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4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5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6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7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8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9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11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12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13.xml" ContentType="application/vnd.openxmlformats-officedocument.drawing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awther\Desktop\مجلد الاختبار\for thesis_Excel_2D\"/>
    </mc:Choice>
  </mc:AlternateContent>
  <xr:revisionPtr revIDLastSave="0" documentId="13_ncr:1_{D72482BB-025B-4CFA-80CF-63F252CAE0A6}" xr6:coauthVersionLast="47" xr6:coauthVersionMax="47" xr10:uidLastSave="{00000000-0000-0000-0000-000000000000}"/>
  <bookViews>
    <workbookView xWindow="-98" yWindow="-98" windowWidth="22695" windowHeight="14476" firstSheet="5" activeTab="5" xr2:uid="{1DC8C74A-04BC-4311-88E2-19206F254CAB}"/>
  </bookViews>
  <sheets>
    <sheet name="Example_6_No_Adap" sheetId="63" state="hidden" r:id="rId1"/>
    <sheet name="Analysis_6_No_Adap" sheetId="64" state="hidden" r:id="rId2"/>
    <sheet name="Example_4_No_Adap" sheetId="73" state="hidden" r:id="rId3"/>
    <sheet name="Analysis_4_No_Adap " sheetId="74" state="hidden" r:id="rId4"/>
    <sheet name="Analysis_3_Adap_paper" sheetId="118" state="hidden" r:id="rId5"/>
    <sheet name="ConditionNumber_IMQ_2D" sheetId="140" r:id="rId6"/>
    <sheet name="Example_1_Adap" sheetId="135" r:id="rId7"/>
    <sheet name="Analysis_1_Adap" sheetId="136" r:id="rId8"/>
    <sheet name="Example_2_Adap" sheetId="137" r:id="rId9"/>
    <sheet name="Analysis_2_Adap" sheetId="138" r:id="rId10"/>
    <sheet name="Example_3_Adap" sheetId="97" r:id="rId11"/>
    <sheet name="Analysis_3_Adap" sheetId="98" r:id="rId12"/>
    <sheet name="Example_4_Adap" sheetId="129" r:id="rId13"/>
    <sheet name="Analysis_4_Adap" sheetId="130" r:id="rId14"/>
    <sheet name="Example_5_Adap" sheetId="131" r:id="rId15"/>
    <sheet name="Analysis_5_Adap" sheetId="132" r:id="rId16"/>
    <sheet name="Example_6_Adap" sheetId="133" r:id="rId17"/>
    <sheet name="Analysis_6_Adap" sheetId="134" r:id="rId18"/>
    <sheet name="Example_3_No_Adap" sheetId="75" state="hidden" r:id="rId19"/>
    <sheet name="Analysis_3_No_Adap" sheetId="76" state="hidden" r:id="rId20"/>
    <sheet name="Example_2_No_Adap" sheetId="87" state="hidden" r:id="rId21"/>
    <sheet name="Analysis_2_No_Adap" sheetId="88" state="hidden" r:id="rId22"/>
    <sheet name="Example_7_No_Adap" sheetId="61" state="hidden" r:id="rId23"/>
    <sheet name="Analysis_7_No_Adap" sheetId="62" state="hidden" r:id="rId24"/>
    <sheet name="Cholesky Y_N" sheetId="91" state="hidden" r:id="rId25"/>
    <sheet name="Cholesky Y_N_Adap" sheetId="92" state="hidden" r:id="rId26"/>
    <sheet name="Analysis_1_Adap_paper" sheetId="93" state="hidden" r:id="rId27"/>
    <sheet name="Methods" sheetId="5" r:id="rId28"/>
  </sheets>
  <definedNames>
    <definedName name="_xlnm._FilterDatabase" localSheetId="7" hidden="1">Analysis_1_Adap!$C$6:$L$6</definedName>
    <definedName name="_xlnm._FilterDatabase" localSheetId="26" hidden="1">Analysis_1_Adap_paper!$C$6:$K$26</definedName>
    <definedName name="_xlnm._FilterDatabase" localSheetId="9" hidden="1">Analysis_2_Adap!$C$6:$L$6</definedName>
    <definedName name="_xlnm._FilterDatabase" localSheetId="21" hidden="1">Analysis_2_No_Adap!$C$6:$J$26</definedName>
    <definedName name="_xlnm._FilterDatabase" localSheetId="11" hidden="1">Analysis_3_Adap!$C$6:$L$6</definedName>
    <definedName name="_xlnm._FilterDatabase" localSheetId="4" hidden="1">Analysis_3_Adap_paper!$C$6:$K$26</definedName>
    <definedName name="_xlnm._FilterDatabase" localSheetId="19" hidden="1">Analysis_3_No_Adap!$C$6:$J$26</definedName>
    <definedName name="_xlnm._FilterDatabase" localSheetId="13" hidden="1">Analysis_4_Adap!$C$6:$L$6</definedName>
    <definedName name="_xlnm._FilterDatabase" localSheetId="3" hidden="1">'Analysis_4_No_Adap '!$C$6:$J$26</definedName>
    <definedName name="_xlnm._FilterDatabase" localSheetId="15" hidden="1">Analysis_5_Adap!$C$6:$L$6</definedName>
    <definedName name="_xlnm._FilterDatabase" localSheetId="17" hidden="1">Analysis_6_Adap!$C$6:$L$6</definedName>
    <definedName name="_xlnm._FilterDatabase" localSheetId="1" hidden="1">Analysis_6_No_Adap!$C$6:$J$26</definedName>
    <definedName name="_xlnm._FilterDatabase" localSheetId="23" hidden="1">Analysis_7_No_Adap!$C$6:$J$26</definedName>
    <definedName name="_xlnm._FilterDatabase" localSheetId="6" hidden="1">Example_1_Adap!$B$11:$DH$119</definedName>
    <definedName name="_xlnm._FilterDatabase" localSheetId="8" hidden="1">Example_2_Adap!$B$11:$DH$110</definedName>
    <definedName name="_xlnm._FilterDatabase" localSheetId="20" hidden="1">Example_2_No_Adap!$B$11:$FD$119</definedName>
    <definedName name="_xlnm._FilterDatabase" localSheetId="10" hidden="1">Example_3_Adap!$B$11:$DH$110</definedName>
    <definedName name="_xlnm._FilterDatabase" localSheetId="18" hidden="1">Example_3_No_Adap!$B$11:$FD$119</definedName>
    <definedName name="_xlnm._FilterDatabase" localSheetId="12" hidden="1">Example_4_Adap!$B$11:$DH$110</definedName>
    <definedName name="_xlnm._FilterDatabase" localSheetId="2" hidden="1">Example_4_No_Adap!$B$11:$FD$119</definedName>
    <definedName name="_xlnm._FilterDatabase" localSheetId="14" hidden="1">Example_5_Adap!$B$11:$DH$110</definedName>
    <definedName name="_xlnm._FilterDatabase" localSheetId="16" hidden="1">Example_6_Adap!$B$11:$DH$110</definedName>
    <definedName name="_xlnm._FilterDatabase" localSheetId="0" hidden="1">Example_6_No_Adap!$B$11:$FD$119</definedName>
    <definedName name="_xlnm._FilterDatabase" localSheetId="22" hidden="1">Example_7_No_Adap!$B$11:$FD$119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" i="132" l="1" a="1"/>
  <c r="B1" i="132" s="1"/>
  <c r="C1" i="132" a="1"/>
  <c r="C1" i="132" s="1"/>
  <c r="D1" i="132" a="1"/>
  <c r="D1" i="132" s="1"/>
  <c r="E1" i="132" a="1"/>
  <c r="E1" i="132" s="1"/>
  <c r="F1" i="132" a="1"/>
  <c r="F1" i="132" s="1"/>
  <c r="G1" i="132" a="1"/>
  <c r="G1" i="132" s="1"/>
  <c r="H1" i="132" a="1"/>
  <c r="H1" i="132" s="1"/>
  <c r="I1" i="132" a="1"/>
  <c r="I1" i="132" s="1"/>
  <c r="C78" i="138"/>
  <c r="U76" i="138"/>
  <c r="T76" i="138"/>
  <c r="S76" i="138"/>
  <c r="R76" i="138"/>
  <c r="Q76" i="138"/>
  <c r="P76" i="138"/>
  <c r="C66" i="138"/>
  <c r="C67" i="138" s="1"/>
  <c r="C68" i="138" s="1"/>
  <c r="U64" i="138"/>
  <c r="T64" i="138"/>
  <c r="S64" i="138"/>
  <c r="R64" i="138"/>
  <c r="Q64" i="138"/>
  <c r="P64" i="138"/>
  <c r="C54" i="138"/>
  <c r="U52" i="138"/>
  <c r="T52" i="138"/>
  <c r="S52" i="138"/>
  <c r="R52" i="138"/>
  <c r="Q52" i="138"/>
  <c r="P52" i="138"/>
  <c r="C42" i="138"/>
  <c r="U40" i="138"/>
  <c r="T40" i="138"/>
  <c r="S40" i="138"/>
  <c r="R40" i="138"/>
  <c r="Q40" i="138"/>
  <c r="P40" i="138"/>
  <c r="C8" i="138"/>
  <c r="C9" i="138" s="1"/>
  <c r="C10" i="138" s="1"/>
  <c r="C11" i="138" s="1"/>
  <c r="B2" i="138"/>
  <c r="A1" i="138" a="1"/>
  <c r="A1" i="138" s="1"/>
  <c r="C83" i="137"/>
  <c r="C82" i="137"/>
  <c r="C81" i="137"/>
  <c r="C80" i="137"/>
  <c r="C79" i="137"/>
  <c r="C78" i="137"/>
  <c r="C77" i="137"/>
  <c r="C76" i="137"/>
  <c r="C75" i="137"/>
  <c r="C65" i="137"/>
  <c r="C64" i="137"/>
  <c r="C63" i="137"/>
  <c r="C62" i="137"/>
  <c r="C61" i="137"/>
  <c r="C60" i="137"/>
  <c r="C59" i="137"/>
  <c r="C58" i="137"/>
  <c r="C57" i="137"/>
  <c r="D29" i="137"/>
  <c r="D38" i="137" s="1"/>
  <c r="B38" i="137" s="1"/>
  <c r="C29" i="137"/>
  <c r="C38" i="137" s="1"/>
  <c r="C47" i="137" s="1"/>
  <c r="C56" i="137" s="1"/>
  <c r="C74" i="137" s="1"/>
  <c r="C92" i="137" s="1"/>
  <c r="C101" i="137" s="1"/>
  <c r="C110" i="137" s="1"/>
  <c r="D28" i="137"/>
  <c r="D37" i="137" s="1"/>
  <c r="C28" i="137"/>
  <c r="C37" i="137" s="1"/>
  <c r="C46" i="137" s="1"/>
  <c r="C55" i="137" s="1"/>
  <c r="C73" i="137" s="1"/>
  <c r="C91" i="137" s="1"/>
  <c r="C100" i="137" s="1"/>
  <c r="C109" i="137" s="1"/>
  <c r="B28" i="137"/>
  <c r="D27" i="137"/>
  <c r="B27" i="137" s="1"/>
  <c r="C27" i="137"/>
  <c r="C36" i="137" s="1"/>
  <c r="D26" i="137"/>
  <c r="D35" i="137" s="1"/>
  <c r="C26" i="137"/>
  <c r="C35" i="137" s="1"/>
  <c r="C44" i="137" s="1"/>
  <c r="C53" i="137" s="1"/>
  <c r="C71" i="137" s="1"/>
  <c r="C89" i="137" s="1"/>
  <c r="C98" i="137" s="1"/>
  <c r="D25" i="137"/>
  <c r="B25" i="137" s="1"/>
  <c r="C25" i="137"/>
  <c r="C34" i="137" s="1"/>
  <c r="C43" i="137" s="1"/>
  <c r="C52" i="137" s="1"/>
  <c r="C70" i="137" s="1"/>
  <c r="C88" i="137" s="1"/>
  <c r="C97" i="137" s="1"/>
  <c r="C106" i="137" s="1"/>
  <c r="D24" i="137"/>
  <c r="B24" i="137" s="1"/>
  <c r="C24" i="137"/>
  <c r="C33" i="137" s="1"/>
  <c r="C42" i="137" s="1"/>
  <c r="C51" i="137" s="1"/>
  <c r="C69" i="137" s="1"/>
  <c r="C87" i="137" s="1"/>
  <c r="C96" i="137" s="1"/>
  <c r="C105" i="137" s="1"/>
  <c r="D23" i="137"/>
  <c r="D32" i="137" s="1"/>
  <c r="B32" i="137" s="1"/>
  <c r="C23" i="137"/>
  <c r="C32" i="137" s="1"/>
  <c r="C41" i="137" s="1"/>
  <c r="C50" i="137" s="1"/>
  <c r="C68" i="137" s="1"/>
  <c r="C86" i="137" s="1"/>
  <c r="B23" i="137"/>
  <c r="D22" i="137"/>
  <c r="B22" i="137" s="1"/>
  <c r="C22" i="137"/>
  <c r="C31" i="137" s="1"/>
  <c r="C40" i="137" s="1"/>
  <c r="C49" i="137" s="1"/>
  <c r="C67" i="137" s="1"/>
  <c r="C85" i="137" s="1"/>
  <c r="C94" i="137" s="1"/>
  <c r="C103" i="137" s="1"/>
  <c r="D21" i="137"/>
  <c r="D30" i="137" s="1"/>
  <c r="B30" i="137" s="1"/>
  <c r="C21" i="137"/>
  <c r="C30" i="137" s="1"/>
  <c r="C39" i="137" s="1"/>
  <c r="C48" i="137" s="1"/>
  <c r="C66" i="137" s="1"/>
  <c r="C84" i="137" s="1"/>
  <c r="C93" i="137" s="1"/>
  <c r="C102" i="137" s="1"/>
  <c r="B20" i="137"/>
  <c r="B19" i="137"/>
  <c r="B18" i="137"/>
  <c r="B17" i="137"/>
  <c r="B16" i="137"/>
  <c r="B15" i="137"/>
  <c r="B14" i="137"/>
  <c r="B13" i="137"/>
  <c r="A13" i="137"/>
  <c r="A14" i="137" s="1"/>
  <c r="A15" i="137" s="1"/>
  <c r="A16" i="137" s="1"/>
  <c r="A17" i="137" s="1"/>
  <c r="A18" i="137" s="1"/>
  <c r="A19" i="137" s="1"/>
  <c r="A20" i="137" s="1"/>
  <c r="A21" i="137" s="1"/>
  <c r="A22" i="137" s="1"/>
  <c r="A23" i="137" s="1"/>
  <c r="A24" i="137" s="1"/>
  <c r="A25" i="137" s="1"/>
  <c r="A26" i="137" s="1"/>
  <c r="A27" i="137" s="1"/>
  <c r="A28" i="137" s="1"/>
  <c r="A29" i="137" s="1"/>
  <c r="A30" i="137" s="1"/>
  <c r="A31" i="137" s="1"/>
  <c r="A32" i="137" s="1"/>
  <c r="A33" i="137" s="1"/>
  <c r="A34" i="137" s="1"/>
  <c r="A35" i="137" s="1"/>
  <c r="A36" i="137" s="1"/>
  <c r="A37" i="137" s="1"/>
  <c r="A38" i="137" s="1"/>
  <c r="A39" i="137" s="1"/>
  <c r="A40" i="137" s="1"/>
  <c r="A41" i="137" s="1"/>
  <c r="A42" i="137" s="1"/>
  <c r="A43" i="137" s="1"/>
  <c r="A44" i="137" s="1"/>
  <c r="A45" i="137" s="1"/>
  <c r="A46" i="137" s="1"/>
  <c r="A47" i="137" s="1"/>
  <c r="A48" i="137" s="1"/>
  <c r="A49" i="137" s="1"/>
  <c r="A50" i="137" s="1"/>
  <c r="A51" i="137" s="1"/>
  <c r="A52" i="137" s="1"/>
  <c r="A53" i="137" s="1"/>
  <c r="A54" i="137" s="1"/>
  <c r="A55" i="137" s="1"/>
  <c r="A56" i="137" s="1"/>
  <c r="A57" i="137" s="1"/>
  <c r="A58" i="137" s="1"/>
  <c r="A59" i="137" s="1"/>
  <c r="A60" i="137" s="1"/>
  <c r="A61" i="137" s="1"/>
  <c r="A62" i="137" s="1"/>
  <c r="A63" i="137" s="1"/>
  <c r="A64" i="137" s="1"/>
  <c r="A65" i="137" s="1"/>
  <c r="A66" i="137" s="1"/>
  <c r="A67" i="137" s="1"/>
  <c r="A68" i="137" s="1"/>
  <c r="A69" i="137" s="1"/>
  <c r="A70" i="137" s="1"/>
  <c r="A71" i="137" s="1"/>
  <c r="A72" i="137" s="1"/>
  <c r="A73" i="137" s="1"/>
  <c r="A74" i="137" s="1"/>
  <c r="A75" i="137" s="1"/>
  <c r="A76" i="137" s="1"/>
  <c r="A77" i="137" s="1"/>
  <c r="A78" i="137" s="1"/>
  <c r="A79" i="137" s="1"/>
  <c r="A80" i="137" s="1"/>
  <c r="A81" i="137" s="1"/>
  <c r="A82" i="137" s="1"/>
  <c r="A83" i="137" s="1"/>
  <c r="A84" i="137" s="1"/>
  <c r="A85" i="137" s="1"/>
  <c r="A86" i="137" s="1"/>
  <c r="A87" i="137" s="1"/>
  <c r="A88" i="137" s="1"/>
  <c r="A89" i="137" s="1"/>
  <c r="A90" i="137" s="1"/>
  <c r="A91" i="137" s="1"/>
  <c r="A92" i="137" s="1"/>
  <c r="A93" i="137" s="1"/>
  <c r="A94" i="137" s="1"/>
  <c r="A95" i="137" s="1"/>
  <c r="A96" i="137" s="1"/>
  <c r="A97" i="137" s="1"/>
  <c r="A98" i="137" s="1"/>
  <c r="A99" i="137" s="1"/>
  <c r="A100" i="137" s="1"/>
  <c r="A101" i="137" s="1"/>
  <c r="A102" i="137" s="1"/>
  <c r="A103" i="137" s="1"/>
  <c r="A104" i="137" s="1"/>
  <c r="A105" i="137" s="1"/>
  <c r="A106" i="137" s="1"/>
  <c r="A107" i="137" s="1"/>
  <c r="A108" i="137" s="1"/>
  <c r="A109" i="137" s="1"/>
  <c r="A110" i="137" s="1"/>
  <c r="B12" i="137"/>
  <c r="CV11" i="137"/>
  <c r="CU11" i="137"/>
  <c r="CM11" i="137"/>
  <c r="CL11" i="137"/>
  <c r="CI11" i="137"/>
  <c r="CB11" i="137"/>
  <c r="CA11" i="137"/>
  <c r="BZ11" i="137"/>
  <c r="BW11" i="137"/>
  <c r="BP11" i="137"/>
  <c r="BN11" i="137"/>
  <c r="BK11" i="137"/>
  <c r="BJ11" i="137"/>
  <c r="BD11" i="137"/>
  <c r="BC11" i="137"/>
  <c r="BB11" i="137"/>
  <c r="AY11" i="137"/>
  <c r="AX11" i="137"/>
  <c r="AP11" i="137"/>
  <c r="AM11" i="137"/>
  <c r="AL11" i="137"/>
  <c r="AD11" i="137"/>
  <c r="R11" i="137"/>
  <c r="P11" i="137"/>
  <c r="F11" i="137"/>
  <c r="D11" i="137"/>
  <c r="C11" i="137"/>
  <c r="B11" i="137"/>
  <c r="CK10" i="137"/>
  <c r="BI10" i="137"/>
  <c r="AG10" i="137"/>
  <c r="E10" i="137"/>
  <c r="DH9" i="137"/>
  <c r="DG9" i="137"/>
  <c r="DF9" i="137"/>
  <c r="DE9" i="137"/>
  <c r="DD9" i="137"/>
  <c r="DC9" i="137"/>
  <c r="DB9" i="137"/>
  <c r="DA9" i="137"/>
  <c r="CZ9" i="137"/>
  <c r="CY9" i="137"/>
  <c r="CX9" i="137"/>
  <c r="CW9" i="137"/>
  <c r="CV9" i="137"/>
  <c r="CU9" i="137"/>
  <c r="CT9" i="137"/>
  <c r="CS9" i="137"/>
  <c r="CR9" i="137"/>
  <c r="CQ9" i="137"/>
  <c r="CP9" i="137"/>
  <c r="CO9" i="137"/>
  <c r="CN9" i="137"/>
  <c r="CM9" i="137"/>
  <c r="CL9" i="137"/>
  <c r="CK9" i="137"/>
  <c r="BI9" i="137"/>
  <c r="BJ9" i="137" s="1"/>
  <c r="BK9" i="137" s="1"/>
  <c r="BL9" i="137" s="1"/>
  <c r="BM9" i="137" s="1"/>
  <c r="BN9" i="137" s="1"/>
  <c r="BO9" i="137" s="1"/>
  <c r="BP9" i="137" s="1"/>
  <c r="BQ9" i="137" s="1"/>
  <c r="BR9" i="137" s="1"/>
  <c r="BS9" i="137" s="1"/>
  <c r="BT9" i="137" s="1"/>
  <c r="BU9" i="137" s="1"/>
  <c r="BV9" i="137" s="1"/>
  <c r="BW9" i="137" s="1"/>
  <c r="BX9" i="137" s="1"/>
  <c r="BY9" i="137" s="1"/>
  <c r="BZ9" i="137" s="1"/>
  <c r="CA9" i="137" s="1"/>
  <c r="CB9" i="137" s="1"/>
  <c r="CC9" i="137" s="1"/>
  <c r="CD9" i="137" s="1"/>
  <c r="CE9" i="137" s="1"/>
  <c r="CF9" i="137" s="1"/>
  <c r="CG9" i="137" s="1"/>
  <c r="CH9" i="137" s="1"/>
  <c r="CI9" i="137" s="1"/>
  <c r="CJ9" i="137" s="1"/>
  <c r="AG9" i="137"/>
  <c r="AH9" i="137" s="1"/>
  <c r="AI9" i="137" s="1"/>
  <c r="AJ9" i="137" s="1"/>
  <c r="AK9" i="137" s="1"/>
  <c r="AL9" i="137" s="1"/>
  <c r="AM9" i="137" s="1"/>
  <c r="AN9" i="137" s="1"/>
  <c r="AO9" i="137" s="1"/>
  <c r="AP9" i="137" s="1"/>
  <c r="AQ9" i="137" s="1"/>
  <c r="AR9" i="137" s="1"/>
  <c r="AS9" i="137" s="1"/>
  <c r="AT9" i="137" s="1"/>
  <c r="AU9" i="137" s="1"/>
  <c r="AV9" i="137" s="1"/>
  <c r="AW9" i="137" s="1"/>
  <c r="AX9" i="137" s="1"/>
  <c r="AY9" i="137" s="1"/>
  <c r="AZ9" i="137" s="1"/>
  <c r="BA9" i="137" s="1"/>
  <c r="BB9" i="137" s="1"/>
  <c r="BC9" i="137" s="1"/>
  <c r="BD9" i="137" s="1"/>
  <c r="BE9" i="137" s="1"/>
  <c r="BF9" i="137" s="1"/>
  <c r="BG9" i="137" s="1"/>
  <c r="BH9" i="137" s="1"/>
  <c r="D9" i="137"/>
  <c r="E9" i="137" s="1"/>
  <c r="F9" i="137" s="1"/>
  <c r="G9" i="137" s="1"/>
  <c r="H9" i="137" s="1"/>
  <c r="I9" i="137" s="1"/>
  <c r="J9" i="137" s="1"/>
  <c r="K9" i="137" s="1"/>
  <c r="L9" i="137" s="1"/>
  <c r="M9" i="137" s="1"/>
  <c r="N9" i="137" s="1"/>
  <c r="O9" i="137" s="1"/>
  <c r="P9" i="137" s="1"/>
  <c r="Q9" i="137" s="1"/>
  <c r="R9" i="137" s="1"/>
  <c r="S9" i="137" s="1"/>
  <c r="T9" i="137" s="1"/>
  <c r="U9" i="137" s="1"/>
  <c r="V9" i="137" s="1"/>
  <c r="W9" i="137" s="1"/>
  <c r="X9" i="137" s="1"/>
  <c r="Y9" i="137" s="1"/>
  <c r="Z9" i="137" s="1"/>
  <c r="AA9" i="137" s="1"/>
  <c r="AB9" i="137" s="1"/>
  <c r="AC9" i="137" s="1"/>
  <c r="AD9" i="137" s="1"/>
  <c r="AE9" i="137" s="1"/>
  <c r="AF9" i="137" s="1"/>
  <c r="C9" i="137"/>
  <c r="F8" i="137"/>
  <c r="G8" i="137" s="1"/>
  <c r="H8" i="137" s="1"/>
  <c r="I8" i="137" s="1"/>
  <c r="I1" i="137" s="1"/>
  <c r="DH7" i="137"/>
  <c r="DG7" i="137"/>
  <c r="DF7" i="137"/>
  <c r="DE7" i="137"/>
  <c r="DD7" i="137"/>
  <c r="DC7" i="137"/>
  <c r="DB7" i="137"/>
  <c r="DA7" i="137"/>
  <c r="CZ7" i="137"/>
  <c r="CY7" i="137"/>
  <c r="CX7" i="137"/>
  <c r="CW7" i="137"/>
  <c r="CV7" i="137"/>
  <c r="CU7" i="137"/>
  <c r="CT7" i="137"/>
  <c r="CS7" i="137"/>
  <c r="CR7" i="137"/>
  <c r="CQ7" i="137"/>
  <c r="CP7" i="137"/>
  <c r="CO7" i="137"/>
  <c r="CN7" i="137"/>
  <c r="CM7" i="137"/>
  <c r="CL7" i="137"/>
  <c r="CK7" i="137"/>
  <c r="CJ7" i="137"/>
  <c r="CI7" i="137"/>
  <c r="CH7" i="137"/>
  <c r="CG7" i="137"/>
  <c r="CF7" i="137"/>
  <c r="CE7" i="137"/>
  <c r="CD7" i="137"/>
  <c r="CC7" i="137"/>
  <c r="CB7" i="137"/>
  <c r="CA7" i="137"/>
  <c r="BZ7" i="137"/>
  <c r="BY7" i="137"/>
  <c r="BX7" i="137"/>
  <c r="BW7" i="137"/>
  <c r="BV7" i="137"/>
  <c r="BU7" i="137"/>
  <c r="BT7" i="137"/>
  <c r="BS7" i="137"/>
  <c r="BR7" i="137"/>
  <c r="BQ7" i="137"/>
  <c r="BP7" i="137"/>
  <c r="BO7" i="137"/>
  <c r="BN7" i="137"/>
  <c r="BM7" i="137"/>
  <c r="BL7" i="137"/>
  <c r="BK7" i="137"/>
  <c r="BJ7" i="137"/>
  <c r="BI7" i="137"/>
  <c r="BH7" i="137"/>
  <c r="BG7" i="137"/>
  <c r="BF7" i="137"/>
  <c r="BE7" i="137"/>
  <c r="BD7" i="137"/>
  <c r="BC7" i="137"/>
  <c r="BB7" i="137"/>
  <c r="BA7" i="137"/>
  <c r="AZ7" i="137"/>
  <c r="AY7" i="137"/>
  <c r="AX7" i="137"/>
  <c r="AW7" i="137"/>
  <c r="AV7" i="137"/>
  <c r="AU7" i="137"/>
  <c r="AT7" i="137"/>
  <c r="AS7" i="137"/>
  <c r="AR7" i="137"/>
  <c r="AQ7" i="137"/>
  <c r="AP7" i="137"/>
  <c r="AO7" i="137"/>
  <c r="AN7" i="137"/>
  <c r="AM7" i="137"/>
  <c r="AL7" i="137"/>
  <c r="AK7" i="137"/>
  <c r="AJ7" i="137"/>
  <c r="AI7" i="137"/>
  <c r="AH7" i="137"/>
  <c r="AG7" i="137"/>
  <c r="AF7" i="137"/>
  <c r="AE7" i="137"/>
  <c r="AD7" i="137"/>
  <c r="AC7" i="137"/>
  <c r="AB7" i="137"/>
  <c r="AA7" i="137"/>
  <c r="Z7" i="137"/>
  <c r="Y7" i="137"/>
  <c r="X7" i="137"/>
  <c r="W7" i="137"/>
  <c r="V7" i="137"/>
  <c r="U7" i="137"/>
  <c r="T7" i="137"/>
  <c r="S7" i="137"/>
  <c r="R7" i="137"/>
  <c r="Q7" i="137"/>
  <c r="P7" i="137"/>
  <c r="O7" i="137"/>
  <c r="N7" i="137"/>
  <c r="M7" i="137"/>
  <c r="L7" i="137"/>
  <c r="K7" i="137"/>
  <c r="J7" i="137"/>
  <c r="I7" i="137"/>
  <c r="H7" i="137"/>
  <c r="G7" i="137"/>
  <c r="F7" i="137"/>
  <c r="E7" i="137"/>
  <c r="DH6" i="137"/>
  <c r="DG6" i="137"/>
  <c r="DF6" i="137"/>
  <c r="DE6" i="137"/>
  <c r="DD6" i="137"/>
  <c r="DC6" i="137"/>
  <c r="DB6" i="137"/>
  <c r="DA6" i="137"/>
  <c r="CZ6" i="137"/>
  <c r="CY6" i="137"/>
  <c r="CX6" i="137"/>
  <c r="CW6" i="137"/>
  <c r="CV6" i="137"/>
  <c r="CU6" i="137"/>
  <c r="CT6" i="137"/>
  <c r="CS6" i="137"/>
  <c r="CR6" i="137"/>
  <c r="CQ6" i="137"/>
  <c r="CP6" i="137"/>
  <c r="CO6" i="137"/>
  <c r="CN6" i="137"/>
  <c r="CM6" i="137"/>
  <c r="CL6" i="137"/>
  <c r="CK6" i="137"/>
  <c r="CJ6" i="137"/>
  <c r="CI6" i="137"/>
  <c r="CH6" i="137"/>
  <c r="CG6" i="137"/>
  <c r="CF6" i="137"/>
  <c r="CE6" i="137"/>
  <c r="CD6" i="137"/>
  <c r="CC6" i="137"/>
  <c r="CB6" i="137"/>
  <c r="CA6" i="137"/>
  <c r="BZ6" i="137"/>
  <c r="BY6" i="137"/>
  <c r="BX6" i="137"/>
  <c r="BW6" i="137"/>
  <c r="BV6" i="137"/>
  <c r="BU6" i="137"/>
  <c r="BT6" i="137"/>
  <c r="BS6" i="137"/>
  <c r="BR6" i="137"/>
  <c r="BQ6" i="137"/>
  <c r="BP6" i="137"/>
  <c r="BO6" i="137"/>
  <c r="BN6" i="137"/>
  <c r="BM6" i="137"/>
  <c r="BL6" i="137"/>
  <c r="BK6" i="137"/>
  <c r="BJ6" i="137"/>
  <c r="BI6" i="137"/>
  <c r="BH6" i="137"/>
  <c r="BG6" i="137"/>
  <c r="BF6" i="137"/>
  <c r="BE6" i="137"/>
  <c r="BD6" i="137"/>
  <c r="BC6" i="137"/>
  <c r="BB6" i="137"/>
  <c r="BA6" i="137"/>
  <c r="AZ6" i="137"/>
  <c r="AY6" i="137"/>
  <c r="AX6" i="137"/>
  <c r="AW6" i="137"/>
  <c r="AV6" i="137"/>
  <c r="AU6" i="137"/>
  <c r="AT6" i="137"/>
  <c r="AS6" i="137"/>
  <c r="AR6" i="137"/>
  <c r="AQ6" i="137"/>
  <c r="AP6" i="137"/>
  <c r="AO6" i="137"/>
  <c r="AN6" i="137"/>
  <c r="AM6" i="137"/>
  <c r="AL6" i="137"/>
  <c r="AK6" i="137"/>
  <c r="AJ6" i="137"/>
  <c r="AI6" i="137"/>
  <c r="AH6" i="137"/>
  <c r="AG6" i="137"/>
  <c r="AF6" i="137"/>
  <c r="AE6" i="137"/>
  <c r="AD6" i="137"/>
  <c r="AC6" i="137"/>
  <c r="AB6" i="137"/>
  <c r="AA6" i="137"/>
  <c r="Z6" i="137"/>
  <c r="Y6" i="137"/>
  <c r="X6" i="137"/>
  <c r="W6" i="137"/>
  <c r="V6" i="137"/>
  <c r="U6" i="137"/>
  <c r="T6" i="137"/>
  <c r="S6" i="137"/>
  <c r="R6" i="137"/>
  <c r="Q6" i="137"/>
  <c r="P6" i="137"/>
  <c r="O6" i="137"/>
  <c r="N6" i="137"/>
  <c r="M6" i="137"/>
  <c r="L6" i="137"/>
  <c r="K6" i="137"/>
  <c r="J6" i="137"/>
  <c r="I6" i="137"/>
  <c r="H6" i="137"/>
  <c r="G6" i="137"/>
  <c r="F6" i="137"/>
  <c r="E6" i="137"/>
  <c r="DF5" i="137"/>
  <c r="DF11" i="137" s="1"/>
  <c r="DD5" i="137"/>
  <c r="DD11" i="137" s="1"/>
  <c r="DC5" i="137"/>
  <c r="DC11" i="137" s="1"/>
  <c r="CW5" i="137"/>
  <c r="CW11" i="137" s="1"/>
  <c r="CV5" i="137"/>
  <c r="CS5" i="137"/>
  <c r="CS11" i="137" s="1"/>
  <c r="CR5" i="137"/>
  <c r="CR11" i="137" s="1"/>
  <c r="CQ5" i="137"/>
  <c r="CQ11" i="137" s="1"/>
  <c r="CN5" i="137"/>
  <c r="CN11" i="137" s="1"/>
  <c r="CM5" i="137"/>
  <c r="CL5" i="137"/>
  <c r="CK5" i="137"/>
  <c r="CK11" i="137" s="1"/>
  <c r="CJ5" i="137"/>
  <c r="CJ11" i="137" s="1"/>
  <c r="CI5" i="137"/>
  <c r="CH5" i="137"/>
  <c r="CH11" i="137" s="1"/>
  <c r="CG5" i="137"/>
  <c r="CG11" i="137" s="1"/>
  <c r="CF5" i="137"/>
  <c r="CF11" i="137" s="1"/>
  <c r="CE5" i="137"/>
  <c r="CE11" i="137" s="1"/>
  <c r="CD5" i="137"/>
  <c r="CD11" i="137" s="1"/>
  <c r="CC5" i="137"/>
  <c r="CC11" i="137" s="1"/>
  <c r="CB5" i="137"/>
  <c r="CA5" i="137"/>
  <c r="BZ5" i="137"/>
  <c r="BY5" i="137"/>
  <c r="BY11" i="137" s="1"/>
  <c r="BX5" i="137"/>
  <c r="BX11" i="137" s="1"/>
  <c r="BW5" i="137"/>
  <c r="BV5" i="137"/>
  <c r="BV11" i="137" s="1"/>
  <c r="BU5" i="137"/>
  <c r="BU11" i="137" s="1"/>
  <c r="BT5" i="137"/>
  <c r="BT11" i="137" s="1"/>
  <c r="BS5" i="137"/>
  <c r="BS11" i="137" s="1"/>
  <c r="BR5" i="137"/>
  <c r="BR11" i="137" s="1"/>
  <c r="BQ5" i="137"/>
  <c r="BQ11" i="137" s="1"/>
  <c r="BP5" i="137"/>
  <c r="BO5" i="137"/>
  <c r="BO11" i="137" s="1"/>
  <c r="BN5" i="137"/>
  <c r="BM5" i="137"/>
  <c r="BM11" i="137" s="1"/>
  <c r="BL5" i="137"/>
  <c r="BL11" i="137" s="1"/>
  <c r="BK5" i="137"/>
  <c r="BJ5" i="137"/>
  <c r="BI5" i="137"/>
  <c r="BI11" i="137" s="1"/>
  <c r="BH5" i="137"/>
  <c r="BH11" i="137" s="1"/>
  <c r="BG5" i="137"/>
  <c r="BG11" i="137" s="1"/>
  <c r="BF5" i="137"/>
  <c r="BF11" i="137" s="1"/>
  <c r="BE5" i="137"/>
  <c r="BE11" i="137" s="1"/>
  <c r="BD5" i="137"/>
  <c r="BC5" i="137"/>
  <c r="BB5" i="137"/>
  <c r="BA5" i="137"/>
  <c r="BA11" i="137" s="1"/>
  <c r="AZ5" i="137"/>
  <c r="AZ11" i="137" s="1"/>
  <c r="AY5" i="137"/>
  <c r="AX5" i="137"/>
  <c r="AW5" i="137"/>
  <c r="AW11" i="137" s="1"/>
  <c r="AV5" i="137"/>
  <c r="AV11" i="137" s="1"/>
  <c r="AU5" i="137"/>
  <c r="AU11" i="137" s="1"/>
  <c r="AT5" i="137"/>
  <c r="AT11" i="137" s="1"/>
  <c r="AS5" i="137"/>
  <c r="AS11" i="137" s="1"/>
  <c r="AR5" i="137"/>
  <c r="AR11" i="137" s="1"/>
  <c r="AQ5" i="137"/>
  <c r="AQ11" i="137" s="1"/>
  <c r="AP5" i="137"/>
  <c r="AO5" i="137"/>
  <c r="AO11" i="137" s="1"/>
  <c r="AN5" i="137"/>
  <c r="AN11" i="137" s="1"/>
  <c r="AM5" i="137"/>
  <c r="AL5" i="137"/>
  <c r="AK5" i="137"/>
  <c r="AK11" i="137" s="1"/>
  <c r="AJ5" i="137"/>
  <c r="AJ11" i="137" s="1"/>
  <c r="AI5" i="137"/>
  <c r="AI11" i="137" s="1"/>
  <c r="AH5" i="137"/>
  <c r="AH11" i="137" s="1"/>
  <c r="AG5" i="137"/>
  <c r="AG11" i="137" s="1"/>
  <c r="AB5" i="137"/>
  <c r="AB11" i="137" s="1"/>
  <c r="AA5" i="137"/>
  <c r="AA11" i="137" s="1"/>
  <c r="Y5" i="137"/>
  <c r="Y11" i="137" s="1"/>
  <c r="W5" i="137"/>
  <c r="W11" i="137" s="1"/>
  <c r="O5" i="137"/>
  <c r="O11" i="137" s="1"/>
  <c r="N5" i="137"/>
  <c r="N11" i="137" s="1"/>
  <c r="L5" i="137"/>
  <c r="L11" i="137" s="1"/>
  <c r="K5" i="137"/>
  <c r="K11" i="137" s="1"/>
  <c r="J5" i="137"/>
  <c r="J11" i="137" s="1"/>
  <c r="I5" i="137"/>
  <c r="I11" i="137" s="1"/>
  <c r="H5" i="137"/>
  <c r="H11" i="137" s="1"/>
  <c r="G5" i="137"/>
  <c r="G11" i="137" s="1"/>
  <c r="F5" i="137"/>
  <c r="E5" i="137"/>
  <c r="E11" i="137" s="1"/>
  <c r="DH3" i="137"/>
  <c r="DH5" i="137" s="1"/>
  <c r="DH11" i="137" s="1"/>
  <c r="DG3" i="137"/>
  <c r="DG5" i="137" s="1"/>
  <c r="DG11" i="137" s="1"/>
  <c r="DF3" i="137"/>
  <c r="DE3" i="137"/>
  <c r="DE5" i="137" s="1"/>
  <c r="DE11" i="137" s="1"/>
  <c r="DD3" i="137"/>
  <c r="DC3" i="137"/>
  <c r="DB3" i="137"/>
  <c r="DB5" i="137" s="1"/>
  <c r="DB11" i="137" s="1"/>
  <c r="DA3" i="137"/>
  <c r="DA5" i="137" s="1"/>
  <c r="DA11" i="137" s="1"/>
  <c r="CZ3" i="137"/>
  <c r="CZ5" i="137" s="1"/>
  <c r="CZ11" i="137" s="1"/>
  <c r="CY3" i="137"/>
  <c r="CY5" i="137" s="1"/>
  <c r="CY11" i="137" s="1"/>
  <c r="CX3" i="137"/>
  <c r="CX5" i="137" s="1"/>
  <c r="CX11" i="137" s="1"/>
  <c r="CW3" i="137"/>
  <c r="CV3" i="137"/>
  <c r="CU3" i="137"/>
  <c r="CU5" i="137" s="1"/>
  <c r="CT3" i="137"/>
  <c r="CT5" i="137" s="1"/>
  <c r="CT11" i="137" s="1"/>
  <c r="CS3" i="137"/>
  <c r="CR3" i="137"/>
  <c r="CQ3" i="137"/>
  <c r="CP3" i="137"/>
  <c r="CP5" i="137" s="1"/>
  <c r="CP11" i="137" s="1"/>
  <c r="CO3" i="137"/>
  <c r="CO5" i="137" s="1"/>
  <c r="CO11" i="137" s="1"/>
  <c r="AF3" i="137"/>
  <c r="AF5" i="137" s="1"/>
  <c r="AF11" i="137" s="1"/>
  <c r="AE3" i="137"/>
  <c r="AE5" i="137" s="1"/>
  <c r="AE11" i="137" s="1"/>
  <c r="AD3" i="137"/>
  <c r="AD5" i="137" s="1"/>
  <c r="AC3" i="137"/>
  <c r="AC5" i="137" s="1"/>
  <c r="AC11" i="137" s="1"/>
  <c r="AB3" i="137"/>
  <c r="AA3" i="137"/>
  <c r="Z3" i="137"/>
  <c r="Z5" i="137" s="1"/>
  <c r="Z11" i="137" s="1"/>
  <c r="Y3" i="137"/>
  <c r="X3" i="137"/>
  <c r="X5" i="137" s="1"/>
  <c r="X11" i="137" s="1"/>
  <c r="W3" i="137"/>
  <c r="V3" i="137"/>
  <c r="V5" i="137" s="1"/>
  <c r="V11" i="137" s="1"/>
  <c r="U3" i="137"/>
  <c r="U5" i="137" s="1"/>
  <c r="U11" i="137" s="1"/>
  <c r="T3" i="137"/>
  <c r="T5" i="137" s="1"/>
  <c r="T11" i="137" s="1"/>
  <c r="S3" i="137"/>
  <c r="S5" i="137" s="1"/>
  <c r="S11" i="137" s="1"/>
  <c r="R3" i="137"/>
  <c r="R5" i="137" s="1"/>
  <c r="Q3" i="137"/>
  <c r="Q5" i="137" s="1"/>
  <c r="Q11" i="137" s="1"/>
  <c r="P3" i="137"/>
  <c r="P5" i="137" s="1"/>
  <c r="O3" i="137"/>
  <c r="N3" i="137"/>
  <c r="M3" i="137"/>
  <c r="M5" i="137" s="1"/>
  <c r="M11" i="137" s="1"/>
  <c r="B2" i="137" a="1"/>
  <c r="B2" i="137" s="1"/>
  <c r="H1" i="137"/>
  <c r="G1" i="137"/>
  <c r="F1" i="137"/>
  <c r="E1" i="137"/>
  <c r="C78" i="136"/>
  <c r="U76" i="136"/>
  <c r="T76" i="136"/>
  <c r="S76" i="136"/>
  <c r="R76" i="136"/>
  <c r="Q76" i="136"/>
  <c r="P76" i="136"/>
  <c r="C66" i="136"/>
  <c r="C67" i="136" s="1"/>
  <c r="C68" i="136" s="1"/>
  <c r="U64" i="136"/>
  <c r="T64" i="136"/>
  <c r="S64" i="136"/>
  <c r="R64" i="136"/>
  <c r="Q64" i="136"/>
  <c r="P64" i="136"/>
  <c r="C54" i="136"/>
  <c r="U52" i="136"/>
  <c r="T52" i="136"/>
  <c r="S52" i="136"/>
  <c r="R52" i="136"/>
  <c r="Q52" i="136"/>
  <c r="P52" i="136"/>
  <c r="C42" i="136"/>
  <c r="C43" i="136" s="1"/>
  <c r="C44" i="136" s="1"/>
  <c r="U40" i="136"/>
  <c r="T40" i="136"/>
  <c r="S40" i="136"/>
  <c r="R40" i="136"/>
  <c r="Q40" i="136"/>
  <c r="P40" i="136"/>
  <c r="C9" i="136"/>
  <c r="C10" i="136" s="1"/>
  <c r="C8" i="136"/>
  <c r="B2" i="136"/>
  <c r="A1" i="136" a="1"/>
  <c r="A1" i="136" s="1"/>
  <c r="C83" i="135"/>
  <c r="C82" i="135"/>
  <c r="C81" i="135"/>
  <c r="C80" i="135"/>
  <c r="C79" i="135"/>
  <c r="C78" i="135"/>
  <c r="C77" i="135"/>
  <c r="C76" i="135"/>
  <c r="C75" i="135"/>
  <c r="C65" i="135"/>
  <c r="C64" i="135"/>
  <c r="C63" i="135"/>
  <c r="C62" i="135"/>
  <c r="C61" i="135"/>
  <c r="C60" i="135"/>
  <c r="C59" i="135"/>
  <c r="C58" i="135"/>
  <c r="C57" i="135"/>
  <c r="D29" i="135"/>
  <c r="D38" i="135" s="1"/>
  <c r="B38" i="135" s="1"/>
  <c r="C29" i="135"/>
  <c r="C38" i="135" s="1"/>
  <c r="C47" i="135" s="1"/>
  <c r="C56" i="135" s="1"/>
  <c r="C74" i="135" s="1"/>
  <c r="C92" i="135" s="1"/>
  <c r="C101" i="135" s="1"/>
  <c r="C110" i="135" s="1"/>
  <c r="D28" i="135"/>
  <c r="B28" i="135" s="1"/>
  <c r="C28" i="135"/>
  <c r="C37" i="135" s="1"/>
  <c r="C46" i="135" s="1"/>
  <c r="C55" i="135" s="1"/>
  <c r="C73" i="135" s="1"/>
  <c r="C91" i="135" s="1"/>
  <c r="C100" i="135" s="1"/>
  <c r="C109" i="135" s="1"/>
  <c r="D27" i="135"/>
  <c r="D36" i="135" s="1"/>
  <c r="B36" i="135" s="1"/>
  <c r="C27" i="135"/>
  <c r="C36" i="135" s="1"/>
  <c r="D26" i="135"/>
  <c r="B26" i="135" s="1"/>
  <c r="C26" i="135"/>
  <c r="C35" i="135" s="1"/>
  <c r="C44" i="135" s="1"/>
  <c r="C53" i="135" s="1"/>
  <c r="C71" i="135" s="1"/>
  <c r="C89" i="135" s="1"/>
  <c r="C98" i="135" s="1"/>
  <c r="D25" i="135"/>
  <c r="B25" i="135" s="1"/>
  <c r="C25" i="135"/>
  <c r="C34" i="135" s="1"/>
  <c r="C43" i="135" s="1"/>
  <c r="C52" i="135" s="1"/>
  <c r="C70" i="135" s="1"/>
  <c r="C88" i="135" s="1"/>
  <c r="C97" i="135" s="1"/>
  <c r="C106" i="135" s="1"/>
  <c r="D24" i="135"/>
  <c r="C24" i="135"/>
  <c r="C33" i="135" s="1"/>
  <c r="C42" i="135" s="1"/>
  <c r="C51" i="135" s="1"/>
  <c r="C69" i="135" s="1"/>
  <c r="C87" i="135" s="1"/>
  <c r="C96" i="135" s="1"/>
  <c r="C105" i="135" s="1"/>
  <c r="D23" i="135"/>
  <c r="D32" i="135" s="1"/>
  <c r="B32" i="135" s="1"/>
  <c r="C23" i="135"/>
  <c r="C32" i="135" s="1"/>
  <c r="C41" i="135" s="1"/>
  <c r="C50" i="135" s="1"/>
  <c r="C68" i="135" s="1"/>
  <c r="C86" i="135" s="1"/>
  <c r="C95" i="135" s="1"/>
  <c r="C104" i="135" s="1"/>
  <c r="D22" i="135"/>
  <c r="B22" i="135" s="1"/>
  <c r="C22" i="135"/>
  <c r="C31" i="135" s="1"/>
  <c r="C40" i="135" s="1"/>
  <c r="C49" i="135" s="1"/>
  <c r="C67" i="135" s="1"/>
  <c r="C85" i="135" s="1"/>
  <c r="C94" i="135" s="1"/>
  <c r="C103" i="135" s="1"/>
  <c r="D21" i="135"/>
  <c r="B21" i="135" s="1"/>
  <c r="C21" i="135"/>
  <c r="C30" i="135" s="1"/>
  <c r="C39" i="135" s="1"/>
  <c r="C48" i="135" s="1"/>
  <c r="C66" i="135" s="1"/>
  <c r="C84" i="135" s="1"/>
  <c r="C93" i="135" s="1"/>
  <c r="C102" i="135" s="1"/>
  <c r="B20" i="135"/>
  <c r="B19" i="135"/>
  <c r="B18" i="135"/>
  <c r="B17" i="135"/>
  <c r="B16" i="135"/>
  <c r="B15" i="135"/>
  <c r="B14" i="135"/>
  <c r="B13" i="135"/>
  <c r="A13" i="135"/>
  <c r="A14" i="135" s="1"/>
  <c r="A15" i="135" s="1"/>
  <c r="A16" i="135" s="1"/>
  <c r="A17" i="135" s="1"/>
  <c r="A18" i="135" s="1"/>
  <c r="A19" i="135" s="1"/>
  <c r="A20" i="135" s="1"/>
  <c r="A21" i="135" s="1"/>
  <c r="A22" i="135" s="1"/>
  <c r="A23" i="135" s="1"/>
  <c r="A24" i="135" s="1"/>
  <c r="A25" i="135" s="1"/>
  <c r="A26" i="135" s="1"/>
  <c r="A27" i="135" s="1"/>
  <c r="A28" i="135" s="1"/>
  <c r="A29" i="135" s="1"/>
  <c r="A30" i="135" s="1"/>
  <c r="A31" i="135" s="1"/>
  <c r="A32" i="135" s="1"/>
  <c r="A33" i="135" s="1"/>
  <c r="A34" i="135" s="1"/>
  <c r="A35" i="135" s="1"/>
  <c r="A36" i="135" s="1"/>
  <c r="A37" i="135" s="1"/>
  <c r="A38" i="135" s="1"/>
  <c r="A39" i="135" s="1"/>
  <c r="A40" i="135" s="1"/>
  <c r="A41" i="135" s="1"/>
  <c r="A42" i="135" s="1"/>
  <c r="A43" i="135" s="1"/>
  <c r="A44" i="135" s="1"/>
  <c r="A45" i="135" s="1"/>
  <c r="A46" i="135" s="1"/>
  <c r="A47" i="135" s="1"/>
  <c r="A48" i="135" s="1"/>
  <c r="A49" i="135" s="1"/>
  <c r="A50" i="135" s="1"/>
  <c r="A51" i="135" s="1"/>
  <c r="A52" i="135" s="1"/>
  <c r="A53" i="135" s="1"/>
  <c r="A54" i="135" s="1"/>
  <c r="A55" i="135" s="1"/>
  <c r="A56" i="135" s="1"/>
  <c r="A57" i="135" s="1"/>
  <c r="A58" i="135" s="1"/>
  <c r="A59" i="135" s="1"/>
  <c r="A60" i="135" s="1"/>
  <c r="A61" i="135" s="1"/>
  <c r="A62" i="135" s="1"/>
  <c r="A63" i="135" s="1"/>
  <c r="A64" i="135" s="1"/>
  <c r="A65" i="135" s="1"/>
  <c r="A66" i="135" s="1"/>
  <c r="A67" i="135" s="1"/>
  <c r="A68" i="135" s="1"/>
  <c r="A69" i="135" s="1"/>
  <c r="A70" i="135" s="1"/>
  <c r="A71" i="135" s="1"/>
  <c r="A72" i="135" s="1"/>
  <c r="A73" i="135" s="1"/>
  <c r="A74" i="135" s="1"/>
  <c r="A75" i="135" s="1"/>
  <c r="A76" i="135" s="1"/>
  <c r="A77" i="135" s="1"/>
  <c r="A78" i="135" s="1"/>
  <c r="A79" i="135" s="1"/>
  <c r="A80" i="135" s="1"/>
  <c r="A81" i="135" s="1"/>
  <c r="A82" i="135" s="1"/>
  <c r="A83" i="135" s="1"/>
  <c r="A84" i="135" s="1"/>
  <c r="A85" i="135" s="1"/>
  <c r="A86" i="135" s="1"/>
  <c r="A87" i="135" s="1"/>
  <c r="A88" i="135" s="1"/>
  <c r="A89" i="135" s="1"/>
  <c r="A90" i="135" s="1"/>
  <c r="A91" i="135" s="1"/>
  <c r="A92" i="135" s="1"/>
  <c r="A93" i="135" s="1"/>
  <c r="A94" i="135" s="1"/>
  <c r="A95" i="135" s="1"/>
  <c r="A96" i="135" s="1"/>
  <c r="A97" i="135" s="1"/>
  <c r="A98" i="135" s="1"/>
  <c r="A99" i="135" s="1"/>
  <c r="A100" i="135" s="1"/>
  <c r="A101" i="135" s="1"/>
  <c r="A102" i="135" s="1"/>
  <c r="A103" i="135" s="1"/>
  <c r="A104" i="135" s="1"/>
  <c r="A105" i="135" s="1"/>
  <c r="A106" i="135" s="1"/>
  <c r="A107" i="135" s="1"/>
  <c r="A108" i="135" s="1"/>
  <c r="A109" i="135" s="1"/>
  <c r="A110" i="135" s="1"/>
  <c r="B12" i="135"/>
  <c r="CG11" i="135"/>
  <c r="CF11" i="135"/>
  <c r="BT11" i="135"/>
  <c r="BS11" i="135"/>
  <c r="BQ11" i="135"/>
  <c r="AV11" i="135"/>
  <c r="AU11" i="135"/>
  <c r="AN11" i="135"/>
  <c r="AH11" i="135"/>
  <c r="W11" i="135"/>
  <c r="V11" i="135"/>
  <c r="K11" i="135"/>
  <c r="I11" i="135"/>
  <c r="D11" i="135"/>
  <c r="C11" i="135"/>
  <c r="B11" i="135"/>
  <c r="CK10" i="135"/>
  <c r="BI10" i="135"/>
  <c r="AG10" i="135"/>
  <c r="E10" i="135"/>
  <c r="DH9" i="135"/>
  <c r="DG9" i="135"/>
  <c r="DF9" i="135"/>
  <c r="DE9" i="135"/>
  <c r="DD9" i="135"/>
  <c r="DC9" i="135"/>
  <c r="DB9" i="135"/>
  <c r="DA9" i="135"/>
  <c r="CZ9" i="135"/>
  <c r="CY9" i="135"/>
  <c r="CX9" i="135"/>
  <c r="CW9" i="135"/>
  <c r="CV9" i="135"/>
  <c r="CU9" i="135"/>
  <c r="CT9" i="135"/>
  <c r="CS9" i="135"/>
  <c r="CR9" i="135"/>
  <c r="CQ9" i="135"/>
  <c r="CP9" i="135"/>
  <c r="CO9" i="135"/>
  <c r="CN9" i="135"/>
  <c r="CM9" i="135"/>
  <c r="CL9" i="135"/>
  <c r="CK9" i="135"/>
  <c r="BP9" i="135"/>
  <c r="BQ9" i="135" s="1"/>
  <c r="BR9" i="135" s="1"/>
  <c r="BS9" i="135" s="1"/>
  <c r="BT9" i="135" s="1"/>
  <c r="BU9" i="135" s="1"/>
  <c r="BV9" i="135" s="1"/>
  <c r="BW9" i="135" s="1"/>
  <c r="BX9" i="135" s="1"/>
  <c r="BY9" i="135" s="1"/>
  <c r="BZ9" i="135" s="1"/>
  <c r="CA9" i="135" s="1"/>
  <c r="CB9" i="135" s="1"/>
  <c r="CC9" i="135" s="1"/>
  <c r="CD9" i="135" s="1"/>
  <c r="CE9" i="135" s="1"/>
  <c r="CF9" i="135" s="1"/>
  <c r="CG9" i="135" s="1"/>
  <c r="CH9" i="135" s="1"/>
  <c r="CI9" i="135" s="1"/>
  <c r="CJ9" i="135" s="1"/>
  <c r="BN9" i="135"/>
  <c r="BO9" i="135" s="1"/>
  <c r="BI9" i="135"/>
  <c r="BJ9" i="135" s="1"/>
  <c r="BK9" i="135" s="1"/>
  <c r="BL9" i="135" s="1"/>
  <c r="BM9" i="135" s="1"/>
  <c r="AQ9" i="135"/>
  <c r="AR9" i="135" s="1"/>
  <c r="AS9" i="135" s="1"/>
  <c r="AT9" i="135" s="1"/>
  <c r="AU9" i="135" s="1"/>
  <c r="AV9" i="135" s="1"/>
  <c r="AW9" i="135" s="1"/>
  <c r="AX9" i="135" s="1"/>
  <c r="AY9" i="135" s="1"/>
  <c r="AZ9" i="135" s="1"/>
  <c r="BA9" i="135" s="1"/>
  <c r="BB9" i="135" s="1"/>
  <c r="BC9" i="135" s="1"/>
  <c r="BD9" i="135" s="1"/>
  <c r="BE9" i="135" s="1"/>
  <c r="BF9" i="135" s="1"/>
  <c r="BG9" i="135" s="1"/>
  <c r="BH9" i="135" s="1"/>
  <c r="AH9" i="135"/>
  <c r="AI9" i="135" s="1"/>
  <c r="AJ9" i="135" s="1"/>
  <c r="AK9" i="135" s="1"/>
  <c r="AL9" i="135" s="1"/>
  <c r="AM9" i="135" s="1"/>
  <c r="AN9" i="135" s="1"/>
  <c r="AO9" i="135" s="1"/>
  <c r="AP9" i="135" s="1"/>
  <c r="AG9" i="135"/>
  <c r="C9" i="135"/>
  <c r="D9" i="135" s="1"/>
  <c r="E9" i="135" s="1"/>
  <c r="F9" i="135" s="1"/>
  <c r="G9" i="135" s="1"/>
  <c r="H9" i="135" s="1"/>
  <c r="I9" i="135" s="1"/>
  <c r="J9" i="135" s="1"/>
  <c r="K9" i="135" s="1"/>
  <c r="L9" i="135" s="1"/>
  <c r="M9" i="135" s="1"/>
  <c r="N9" i="135" s="1"/>
  <c r="O9" i="135" s="1"/>
  <c r="P9" i="135" s="1"/>
  <c r="Q9" i="135" s="1"/>
  <c r="R9" i="135" s="1"/>
  <c r="S9" i="135" s="1"/>
  <c r="T9" i="135" s="1"/>
  <c r="U9" i="135" s="1"/>
  <c r="V9" i="135" s="1"/>
  <c r="W9" i="135" s="1"/>
  <c r="X9" i="135" s="1"/>
  <c r="Y9" i="135" s="1"/>
  <c r="Z9" i="135" s="1"/>
  <c r="AA9" i="135" s="1"/>
  <c r="AB9" i="135" s="1"/>
  <c r="AC9" i="135" s="1"/>
  <c r="AD9" i="135" s="1"/>
  <c r="AE9" i="135" s="1"/>
  <c r="AF9" i="135" s="1"/>
  <c r="J8" i="135"/>
  <c r="J1" i="135" s="1"/>
  <c r="G8" i="135"/>
  <c r="H8" i="135" s="1"/>
  <c r="I8" i="135" s="1"/>
  <c r="I1" i="135" s="1"/>
  <c r="F8" i="135"/>
  <c r="DH7" i="135"/>
  <c r="DG7" i="135"/>
  <c r="DF7" i="135"/>
  <c r="DE7" i="135"/>
  <c r="DD7" i="135"/>
  <c r="DC7" i="135"/>
  <c r="DB7" i="135"/>
  <c r="DA7" i="135"/>
  <c r="CZ7" i="135"/>
  <c r="CY7" i="135"/>
  <c r="CX7" i="135"/>
  <c r="CW7" i="135"/>
  <c r="CV7" i="135"/>
  <c r="CU7" i="135"/>
  <c r="CT7" i="135"/>
  <c r="CS7" i="135"/>
  <c r="CR7" i="135"/>
  <c r="CQ7" i="135"/>
  <c r="CP7" i="135"/>
  <c r="CO7" i="135"/>
  <c r="CN7" i="135"/>
  <c r="CM7" i="135"/>
  <c r="CL7" i="135"/>
  <c r="CK7" i="135"/>
  <c r="CJ7" i="135"/>
  <c r="CI7" i="135"/>
  <c r="CH7" i="135"/>
  <c r="CG7" i="135"/>
  <c r="CF7" i="135"/>
  <c r="CE7" i="135"/>
  <c r="CD7" i="135"/>
  <c r="CC7" i="135"/>
  <c r="CB7" i="135"/>
  <c r="CA7" i="135"/>
  <c r="BZ7" i="135"/>
  <c r="BY7" i="135"/>
  <c r="BX7" i="135"/>
  <c r="BW7" i="135"/>
  <c r="BV7" i="135"/>
  <c r="BU7" i="135"/>
  <c r="BT7" i="135"/>
  <c r="BS7" i="135"/>
  <c r="BR7" i="135"/>
  <c r="BQ7" i="135"/>
  <c r="BP7" i="135"/>
  <c r="BO7" i="135"/>
  <c r="BN7" i="135"/>
  <c r="BM7" i="135"/>
  <c r="BL7" i="135"/>
  <c r="BK7" i="135"/>
  <c r="BJ7" i="135"/>
  <c r="BI7" i="135"/>
  <c r="BH7" i="135"/>
  <c r="BG7" i="135"/>
  <c r="BF7" i="135"/>
  <c r="BE7" i="135"/>
  <c r="BD7" i="135"/>
  <c r="BC7" i="135"/>
  <c r="BB7" i="135"/>
  <c r="BA7" i="135"/>
  <c r="AZ7" i="135"/>
  <c r="AY7" i="135"/>
  <c r="AX7" i="135"/>
  <c r="AW7" i="135"/>
  <c r="AV7" i="135"/>
  <c r="AU7" i="135"/>
  <c r="AT7" i="135"/>
  <c r="AS7" i="135"/>
  <c r="AR7" i="135"/>
  <c r="AQ7" i="135"/>
  <c r="AP7" i="135"/>
  <c r="AO7" i="135"/>
  <c r="AN7" i="135"/>
  <c r="AM7" i="135"/>
  <c r="AL7" i="135"/>
  <c r="AK7" i="135"/>
  <c r="AJ7" i="135"/>
  <c r="AI7" i="135"/>
  <c r="AH7" i="135"/>
  <c r="AG7" i="135"/>
  <c r="AF7" i="135"/>
  <c r="AE7" i="135"/>
  <c r="AD7" i="135"/>
  <c r="AC7" i="135"/>
  <c r="AB7" i="135"/>
  <c r="AA7" i="135"/>
  <c r="Z7" i="135"/>
  <c r="Y7" i="135"/>
  <c r="X7" i="135"/>
  <c r="W7" i="135"/>
  <c r="V7" i="135"/>
  <c r="U7" i="135"/>
  <c r="T7" i="135"/>
  <c r="S7" i="135"/>
  <c r="R7" i="135"/>
  <c r="Q7" i="135"/>
  <c r="P7" i="135"/>
  <c r="O7" i="135"/>
  <c r="N7" i="135"/>
  <c r="M7" i="135"/>
  <c r="L7" i="135"/>
  <c r="K7" i="135"/>
  <c r="J7" i="135"/>
  <c r="I7" i="135"/>
  <c r="H7" i="135"/>
  <c r="G7" i="135"/>
  <c r="F7" i="135"/>
  <c r="E7" i="135"/>
  <c r="DH6" i="135"/>
  <c r="DG6" i="135"/>
  <c r="DF6" i="135"/>
  <c r="DE6" i="135"/>
  <c r="DD6" i="135"/>
  <c r="DC6" i="135"/>
  <c r="DB6" i="135"/>
  <c r="DA6" i="135"/>
  <c r="CZ6" i="135"/>
  <c r="CY6" i="135"/>
  <c r="CX6" i="135"/>
  <c r="CW6" i="135"/>
  <c r="CV6" i="135"/>
  <c r="CU6" i="135"/>
  <c r="CT6" i="135"/>
  <c r="CS6" i="135"/>
  <c r="CR6" i="135"/>
  <c r="CQ6" i="135"/>
  <c r="CP6" i="135"/>
  <c r="CO6" i="135"/>
  <c r="CN6" i="135"/>
  <c r="CM6" i="135"/>
  <c r="CL6" i="135"/>
  <c r="CK6" i="135"/>
  <c r="CJ6" i="135"/>
  <c r="CI6" i="135"/>
  <c r="CH6" i="135"/>
  <c r="CG6" i="135"/>
  <c r="CF6" i="135"/>
  <c r="CE6" i="135"/>
  <c r="CD6" i="135"/>
  <c r="CC6" i="135"/>
  <c r="CB6" i="135"/>
  <c r="CA6" i="135"/>
  <c r="BZ6" i="135"/>
  <c r="BY6" i="135"/>
  <c r="BX6" i="135"/>
  <c r="BW6" i="135"/>
  <c r="BV6" i="135"/>
  <c r="BU6" i="135"/>
  <c r="BT6" i="135"/>
  <c r="BS6" i="135"/>
  <c r="BR6" i="135"/>
  <c r="BQ6" i="135"/>
  <c r="BP6" i="135"/>
  <c r="BO6" i="135"/>
  <c r="BN6" i="135"/>
  <c r="BM6" i="135"/>
  <c r="BL6" i="135"/>
  <c r="BK6" i="135"/>
  <c r="BJ6" i="135"/>
  <c r="BI6" i="135"/>
  <c r="BH6" i="135"/>
  <c r="BG6" i="135"/>
  <c r="BF6" i="135"/>
  <c r="BE6" i="135"/>
  <c r="BD6" i="135"/>
  <c r="BC6" i="135"/>
  <c r="BB6" i="135"/>
  <c r="BA6" i="135"/>
  <c r="AZ6" i="135"/>
  <c r="AY6" i="135"/>
  <c r="AX6" i="135"/>
  <c r="AW6" i="135"/>
  <c r="AV6" i="135"/>
  <c r="AU6" i="135"/>
  <c r="AT6" i="135"/>
  <c r="AS6" i="135"/>
  <c r="AR6" i="135"/>
  <c r="AQ6" i="135"/>
  <c r="AP6" i="135"/>
  <c r="AO6" i="135"/>
  <c r="AN6" i="135"/>
  <c r="AM6" i="135"/>
  <c r="AL6" i="135"/>
  <c r="AK6" i="135"/>
  <c r="AJ6" i="135"/>
  <c r="AI6" i="135"/>
  <c r="AH6" i="135"/>
  <c r="AG6" i="135"/>
  <c r="AF6" i="135"/>
  <c r="AE6" i="135"/>
  <c r="AD6" i="135"/>
  <c r="AC6" i="135"/>
  <c r="AB6" i="135"/>
  <c r="AA6" i="135"/>
  <c r="Z6" i="135"/>
  <c r="Y6" i="135"/>
  <c r="X6" i="135"/>
  <c r="W6" i="135"/>
  <c r="V6" i="135"/>
  <c r="U6" i="135"/>
  <c r="T6" i="135"/>
  <c r="S6" i="135"/>
  <c r="R6" i="135"/>
  <c r="Q6" i="135"/>
  <c r="P6" i="135"/>
  <c r="O6" i="135"/>
  <c r="N6" i="135"/>
  <c r="M6" i="135"/>
  <c r="L6" i="135"/>
  <c r="K6" i="135"/>
  <c r="J6" i="135"/>
  <c r="I6" i="135"/>
  <c r="H6" i="135"/>
  <c r="G6" i="135"/>
  <c r="F6" i="135"/>
  <c r="E6" i="135"/>
  <c r="DC5" i="135"/>
  <c r="DC11" i="135" s="1"/>
  <c r="DB5" i="135"/>
  <c r="DB11" i="135" s="1"/>
  <c r="DA5" i="135"/>
  <c r="DA11" i="135" s="1"/>
  <c r="CZ5" i="135"/>
  <c r="CZ11" i="135" s="1"/>
  <c r="CN5" i="135"/>
  <c r="CN11" i="135" s="1"/>
  <c r="CM5" i="135"/>
  <c r="CM11" i="135" s="1"/>
  <c r="CL5" i="135"/>
  <c r="CL11" i="135" s="1"/>
  <c r="CK5" i="135"/>
  <c r="CK11" i="135" s="1"/>
  <c r="CJ5" i="135"/>
  <c r="CJ11" i="135" s="1"/>
  <c r="CI5" i="135"/>
  <c r="CI11" i="135" s="1"/>
  <c r="CH5" i="135"/>
  <c r="CH11" i="135" s="1"/>
  <c r="CG5" i="135"/>
  <c r="CF5" i="135"/>
  <c r="CE5" i="135"/>
  <c r="CE11" i="135" s="1"/>
  <c r="CD5" i="135"/>
  <c r="CD11" i="135" s="1"/>
  <c r="CC5" i="135"/>
  <c r="CC11" i="135" s="1"/>
  <c r="CB5" i="135"/>
  <c r="CB11" i="135" s="1"/>
  <c r="CA5" i="135"/>
  <c r="CA11" i="135" s="1"/>
  <c r="BZ5" i="135"/>
  <c r="BZ11" i="135" s="1"/>
  <c r="BY5" i="135"/>
  <c r="BY11" i="135" s="1"/>
  <c r="BX5" i="135"/>
  <c r="BX11" i="135" s="1"/>
  <c r="BW5" i="135"/>
  <c r="BW11" i="135" s="1"/>
  <c r="BV5" i="135"/>
  <c r="BV11" i="135" s="1"/>
  <c r="BU5" i="135"/>
  <c r="BU11" i="135" s="1"/>
  <c r="BT5" i="135"/>
  <c r="BS5" i="135"/>
  <c r="BR5" i="135"/>
  <c r="BR11" i="135" s="1"/>
  <c r="BQ5" i="135"/>
  <c r="BP5" i="135"/>
  <c r="BP11" i="135" s="1"/>
  <c r="BO5" i="135"/>
  <c r="BO11" i="135" s="1"/>
  <c r="BN5" i="135"/>
  <c r="BN11" i="135" s="1"/>
  <c r="BM5" i="135"/>
  <c r="BM11" i="135" s="1"/>
  <c r="BL5" i="135"/>
  <c r="BL11" i="135" s="1"/>
  <c r="BK5" i="135"/>
  <c r="BK11" i="135" s="1"/>
  <c r="BJ5" i="135"/>
  <c r="BJ11" i="135" s="1"/>
  <c r="BI5" i="135"/>
  <c r="BI11" i="135" s="1"/>
  <c r="BH5" i="135"/>
  <c r="BH11" i="135" s="1"/>
  <c r="BG5" i="135"/>
  <c r="BG11" i="135" s="1"/>
  <c r="BF5" i="135"/>
  <c r="BF11" i="135" s="1"/>
  <c r="BE5" i="135"/>
  <c r="BE11" i="135" s="1"/>
  <c r="BD5" i="135"/>
  <c r="BD11" i="135" s="1"/>
  <c r="BC5" i="135"/>
  <c r="BC11" i="135" s="1"/>
  <c r="BB5" i="135"/>
  <c r="BB11" i="135" s="1"/>
  <c r="BA5" i="135"/>
  <c r="BA11" i="135" s="1"/>
  <c r="AZ5" i="135"/>
  <c r="AZ11" i="135" s="1"/>
  <c r="AY5" i="135"/>
  <c r="AY11" i="135" s="1"/>
  <c r="AX5" i="135"/>
  <c r="AX11" i="135" s="1"/>
  <c r="AW5" i="135"/>
  <c r="AW11" i="135" s="1"/>
  <c r="AV5" i="135"/>
  <c r="AU5" i="135"/>
  <c r="AT5" i="135"/>
  <c r="AT11" i="135" s="1"/>
  <c r="AS5" i="135"/>
  <c r="AS11" i="135" s="1"/>
  <c r="AR5" i="135"/>
  <c r="AR11" i="135" s="1"/>
  <c r="AQ5" i="135"/>
  <c r="AQ11" i="135" s="1"/>
  <c r="AP5" i="135"/>
  <c r="AP11" i="135" s="1"/>
  <c r="AO5" i="135"/>
  <c r="AO11" i="135" s="1"/>
  <c r="AN5" i="135"/>
  <c r="AM5" i="135"/>
  <c r="AM11" i="135" s="1"/>
  <c r="AL5" i="135"/>
  <c r="AL11" i="135" s="1"/>
  <c r="AK5" i="135"/>
  <c r="AK11" i="135" s="1"/>
  <c r="AJ5" i="135"/>
  <c r="AJ11" i="135" s="1"/>
  <c r="AI5" i="135"/>
  <c r="AI11" i="135" s="1"/>
  <c r="AH5" i="135"/>
  <c r="AG5" i="135"/>
  <c r="AG11" i="135" s="1"/>
  <c r="AF5" i="135"/>
  <c r="AF11" i="135" s="1"/>
  <c r="AD5" i="135"/>
  <c r="AD11" i="135" s="1"/>
  <c r="AA5" i="135"/>
  <c r="AA11" i="135" s="1"/>
  <c r="Z5" i="135"/>
  <c r="Z11" i="135" s="1"/>
  <c r="R5" i="135"/>
  <c r="R11" i="135" s="1"/>
  <c r="Q5" i="135"/>
  <c r="Q11" i="135" s="1"/>
  <c r="L5" i="135"/>
  <c r="L11" i="135" s="1"/>
  <c r="K5" i="135"/>
  <c r="J5" i="135"/>
  <c r="J11" i="135" s="1"/>
  <c r="I5" i="135"/>
  <c r="H5" i="135"/>
  <c r="H11" i="135" s="1"/>
  <c r="G5" i="135"/>
  <c r="G11" i="135" s="1"/>
  <c r="F5" i="135"/>
  <c r="F11" i="135" s="1"/>
  <c r="E5" i="135"/>
  <c r="E11" i="135" s="1"/>
  <c r="DH3" i="135"/>
  <c r="DH5" i="135" s="1"/>
  <c r="DH11" i="135" s="1"/>
  <c r="DG3" i="135"/>
  <c r="DG5" i="135" s="1"/>
  <c r="DG11" i="135" s="1"/>
  <c r="DF3" i="135"/>
  <c r="DF5" i="135" s="1"/>
  <c r="DF11" i="135" s="1"/>
  <c r="DE3" i="135"/>
  <c r="DE5" i="135" s="1"/>
  <c r="DE11" i="135" s="1"/>
  <c r="DD3" i="135"/>
  <c r="DD5" i="135" s="1"/>
  <c r="DD11" i="135" s="1"/>
  <c r="DC3" i="135"/>
  <c r="DB3" i="135"/>
  <c r="DA3" i="135"/>
  <c r="CZ3" i="135"/>
  <c r="CY3" i="135"/>
  <c r="CY5" i="135" s="1"/>
  <c r="CY11" i="135" s="1"/>
  <c r="CX3" i="135"/>
  <c r="CX5" i="135" s="1"/>
  <c r="CX11" i="135" s="1"/>
  <c r="CW3" i="135"/>
  <c r="CW5" i="135" s="1"/>
  <c r="CW11" i="135" s="1"/>
  <c r="CV3" i="135"/>
  <c r="CV5" i="135" s="1"/>
  <c r="CV11" i="135" s="1"/>
  <c r="CU3" i="135"/>
  <c r="CU5" i="135" s="1"/>
  <c r="CU11" i="135" s="1"/>
  <c r="CT3" i="135"/>
  <c r="CT5" i="135" s="1"/>
  <c r="CT11" i="135" s="1"/>
  <c r="CS3" i="135"/>
  <c r="CS5" i="135" s="1"/>
  <c r="CS11" i="135" s="1"/>
  <c r="CR3" i="135"/>
  <c r="CR5" i="135" s="1"/>
  <c r="CR11" i="135" s="1"/>
  <c r="CQ3" i="135"/>
  <c r="CQ5" i="135" s="1"/>
  <c r="CQ11" i="135" s="1"/>
  <c r="CP3" i="135"/>
  <c r="CP5" i="135" s="1"/>
  <c r="CP11" i="135" s="1"/>
  <c r="CO3" i="135"/>
  <c r="CO5" i="135" s="1"/>
  <c r="CO11" i="135" s="1"/>
  <c r="AF3" i="135"/>
  <c r="AE3" i="135"/>
  <c r="AE5" i="135" s="1"/>
  <c r="AE11" i="135" s="1"/>
  <c r="AD3" i="135"/>
  <c r="AC3" i="135"/>
  <c r="AC5" i="135" s="1"/>
  <c r="AC11" i="135" s="1"/>
  <c r="AB3" i="135"/>
  <c r="AB5" i="135" s="1"/>
  <c r="AB11" i="135" s="1"/>
  <c r="AA3" i="135"/>
  <c r="Z3" i="135"/>
  <c r="Y3" i="135"/>
  <c r="Y5" i="135" s="1"/>
  <c r="Y11" i="135" s="1"/>
  <c r="X3" i="135"/>
  <c r="X5" i="135" s="1"/>
  <c r="X11" i="135" s="1"/>
  <c r="W3" i="135"/>
  <c r="W5" i="135" s="1"/>
  <c r="V3" i="135"/>
  <c r="V5" i="135" s="1"/>
  <c r="U3" i="135"/>
  <c r="U5" i="135" s="1"/>
  <c r="U11" i="135" s="1"/>
  <c r="T3" i="135"/>
  <c r="T5" i="135" s="1"/>
  <c r="T11" i="135" s="1"/>
  <c r="S3" i="135"/>
  <c r="S5" i="135" s="1"/>
  <c r="S11" i="135" s="1"/>
  <c r="R3" i="135"/>
  <c r="Q3" i="135"/>
  <c r="P3" i="135"/>
  <c r="P5" i="135" s="1"/>
  <c r="P11" i="135" s="1"/>
  <c r="O3" i="135"/>
  <c r="O5" i="135" s="1"/>
  <c r="O11" i="135" s="1"/>
  <c r="N3" i="135"/>
  <c r="N5" i="135" s="1"/>
  <c r="N11" i="135" s="1"/>
  <c r="M3" i="135"/>
  <c r="M5" i="135" s="1"/>
  <c r="M11" i="135" s="1"/>
  <c r="B2" i="135" a="1"/>
  <c r="B2" i="135" s="1"/>
  <c r="F1" i="135"/>
  <c r="E1" i="135"/>
  <c r="C78" i="134"/>
  <c r="U76" i="134"/>
  <c r="T76" i="134"/>
  <c r="S76" i="134"/>
  <c r="R76" i="134"/>
  <c r="Q76" i="134"/>
  <c r="P76" i="134"/>
  <c r="C66" i="134"/>
  <c r="C67" i="134" s="1"/>
  <c r="C68" i="134" s="1"/>
  <c r="U64" i="134"/>
  <c r="T64" i="134"/>
  <c r="S64" i="134"/>
  <c r="R64" i="134"/>
  <c r="Q64" i="134"/>
  <c r="P64" i="134"/>
  <c r="C54" i="134"/>
  <c r="U52" i="134"/>
  <c r="T52" i="134"/>
  <c r="S52" i="134"/>
  <c r="R52" i="134"/>
  <c r="Q52" i="134"/>
  <c r="P52" i="134"/>
  <c r="C42" i="134"/>
  <c r="U40" i="134"/>
  <c r="T40" i="134"/>
  <c r="S40" i="134"/>
  <c r="R40" i="134"/>
  <c r="Q40" i="134"/>
  <c r="P40" i="134"/>
  <c r="C8" i="134"/>
  <c r="C9" i="134" s="1"/>
  <c r="C10" i="134" s="1"/>
  <c r="C11" i="134" s="1"/>
  <c r="C12" i="134" s="1"/>
  <c r="C13" i="134" s="1"/>
  <c r="B2" i="134"/>
  <c r="A1" i="134" a="1"/>
  <c r="A1" i="134" s="1"/>
  <c r="C83" i="133"/>
  <c r="C82" i="133"/>
  <c r="C81" i="133"/>
  <c r="C80" i="133"/>
  <c r="C79" i="133"/>
  <c r="C78" i="133"/>
  <c r="C77" i="133"/>
  <c r="C76" i="133"/>
  <c r="C75" i="133"/>
  <c r="C65" i="133"/>
  <c r="C64" i="133"/>
  <c r="C63" i="133"/>
  <c r="C62" i="133"/>
  <c r="C61" i="133"/>
  <c r="C60" i="133"/>
  <c r="C59" i="133"/>
  <c r="C58" i="133"/>
  <c r="C57" i="133"/>
  <c r="C33" i="133"/>
  <c r="C42" i="133" s="1"/>
  <c r="C51" i="133" s="1"/>
  <c r="C69" i="133" s="1"/>
  <c r="C87" i="133" s="1"/>
  <c r="C96" i="133" s="1"/>
  <c r="C105" i="133" s="1"/>
  <c r="C32" i="133"/>
  <c r="C41" i="133" s="1"/>
  <c r="C50" i="133" s="1"/>
  <c r="C68" i="133" s="1"/>
  <c r="C86" i="133" s="1"/>
  <c r="C95" i="133" s="1"/>
  <c r="C104" i="133" s="1"/>
  <c r="D31" i="133"/>
  <c r="D40" i="133" s="1"/>
  <c r="C31" i="133"/>
  <c r="C40" i="133" s="1"/>
  <c r="C49" i="133" s="1"/>
  <c r="C67" i="133" s="1"/>
  <c r="C85" i="133" s="1"/>
  <c r="C94" i="133" s="1"/>
  <c r="C103" i="133" s="1"/>
  <c r="B31" i="133"/>
  <c r="D29" i="133"/>
  <c r="D38" i="133" s="1"/>
  <c r="D47" i="133" s="1"/>
  <c r="D56" i="133" s="1"/>
  <c r="D65" i="133" s="1"/>
  <c r="D74" i="133" s="1"/>
  <c r="D83" i="133" s="1"/>
  <c r="D92" i="133" s="1"/>
  <c r="D101" i="133" s="1"/>
  <c r="D110" i="133" s="1"/>
  <c r="B110" i="133" s="1"/>
  <c r="C29" i="133"/>
  <c r="C38" i="133" s="1"/>
  <c r="C47" i="133" s="1"/>
  <c r="C56" i="133" s="1"/>
  <c r="C74" i="133" s="1"/>
  <c r="C92" i="133" s="1"/>
  <c r="C101" i="133" s="1"/>
  <c r="C110" i="133" s="1"/>
  <c r="D28" i="133"/>
  <c r="D37" i="133" s="1"/>
  <c r="B37" i="133" s="1"/>
  <c r="C28" i="133"/>
  <c r="C37" i="133" s="1"/>
  <c r="C46" i="133" s="1"/>
  <c r="C55" i="133" s="1"/>
  <c r="C73" i="133" s="1"/>
  <c r="C91" i="133" s="1"/>
  <c r="C100" i="133" s="1"/>
  <c r="C109" i="133" s="1"/>
  <c r="D27" i="133"/>
  <c r="D36" i="133" s="1"/>
  <c r="C27" i="133"/>
  <c r="C36" i="133" s="1"/>
  <c r="C45" i="133" s="1"/>
  <c r="C54" i="133" s="1"/>
  <c r="C72" i="133" s="1"/>
  <c r="C90" i="133" s="1"/>
  <c r="C99" i="133" s="1"/>
  <c r="C108" i="133" s="1"/>
  <c r="B27" i="133"/>
  <c r="D26" i="133"/>
  <c r="D35" i="133" s="1"/>
  <c r="D44" i="133" s="1"/>
  <c r="D53" i="133" s="1"/>
  <c r="D62" i="133" s="1"/>
  <c r="D71" i="133" s="1"/>
  <c r="D80" i="133" s="1"/>
  <c r="D89" i="133" s="1"/>
  <c r="D98" i="133" s="1"/>
  <c r="D107" i="133" s="1"/>
  <c r="B107" i="133" s="1"/>
  <c r="C26" i="133"/>
  <c r="C35" i="133" s="1"/>
  <c r="C44" i="133" s="1"/>
  <c r="C53" i="133" s="1"/>
  <c r="C71" i="133" s="1"/>
  <c r="C89" i="133" s="1"/>
  <c r="C98" i="133" s="1"/>
  <c r="C107" i="133" s="1"/>
  <c r="B26" i="133"/>
  <c r="D25" i="133"/>
  <c r="B25" i="133" s="1"/>
  <c r="C25" i="133"/>
  <c r="C34" i="133" s="1"/>
  <c r="C43" i="133" s="1"/>
  <c r="C52" i="133" s="1"/>
  <c r="C70" i="133" s="1"/>
  <c r="C88" i="133" s="1"/>
  <c r="C97" i="133" s="1"/>
  <c r="C106" i="133" s="1"/>
  <c r="D24" i="133"/>
  <c r="D33" i="133" s="1"/>
  <c r="C24" i="133"/>
  <c r="B24" i="133"/>
  <c r="D23" i="133"/>
  <c r="D32" i="133" s="1"/>
  <c r="D41" i="133" s="1"/>
  <c r="D50" i="133" s="1"/>
  <c r="D59" i="133" s="1"/>
  <c r="D68" i="133" s="1"/>
  <c r="D77" i="133" s="1"/>
  <c r="D86" i="133" s="1"/>
  <c r="D95" i="133" s="1"/>
  <c r="D104" i="133" s="1"/>
  <c r="B104" i="133" s="1"/>
  <c r="C23" i="133"/>
  <c r="B23" i="133"/>
  <c r="D22" i="133"/>
  <c r="B22" i="133" s="1"/>
  <c r="C22" i="133"/>
  <c r="D21" i="133"/>
  <c r="D30" i="133" s="1"/>
  <c r="C21" i="133"/>
  <c r="C30" i="133" s="1"/>
  <c r="C39" i="133" s="1"/>
  <c r="C48" i="133" s="1"/>
  <c r="C66" i="133" s="1"/>
  <c r="C84" i="133" s="1"/>
  <c r="C93" i="133" s="1"/>
  <c r="C102" i="133" s="1"/>
  <c r="B21" i="133"/>
  <c r="B20" i="133"/>
  <c r="B19" i="133"/>
  <c r="B18" i="133"/>
  <c r="B17" i="133"/>
  <c r="B16" i="133"/>
  <c r="B15" i="133"/>
  <c r="B14" i="133"/>
  <c r="B13" i="133"/>
  <c r="A13" i="133"/>
  <c r="A14" i="133" s="1"/>
  <c r="A15" i="133" s="1"/>
  <c r="A16" i="133" s="1"/>
  <c r="A17" i="133" s="1"/>
  <c r="A18" i="133" s="1"/>
  <c r="A19" i="133" s="1"/>
  <c r="A20" i="133" s="1"/>
  <c r="A21" i="133" s="1"/>
  <c r="A22" i="133" s="1"/>
  <c r="A23" i="133" s="1"/>
  <c r="A24" i="133" s="1"/>
  <c r="A25" i="133" s="1"/>
  <c r="A26" i="133" s="1"/>
  <c r="A27" i="133" s="1"/>
  <c r="A28" i="133" s="1"/>
  <c r="A29" i="133" s="1"/>
  <c r="A30" i="133" s="1"/>
  <c r="A31" i="133" s="1"/>
  <c r="A32" i="133" s="1"/>
  <c r="A33" i="133" s="1"/>
  <c r="A34" i="133" s="1"/>
  <c r="A35" i="133" s="1"/>
  <c r="A36" i="133" s="1"/>
  <c r="A37" i="133" s="1"/>
  <c r="A38" i="133" s="1"/>
  <c r="A39" i="133" s="1"/>
  <c r="A40" i="133" s="1"/>
  <c r="A41" i="133" s="1"/>
  <c r="A42" i="133" s="1"/>
  <c r="A43" i="133" s="1"/>
  <c r="A44" i="133" s="1"/>
  <c r="A45" i="133" s="1"/>
  <c r="A46" i="133" s="1"/>
  <c r="A47" i="133" s="1"/>
  <c r="A48" i="133" s="1"/>
  <c r="A49" i="133" s="1"/>
  <c r="A50" i="133" s="1"/>
  <c r="A51" i="133" s="1"/>
  <c r="A52" i="133" s="1"/>
  <c r="A53" i="133" s="1"/>
  <c r="A54" i="133" s="1"/>
  <c r="A55" i="133" s="1"/>
  <c r="A56" i="133" s="1"/>
  <c r="A57" i="133" s="1"/>
  <c r="A58" i="133" s="1"/>
  <c r="A59" i="133" s="1"/>
  <c r="A60" i="133" s="1"/>
  <c r="A61" i="133" s="1"/>
  <c r="A62" i="133" s="1"/>
  <c r="A63" i="133" s="1"/>
  <c r="A64" i="133" s="1"/>
  <c r="A65" i="133" s="1"/>
  <c r="A66" i="133" s="1"/>
  <c r="A67" i="133" s="1"/>
  <c r="A68" i="133" s="1"/>
  <c r="A69" i="133" s="1"/>
  <c r="A70" i="133" s="1"/>
  <c r="A71" i="133" s="1"/>
  <c r="A72" i="133" s="1"/>
  <c r="A73" i="133" s="1"/>
  <c r="A74" i="133" s="1"/>
  <c r="A75" i="133" s="1"/>
  <c r="A76" i="133" s="1"/>
  <c r="A77" i="133" s="1"/>
  <c r="A78" i="133" s="1"/>
  <c r="A79" i="133" s="1"/>
  <c r="A80" i="133" s="1"/>
  <c r="A81" i="133" s="1"/>
  <c r="A82" i="133" s="1"/>
  <c r="A83" i="133" s="1"/>
  <c r="A84" i="133" s="1"/>
  <c r="A85" i="133" s="1"/>
  <c r="A86" i="133" s="1"/>
  <c r="A87" i="133" s="1"/>
  <c r="A88" i="133" s="1"/>
  <c r="A89" i="133" s="1"/>
  <c r="A90" i="133" s="1"/>
  <c r="A91" i="133" s="1"/>
  <c r="A92" i="133" s="1"/>
  <c r="A93" i="133" s="1"/>
  <c r="A94" i="133" s="1"/>
  <c r="A95" i="133" s="1"/>
  <c r="A96" i="133" s="1"/>
  <c r="A97" i="133" s="1"/>
  <c r="A98" i="133" s="1"/>
  <c r="A99" i="133" s="1"/>
  <c r="A100" i="133" s="1"/>
  <c r="A101" i="133" s="1"/>
  <c r="A102" i="133" s="1"/>
  <c r="A103" i="133" s="1"/>
  <c r="A104" i="133" s="1"/>
  <c r="A105" i="133" s="1"/>
  <c r="A106" i="133" s="1"/>
  <c r="A107" i="133" s="1"/>
  <c r="A108" i="133" s="1"/>
  <c r="A109" i="133" s="1"/>
  <c r="A110" i="133" s="1"/>
  <c r="B12" i="133"/>
  <c r="DH11" i="133"/>
  <c r="CV11" i="133"/>
  <c r="CK11" i="133"/>
  <c r="CJ11" i="133"/>
  <c r="BY11" i="133"/>
  <c r="BX11" i="133"/>
  <c r="BW11" i="133"/>
  <c r="BV11" i="133"/>
  <c r="BM11" i="133"/>
  <c r="BL11" i="133"/>
  <c r="BA11" i="133"/>
  <c r="AZ11" i="133"/>
  <c r="AY11" i="133"/>
  <c r="AO11" i="133"/>
  <c r="AN11" i="133"/>
  <c r="G11" i="133"/>
  <c r="F11" i="133"/>
  <c r="E11" i="133"/>
  <c r="D11" i="133"/>
  <c r="C11" i="133"/>
  <c r="B11" i="133"/>
  <c r="CK10" i="133"/>
  <c r="BI10" i="133"/>
  <c r="AG10" i="133"/>
  <c r="E10" i="133"/>
  <c r="DH9" i="133"/>
  <c r="DG9" i="133"/>
  <c r="DF9" i="133"/>
  <c r="DE9" i="133"/>
  <c r="DD9" i="133"/>
  <c r="DC9" i="133"/>
  <c r="DB9" i="133"/>
  <c r="DA9" i="133"/>
  <c r="CZ9" i="133"/>
  <c r="CY9" i="133"/>
  <c r="CX9" i="133"/>
  <c r="CW9" i="133"/>
  <c r="CV9" i="133"/>
  <c r="CU9" i="133"/>
  <c r="CT9" i="133"/>
  <c r="CS9" i="133"/>
  <c r="CR9" i="133"/>
  <c r="CQ9" i="133"/>
  <c r="CP9" i="133"/>
  <c r="CO9" i="133"/>
  <c r="CN9" i="133"/>
  <c r="CM9" i="133"/>
  <c r="CL9" i="133"/>
  <c r="CK9" i="133"/>
  <c r="BI9" i="133"/>
  <c r="BJ9" i="133" s="1"/>
  <c r="BK9" i="133" s="1"/>
  <c r="BL9" i="133" s="1"/>
  <c r="BM9" i="133" s="1"/>
  <c r="BN9" i="133" s="1"/>
  <c r="BO9" i="133" s="1"/>
  <c r="BP9" i="133" s="1"/>
  <c r="BQ9" i="133" s="1"/>
  <c r="BR9" i="133" s="1"/>
  <c r="BS9" i="133" s="1"/>
  <c r="BT9" i="133" s="1"/>
  <c r="BU9" i="133" s="1"/>
  <c r="BV9" i="133" s="1"/>
  <c r="BW9" i="133" s="1"/>
  <c r="BX9" i="133" s="1"/>
  <c r="BY9" i="133" s="1"/>
  <c r="BZ9" i="133" s="1"/>
  <c r="CA9" i="133" s="1"/>
  <c r="CB9" i="133" s="1"/>
  <c r="CC9" i="133" s="1"/>
  <c r="CD9" i="133" s="1"/>
  <c r="CE9" i="133" s="1"/>
  <c r="CF9" i="133" s="1"/>
  <c r="CG9" i="133" s="1"/>
  <c r="CH9" i="133" s="1"/>
  <c r="CI9" i="133" s="1"/>
  <c r="CJ9" i="133" s="1"/>
  <c r="AG9" i="133"/>
  <c r="AH9" i="133" s="1"/>
  <c r="AI9" i="133" s="1"/>
  <c r="AJ9" i="133" s="1"/>
  <c r="AK9" i="133" s="1"/>
  <c r="AL9" i="133" s="1"/>
  <c r="AM9" i="133" s="1"/>
  <c r="AN9" i="133" s="1"/>
  <c r="AO9" i="133" s="1"/>
  <c r="AP9" i="133" s="1"/>
  <c r="AQ9" i="133" s="1"/>
  <c r="AR9" i="133" s="1"/>
  <c r="AS9" i="133" s="1"/>
  <c r="AT9" i="133" s="1"/>
  <c r="AU9" i="133" s="1"/>
  <c r="AV9" i="133" s="1"/>
  <c r="AW9" i="133" s="1"/>
  <c r="AX9" i="133" s="1"/>
  <c r="AY9" i="133" s="1"/>
  <c r="AZ9" i="133" s="1"/>
  <c r="BA9" i="133" s="1"/>
  <c r="BB9" i="133" s="1"/>
  <c r="BC9" i="133" s="1"/>
  <c r="BD9" i="133" s="1"/>
  <c r="BE9" i="133" s="1"/>
  <c r="BF9" i="133" s="1"/>
  <c r="BG9" i="133" s="1"/>
  <c r="BH9" i="133" s="1"/>
  <c r="K9" i="133"/>
  <c r="L9" i="133" s="1"/>
  <c r="M9" i="133" s="1"/>
  <c r="N9" i="133" s="1"/>
  <c r="O9" i="133" s="1"/>
  <c r="P9" i="133" s="1"/>
  <c r="Q9" i="133" s="1"/>
  <c r="R9" i="133" s="1"/>
  <c r="S9" i="133" s="1"/>
  <c r="T9" i="133" s="1"/>
  <c r="U9" i="133" s="1"/>
  <c r="V9" i="133" s="1"/>
  <c r="W9" i="133" s="1"/>
  <c r="X9" i="133" s="1"/>
  <c r="Y9" i="133" s="1"/>
  <c r="Z9" i="133" s="1"/>
  <c r="AA9" i="133" s="1"/>
  <c r="AB9" i="133" s="1"/>
  <c r="AC9" i="133" s="1"/>
  <c r="AD9" i="133" s="1"/>
  <c r="AE9" i="133" s="1"/>
  <c r="AF9" i="133" s="1"/>
  <c r="D9" i="133"/>
  <c r="E9" i="133" s="1"/>
  <c r="F9" i="133" s="1"/>
  <c r="G9" i="133" s="1"/>
  <c r="H9" i="133" s="1"/>
  <c r="I9" i="133" s="1"/>
  <c r="J9" i="133" s="1"/>
  <c r="C9" i="133"/>
  <c r="I8" i="133"/>
  <c r="G8" i="133"/>
  <c r="H8" i="133" s="1"/>
  <c r="F8" i="133"/>
  <c r="DH7" i="133"/>
  <c r="DG7" i="133"/>
  <c r="DF7" i="133"/>
  <c r="DE7" i="133"/>
  <c r="DD7" i="133"/>
  <c r="DC7" i="133"/>
  <c r="DB7" i="133"/>
  <c r="DA7" i="133"/>
  <c r="CZ7" i="133"/>
  <c r="CY7" i="133"/>
  <c r="CX7" i="133"/>
  <c r="CW7" i="133"/>
  <c r="CV7" i="133"/>
  <c r="CU7" i="133"/>
  <c r="CT7" i="133"/>
  <c r="CS7" i="133"/>
  <c r="CR7" i="133"/>
  <c r="CQ7" i="133"/>
  <c r="CP7" i="133"/>
  <c r="CO7" i="133"/>
  <c r="CN7" i="133"/>
  <c r="CM7" i="133"/>
  <c r="CL7" i="133"/>
  <c r="CK7" i="133"/>
  <c r="CJ7" i="133"/>
  <c r="CI7" i="133"/>
  <c r="CH7" i="133"/>
  <c r="CG7" i="133"/>
  <c r="CF7" i="133"/>
  <c r="CE7" i="133"/>
  <c r="CD7" i="133"/>
  <c r="CC7" i="133"/>
  <c r="CB7" i="133"/>
  <c r="CA7" i="133"/>
  <c r="BZ7" i="133"/>
  <c r="BY7" i="133"/>
  <c r="BX7" i="133"/>
  <c r="BW7" i="133"/>
  <c r="BV7" i="133"/>
  <c r="BU7" i="133"/>
  <c r="BT7" i="133"/>
  <c r="BS7" i="133"/>
  <c r="BR7" i="133"/>
  <c r="BQ7" i="133"/>
  <c r="BP7" i="133"/>
  <c r="BO7" i="133"/>
  <c r="BN7" i="133"/>
  <c r="BM7" i="133"/>
  <c r="BL7" i="133"/>
  <c r="BK7" i="133"/>
  <c r="BJ7" i="133"/>
  <c r="BI7" i="133"/>
  <c r="BH7" i="133"/>
  <c r="BG7" i="133"/>
  <c r="BF7" i="133"/>
  <c r="BE7" i="133"/>
  <c r="BD7" i="133"/>
  <c r="BC7" i="133"/>
  <c r="BB7" i="133"/>
  <c r="BA7" i="133"/>
  <c r="AZ7" i="133"/>
  <c r="AY7" i="133"/>
  <c r="AX7" i="133"/>
  <c r="AW7" i="133"/>
  <c r="AV7" i="133"/>
  <c r="AU7" i="133"/>
  <c r="AT7" i="133"/>
  <c r="AS7" i="133"/>
  <c r="AR7" i="133"/>
  <c r="AQ7" i="133"/>
  <c r="AP7" i="133"/>
  <c r="AO7" i="133"/>
  <c r="AN7" i="133"/>
  <c r="AM7" i="133"/>
  <c r="AL7" i="133"/>
  <c r="AK7" i="133"/>
  <c r="AJ7" i="133"/>
  <c r="AI7" i="133"/>
  <c r="AH7" i="133"/>
  <c r="AG7" i="133"/>
  <c r="AF7" i="133"/>
  <c r="AE7" i="133"/>
  <c r="AD7" i="133"/>
  <c r="AC7" i="133"/>
  <c r="AB7" i="133"/>
  <c r="AA7" i="133"/>
  <c r="Z7" i="133"/>
  <c r="Y7" i="133"/>
  <c r="X7" i="133"/>
  <c r="W7" i="133"/>
  <c r="V7" i="133"/>
  <c r="U7" i="133"/>
  <c r="T7" i="133"/>
  <c r="S7" i="133"/>
  <c r="R7" i="133"/>
  <c r="Q7" i="133"/>
  <c r="P7" i="133"/>
  <c r="O7" i="133"/>
  <c r="N7" i="133"/>
  <c r="M7" i="133"/>
  <c r="L7" i="133"/>
  <c r="K7" i="133"/>
  <c r="J7" i="133"/>
  <c r="I7" i="133"/>
  <c r="H7" i="133"/>
  <c r="G7" i="133"/>
  <c r="F7" i="133"/>
  <c r="E7" i="133"/>
  <c r="DH6" i="133"/>
  <c r="DG6" i="133"/>
  <c r="DF6" i="133"/>
  <c r="DE6" i="133"/>
  <c r="DD6" i="133"/>
  <c r="DC6" i="133"/>
  <c r="DB6" i="133"/>
  <c r="DA6" i="133"/>
  <c r="CZ6" i="133"/>
  <c r="CY6" i="133"/>
  <c r="CX6" i="133"/>
  <c r="CW6" i="133"/>
  <c r="CV6" i="133"/>
  <c r="CU6" i="133"/>
  <c r="CT6" i="133"/>
  <c r="CS6" i="133"/>
  <c r="CR6" i="133"/>
  <c r="CQ6" i="133"/>
  <c r="CP6" i="133"/>
  <c r="CO6" i="133"/>
  <c r="CN6" i="133"/>
  <c r="CM6" i="133"/>
  <c r="CL6" i="133"/>
  <c r="CK6" i="133"/>
  <c r="CJ6" i="133"/>
  <c r="CI6" i="133"/>
  <c r="CH6" i="133"/>
  <c r="CG6" i="133"/>
  <c r="CF6" i="133"/>
  <c r="CE6" i="133"/>
  <c r="CD6" i="133"/>
  <c r="CC6" i="133"/>
  <c r="CB6" i="133"/>
  <c r="CA6" i="133"/>
  <c r="BZ6" i="133"/>
  <c r="BY6" i="133"/>
  <c r="BX6" i="133"/>
  <c r="BW6" i="133"/>
  <c r="BV6" i="133"/>
  <c r="BU6" i="133"/>
  <c r="BT6" i="133"/>
  <c r="BS6" i="133"/>
  <c r="BR6" i="133"/>
  <c r="BQ6" i="133"/>
  <c r="BP6" i="133"/>
  <c r="BO6" i="133"/>
  <c r="BN6" i="133"/>
  <c r="BM6" i="133"/>
  <c r="BL6" i="133"/>
  <c r="BK6" i="133"/>
  <c r="BJ6" i="133"/>
  <c r="BI6" i="133"/>
  <c r="BH6" i="133"/>
  <c r="BG6" i="133"/>
  <c r="BF6" i="133"/>
  <c r="BE6" i="133"/>
  <c r="BD6" i="133"/>
  <c r="BC6" i="133"/>
  <c r="BB6" i="133"/>
  <c r="BA6" i="133"/>
  <c r="AZ6" i="133"/>
  <c r="AY6" i="133"/>
  <c r="AX6" i="133"/>
  <c r="AW6" i="133"/>
  <c r="AV6" i="133"/>
  <c r="AU6" i="133"/>
  <c r="AT6" i="133"/>
  <c r="AS6" i="133"/>
  <c r="AR6" i="133"/>
  <c r="AQ6" i="133"/>
  <c r="AP6" i="133"/>
  <c r="AO6" i="133"/>
  <c r="AN6" i="133"/>
  <c r="AM6" i="133"/>
  <c r="AL6" i="133"/>
  <c r="AK6" i="133"/>
  <c r="AJ6" i="133"/>
  <c r="AI6" i="133"/>
  <c r="AH6" i="133"/>
  <c r="AG6" i="133"/>
  <c r="AF6" i="133"/>
  <c r="AE6" i="133"/>
  <c r="AD6" i="133"/>
  <c r="AC6" i="133"/>
  <c r="AB6" i="133"/>
  <c r="AA6" i="133"/>
  <c r="Z6" i="133"/>
  <c r="Y6" i="133"/>
  <c r="X6" i="133"/>
  <c r="W6" i="133"/>
  <c r="V6" i="133"/>
  <c r="U6" i="133"/>
  <c r="T6" i="133"/>
  <c r="S6" i="133"/>
  <c r="R6" i="133"/>
  <c r="Q6" i="133"/>
  <c r="P6" i="133"/>
  <c r="O6" i="133"/>
  <c r="N6" i="133"/>
  <c r="M6" i="133"/>
  <c r="L6" i="133"/>
  <c r="K6" i="133"/>
  <c r="J6" i="133"/>
  <c r="I6" i="133"/>
  <c r="H6" i="133"/>
  <c r="G6" i="133"/>
  <c r="F6" i="133"/>
  <c r="E6" i="133"/>
  <c r="CT5" i="133"/>
  <c r="CT11" i="133" s="1"/>
  <c r="CS5" i="133"/>
  <c r="CS11" i="133" s="1"/>
  <c r="CR5" i="133"/>
  <c r="CR11" i="133" s="1"/>
  <c r="CN5" i="133"/>
  <c r="CN11" i="133" s="1"/>
  <c r="CM5" i="133"/>
  <c r="CM11" i="133" s="1"/>
  <c r="CL5" i="133"/>
  <c r="CL11" i="133" s="1"/>
  <c r="CK5" i="133"/>
  <c r="CJ5" i="133"/>
  <c r="CI5" i="133"/>
  <c r="CI11" i="133" s="1"/>
  <c r="CH5" i="133"/>
  <c r="CH11" i="133" s="1"/>
  <c r="CG5" i="133"/>
  <c r="CG11" i="133" s="1"/>
  <c r="CF5" i="133"/>
  <c r="CF11" i="133" s="1"/>
  <c r="CE5" i="133"/>
  <c r="CE11" i="133" s="1"/>
  <c r="CD5" i="133"/>
  <c r="CD11" i="133" s="1"/>
  <c r="CC5" i="133"/>
  <c r="CC11" i="133" s="1"/>
  <c r="CB5" i="133"/>
  <c r="CB11" i="133" s="1"/>
  <c r="CA5" i="133"/>
  <c r="CA11" i="133" s="1"/>
  <c r="BZ5" i="133"/>
  <c r="BZ11" i="133" s="1"/>
  <c r="BY5" i="133"/>
  <c r="BX5" i="133"/>
  <c r="BW5" i="133"/>
  <c r="BV5" i="133"/>
  <c r="BU5" i="133"/>
  <c r="BU11" i="133" s="1"/>
  <c r="BT5" i="133"/>
  <c r="BT11" i="133" s="1"/>
  <c r="BS5" i="133"/>
  <c r="BS11" i="133" s="1"/>
  <c r="BR5" i="133"/>
  <c r="BR11" i="133" s="1"/>
  <c r="BQ5" i="133"/>
  <c r="BQ11" i="133" s="1"/>
  <c r="BP5" i="133"/>
  <c r="BP11" i="133" s="1"/>
  <c r="BO5" i="133"/>
  <c r="BO11" i="133" s="1"/>
  <c r="BN5" i="133"/>
  <c r="BN11" i="133" s="1"/>
  <c r="BM5" i="133"/>
  <c r="BL5" i="133"/>
  <c r="BK5" i="133"/>
  <c r="BK11" i="133" s="1"/>
  <c r="BJ5" i="133"/>
  <c r="BJ11" i="133" s="1"/>
  <c r="BI5" i="133"/>
  <c r="BI11" i="133" s="1"/>
  <c r="BH5" i="133"/>
  <c r="BH11" i="133" s="1"/>
  <c r="BG5" i="133"/>
  <c r="BG11" i="133" s="1"/>
  <c r="BF5" i="133"/>
  <c r="BF11" i="133" s="1"/>
  <c r="BE5" i="133"/>
  <c r="BE11" i="133" s="1"/>
  <c r="BD5" i="133"/>
  <c r="BD11" i="133" s="1"/>
  <c r="BC5" i="133"/>
  <c r="BC11" i="133" s="1"/>
  <c r="BB5" i="133"/>
  <c r="BB11" i="133" s="1"/>
  <c r="BA5" i="133"/>
  <c r="AZ5" i="133"/>
  <c r="AY5" i="133"/>
  <c r="AX5" i="133"/>
  <c r="AX11" i="133" s="1"/>
  <c r="AW5" i="133"/>
  <c r="AW11" i="133" s="1"/>
  <c r="AV5" i="133"/>
  <c r="AV11" i="133" s="1"/>
  <c r="AU5" i="133"/>
  <c r="AU11" i="133" s="1"/>
  <c r="AT5" i="133"/>
  <c r="AT11" i="133" s="1"/>
  <c r="AS5" i="133"/>
  <c r="AS11" i="133" s="1"/>
  <c r="AR5" i="133"/>
  <c r="AR11" i="133" s="1"/>
  <c r="AQ5" i="133"/>
  <c r="AQ11" i="133" s="1"/>
  <c r="AP5" i="133"/>
  <c r="AP11" i="133" s="1"/>
  <c r="AO5" i="133"/>
  <c r="AN5" i="133"/>
  <c r="AM5" i="133"/>
  <c r="AM11" i="133" s="1"/>
  <c r="AL5" i="133"/>
  <c r="AL11" i="133" s="1"/>
  <c r="AK5" i="133"/>
  <c r="AK11" i="133" s="1"/>
  <c r="AJ5" i="133"/>
  <c r="AJ11" i="133" s="1"/>
  <c r="AI5" i="133"/>
  <c r="AI11" i="133" s="1"/>
  <c r="AH5" i="133"/>
  <c r="AH11" i="133" s="1"/>
  <c r="AG5" i="133"/>
  <c r="AG11" i="133" s="1"/>
  <c r="AF5" i="133"/>
  <c r="AF11" i="133" s="1"/>
  <c r="Z5" i="133"/>
  <c r="Z11" i="133" s="1"/>
  <c r="Y5" i="133"/>
  <c r="Y11" i="133" s="1"/>
  <c r="L5" i="133"/>
  <c r="L11" i="133" s="1"/>
  <c r="K5" i="133"/>
  <c r="K11" i="133" s="1"/>
  <c r="J5" i="133"/>
  <c r="J11" i="133" s="1"/>
  <c r="I5" i="133"/>
  <c r="I11" i="133" s="1"/>
  <c r="H5" i="133"/>
  <c r="H11" i="133" s="1"/>
  <c r="G5" i="133"/>
  <c r="F5" i="133"/>
  <c r="E5" i="133"/>
  <c r="DH3" i="133"/>
  <c r="DH5" i="133" s="1"/>
  <c r="DG3" i="133"/>
  <c r="DG5" i="133" s="1"/>
  <c r="DG11" i="133" s="1"/>
  <c r="DF3" i="133"/>
  <c r="DF5" i="133" s="1"/>
  <c r="DF11" i="133" s="1"/>
  <c r="DE3" i="133"/>
  <c r="DE5" i="133" s="1"/>
  <c r="DE11" i="133" s="1"/>
  <c r="DD3" i="133"/>
  <c r="DD5" i="133" s="1"/>
  <c r="DD11" i="133" s="1"/>
  <c r="DC3" i="133"/>
  <c r="DC5" i="133" s="1"/>
  <c r="DC11" i="133" s="1"/>
  <c r="DB3" i="133"/>
  <c r="DB5" i="133" s="1"/>
  <c r="DB11" i="133" s="1"/>
  <c r="DA3" i="133"/>
  <c r="DA5" i="133" s="1"/>
  <c r="DA11" i="133" s="1"/>
  <c r="CZ3" i="133"/>
  <c r="CZ5" i="133" s="1"/>
  <c r="CZ11" i="133" s="1"/>
  <c r="CY3" i="133"/>
  <c r="CY5" i="133" s="1"/>
  <c r="CY11" i="133" s="1"/>
  <c r="CX3" i="133"/>
  <c r="CX5" i="133" s="1"/>
  <c r="CX11" i="133" s="1"/>
  <c r="CW3" i="133"/>
  <c r="CW5" i="133" s="1"/>
  <c r="CW11" i="133" s="1"/>
  <c r="CV3" i="133"/>
  <c r="CV5" i="133" s="1"/>
  <c r="CU3" i="133"/>
  <c r="CU5" i="133" s="1"/>
  <c r="CU11" i="133" s="1"/>
  <c r="CT3" i="133"/>
  <c r="CS3" i="133"/>
  <c r="CR3" i="133"/>
  <c r="CQ3" i="133"/>
  <c r="CQ5" i="133" s="1"/>
  <c r="CQ11" i="133" s="1"/>
  <c r="CP3" i="133"/>
  <c r="CP5" i="133" s="1"/>
  <c r="CP11" i="133" s="1"/>
  <c r="CO3" i="133"/>
  <c r="CO5" i="133" s="1"/>
  <c r="CO11" i="133" s="1"/>
  <c r="AF3" i="133"/>
  <c r="AE3" i="133"/>
  <c r="AE5" i="133" s="1"/>
  <c r="AE11" i="133" s="1"/>
  <c r="AD3" i="133"/>
  <c r="AD5" i="133" s="1"/>
  <c r="AD11" i="133" s="1"/>
  <c r="AC3" i="133"/>
  <c r="AC5" i="133" s="1"/>
  <c r="AC11" i="133" s="1"/>
  <c r="AB3" i="133"/>
  <c r="AB5" i="133" s="1"/>
  <c r="AB11" i="133" s="1"/>
  <c r="AA3" i="133"/>
  <c r="AA5" i="133" s="1"/>
  <c r="AA11" i="133" s="1"/>
  <c r="Z3" i="133"/>
  <c r="Y3" i="133"/>
  <c r="X3" i="133"/>
  <c r="X5" i="133" s="1"/>
  <c r="X11" i="133" s="1"/>
  <c r="W3" i="133"/>
  <c r="W5" i="133" s="1"/>
  <c r="W11" i="133" s="1"/>
  <c r="V3" i="133"/>
  <c r="V5" i="133" s="1"/>
  <c r="V11" i="133" s="1"/>
  <c r="U3" i="133"/>
  <c r="U5" i="133" s="1"/>
  <c r="U11" i="133" s="1"/>
  <c r="T3" i="133"/>
  <c r="T5" i="133" s="1"/>
  <c r="T11" i="133" s="1"/>
  <c r="S3" i="133"/>
  <c r="S5" i="133" s="1"/>
  <c r="S11" i="133" s="1"/>
  <c r="R3" i="133"/>
  <c r="R5" i="133" s="1"/>
  <c r="R11" i="133" s="1"/>
  <c r="Q3" i="133"/>
  <c r="Q5" i="133" s="1"/>
  <c r="Q11" i="133" s="1"/>
  <c r="P3" i="133"/>
  <c r="P5" i="133" s="1"/>
  <c r="P11" i="133" s="1"/>
  <c r="O3" i="133"/>
  <c r="O5" i="133" s="1"/>
  <c r="O11" i="133" s="1"/>
  <c r="N3" i="133"/>
  <c r="N5" i="133" s="1"/>
  <c r="N11" i="133" s="1"/>
  <c r="M3" i="133"/>
  <c r="M5" i="133" s="1"/>
  <c r="M11" i="133" s="1"/>
  <c r="B2" i="133" a="1"/>
  <c r="B2" i="133" s="1"/>
  <c r="H1" i="133"/>
  <c r="G1" i="133"/>
  <c r="F1" i="133"/>
  <c r="E1" i="133"/>
  <c r="C78" i="132"/>
  <c r="U76" i="132"/>
  <c r="T76" i="132"/>
  <c r="S76" i="132"/>
  <c r="R76" i="132"/>
  <c r="Q76" i="132"/>
  <c r="P76" i="132"/>
  <c r="C66" i="132"/>
  <c r="C67" i="132" s="1"/>
  <c r="U64" i="132"/>
  <c r="T64" i="132"/>
  <c r="S64" i="132"/>
  <c r="R64" i="132"/>
  <c r="Q64" i="132"/>
  <c r="P64" i="132"/>
  <c r="C54" i="132"/>
  <c r="C55" i="132" s="1"/>
  <c r="U52" i="132"/>
  <c r="T52" i="132"/>
  <c r="S52" i="132"/>
  <c r="R52" i="132"/>
  <c r="Q52" i="132"/>
  <c r="P52" i="132"/>
  <c r="C42" i="132"/>
  <c r="C43" i="132" s="1"/>
  <c r="C44" i="132" s="1"/>
  <c r="C45" i="132" s="1"/>
  <c r="U40" i="132"/>
  <c r="T40" i="132"/>
  <c r="S40" i="132"/>
  <c r="R40" i="132"/>
  <c r="Q40" i="132"/>
  <c r="P40" i="132"/>
  <c r="C8" i="132"/>
  <c r="C9" i="132" s="1"/>
  <c r="B2" i="132"/>
  <c r="A1" i="132" a="1"/>
  <c r="A1" i="132" s="1"/>
  <c r="C83" i="131"/>
  <c r="C82" i="131"/>
  <c r="C81" i="131"/>
  <c r="C80" i="131"/>
  <c r="C79" i="131"/>
  <c r="C78" i="131"/>
  <c r="C77" i="131"/>
  <c r="C76" i="131"/>
  <c r="C75" i="131"/>
  <c r="C71" i="131"/>
  <c r="C89" i="131" s="1"/>
  <c r="C98" i="131" s="1"/>
  <c r="C107" i="131" s="1"/>
  <c r="C66" i="131"/>
  <c r="C84" i="131" s="1"/>
  <c r="C93" i="131" s="1"/>
  <c r="C102" i="131" s="1"/>
  <c r="C65" i="131"/>
  <c r="C64" i="131"/>
  <c r="C63" i="131"/>
  <c r="C62" i="131"/>
  <c r="C61" i="131"/>
  <c r="C60" i="131"/>
  <c r="C59" i="131"/>
  <c r="C58" i="131"/>
  <c r="C57" i="131"/>
  <c r="C54" i="131"/>
  <c r="C72" i="131" s="1"/>
  <c r="C90" i="131" s="1"/>
  <c r="C99" i="131" s="1"/>
  <c r="C108" i="131" s="1"/>
  <c r="D47" i="131"/>
  <c r="D56" i="131" s="1"/>
  <c r="B47" i="131"/>
  <c r="C45" i="131"/>
  <c r="C42" i="131"/>
  <c r="C51" i="131" s="1"/>
  <c r="C69" i="131" s="1"/>
  <c r="C87" i="131" s="1"/>
  <c r="C96" i="131" s="1"/>
  <c r="C105" i="131" s="1"/>
  <c r="D41" i="131"/>
  <c r="D50" i="131" s="1"/>
  <c r="C41" i="131"/>
  <c r="C50" i="131" s="1"/>
  <c r="C68" i="131" s="1"/>
  <c r="C86" i="131" s="1"/>
  <c r="B41" i="131"/>
  <c r="D38" i="131"/>
  <c r="B38" i="131"/>
  <c r="D35" i="131"/>
  <c r="D44" i="131" s="1"/>
  <c r="C35" i="131"/>
  <c r="C44" i="131" s="1"/>
  <c r="C53" i="131" s="1"/>
  <c r="B35" i="131"/>
  <c r="D34" i="131"/>
  <c r="B34" i="131" s="1"/>
  <c r="D32" i="131"/>
  <c r="C32" i="131"/>
  <c r="B32" i="131"/>
  <c r="C30" i="131"/>
  <c r="C39" i="131" s="1"/>
  <c r="C48" i="131" s="1"/>
  <c r="D29" i="131"/>
  <c r="C29" i="131"/>
  <c r="C38" i="131" s="1"/>
  <c r="D28" i="131"/>
  <c r="B28" i="131" s="1"/>
  <c r="C28" i="131"/>
  <c r="C37" i="131" s="1"/>
  <c r="D27" i="131"/>
  <c r="C27" i="131"/>
  <c r="C36" i="131" s="1"/>
  <c r="D26" i="131"/>
  <c r="C26" i="131"/>
  <c r="B26" i="131"/>
  <c r="D25" i="131"/>
  <c r="B25" i="131" s="1"/>
  <c r="C25" i="131"/>
  <c r="C34" i="131" s="1"/>
  <c r="C43" i="131" s="1"/>
  <c r="C52" i="131" s="1"/>
  <c r="C70" i="131" s="1"/>
  <c r="C88" i="131" s="1"/>
  <c r="C97" i="131" s="1"/>
  <c r="C106" i="131" s="1"/>
  <c r="D24" i="131"/>
  <c r="B24" i="131" s="1"/>
  <c r="C24" i="131"/>
  <c r="C33" i="131" s="1"/>
  <c r="D23" i="131"/>
  <c r="B23" i="131" s="1"/>
  <c r="C23" i="131"/>
  <c r="D22" i="131"/>
  <c r="C22" i="131"/>
  <c r="C31" i="131" s="1"/>
  <c r="C40" i="131" s="1"/>
  <c r="C49" i="131" s="1"/>
  <c r="C67" i="131" s="1"/>
  <c r="C85" i="131" s="1"/>
  <c r="C94" i="131" s="1"/>
  <c r="C103" i="131" s="1"/>
  <c r="D21" i="131"/>
  <c r="D30" i="131" s="1"/>
  <c r="C21" i="131"/>
  <c r="B21" i="131"/>
  <c r="B20" i="131"/>
  <c r="B19" i="131"/>
  <c r="B18" i="131"/>
  <c r="B17" i="131"/>
  <c r="B16" i="131"/>
  <c r="B15" i="131"/>
  <c r="B14" i="131"/>
  <c r="A14" i="131"/>
  <c r="A15" i="131" s="1"/>
  <c r="A16" i="131" s="1"/>
  <c r="A17" i="131" s="1"/>
  <c r="A18" i="131" s="1"/>
  <c r="A19" i="131" s="1"/>
  <c r="A20" i="131" s="1"/>
  <c r="A21" i="131" s="1"/>
  <c r="A22" i="131" s="1"/>
  <c r="A23" i="131" s="1"/>
  <c r="A24" i="131" s="1"/>
  <c r="A25" i="131" s="1"/>
  <c r="A26" i="131" s="1"/>
  <c r="A27" i="131" s="1"/>
  <c r="A28" i="131" s="1"/>
  <c r="A29" i="131" s="1"/>
  <c r="A30" i="131" s="1"/>
  <c r="A31" i="131" s="1"/>
  <c r="A32" i="131" s="1"/>
  <c r="A33" i="131" s="1"/>
  <c r="A34" i="131" s="1"/>
  <c r="A35" i="131" s="1"/>
  <c r="A36" i="131" s="1"/>
  <c r="A37" i="131" s="1"/>
  <c r="A38" i="131" s="1"/>
  <c r="A39" i="131" s="1"/>
  <c r="A40" i="131" s="1"/>
  <c r="A41" i="131" s="1"/>
  <c r="A42" i="131" s="1"/>
  <c r="A43" i="131" s="1"/>
  <c r="A44" i="131" s="1"/>
  <c r="A45" i="131" s="1"/>
  <c r="A46" i="131" s="1"/>
  <c r="A47" i="131" s="1"/>
  <c r="A48" i="131" s="1"/>
  <c r="A49" i="131" s="1"/>
  <c r="A50" i="131" s="1"/>
  <c r="A51" i="131" s="1"/>
  <c r="A52" i="131" s="1"/>
  <c r="A53" i="131" s="1"/>
  <c r="A54" i="131" s="1"/>
  <c r="A55" i="131" s="1"/>
  <c r="A56" i="131" s="1"/>
  <c r="A57" i="131" s="1"/>
  <c r="A58" i="131" s="1"/>
  <c r="A59" i="131" s="1"/>
  <c r="A60" i="131" s="1"/>
  <c r="A61" i="131" s="1"/>
  <c r="A62" i="131" s="1"/>
  <c r="A63" i="131" s="1"/>
  <c r="A64" i="131" s="1"/>
  <c r="A65" i="131" s="1"/>
  <c r="A66" i="131" s="1"/>
  <c r="A67" i="131" s="1"/>
  <c r="A68" i="131" s="1"/>
  <c r="A69" i="131" s="1"/>
  <c r="A70" i="131" s="1"/>
  <c r="A71" i="131" s="1"/>
  <c r="A72" i="131" s="1"/>
  <c r="A73" i="131" s="1"/>
  <c r="A74" i="131" s="1"/>
  <c r="A75" i="131" s="1"/>
  <c r="A76" i="131" s="1"/>
  <c r="A77" i="131" s="1"/>
  <c r="A78" i="131" s="1"/>
  <c r="A79" i="131" s="1"/>
  <c r="A80" i="131" s="1"/>
  <c r="A81" i="131" s="1"/>
  <c r="A82" i="131" s="1"/>
  <c r="A83" i="131" s="1"/>
  <c r="A84" i="131" s="1"/>
  <c r="A85" i="131" s="1"/>
  <c r="A86" i="131" s="1"/>
  <c r="A87" i="131" s="1"/>
  <c r="A88" i="131" s="1"/>
  <c r="A89" i="131" s="1"/>
  <c r="A90" i="131" s="1"/>
  <c r="A91" i="131" s="1"/>
  <c r="A92" i="131" s="1"/>
  <c r="A93" i="131" s="1"/>
  <c r="A94" i="131" s="1"/>
  <c r="A95" i="131" s="1"/>
  <c r="A96" i="131" s="1"/>
  <c r="A97" i="131" s="1"/>
  <c r="A98" i="131" s="1"/>
  <c r="A99" i="131" s="1"/>
  <c r="A100" i="131" s="1"/>
  <c r="A101" i="131" s="1"/>
  <c r="A102" i="131" s="1"/>
  <c r="A103" i="131" s="1"/>
  <c r="A104" i="131" s="1"/>
  <c r="A105" i="131" s="1"/>
  <c r="A106" i="131" s="1"/>
  <c r="A107" i="131" s="1"/>
  <c r="A108" i="131" s="1"/>
  <c r="A109" i="131" s="1"/>
  <c r="A110" i="131" s="1"/>
  <c r="B13" i="131"/>
  <c r="A13" i="131"/>
  <c r="B12" i="131"/>
  <c r="DC11" i="131"/>
  <c r="DB11" i="131"/>
  <c r="CZ11" i="131"/>
  <c r="CP11" i="131"/>
  <c r="CO11" i="131"/>
  <c r="CN11" i="131"/>
  <c r="CM11" i="131"/>
  <c r="CE11" i="131"/>
  <c r="BT11" i="131"/>
  <c r="BS11" i="131"/>
  <c r="BR11" i="131"/>
  <c r="BQ11" i="131"/>
  <c r="BP11" i="131"/>
  <c r="BO11" i="131"/>
  <c r="BF11" i="131"/>
  <c r="BE11" i="131"/>
  <c r="BD11" i="131"/>
  <c r="AZ11" i="131"/>
  <c r="AX11" i="131"/>
  <c r="AN11" i="131"/>
  <c r="AL11" i="131"/>
  <c r="AG11" i="131"/>
  <c r="T11" i="131"/>
  <c r="D11" i="131"/>
  <c r="C11" i="131"/>
  <c r="B11" i="131"/>
  <c r="CK10" i="131"/>
  <c r="BI10" i="131"/>
  <c r="AG10" i="131"/>
  <c r="E10" i="131"/>
  <c r="DH9" i="131"/>
  <c r="DG9" i="131"/>
  <c r="DF9" i="131"/>
  <c r="DE9" i="131"/>
  <c r="DD9" i="131"/>
  <c r="DC9" i="131"/>
  <c r="DB9" i="131"/>
  <c r="DA9" i="131"/>
  <c r="CZ9" i="131"/>
  <c r="CY9" i="131"/>
  <c r="CX9" i="131"/>
  <c r="CW9" i="131"/>
  <c r="CV9" i="131"/>
  <c r="CU9" i="131"/>
  <c r="CT9" i="131"/>
  <c r="CS9" i="131"/>
  <c r="CR9" i="131"/>
  <c r="CQ9" i="131"/>
  <c r="CP9" i="131"/>
  <c r="CO9" i="131"/>
  <c r="CN9" i="131"/>
  <c r="CM9" i="131"/>
  <c r="CL9" i="131"/>
  <c r="CK9" i="131"/>
  <c r="BI9" i="131"/>
  <c r="BJ9" i="131" s="1"/>
  <c r="BK9" i="131" s="1"/>
  <c r="BL9" i="131" s="1"/>
  <c r="BM9" i="131" s="1"/>
  <c r="BN9" i="131" s="1"/>
  <c r="BO9" i="131" s="1"/>
  <c r="BP9" i="131" s="1"/>
  <c r="BQ9" i="131" s="1"/>
  <c r="BR9" i="131" s="1"/>
  <c r="BS9" i="131" s="1"/>
  <c r="BT9" i="131" s="1"/>
  <c r="BU9" i="131" s="1"/>
  <c r="BV9" i="131" s="1"/>
  <c r="BW9" i="131" s="1"/>
  <c r="BX9" i="131" s="1"/>
  <c r="BY9" i="131" s="1"/>
  <c r="BZ9" i="131" s="1"/>
  <c r="CA9" i="131" s="1"/>
  <c r="CB9" i="131" s="1"/>
  <c r="CC9" i="131" s="1"/>
  <c r="CD9" i="131" s="1"/>
  <c r="CE9" i="131" s="1"/>
  <c r="CF9" i="131" s="1"/>
  <c r="CG9" i="131" s="1"/>
  <c r="CH9" i="131" s="1"/>
  <c r="CI9" i="131" s="1"/>
  <c r="CJ9" i="131" s="1"/>
  <c r="AL9" i="131"/>
  <c r="AM9" i="131" s="1"/>
  <c r="AN9" i="131" s="1"/>
  <c r="AO9" i="131" s="1"/>
  <c r="AP9" i="131" s="1"/>
  <c r="AQ9" i="131" s="1"/>
  <c r="AR9" i="131" s="1"/>
  <c r="AS9" i="131" s="1"/>
  <c r="AT9" i="131" s="1"/>
  <c r="AU9" i="131" s="1"/>
  <c r="AV9" i="131" s="1"/>
  <c r="AW9" i="131" s="1"/>
  <c r="AX9" i="131" s="1"/>
  <c r="AY9" i="131" s="1"/>
  <c r="AZ9" i="131" s="1"/>
  <c r="BA9" i="131" s="1"/>
  <c r="BB9" i="131" s="1"/>
  <c r="BC9" i="131" s="1"/>
  <c r="BD9" i="131" s="1"/>
  <c r="BE9" i="131" s="1"/>
  <c r="BF9" i="131" s="1"/>
  <c r="BG9" i="131" s="1"/>
  <c r="BH9" i="131" s="1"/>
  <c r="AG9" i="131"/>
  <c r="AH9" i="131" s="1"/>
  <c r="AI9" i="131" s="1"/>
  <c r="AJ9" i="131" s="1"/>
  <c r="AK9" i="131" s="1"/>
  <c r="D9" i="131"/>
  <c r="E9" i="131" s="1"/>
  <c r="F9" i="131" s="1"/>
  <c r="G9" i="131" s="1"/>
  <c r="H9" i="131" s="1"/>
  <c r="I9" i="131" s="1"/>
  <c r="J9" i="131" s="1"/>
  <c r="K9" i="131" s="1"/>
  <c r="L9" i="131" s="1"/>
  <c r="M9" i="131" s="1"/>
  <c r="N9" i="131" s="1"/>
  <c r="O9" i="131" s="1"/>
  <c r="P9" i="131" s="1"/>
  <c r="Q9" i="131" s="1"/>
  <c r="R9" i="131" s="1"/>
  <c r="S9" i="131" s="1"/>
  <c r="T9" i="131" s="1"/>
  <c r="U9" i="131" s="1"/>
  <c r="V9" i="131" s="1"/>
  <c r="W9" i="131" s="1"/>
  <c r="X9" i="131" s="1"/>
  <c r="Y9" i="131" s="1"/>
  <c r="Z9" i="131" s="1"/>
  <c r="AA9" i="131" s="1"/>
  <c r="AB9" i="131" s="1"/>
  <c r="AC9" i="131" s="1"/>
  <c r="AD9" i="131" s="1"/>
  <c r="AE9" i="131" s="1"/>
  <c r="AF9" i="131" s="1"/>
  <c r="C9" i="131"/>
  <c r="F8" i="131"/>
  <c r="F1" i="131" s="1"/>
  <c r="DH7" i="131"/>
  <c r="DG7" i="131"/>
  <c r="DF7" i="131"/>
  <c r="DE7" i="131"/>
  <c r="DD7" i="131"/>
  <c r="DC7" i="131"/>
  <c r="DB7" i="131"/>
  <c r="DA7" i="131"/>
  <c r="CZ7" i="131"/>
  <c r="CY7" i="131"/>
  <c r="CX7" i="131"/>
  <c r="CW7" i="131"/>
  <c r="CV7" i="131"/>
  <c r="CU7" i="131"/>
  <c r="CT7" i="131"/>
  <c r="CS7" i="131"/>
  <c r="CR7" i="131"/>
  <c r="CQ7" i="131"/>
  <c r="CP7" i="131"/>
  <c r="CO7" i="131"/>
  <c r="CN7" i="131"/>
  <c r="CM7" i="131"/>
  <c r="CL7" i="131"/>
  <c r="CK7" i="131"/>
  <c r="CJ7" i="131"/>
  <c r="CI7" i="131"/>
  <c r="CH7" i="131"/>
  <c r="CG7" i="131"/>
  <c r="CF7" i="131"/>
  <c r="CE7" i="131"/>
  <c r="CD7" i="131"/>
  <c r="CC7" i="131"/>
  <c r="CB7" i="131"/>
  <c r="CA7" i="131"/>
  <c r="BZ7" i="131"/>
  <c r="BY7" i="131"/>
  <c r="BX7" i="131"/>
  <c r="BW7" i="131"/>
  <c r="BV7" i="131"/>
  <c r="BU7" i="131"/>
  <c r="BT7" i="131"/>
  <c r="BS7" i="131"/>
  <c r="BR7" i="131"/>
  <c r="BQ7" i="131"/>
  <c r="BP7" i="131"/>
  <c r="BO7" i="131"/>
  <c r="BN7" i="131"/>
  <c r="BM7" i="131"/>
  <c r="BL7" i="131"/>
  <c r="BK7" i="131"/>
  <c r="BJ7" i="131"/>
  <c r="BI7" i="131"/>
  <c r="BH7" i="131"/>
  <c r="BG7" i="131"/>
  <c r="BF7" i="131"/>
  <c r="BE7" i="131"/>
  <c r="BD7" i="131"/>
  <c r="BC7" i="131"/>
  <c r="BB7" i="131"/>
  <c r="BA7" i="131"/>
  <c r="AZ7" i="131"/>
  <c r="AY7" i="131"/>
  <c r="AX7" i="131"/>
  <c r="AW7" i="131"/>
  <c r="AV7" i="131"/>
  <c r="AU7" i="131"/>
  <c r="AT7" i="131"/>
  <c r="AS7" i="131"/>
  <c r="AR7" i="131"/>
  <c r="AQ7" i="131"/>
  <c r="AP7" i="131"/>
  <c r="AO7" i="131"/>
  <c r="AN7" i="131"/>
  <c r="AM7" i="131"/>
  <c r="AL7" i="131"/>
  <c r="AK7" i="131"/>
  <c r="AJ7" i="131"/>
  <c r="AI7" i="131"/>
  <c r="AH7" i="131"/>
  <c r="AG7" i="131"/>
  <c r="AF7" i="131"/>
  <c r="AE7" i="131"/>
  <c r="AD7" i="131"/>
  <c r="AC7" i="131"/>
  <c r="AB7" i="131"/>
  <c r="AA7" i="131"/>
  <c r="Z7" i="131"/>
  <c r="Y7" i="131"/>
  <c r="X7" i="131"/>
  <c r="W7" i="131"/>
  <c r="V7" i="131"/>
  <c r="U7" i="131"/>
  <c r="T7" i="131"/>
  <c r="S7" i="131"/>
  <c r="R7" i="131"/>
  <c r="Q7" i="131"/>
  <c r="P7" i="131"/>
  <c r="O7" i="131"/>
  <c r="N7" i="131"/>
  <c r="M7" i="131"/>
  <c r="L7" i="131"/>
  <c r="K7" i="131"/>
  <c r="J7" i="131"/>
  <c r="I7" i="131"/>
  <c r="H7" i="131"/>
  <c r="G7" i="131"/>
  <c r="F7" i="131"/>
  <c r="E7" i="131"/>
  <c r="DH6" i="131"/>
  <c r="DG6" i="131"/>
  <c r="DF6" i="131"/>
  <c r="DE6" i="131"/>
  <c r="DD6" i="131"/>
  <c r="DC6" i="131"/>
  <c r="DB6" i="131"/>
  <c r="DA6" i="131"/>
  <c r="CZ6" i="131"/>
  <c r="CY6" i="131"/>
  <c r="CX6" i="131"/>
  <c r="CW6" i="131"/>
  <c r="CV6" i="131"/>
  <c r="CU6" i="131"/>
  <c r="CT6" i="131"/>
  <c r="CS6" i="131"/>
  <c r="CR6" i="131"/>
  <c r="CQ6" i="131"/>
  <c r="CP6" i="131"/>
  <c r="CO6" i="131"/>
  <c r="CN6" i="131"/>
  <c r="CM6" i="131"/>
  <c r="CL6" i="131"/>
  <c r="CK6" i="131"/>
  <c r="CJ6" i="131"/>
  <c r="CI6" i="131"/>
  <c r="CH6" i="131"/>
  <c r="CG6" i="131"/>
  <c r="CF6" i="131"/>
  <c r="CE6" i="131"/>
  <c r="CD6" i="131"/>
  <c r="CC6" i="131"/>
  <c r="CB6" i="131"/>
  <c r="CA6" i="131"/>
  <c r="BZ6" i="131"/>
  <c r="BY6" i="131"/>
  <c r="BX6" i="131"/>
  <c r="BW6" i="131"/>
  <c r="BV6" i="131"/>
  <c r="BU6" i="131"/>
  <c r="BT6" i="131"/>
  <c r="BS6" i="131"/>
  <c r="BR6" i="131"/>
  <c r="BQ6" i="131"/>
  <c r="BP6" i="131"/>
  <c r="BO6" i="131"/>
  <c r="BN6" i="131"/>
  <c r="BM6" i="131"/>
  <c r="BL6" i="131"/>
  <c r="BK6" i="131"/>
  <c r="BJ6" i="131"/>
  <c r="BI6" i="131"/>
  <c r="BH6" i="131"/>
  <c r="BG6" i="131"/>
  <c r="BF6" i="131"/>
  <c r="BE6" i="131"/>
  <c r="BD6" i="131"/>
  <c r="BC6" i="131"/>
  <c r="BB6" i="131"/>
  <c r="BA6" i="131"/>
  <c r="AZ6" i="131"/>
  <c r="AY6" i="131"/>
  <c r="AX6" i="131"/>
  <c r="AW6" i="131"/>
  <c r="AV6" i="131"/>
  <c r="AU6" i="131"/>
  <c r="AT6" i="131"/>
  <c r="AS6" i="131"/>
  <c r="AR6" i="131"/>
  <c r="AQ6" i="131"/>
  <c r="AP6" i="131"/>
  <c r="AO6" i="131"/>
  <c r="AN6" i="131"/>
  <c r="AM6" i="131"/>
  <c r="AL6" i="131"/>
  <c r="AK6" i="131"/>
  <c r="AJ6" i="131"/>
  <c r="AI6" i="131"/>
  <c r="AH6" i="131"/>
  <c r="AG6" i="131"/>
  <c r="AF6" i="131"/>
  <c r="AE6" i="131"/>
  <c r="AD6" i="131"/>
  <c r="AC6" i="131"/>
  <c r="AB6" i="131"/>
  <c r="AA6" i="131"/>
  <c r="Z6" i="131"/>
  <c r="Y6" i="131"/>
  <c r="X6" i="131"/>
  <c r="W6" i="131"/>
  <c r="V6" i="131"/>
  <c r="U6" i="131"/>
  <c r="T6" i="131"/>
  <c r="S6" i="131"/>
  <c r="R6" i="131"/>
  <c r="Q6" i="131"/>
  <c r="P6" i="131"/>
  <c r="O6" i="131"/>
  <c r="N6" i="131"/>
  <c r="M6" i="131"/>
  <c r="L6" i="131"/>
  <c r="K6" i="131"/>
  <c r="J6" i="131"/>
  <c r="I6" i="131"/>
  <c r="H6" i="131"/>
  <c r="G6" i="131"/>
  <c r="F6" i="131"/>
  <c r="E6" i="131"/>
  <c r="DD5" i="131"/>
  <c r="DD11" i="131" s="1"/>
  <c r="CN5" i="131"/>
  <c r="CM5" i="131"/>
  <c r="CL5" i="131"/>
  <c r="CL11" i="131" s="1"/>
  <c r="CK5" i="131"/>
  <c r="CK11" i="131" s="1"/>
  <c r="CJ5" i="131"/>
  <c r="CJ11" i="131" s="1"/>
  <c r="CI5" i="131"/>
  <c r="CI11" i="131" s="1"/>
  <c r="CH5" i="131"/>
  <c r="CH11" i="131" s="1"/>
  <c r="CG5" i="131"/>
  <c r="CG11" i="131" s="1"/>
  <c r="CF5" i="131"/>
  <c r="CF11" i="131" s="1"/>
  <c r="CE5" i="131"/>
  <c r="CD5" i="131"/>
  <c r="CD11" i="131" s="1"/>
  <c r="CC5" i="131"/>
  <c r="CC11" i="131" s="1"/>
  <c r="CB5" i="131"/>
  <c r="CB11" i="131" s="1"/>
  <c r="CA5" i="131"/>
  <c r="CA11" i="131" s="1"/>
  <c r="BZ5" i="131"/>
  <c r="BZ11" i="131" s="1"/>
  <c r="BY5" i="131"/>
  <c r="BY11" i="131" s="1"/>
  <c r="BX5" i="131"/>
  <c r="BX11" i="131" s="1"/>
  <c r="BW5" i="131"/>
  <c r="BW11" i="131" s="1"/>
  <c r="BV5" i="131"/>
  <c r="BV11" i="131" s="1"/>
  <c r="BU5" i="131"/>
  <c r="BU11" i="131" s="1"/>
  <c r="BT5" i="131"/>
  <c r="BS5" i="131"/>
  <c r="BR5" i="131"/>
  <c r="BQ5" i="131"/>
  <c r="BP5" i="131"/>
  <c r="BO5" i="131"/>
  <c r="BN5" i="131"/>
  <c r="BN11" i="131" s="1"/>
  <c r="BM5" i="131"/>
  <c r="BM11" i="131" s="1"/>
  <c r="BL5" i="131"/>
  <c r="BL11" i="131" s="1"/>
  <c r="BK5" i="131"/>
  <c r="BK11" i="131" s="1"/>
  <c r="BJ5" i="131"/>
  <c r="BJ11" i="131" s="1"/>
  <c r="BI5" i="131"/>
  <c r="BI11" i="131" s="1"/>
  <c r="BH5" i="131"/>
  <c r="BH11" i="131" s="1"/>
  <c r="BG5" i="131"/>
  <c r="BG11" i="131" s="1"/>
  <c r="BF5" i="131"/>
  <c r="BE5" i="131"/>
  <c r="BD5" i="131"/>
  <c r="BC5" i="131"/>
  <c r="BC11" i="131" s="1"/>
  <c r="BB5" i="131"/>
  <c r="BB11" i="131" s="1"/>
  <c r="BA5" i="131"/>
  <c r="BA11" i="131" s="1"/>
  <c r="AZ5" i="131"/>
  <c r="AY5" i="131"/>
  <c r="AY11" i="131" s="1"/>
  <c r="AX5" i="131"/>
  <c r="AW5" i="131"/>
  <c r="AW11" i="131" s="1"/>
  <c r="AV5" i="131"/>
  <c r="AV11" i="131" s="1"/>
  <c r="AU5" i="131"/>
  <c r="AU11" i="131" s="1"/>
  <c r="AT5" i="131"/>
  <c r="AT11" i="131" s="1"/>
  <c r="AS5" i="131"/>
  <c r="AS11" i="131" s="1"/>
  <c r="AR5" i="131"/>
  <c r="AR11" i="131" s="1"/>
  <c r="AQ5" i="131"/>
  <c r="AQ11" i="131" s="1"/>
  <c r="AP5" i="131"/>
  <c r="AP11" i="131" s="1"/>
  <c r="AO5" i="131"/>
  <c r="AO11" i="131" s="1"/>
  <c r="AN5" i="131"/>
  <c r="AM5" i="131"/>
  <c r="AM11" i="131" s="1"/>
  <c r="AL5" i="131"/>
  <c r="AK5" i="131"/>
  <c r="AK11" i="131" s="1"/>
  <c r="AJ5" i="131"/>
  <c r="AJ11" i="131" s="1"/>
  <c r="AI5" i="131"/>
  <c r="AI11" i="131" s="1"/>
  <c r="AH5" i="131"/>
  <c r="AH11" i="131" s="1"/>
  <c r="AG5" i="131"/>
  <c r="AE5" i="131"/>
  <c r="AE11" i="131" s="1"/>
  <c r="AD5" i="131"/>
  <c r="AD11" i="131" s="1"/>
  <c r="AC5" i="131"/>
  <c r="AC11" i="131" s="1"/>
  <c r="AB5" i="131"/>
  <c r="AB11" i="131" s="1"/>
  <c r="L5" i="131"/>
  <c r="L11" i="131" s="1"/>
  <c r="K5" i="131"/>
  <c r="K11" i="131" s="1"/>
  <c r="J5" i="131"/>
  <c r="J11" i="131" s="1"/>
  <c r="I5" i="131"/>
  <c r="I11" i="131" s="1"/>
  <c r="H5" i="131"/>
  <c r="H11" i="131" s="1"/>
  <c r="G5" i="131"/>
  <c r="G11" i="131" s="1"/>
  <c r="F5" i="131"/>
  <c r="F11" i="131" s="1"/>
  <c r="E5" i="131"/>
  <c r="E11" i="131" s="1"/>
  <c r="DH3" i="131"/>
  <c r="DH5" i="131" s="1"/>
  <c r="DH11" i="131" s="1"/>
  <c r="DG3" i="131"/>
  <c r="DG5" i="131" s="1"/>
  <c r="DG11" i="131" s="1"/>
  <c r="DF3" i="131"/>
  <c r="DF5" i="131" s="1"/>
  <c r="DF11" i="131" s="1"/>
  <c r="DE3" i="131"/>
  <c r="DE5" i="131" s="1"/>
  <c r="DE11" i="131" s="1"/>
  <c r="DD3" i="131"/>
  <c r="DC3" i="131"/>
  <c r="DC5" i="131" s="1"/>
  <c r="DB3" i="131"/>
  <c r="DB5" i="131" s="1"/>
  <c r="DA3" i="131"/>
  <c r="DA5" i="131" s="1"/>
  <c r="DA11" i="131" s="1"/>
  <c r="CZ3" i="131"/>
  <c r="CZ5" i="131" s="1"/>
  <c r="CY3" i="131"/>
  <c r="CY5" i="131" s="1"/>
  <c r="CY11" i="131" s="1"/>
  <c r="CX3" i="131"/>
  <c r="CX5" i="131" s="1"/>
  <c r="CX11" i="131" s="1"/>
  <c r="CW3" i="131"/>
  <c r="CW5" i="131" s="1"/>
  <c r="CW11" i="131" s="1"/>
  <c r="CV3" i="131"/>
  <c r="CV5" i="131" s="1"/>
  <c r="CV11" i="131" s="1"/>
  <c r="CU3" i="131"/>
  <c r="CU5" i="131" s="1"/>
  <c r="CU11" i="131" s="1"/>
  <c r="CT3" i="131"/>
  <c r="CT5" i="131" s="1"/>
  <c r="CT11" i="131" s="1"/>
  <c r="CS3" i="131"/>
  <c r="CS5" i="131" s="1"/>
  <c r="CS11" i="131" s="1"/>
  <c r="CR3" i="131"/>
  <c r="CR5" i="131" s="1"/>
  <c r="CR11" i="131" s="1"/>
  <c r="CQ3" i="131"/>
  <c r="CQ5" i="131" s="1"/>
  <c r="CQ11" i="131" s="1"/>
  <c r="CP3" i="131"/>
  <c r="CP5" i="131" s="1"/>
  <c r="CO3" i="131"/>
  <c r="CO5" i="131" s="1"/>
  <c r="AF3" i="131"/>
  <c r="AF5" i="131" s="1"/>
  <c r="AF11" i="131" s="1"/>
  <c r="AE3" i="131"/>
  <c r="AD3" i="131"/>
  <c r="AC3" i="131"/>
  <c r="AB3" i="131"/>
  <c r="AA3" i="131"/>
  <c r="AA5" i="131" s="1"/>
  <c r="AA11" i="131" s="1"/>
  <c r="Z3" i="131"/>
  <c r="Z5" i="131" s="1"/>
  <c r="Z11" i="131" s="1"/>
  <c r="Y3" i="131"/>
  <c r="Y5" i="131" s="1"/>
  <c r="Y11" i="131" s="1"/>
  <c r="X3" i="131"/>
  <c r="X5" i="131" s="1"/>
  <c r="X11" i="131" s="1"/>
  <c r="W3" i="131"/>
  <c r="W5" i="131" s="1"/>
  <c r="W11" i="131" s="1"/>
  <c r="V3" i="131"/>
  <c r="V5" i="131" s="1"/>
  <c r="V11" i="131" s="1"/>
  <c r="U3" i="131"/>
  <c r="U5" i="131" s="1"/>
  <c r="U11" i="131" s="1"/>
  <c r="T3" i="131"/>
  <c r="T5" i="131" s="1"/>
  <c r="S3" i="131"/>
  <c r="S5" i="131" s="1"/>
  <c r="S11" i="131" s="1"/>
  <c r="R3" i="131"/>
  <c r="R5" i="131" s="1"/>
  <c r="R11" i="131" s="1"/>
  <c r="Q3" i="131"/>
  <c r="Q5" i="131" s="1"/>
  <c r="Q11" i="131" s="1"/>
  <c r="P3" i="131"/>
  <c r="P5" i="131" s="1"/>
  <c r="P11" i="131" s="1"/>
  <c r="O3" i="131"/>
  <c r="O5" i="131" s="1"/>
  <c r="O11" i="131" s="1"/>
  <c r="N3" i="131"/>
  <c r="N5" i="131" s="1"/>
  <c r="N11" i="131" s="1"/>
  <c r="M3" i="131"/>
  <c r="M5" i="131" s="1"/>
  <c r="M11" i="131" s="1"/>
  <c r="B2" i="131" a="1"/>
  <c r="B2" i="131" s="1"/>
  <c r="E1" i="131"/>
  <c r="C78" i="130"/>
  <c r="C79" i="130" s="1"/>
  <c r="C80" i="130" s="1"/>
  <c r="U76" i="130"/>
  <c r="T76" i="130"/>
  <c r="S76" i="130"/>
  <c r="R76" i="130"/>
  <c r="Q76" i="130"/>
  <c r="P76" i="130"/>
  <c r="C66" i="130"/>
  <c r="C67" i="130" s="1"/>
  <c r="U64" i="130"/>
  <c r="T64" i="130"/>
  <c r="S64" i="130"/>
  <c r="R64" i="130"/>
  <c r="Q64" i="130"/>
  <c r="P64" i="130"/>
  <c r="C54" i="130"/>
  <c r="C55" i="130" s="1"/>
  <c r="U52" i="130"/>
  <c r="T52" i="130"/>
  <c r="S52" i="130"/>
  <c r="R52" i="130"/>
  <c r="Q52" i="130"/>
  <c r="P52" i="130"/>
  <c r="C43" i="130"/>
  <c r="C42" i="130"/>
  <c r="U40" i="130"/>
  <c r="T40" i="130"/>
  <c r="S40" i="130"/>
  <c r="R40" i="130"/>
  <c r="Q40" i="130"/>
  <c r="P40" i="130"/>
  <c r="C8" i="130"/>
  <c r="C9" i="130" s="1"/>
  <c r="C10" i="130" s="1"/>
  <c r="B2" i="130"/>
  <c r="A1" i="130" a="1"/>
  <c r="A1" i="130" s="1"/>
  <c r="C106" i="129"/>
  <c r="C100" i="129"/>
  <c r="C109" i="129" s="1"/>
  <c r="C83" i="129"/>
  <c r="C82" i="129"/>
  <c r="C81" i="129"/>
  <c r="C80" i="129"/>
  <c r="C79" i="129"/>
  <c r="C78" i="129"/>
  <c r="C77" i="129"/>
  <c r="C76" i="129"/>
  <c r="C75" i="129"/>
  <c r="D73" i="129"/>
  <c r="C65" i="129"/>
  <c r="D64" i="129"/>
  <c r="C64" i="129"/>
  <c r="B64" i="129"/>
  <c r="C63" i="129"/>
  <c r="C62" i="129"/>
  <c r="C61" i="129"/>
  <c r="C60" i="129"/>
  <c r="C59" i="129"/>
  <c r="C58" i="129"/>
  <c r="C57" i="129"/>
  <c r="D54" i="129"/>
  <c r="D63" i="129" s="1"/>
  <c r="B54" i="129"/>
  <c r="C50" i="129"/>
  <c r="C68" i="129" s="1"/>
  <c r="C86" i="129" s="1"/>
  <c r="D46" i="129"/>
  <c r="D55" i="129" s="1"/>
  <c r="B55" i="129" s="1"/>
  <c r="C46" i="129"/>
  <c r="C55" i="129" s="1"/>
  <c r="C73" i="129" s="1"/>
  <c r="C91" i="129" s="1"/>
  <c r="B46" i="129"/>
  <c r="D42" i="129"/>
  <c r="D39" i="129"/>
  <c r="C39" i="129"/>
  <c r="C48" i="129" s="1"/>
  <c r="C66" i="129" s="1"/>
  <c r="C84" i="129" s="1"/>
  <c r="C93" i="129" s="1"/>
  <c r="C102" i="129" s="1"/>
  <c r="C38" i="129"/>
  <c r="C47" i="129" s="1"/>
  <c r="C56" i="129" s="1"/>
  <c r="C74" i="129" s="1"/>
  <c r="C92" i="129" s="1"/>
  <c r="C101" i="129" s="1"/>
  <c r="C110" i="129" s="1"/>
  <c r="D37" i="129"/>
  <c r="B37" i="129" s="1"/>
  <c r="D36" i="129"/>
  <c r="D45" i="129" s="1"/>
  <c r="B45" i="129" s="1"/>
  <c r="B36" i="129"/>
  <c r="D34" i="129"/>
  <c r="D43" i="129" s="1"/>
  <c r="C34" i="129"/>
  <c r="C43" i="129" s="1"/>
  <c r="C52" i="129" s="1"/>
  <c r="C70" i="129" s="1"/>
  <c r="C88" i="129" s="1"/>
  <c r="C97" i="129" s="1"/>
  <c r="B34" i="129"/>
  <c r="D33" i="129"/>
  <c r="B33" i="129"/>
  <c r="D31" i="129"/>
  <c r="C31" i="129"/>
  <c r="C40" i="129" s="1"/>
  <c r="C49" i="129" s="1"/>
  <c r="C67" i="129" s="1"/>
  <c r="C85" i="129" s="1"/>
  <c r="C94" i="129" s="1"/>
  <c r="C103" i="129" s="1"/>
  <c r="D30" i="129"/>
  <c r="B30" i="129"/>
  <c r="D29" i="129"/>
  <c r="D38" i="129" s="1"/>
  <c r="C29" i="129"/>
  <c r="D28" i="129"/>
  <c r="C28" i="129"/>
  <c r="C37" i="129" s="1"/>
  <c r="B28" i="129"/>
  <c r="D27" i="129"/>
  <c r="C27" i="129"/>
  <c r="C36" i="129" s="1"/>
  <c r="B27" i="129"/>
  <c r="D26" i="129"/>
  <c r="C26" i="129"/>
  <c r="C35" i="129" s="1"/>
  <c r="C44" i="129" s="1"/>
  <c r="C53" i="129" s="1"/>
  <c r="C71" i="129" s="1"/>
  <c r="C89" i="129" s="1"/>
  <c r="C98" i="129" s="1"/>
  <c r="D25" i="129"/>
  <c r="C25" i="129"/>
  <c r="B25" i="129"/>
  <c r="D24" i="129"/>
  <c r="C24" i="129"/>
  <c r="C33" i="129" s="1"/>
  <c r="C42" i="129" s="1"/>
  <c r="C51" i="129" s="1"/>
  <c r="C69" i="129" s="1"/>
  <c r="C87" i="129" s="1"/>
  <c r="C96" i="129" s="1"/>
  <c r="C105" i="129" s="1"/>
  <c r="B24" i="129"/>
  <c r="D23" i="129"/>
  <c r="C23" i="129"/>
  <c r="C32" i="129" s="1"/>
  <c r="C41" i="129" s="1"/>
  <c r="D22" i="129"/>
  <c r="C22" i="129"/>
  <c r="B22" i="129"/>
  <c r="D21" i="129"/>
  <c r="C21" i="129"/>
  <c r="C30" i="129" s="1"/>
  <c r="B21" i="129"/>
  <c r="B20" i="129"/>
  <c r="B19" i="129"/>
  <c r="B18" i="129"/>
  <c r="A18" i="129"/>
  <c r="A19" i="129" s="1"/>
  <c r="A20" i="129" s="1"/>
  <c r="A21" i="129" s="1"/>
  <c r="A22" i="129" s="1"/>
  <c r="A23" i="129" s="1"/>
  <c r="A24" i="129" s="1"/>
  <c r="A25" i="129" s="1"/>
  <c r="A26" i="129" s="1"/>
  <c r="A27" i="129" s="1"/>
  <c r="A28" i="129" s="1"/>
  <c r="A29" i="129" s="1"/>
  <c r="A30" i="129" s="1"/>
  <c r="A31" i="129" s="1"/>
  <c r="A32" i="129" s="1"/>
  <c r="A33" i="129" s="1"/>
  <c r="A34" i="129" s="1"/>
  <c r="A35" i="129" s="1"/>
  <c r="A36" i="129" s="1"/>
  <c r="A37" i="129" s="1"/>
  <c r="A38" i="129" s="1"/>
  <c r="A39" i="129" s="1"/>
  <c r="A40" i="129" s="1"/>
  <c r="A41" i="129" s="1"/>
  <c r="A42" i="129" s="1"/>
  <c r="A43" i="129" s="1"/>
  <c r="A44" i="129" s="1"/>
  <c r="A45" i="129" s="1"/>
  <c r="A46" i="129" s="1"/>
  <c r="A47" i="129" s="1"/>
  <c r="A48" i="129" s="1"/>
  <c r="A49" i="129" s="1"/>
  <c r="A50" i="129" s="1"/>
  <c r="A51" i="129" s="1"/>
  <c r="A52" i="129" s="1"/>
  <c r="A53" i="129" s="1"/>
  <c r="A54" i="129" s="1"/>
  <c r="A55" i="129" s="1"/>
  <c r="A56" i="129" s="1"/>
  <c r="A57" i="129" s="1"/>
  <c r="A58" i="129" s="1"/>
  <c r="A59" i="129" s="1"/>
  <c r="A60" i="129" s="1"/>
  <c r="A61" i="129" s="1"/>
  <c r="A62" i="129" s="1"/>
  <c r="A63" i="129" s="1"/>
  <c r="A64" i="129" s="1"/>
  <c r="A65" i="129" s="1"/>
  <c r="A66" i="129" s="1"/>
  <c r="A67" i="129" s="1"/>
  <c r="A68" i="129" s="1"/>
  <c r="A69" i="129" s="1"/>
  <c r="A70" i="129" s="1"/>
  <c r="A71" i="129" s="1"/>
  <c r="A72" i="129" s="1"/>
  <c r="A73" i="129" s="1"/>
  <c r="A74" i="129" s="1"/>
  <c r="A75" i="129" s="1"/>
  <c r="A76" i="129" s="1"/>
  <c r="A77" i="129" s="1"/>
  <c r="A78" i="129" s="1"/>
  <c r="A79" i="129" s="1"/>
  <c r="A80" i="129" s="1"/>
  <c r="A81" i="129" s="1"/>
  <c r="A82" i="129" s="1"/>
  <c r="A83" i="129" s="1"/>
  <c r="A84" i="129" s="1"/>
  <c r="A85" i="129" s="1"/>
  <c r="A86" i="129" s="1"/>
  <c r="A87" i="129" s="1"/>
  <c r="A88" i="129" s="1"/>
  <c r="A89" i="129" s="1"/>
  <c r="A90" i="129" s="1"/>
  <c r="A91" i="129" s="1"/>
  <c r="A92" i="129" s="1"/>
  <c r="A93" i="129" s="1"/>
  <c r="A94" i="129" s="1"/>
  <c r="A95" i="129" s="1"/>
  <c r="A96" i="129" s="1"/>
  <c r="A97" i="129" s="1"/>
  <c r="A98" i="129" s="1"/>
  <c r="A99" i="129" s="1"/>
  <c r="A100" i="129" s="1"/>
  <c r="A101" i="129" s="1"/>
  <c r="A102" i="129" s="1"/>
  <c r="A103" i="129" s="1"/>
  <c r="A104" i="129" s="1"/>
  <c r="A105" i="129" s="1"/>
  <c r="A106" i="129" s="1"/>
  <c r="A107" i="129" s="1"/>
  <c r="A108" i="129" s="1"/>
  <c r="A109" i="129" s="1"/>
  <c r="A110" i="129" s="1"/>
  <c r="B17" i="129"/>
  <c r="A17" i="129"/>
  <c r="B16" i="129"/>
  <c r="B15" i="129"/>
  <c r="B14" i="129"/>
  <c r="A14" i="129"/>
  <c r="A15" i="129" s="1"/>
  <c r="A16" i="129" s="1"/>
  <c r="B13" i="129"/>
  <c r="A13" i="129"/>
  <c r="B12" i="129"/>
  <c r="DG11" i="129"/>
  <c r="DF11" i="129"/>
  <c r="CV11" i="129"/>
  <c r="CT11" i="129"/>
  <c r="CS11" i="129"/>
  <c r="CR11" i="129"/>
  <c r="CI11" i="129"/>
  <c r="CH11" i="129"/>
  <c r="CG11" i="129"/>
  <c r="CF11" i="129"/>
  <c r="CD11" i="129"/>
  <c r="CC11" i="129"/>
  <c r="BX11" i="129"/>
  <c r="BW11" i="129"/>
  <c r="BV11" i="129"/>
  <c r="BU11" i="129"/>
  <c r="BL11" i="129"/>
  <c r="BK11" i="129"/>
  <c r="BJ11" i="129"/>
  <c r="BI11" i="129"/>
  <c r="BH11" i="129"/>
  <c r="BF11" i="129"/>
  <c r="BE11" i="129"/>
  <c r="AY11" i="129"/>
  <c r="AX11" i="129"/>
  <c r="AW11" i="129"/>
  <c r="AV11" i="129"/>
  <c r="AN11" i="129"/>
  <c r="AM11" i="129"/>
  <c r="AL11" i="129"/>
  <c r="AK11" i="129"/>
  <c r="Z11" i="129"/>
  <c r="Y11" i="129"/>
  <c r="X11" i="129"/>
  <c r="W11" i="129"/>
  <c r="M11" i="129"/>
  <c r="L11" i="129"/>
  <c r="K11" i="129"/>
  <c r="J11" i="129"/>
  <c r="I11" i="129"/>
  <c r="H11" i="129"/>
  <c r="D11" i="129"/>
  <c r="C11" i="129"/>
  <c r="B11" i="129"/>
  <c r="CK10" i="129"/>
  <c r="BI10" i="129"/>
  <c r="AG10" i="129"/>
  <c r="E10" i="129"/>
  <c r="DH9" i="129"/>
  <c r="DG9" i="129"/>
  <c r="DF9" i="129"/>
  <c r="DE9" i="129"/>
  <c r="DD9" i="129"/>
  <c r="DC9" i="129"/>
  <c r="DB9" i="129"/>
  <c r="DA9" i="129"/>
  <c r="CZ9" i="129"/>
  <c r="CY9" i="129"/>
  <c r="CX9" i="129"/>
  <c r="CW9" i="129"/>
  <c r="CV9" i="129"/>
  <c r="CU9" i="129"/>
  <c r="CT9" i="129"/>
  <c r="CS9" i="129"/>
  <c r="CR9" i="129"/>
  <c r="CQ9" i="129"/>
  <c r="CP9" i="129"/>
  <c r="CO9" i="129"/>
  <c r="CN9" i="129"/>
  <c r="CM9" i="129"/>
  <c r="CL9" i="129"/>
  <c r="CK9" i="129"/>
  <c r="BI9" i="129"/>
  <c r="BJ9" i="129" s="1"/>
  <c r="BK9" i="129" s="1"/>
  <c r="BL9" i="129" s="1"/>
  <c r="BM9" i="129" s="1"/>
  <c r="BN9" i="129" s="1"/>
  <c r="BO9" i="129" s="1"/>
  <c r="BP9" i="129" s="1"/>
  <c r="BQ9" i="129" s="1"/>
  <c r="BR9" i="129" s="1"/>
  <c r="BS9" i="129" s="1"/>
  <c r="BT9" i="129" s="1"/>
  <c r="BU9" i="129" s="1"/>
  <c r="BV9" i="129" s="1"/>
  <c r="BW9" i="129" s="1"/>
  <c r="BX9" i="129" s="1"/>
  <c r="BY9" i="129" s="1"/>
  <c r="BZ9" i="129" s="1"/>
  <c r="CA9" i="129" s="1"/>
  <c r="CB9" i="129" s="1"/>
  <c r="CC9" i="129" s="1"/>
  <c r="CD9" i="129" s="1"/>
  <c r="CE9" i="129" s="1"/>
  <c r="CF9" i="129" s="1"/>
  <c r="CG9" i="129" s="1"/>
  <c r="CH9" i="129" s="1"/>
  <c r="CI9" i="129" s="1"/>
  <c r="CJ9" i="129" s="1"/>
  <c r="AG9" i="129"/>
  <c r="AH9" i="129" s="1"/>
  <c r="AI9" i="129" s="1"/>
  <c r="AJ9" i="129" s="1"/>
  <c r="AK9" i="129" s="1"/>
  <c r="AL9" i="129" s="1"/>
  <c r="AM9" i="129" s="1"/>
  <c r="AN9" i="129" s="1"/>
  <c r="AO9" i="129" s="1"/>
  <c r="AP9" i="129" s="1"/>
  <c r="AQ9" i="129" s="1"/>
  <c r="AR9" i="129" s="1"/>
  <c r="AS9" i="129" s="1"/>
  <c r="AT9" i="129" s="1"/>
  <c r="AU9" i="129" s="1"/>
  <c r="AV9" i="129" s="1"/>
  <c r="AW9" i="129" s="1"/>
  <c r="AX9" i="129" s="1"/>
  <c r="AY9" i="129" s="1"/>
  <c r="AZ9" i="129" s="1"/>
  <c r="BA9" i="129" s="1"/>
  <c r="BB9" i="129" s="1"/>
  <c r="BC9" i="129" s="1"/>
  <c r="BD9" i="129" s="1"/>
  <c r="BE9" i="129" s="1"/>
  <c r="BF9" i="129" s="1"/>
  <c r="BG9" i="129" s="1"/>
  <c r="BH9" i="129" s="1"/>
  <c r="E9" i="129"/>
  <c r="F9" i="129" s="1"/>
  <c r="G9" i="129" s="1"/>
  <c r="H9" i="129" s="1"/>
  <c r="I9" i="129" s="1"/>
  <c r="J9" i="129" s="1"/>
  <c r="K9" i="129" s="1"/>
  <c r="L9" i="129" s="1"/>
  <c r="M9" i="129" s="1"/>
  <c r="N9" i="129" s="1"/>
  <c r="O9" i="129" s="1"/>
  <c r="P9" i="129" s="1"/>
  <c r="Q9" i="129" s="1"/>
  <c r="R9" i="129" s="1"/>
  <c r="S9" i="129" s="1"/>
  <c r="T9" i="129" s="1"/>
  <c r="U9" i="129" s="1"/>
  <c r="V9" i="129" s="1"/>
  <c r="W9" i="129" s="1"/>
  <c r="X9" i="129" s="1"/>
  <c r="Y9" i="129" s="1"/>
  <c r="Z9" i="129" s="1"/>
  <c r="AA9" i="129" s="1"/>
  <c r="AB9" i="129" s="1"/>
  <c r="AC9" i="129" s="1"/>
  <c r="AD9" i="129" s="1"/>
  <c r="AE9" i="129" s="1"/>
  <c r="AF9" i="129" s="1"/>
  <c r="D9" i="129"/>
  <c r="C9" i="129"/>
  <c r="F8" i="129"/>
  <c r="DH7" i="129"/>
  <c r="DG7" i="129"/>
  <c r="DF7" i="129"/>
  <c r="DE7" i="129"/>
  <c r="DD7" i="129"/>
  <c r="DC7" i="129"/>
  <c r="DB7" i="129"/>
  <c r="DA7" i="129"/>
  <c r="CZ7" i="129"/>
  <c r="CY7" i="129"/>
  <c r="CX7" i="129"/>
  <c r="CW7" i="129"/>
  <c r="CV7" i="129"/>
  <c r="CU7" i="129"/>
  <c r="CT7" i="129"/>
  <c r="CS7" i="129"/>
  <c r="CR7" i="129"/>
  <c r="CQ7" i="129"/>
  <c r="CP7" i="129"/>
  <c r="CO7" i="129"/>
  <c r="CN7" i="129"/>
  <c r="CM7" i="129"/>
  <c r="CL7" i="129"/>
  <c r="CK7" i="129"/>
  <c r="CJ7" i="129"/>
  <c r="CI7" i="129"/>
  <c r="CH7" i="129"/>
  <c r="CG7" i="129"/>
  <c r="CF7" i="129"/>
  <c r="CE7" i="129"/>
  <c r="CD7" i="129"/>
  <c r="CC7" i="129"/>
  <c r="CB7" i="129"/>
  <c r="CA7" i="129"/>
  <c r="BZ7" i="129"/>
  <c r="BY7" i="129"/>
  <c r="BX7" i="129"/>
  <c r="BW7" i="129"/>
  <c r="BV7" i="129"/>
  <c r="BU7" i="129"/>
  <c r="BT7" i="129"/>
  <c r="BS7" i="129"/>
  <c r="BR7" i="129"/>
  <c r="BQ7" i="129"/>
  <c r="BP7" i="129"/>
  <c r="BO7" i="129"/>
  <c r="BN7" i="129"/>
  <c r="BM7" i="129"/>
  <c r="BL7" i="129"/>
  <c r="BK7" i="129"/>
  <c r="BJ7" i="129"/>
  <c r="BI7" i="129"/>
  <c r="BH7" i="129"/>
  <c r="BG7" i="129"/>
  <c r="BF7" i="129"/>
  <c r="BE7" i="129"/>
  <c r="BD7" i="129"/>
  <c r="BC7" i="129"/>
  <c r="BB7" i="129"/>
  <c r="BA7" i="129"/>
  <c r="AZ7" i="129"/>
  <c r="AY7" i="129"/>
  <c r="AX7" i="129"/>
  <c r="AW7" i="129"/>
  <c r="AV7" i="129"/>
  <c r="AU7" i="129"/>
  <c r="AT7" i="129"/>
  <c r="AS7" i="129"/>
  <c r="AR7" i="129"/>
  <c r="AQ7" i="129"/>
  <c r="AP7" i="129"/>
  <c r="AO7" i="129"/>
  <c r="AN7" i="129"/>
  <c r="AM7" i="129"/>
  <c r="AL7" i="129"/>
  <c r="AK7" i="129"/>
  <c r="AJ7" i="129"/>
  <c r="AI7" i="129"/>
  <c r="AH7" i="129"/>
  <c r="AG7" i="129"/>
  <c r="AF7" i="129"/>
  <c r="AE7" i="129"/>
  <c r="AD7" i="129"/>
  <c r="AC7" i="129"/>
  <c r="AB7" i="129"/>
  <c r="AA7" i="129"/>
  <c r="Z7" i="129"/>
  <c r="Y7" i="129"/>
  <c r="X7" i="129"/>
  <c r="W7" i="129"/>
  <c r="V7" i="129"/>
  <c r="U7" i="129"/>
  <c r="T7" i="129"/>
  <c r="S7" i="129"/>
  <c r="R7" i="129"/>
  <c r="Q7" i="129"/>
  <c r="P7" i="129"/>
  <c r="O7" i="129"/>
  <c r="N7" i="129"/>
  <c r="M7" i="129"/>
  <c r="L7" i="129"/>
  <c r="K7" i="129"/>
  <c r="J7" i="129"/>
  <c r="I7" i="129"/>
  <c r="H7" i="129"/>
  <c r="G7" i="129"/>
  <c r="F7" i="129"/>
  <c r="E7" i="129"/>
  <c r="DH6" i="129"/>
  <c r="DG6" i="129"/>
  <c r="DF6" i="129"/>
  <c r="DE6" i="129"/>
  <c r="DD6" i="129"/>
  <c r="DC6" i="129"/>
  <c r="DB6" i="129"/>
  <c r="DA6" i="129"/>
  <c r="CZ6" i="129"/>
  <c r="CY6" i="129"/>
  <c r="CX6" i="129"/>
  <c r="CW6" i="129"/>
  <c r="CV6" i="129"/>
  <c r="CU6" i="129"/>
  <c r="CT6" i="129"/>
  <c r="CS6" i="129"/>
  <c r="CR6" i="129"/>
  <c r="CQ6" i="129"/>
  <c r="CP6" i="129"/>
  <c r="CO6" i="129"/>
  <c r="CN6" i="129"/>
  <c r="CM6" i="129"/>
  <c r="CL6" i="129"/>
  <c r="CK6" i="129"/>
  <c r="CJ6" i="129"/>
  <c r="CI6" i="129"/>
  <c r="CH6" i="129"/>
  <c r="CG6" i="129"/>
  <c r="CF6" i="129"/>
  <c r="CE6" i="129"/>
  <c r="CD6" i="129"/>
  <c r="CC6" i="129"/>
  <c r="CB6" i="129"/>
  <c r="CA6" i="129"/>
  <c r="BZ6" i="129"/>
  <c r="BY6" i="129"/>
  <c r="BX6" i="129"/>
  <c r="BW6" i="129"/>
  <c r="BV6" i="129"/>
  <c r="BU6" i="129"/>
  <c r="BT6" i="129"/>
  <c r="BS6" i="129"/>
  <c r="BR6" i="129"/>
  <c r="BQ6" i="129"/>
  <c r="BP6" i="129"/>
  <c r="BO6" i="129"/>
  <c r="BN6" i="129"/>
  <c r="BM6" i="129"/>
  <c r="BL6" i="129"/>
  <c r="BK6" i="129"/>
  <c r="BJ6" i="129"/>
  <c r="BI6" i="129"/>
  <c r="BH6" i="129"/>
  <c r="BG6" i="129"/>
  <c r="BF6" i="129"/>
  <c r="BE6" i="129"/>
  <c r="BD6" i="129"/>
  <c r="BC6" i="129"/>
  <c r="BB6" i="129"/>
  <c r="BA6" i="129"/>
  <c r="AZ6" i="129"/>
  <c r="AY6" i="129"/>
  <c r="AX6" i="129"/>
  <c r="AW6" i="129"/>
  <c r="AV6" i="129"/>
  <c r="AU6" i="129"/>
  <c r="AT6" i="129"/>
  <c r="AS6" i="129"/>
  <c r="AR6" i="129"/>
  <c r="AQ6" i="129"/>
  <c r="AP6" i="129"/>
  <c r="AO6" i="129"/>
  <c r="AN6" i="129"/>
  <c r="AM6" i="129"/>
  <c r="AL6" i="129"/>
  <c r="AK6" i="129"/>
  <c r="AJ6" i="129"/>
  <c r="AI6" i="129"/>
  <c r="AH6" i="129"/>
  <c r="AG6" i="129"/>
  <c r="AF6" i="129"/>
  <c r="AE6" i="129"/>
  <c r="AD6" i="129"/>
  <c r="AC6" i="129"/>
  <c r="AB6" i="129"/>
  <c r="AA6" i="129"/>
  <c r="Z6" i="129"/>
  <c r="Y6" i="129"/>
  <c r="X6" i="129"/>
  <c r="W6" i="129"/>
  <c r="V6" i="129"/>
  <c r="U6" i="129"/>
  <c r="T6" i="129"/>
  <c r="S6" i="129"/>
  <c r="R6" i="129"/>
  <c r="Q6" i="129"/>
  <c r="P6" i="129"/>
  <c r="O6" i="129"/>
  <c r="N6" i="129"/>
  <c r="M6" i="129"/>
  <c r="L6" i="129"/>
  <c r="K6" i="129"/>
  <c r="J6" i="129"/>
  <c r="I6" i="129"/>
  <c r="H6" i="129"/>
  <c r="G6" i="129"/>
  <c r="F6" i="129"/>
  <c r="E6" i="129"/>
  <c r="DH5" i="129"/>
  <c r="DH11" i="129" s="1"/>
  <c r="DD5" i="129"/>
  <c r="DD11" i="129" s="1"/>
  <c r="DC5" i="129"/>
  <c r="DC11" i="129" s="1"/>
  <c r="DB5" i="129"/>
  <c r="DB11" i="129" s="1"/>
  <c r="DA5" i="129"/>
  <c r="DA11" i="129" s="1"/>
  <c r="CV5" i="129"/>
  <c r="CR5" i="129"/>
  <c r="CQ5" i="129"/>
  <c r="CQ11" i="129" s="1"/>
  <c r="CP5" i="129"/>
  <c r="CP11" i="129" s="1"/>
  <c r="CO5" i="129"/>
  <c r="CO11" i="129" s="1"/>
  <c r="CN5" i="129"/>
  <c r="CN11" i="129" s="1"/>
  <c r="CM5" i="129"/>
  <c r="CM11" i="129" s="1"/>
  <c r="CL5" i="129"/>
  <c r="CL11" i="129" s="1"/>
  <c r="CK5" i="129"/>
  <c r="CK11" i="129" s="1"/>
  <c r="CJ5" i="129"/>
  <c r="CJ11" i="129" s="1"/>
  <c r="CI5" i="129"/>
  <c r="CH5" i="129"/>
  <c r="CG5" i="129"/>
  <c r="CF5" i="129"/>
  <c r="CE5" i="129"/>
  <c r="CE11" i="129" s="1"/>
  <c r="CD5" i="129"/>
  <c r="CC5" i="129"/>
  <c r="CB5" i="129"/>
  <c r="CB11" i="129" s="1"/>
  <c r="CA5" i="129"/>
  <c r="CA11" i="129" s="1"/>
  <c r="BZ5" i="129"/>
  <c r="BZ11" i="129" s="1"/>
  <c r="BY5" i="129"/>
  <c r="BY11" i="129" s="1"/>
  <c r="BX5" i="129"/>
  <c r="BW5" i="129"/>
  <c r="BV5" i="129"/>
  <c r="BU5" i="129"/>
  <c r="BT5" i="129"/>
  <c r="BT11" i="129" s="1"/>
  <c r="BS5" i="129"/>
  <c r="BS11" i="129" s="1"/>
  <c r="BR5" i="129"/>
  <c r="BR11" i="129" s="1"/>
  <c r="BQ5" i="129"/>
  <c r="BQ11" i="129" s="1"/>
  <c r="BP5" i="129"/>
  <c r="BP11" i="129" s="1"/>
  <c r="BO5" i="129"/>
  <c r="BO11" i="129" s="1"/>
  <c r="BN5" i="129"/>
  <c r="BN11" i="129" s="1"/>
  <c r="BM5" i="129"/>
  <c r="BM11" i="129" s="1"/>
  <c r="BL5" i="129"/>
  <c r="BK5" i="129"/>
  <c r="BJ5" i="129"/>
  <c r="BI5" i="129"/>
  <c r="BH5" i="129"/>
  <c r="BG5" i="129"/>
  <c r="BG11" i="129" s="1"/>
  <c r="BF5" i="129"/>
  <c r="BE5" i="129"/>
  <c r="BD5" i="129"/>
  <c r="BD11" i="129" s="1"/>
  <c r="BC5" i="129"/>
  <c r="BC11" i="129" s="1"/>
  <c r="BB5" i="129"/>
  <c r="BB11" i="129" s="1"/>
  <c r="BA5" i="129"/>
  <c r="BA11" i="129" s="1"/>
  <c r="AZ5" i="129"/>
  <c r="AZ11" i="129" s="1"/>
  <c r="AY5" i="129"/>
  <c r="AX5" i="129"/>
  <c r="AW5" i="129"/>
  <c r="AV5" i="129"/>
  <c r="AU5" i="129"/>
  <c r="AU11" i="129" s="1"/>
  <c r="AT5" i="129"/>
  <c r="AT11" i="129" s="1"/>
  <c r="AS5" i="129"/>
  <c r="AS11" i="129" s="1"/>
  <c r="AR5" i="129"/>
  <c r="AR11" i="129" s="1"/>
  <c r="AQ5" i="129"/>
  <c r="AQ11" i="129" s="1"/>
  <c r="AP5" i="129"/>
  <c r="AP11" i="129" s="1"/>
  <c r="AO5" i="129"/>
  <c r="AO11" i="129" s="1"/>
  <c r="AN5" i="129"/>
  <c r="AM5" i="129"/>
  <c r="AL5" i="129"/>
  <c r="AK5" i="129"/>
  <c r="AJ5" i="129"/>
  <c r="AJ11" i="129" s="1"/>
  <c r="AI5" i="129"/>
  <c r="AI11" i="129" s="1"/>
  <c r="AH5" i="129"/>
  <c r="AH11" i="129" s="1"/>
  <c r="AG5" i="129"/>
  <c r="AG11" i="129" s="1"/>
  <c r="AF5" i="129"/>
  <c r="AF11" i="129" s="1"/>
  <c r="W5" i="129"/>
  <c r="V5" i="129"/>
  <c r="V11" i="129" s="1"/>
  <c r="U5" i="129"/>
  <c r="U11" i="129" s="1"/>
  <c r="T5" i="129"/>
  <c r="T11" i="129" s="1"/>
  <c r="R5" i="129"/>
  <c r="R11" i="129" s="1"/>
  <c r="L5" i="129"/>
  <c r="K5" i="129"/>
  <c r="J5" i="129"/>
  <c r="I5" i="129"/>
  <c r="H5" i="129"/>
  <c r="G5" i="129"/>
  <c r="G11" i="129" s="1"/>
  <c r="F5" i="129"/>
  <c r="F11" i="129" s="1"/>
  <c r="E5" i="129"/>
  <c r="E11" i="129" s="1"/>
  <c r="DH3" i="129"/>
  <c r="DG3" i="129"/>
  <c r="DG5" i="129" s="1"/>
  <c r="DF3" i="129"/>
  <c r="DF5" i="129" s="1"/>
  <c r="DE3" i="129"/>
  <c r="DE5" i="129" s="1"/>
  <c r="DE11" i="129" s="1"/>
  <c r="DD3" i="129"/>
  <c r="DC3" i="129"/>
  <c r="DB3" i="129"/>
  <c r="DA3" i="129"/>
  <c r="CZ3" i="129"/>
  <c r="CZ5" i="129" s="1"/>
  <c r="CZ11" i="129" s="1"/>
  <c r="CY3" i="129"/>
  <c r="CY5" i="129" s="1"/>
  <c r="CY11" i="129" s="1"/>
  <c r="CX3" i="129"/>
  <c r="CX5" i="129" s="1"/>
  <c r="CX11" i="129" s="1"/>
  <c r="CW3" i="129"/>
  <c r="CW5" i="129" s="1"/>
  <c r="CW11" i="129" s="1"/>
  <c r="CV3" i="129"/>
  <c r="CU3" i="129"/>
  <c r="CU5" i="129" s="1"/>
  <c r="CU11" i="129" s="1"/>
  <c r="CT3" i="129"/>
  <c r="CT5" i="129" s="1"/>
  <c r="CS3" i="129"/>
  <c r="CS5" i="129" s="1"/>
  <c r="CR3" i="129"/>
  <c r="CQ3" i="129"/>
  <c r="CP3" i="129"/>
  <c r="CO3" i="129"/>
  <c r="AF3" i="129"/>
  <c r="AE3" i="129"/>
  <c r="AE5" i="129" s="1"/>
  <c r="AE11" i="129" s="1"/>
  <c r="AD3" i="129"/>
  <c r="AD5" i="129" s="1"/>
  <c r="AD11" i="129" s="1"/>
  <c r="AC3" i="129"/>
  <c r="AC5" i="129" s="1"/>
  <c r="AC11" i="129" s="1"/>
  <c r="AB3" i="129"/>
  <c r="AB5" i="129" s="1"/>
  <c r="AB11" i="129" s="1"/>
  <c r="AA3" i="129"/>
  <c r="AA5" i="129" s="1"/>
  <c r="AA11" i="129" s="1"/>
  <c r="Z3" i="129"/>
  <c r="Z5" i="129" s="1"/>
  <c r="Y3" i="129"/>
  <c r="Y5" i="129" s="1"/>
  <c r="X3" i="129"/>
  <c r="X5" i="129" s="1"/>
  <c r="W3" i="129"/>
  <c r="V3" i="129"/>
  <c r="U3" i="129"/>
  <c r="T3" i="129"/>
  <c r="S3" i="129"/>
  <c r="S5" i="129" s="1"/>
  <c r="S11" i="129" s="1"/>
  <c r="R3" i="129"/>
  <c r="Q3" i="129"/>
  <c r="Q5" i="129" s="1"/>
  <c r="Q11" i="129" s="1"/>
  <c r="P3" i="129"/>
  <c r="P5" i="129" s="1"/>
  <c r="P11" i="129" s="1"/>
  <c r="O3" i="129"/>
  <c r="O5" i="129" s="1"/>
  <c r="O11" i="129" s="1"/>
  <c r="N3" i="129"/>
  <c r="N5" i="129" s="1"/>
  <c r="N11" i="129" s="1"/>
  <c r="M3" i="129"/>
  <c r="M5" i="129" s="1"/>
  <c r="B2" i="129" a="1"/>
  <c r="B2" i="129" s="1"/>
  <c r="E1" i="129"/>
  <c r="A13" i="97"/>
  <c r="A14" i="97" s="1"/>
  <c r="A15" i="97" s="1"/>
  <c r="A16" i="97" s="1"/>
  <c r="A17" i="97" s="1"/>
  <c r="A18" i="97" s="1"/>
  <c r="A19" i="97" s="1"/>
  <c r="A20" i="97" s="1"/>
  <c r="A21" i="97" s="1"/>
  <c r="A22" i="97" s="1"/>
  <c r="A23" i="97" s="1"/>
  <c r="A24" i="97" s="1"/>
  <c r="A25" i="97" s="1"/>
  <c r="A26" i="97" s="1"/>
  <c r="A27" i="97" s="1"/>
  <c r="A28" i="97" s="1"/>
  <c r="A29" i="97" s="1"/>
  <c r="A30" i="97" s="1"/>
  <c r="A31" i="97" s="1"/>
  <c r="A32" i="97" s="1"/>
  <c r="A33" i="97" s="1"/>
  <c r="A34" i="97" s="1"/>
  <c r="A35" i="97" s="1"/>
  <c r="A36" i="97" s="1"/>
  <c r="A37" i="97" s="1"/>
  <c r="A38" i="97" s="1"/>
  <c r="A39" i="97" s="1"/>
  <c r="A40" i="97" s="1"/>
  <c r="A41" i="97" s="1"/>
  <c r="A42" i="97" s="1"/>
  <c r="A43" i="97" s="1"/>
  <c r="A44" i="97" s="1"/>
  <c r="A45" i="97" s="1"/>
  <c r="A46" i="97" s="1"/>
  <c r="A47" i="97" s="1"/>
  <c r="A48" i="97" s="1"/>
  <c r="A49" i="97" s="1"/>
  <c r="A50" i="97" s="1"/>
  <c r="A51" i="97" s="1"/>
  <c r="A52" i="97" s="1"/>
  <c r="A53" i="97" s="1"/>
  <c r="A54" i="97" s="1"/>
  <c r="A55" i="97" s="1"/>
  <c r="A56" i="97" s="1"/>
  <c r="A57" i="97" s="1"/>
  <c r="A58" i="97" s="1"/>
  <c r="A59" i="97" s="1"/>
  <c r="A60" i="97" s="1"/>
  <c r="A61" i="97" s="1"/>
  <c r="A62" i="97" s="1"/>
  <c r="A63" i="97" s="1"/>
  <c r="A64" i="97" s="1"/>
  <c r="A65" i="97" s="1"/>
  <c r="A66" i="97" s="1"/>
  <c r="A67" i="97" s="1"/>
  <c r="A68" i="97" s="1"/>
  <c r="A69" i="97" s="1"/>
  <c r="A70" i="97" s="1"/>
  <c r="A71" i="97" s="1"/>
  <c r="A72" i="97" s="1"/>
  <c r="A73" i="97" s="1"/>
  <c r="A74" i="97" s="1"/>
  <c r="A75" i="97" s="1"/>
  <c r="A76" i="97" s="1"/>
  <c r="A77" i="97" s="1"/>
  <c r="A78" i="97" s="1"/>
  <c r="A79" i="97" s="1"/>
  <c r="A80" i="97" s="1"/>
  <c r="A81" i="97" s="1"/>
  <c r="A82" i="97" s="1"/>
  <c r="A83" i="97" s="1"/>
  <c r="A84" i="97" s="1"/>
  <c r="A85" i="97" s="1"/>
  <c r="A86" i="97" s="1"/>
  <c r="A87" i="97" s="1"/>
  <c r="A88" i="97" s="1"/>
  <c r="A89" i="97" s="1"/>
  <c r="A90" i="97" s="1"/>
  <c r="A91" i="97" s="1"/>
  <c r="A92" i="97" s="1"/>
  <c r="A93" i="97" s="1"/>
  <c r="A94" i="97" s="1"/>
  <c r="A95" i="97" s="1"/>
  <c r="A96" i="97" s="1"/>
  <c r="A97" i="97" s="1"/>
  <c r="A98" i="97" s="1"/>
  <c r="A99" i="97" s="1"/>
  <c r="A100" i="97" s="1"/>
  <c r="A101" i="97" s="1"/>
  <c r="A102" i="97" s="1"/>
  <c r="A103" i="97" s="1"/>
  <c r="A104" i="97" s="1"/>
  <c r="A105" i="97" s="1"/>
  <c r="A106" i="97" s="1"/>
  <c r="A107" i="97" s="1"/>
  <c r="A108" i="97" s="1"/>
  <c r="A109" i="97" s="1"/>
  <c r="A110" i="97" s="1"/>
  <c r="B89" i="133" l="1"/>
  <c r="B41" i="133"/>
  <c r="B68" i="133"/>
  <c r="B44" i="133"/>
  <c r="B98" i="133"/>
  <c r="B50" i="133"/>
  <c r="B77" i="133"/>
  <c r="D34" i="137"/>
  <c r="D46" i="133"/>
  <c r="D55" i="133" s="1"/>
  <c r="B47" i="133"/>
  <c r="B53" i="133"/>
  <c r="B83" i="133"/>
  <c r="B35" i="133"/>
  <c r="B56" i="133"/>
  <c r="B71" i="133"/>
  <c r="B74" i="133"/>
  <c r="B86" i="133"/>
  <c r="B38" i="133"/>
  <c r="B59" i="133"/>
  <c r="B92" i="133"/>
  <c r="D35" i="135"/>
  <c r="B35" i="135" s="1"/>
  <c r="B23" i="135"/>
  <c r="D45" i="135"/>
  <c r="B45" i="135" s="1"/>
  <c r="D30" i="135"/>
  <c r="D31" i="135"/>
  <c r="D40" i="135" s="1"/>
  <c r="D47" i="135"/>
  <c r="D37" i="135"/>
  <c r="D46" i="135" s="1"/>
  <c r="D41" i="135"/>
  <c r="B41" i="135" s="1"/>
  <c r="B37" i="137"/>
  <c r="D46" i="137"/>
  <c r="D55" i="137" s="1"/>
  <c r="D39" i="137"/>
  <c r="D48" i="137" s="1"/>
  <c r="B21" i="137"/>
  <c r="D47" i="137"/>
  <c r="D56" i="137" s="1"/>
  <c r="D31" i="137"/>
  <c r="D40" i="137" s="1"/>
  <c r="D49" i="137" s="1"/>
  <c r="D33" i="137"/>
  <c r="D7" i="136"/>
  <c r="J7" i="136" s="1"/>
  <c r="L7" i="136" s="1"/>
  <c r="D10" i="138"/>
  <c r="J10" i="138" s="1"/>
  <c r="L10" i="138" s="1"/>
  <c r="C107" i="137"/>
  <c r="C45" i="137"/>
  <c r="C54" i="137" s="1"/>
  <c r="C72" i="137" s="1"/>
  <c r="C90" i="137" s="1"/>
  <c r="C99" i="137" s="1"/>
  <c r="C108" i="137" s="1"/>
  <c r="B35" i="137"/>
  <c r="D44" i="137"/>
  <c r="B33" i="137"/>
  <c r="D42" i="137"/>
  <c r="D11" i="138"/>
  <c r="C12" i="138"/>
  <c r="C95" i="137"/>
  <c r="C104" i="137" s="1"/>
  <c r="J8" i="137"/>
  <c r="D36" i="137"/>
  <c r="B26" i="137"/>
  <c r="B31" i="137"/>
  <c r="C69" i="138"/>
  <c r="D8" i="138"/>
  <c r="D7" i="138"/>
  <c r="D9" i="138"/>
  <c r="C79" i="138"/>
  <c r="C55" i="138"/>
  <c r="D41" i="137"/>
  <c r="C43" i="138"/>
  <c r="D9" i="136"/>
  <c r="K8" i="135"/>
  <c r="C107" i="135"/>
  <c r="D33" i="135"/>
  <c r="B24" i="135"/>
  <c r="C55" i="136"/>
  <c r="C11" i="136"/>
  <c r="D10" i="136"/>
  <c r="G1" i="135"/>
  <c r="B27" i="135"/>
  <c r="H1" i="135"/>
  <c r="C45" i="135"/>
  <c r="C54" i="135" s="1"/>
  <c r="C72" i="135" s="1"/>
  <c r="C90" i="135" s="1"/>
  <c r="C99" i="135" s="1"/>
  <c r="C108" i="135" s="1"/>
  <c r="D8" i="136"/>
  <c r="D34" i="135"/>
  <c r="C45" i="136"/>
  <c r="C69" i="136"/>
  <c r="C79" i="136"/>
  <c r="D45" i="133"/>
  <c r="B36" i="133"/>
  <c r="I1" i="133"/>
  <c r="J8" i="133"/>
  <c r="D49" i="133"/>
  <c r="B40" i="133"/>
  <c r="D39" i="133"/>
  <c r="B30" i="133"/>
  <c r="D42" i="133"/>
  <c r="B33" i="133"/>
  <c r="C14" i="134"/>
  <c r="D13" i="134"/>
  <c r="D34" i="133"/>
  <c r="B95" i="133"/>
  <c r="B62" i="133"/>
  <c r="B28" i="133"/>
  <c r="B32" i="133"/>
  <c r="D12" i="134"/>
  <c r="D8" i="134"/>
  <c r="B80" i="133"/>
  <c r="D9" i="134"/>
  <c r="B65" i="133"/>
  <c r="B101" i="133"/>
  <c r="D7" i="134"/>
  <c r="C79" i="134"/>
  <c r="D11" i="134"/>
  <c r="D10" i="134"/>
  <c r="C69" i="134"/>
  <c r="C43" i="134"/>
  <c r="C55" i="134"/>
  <c r="C47" i="131"/>
  <c r="C56" i="131" s="1"/>
  <c r="C74" i="131" s="1"/>
  <c r="C92" i="131" s="1"/>
  <c r="C101" i="131" s="1"/>
  <c r="C110" i="131" s="1"/>
  <c r="C95" i="131"/>
  <c r="C104" i="131" s="1"/>
  <c r="D59" i="131"/>
  <c r="B50" i="131"/>
  <c r="B56" i="131"/>
  <c r="D65" i="131"/>
  <c r="D53" i="131"/>
  <c r="B44" i="131"/>
  <c r="G8" i="131"/>
  <c r="C56" i="132"/>
  <c r="C46" i="132"/>
  <c r="D7" i="132"/>
  <c r="B30" i="131"/>
  <c r="D39" i="131"/>
  <c r="D37" i="131"/>
  <c r="D43" i="131"/>
  <c r="B22" i="131"/>
  <c r="D31" i="131"/>
  <c r="D36" i="131"/>
  <c r="B27" i="131"/>
  <c r="D33" i="131"/>
  <c r="C10" i="132"/>
  <c r="D9" i="132"/>
  <c r="C46" i="131"/>
  <c r="C55" i="131" s="1"/>
  <c r="C73" i="131" s="1"/>
  <c r="C91" i="131" s="1"/>
  <c r="C100" i="131" s="1"/>
  <c r="C109" i="131" s="1"/>
  <c r="C68" i="132"/>
  <c r="C79" i="132"/>
  <c r="D8" i="132"/>
  <c r="C107" i="129"/>
  <c r="D82" i="129"/>
  <c r="B73" i="129"/>
  <c r="C95" i="129"/>
  <c r="C104" i="129" s="1"/>
  <c r="D32" i="129"/>
  <c r="B23" i="129"/>
  <c r="D40" i="129"/>
  <c r="B31" i="129"/>
  <c r="D7" i="130"/>
  <c r="D8" i="130"/>
  <c r="F1" i="129"/>
  <c r="G8" i="129"/>
  <c r="C45" i="129"/>
  <c r="B63" i="129"/>
  <c r="D72" i="129"/>
  <c r="B26" i="129"/>
  <c r="D35" i="129"/>
  <c r="C11" i="130"/>
  <c r="D10" i="130"/>
  <c r="D9" i="130"/>
  <c r="C81" i="130"/>
  <c r="B43" i="129"/>
  <c r="D52" i="129"/>
  <c r="B39" i="129"/>
  <c r="D48" i="129"/>
  <c r="B38" i="129"/>
  <c r="D47" i="129"/>
  <c r="B42" i="129"/>
  <c r="D51" i="129"/>
  <c r="C68" i="130"/>
  <c r="C44" i="130"/>
  <c r="C56" i="130"/>
  <c r="C225" i="118"/>
  <c r="C224" i="118"/>
  <c r="C210" i="118"/>
  <c r="I208" i="118"/>
  <c r="H208" i="118"/>
  <c r="C198" i="118"/>
  <c r="I196" i="118"/>
  <c r="H196" i="118" s="1"/>
  <c r="C183" i="118"/>
  <c r="V181" i="118"/>
  <c r="U181" i="118"/>
  <c r="T181" i="118"/>
  <c r="S181" i="118"/>
  <c r="R181" i="118"/>
  <c r="Q181" i="118"/>
  <c r="C173" i="118"/>
  <c r="C172" i="118"/>
  <c r="C171" i="118"/>
  <c r="V169" i="118"/>
  <c r="U169" i="118"/>
  <c r="T169" i="118"/>
  <c r="S169" i="118"/>
  <c r="R169" i="118"/>
  <c r="Q169" i="118"/>
  <c r="C160" i="118"/>
  <c r="C159" i="118"/>
  <c r="V157" i="118"/>
  <c r="U157" i="118"/>
  <c r="T157" i="118"/>
  <c r="S157" i="118"/>
  <c r="R157" i="118"/>
  <c r="Q157" i="118"/>
  <c r="L154" i="118"/>
  <c r="J154" i="118"/>
  <c r="H154" i="118"/>
  <c r="F154" i="118"/>
  <c r="L153" i="118"/>
  <c r="J153" i="118"/>
  <c r="H153" i="118"/>
  <c r="F153" i="118"/>
  <c r="L152" i="118"/>
  <c r="J152" i="118"/>
  <c r="H152" i="118"/>
  <c r="F152" i="118"/>
  <c r="L151" i="118"/>
  <c r="J151" i="118"/>
  <c r="H151" i="118"/>
  <c r="F151" i="118"/>
  <c r="L150" i="118"/>
  <c r="J150" i="118"/>
  <c r="H150" i="118"/>
  <c r="F150" i="118"/>
  <c r="L149" i="118"/>
  <c r="J149" i="118"/>
  <c r="H149" i="118"/>
  <c r="F149" i="118"/>
  <c r="L148" i="118"/>
  <c r="J148" i="118"/>
  <c r="H148" i="118"/>
  <c r="F148" i="118"/>
  <c r="L147" i="118"/>
  <c r="J147" i="118"/>
  <c r="H147" i="118"/>
  <c r="F147" i="118"/>
  <c r="L142" i="118"/>
  <c r="J142" i="118"/>
  <c r="H142" i="118"/>
  <c r="F142" i="118"/>
  <c r="L141" i="118"/>
  <c r="J141" i="118"/>
  <c r="H141" i="118"/>
  <c r="F141" i="118"/>
  <c r="L140" i="118"/>
  <c r="J140" i="118"/>
  <c r="H140" i="118"/>
  <c r="F140" i="118"/>
  <c r="L139" i="118"/>
  <c r="J139" i="118"/>
  <c r="H139" i="118"/>
  <c r="F139" i="118"/>
  <c r="L138" i="118"/>
  <c r="J138" i="118"/>
  <c r="H138" i="118"/>
  <c r="F138" i="118"/>
  <c r="L137" i="118"/>
  <c r="J137" i="118"/>
  <c r="H137" i="118"/>
  <c r="F137" i="118"/>
  <c r="L136" i="118"/>
  <c r="J136" i="118"/>
  <c r="H136" i="118"/>
  <c r="F136" i="118"/>
  <c r="L135" i="118"/>
  <c r="J135" i="118"/>
  <c r="H135" i="118"/>
  <c r="F135" i="118"/>
  <c r="C123" i="118"/>
  <c r="P121" i="118"/>
  <c r="O121" i="118"/>
  <c r="N121" i="118"/>
  <c r="M121" i="118"/>
  <c r="L121" i="118"/>
  <c r="K121" i="118"/>
  <c r="C111" i="118"/>
  <c r="V109" i="118"/>
  <c r="U109" i="118"/>
  <c r="T109" i="118"/>
  <c r="S109" i="118"/>
  <c r="R109" i="118"/>
  <c r="Q109" i="118"/>
  <c r="C99" i="118"/>
  <c r="C100" i="118" s="1"/>
  <c r="C101" i="118" s="1"/>
  <c r="I97" i="118"/>
  <c r="H97" i="118" s="1"/>
  <c r="C88" i="118"/>
  <c r="C87" i="118"/>
  <c r="C76" i="118"/>
  <c r="C75" i="118"/>
  <c r="E73" i="118"/>
  <c r="C63" i="118"/>
  <c r="F61" i="118"/>
  <c r="E61" i="118"/>
  <c r="C51" i="118"/>
  <c r="Q49" i="118"/>
  <c r="E49" i="118"/>
  <c r="C45" i="118"/>
  <c r="C46" i="118" s="1"/>
  <c r="C42" i="118"/>
  <c r="C43" i="118" s="1"/>
  <c r="C44" i="118" s="1"/>
  <c r="V40" i="118"/>
  <c r="U40" i="118"/>
  <c r="T40" i="118"/>
  <c r="S40" i="118"/>
  <c r="R40" i="118"/>
  <c r="Q40" i="118"/>
  <c r="K40" i="118"/>
  <c r="F38" i="118"/>
  <c r="B2" i="118"/>
  <c r="A1" i="118" a="1"/>
  <c r="A1" i="118" s="1"/>
  <c r="D8" i="118"/>
  <c r="B13" i="97"/>
  <c r="B14" i="97"/>
  <c r="B15" i="97"/>
  <c r="B16" i="97"/>
  <c r="B17" i="97"/>
  <c r="B18" i="97"/>
  <c r="B19" i="97"/>
  <c r="B20" i="97"/>
  <c r="D44" i="135" l="1"/>
  <c r="D53" i="135" s="1"/>
  <c r="B46" i="137"/>
  <c r="B39" i="137"/>
  <c r="B47" i="137"/>
  <c r="D43" i="137"/>
  <c r="B34" i="137"/>
  <c r="B46" i="133"/>
  <c r="D50" i="135"/>
  <c r="B50" i="135" s="1"/>
  <c r="B37" i="135"/>
  <c r="D54" i="135"/>
  <c r="D63" i="135" s="1"/>
  <c r="B31" i="135"/>
  <c r="D56" i="135"/>
  <c r="B47" i="135"/>
  <c r="B40" i="135"/>
  <c r="D49" i="135"/>
  <c r="B30" i="135"/>
  <c r="D39" i="135"/>
  <c r="B56" i="137"/>
  <c r="D65" i="137"/>
  <c r="B40" i="137"/>
  <c r="B49" i="137"/>
  <c r="D58" i="137"/>
  <c r="B55" i="137"/>
  <c r="D64" i="137"/>
  <c r="B44" i="137"/>
  <c r="D53" i="137"/>
  <c r="C70" i="138"/>
  <c r="D12" i="138"/>
  <c r="C13" i="138"/>
  <c r="D50" i="137"/>
  <c r="B41" i="137"/>
  <c r="C44" i="138"/>
  <c r="J9" i="138"/>
  <c r="L9" i="138" s="1"/>
  <c r="J7" i="138"/>
  <c r="L7" i="138" s="1"/>
  <c r="J1" i="137"/>
  <c r="K8" i="137"/>
  <c r="J8" i="138"/>
  <c r="L8" i="138" s="1"/>
  <c r="J11" i="138"/>
  <c r="L11" i="138" s="1"/>
  <c r="C80" i="138"/>
  <c r="B42" i="137"/>
  <c r="D51" i="137"/>
  <c r="C56" i="138"/>
  <c r="B36" i="137"/>
  <c r="D45" i="137"/>
  <c r="B48" i="137"/>
  <c r="D57" i="137"/>
  <c r="C12" i="136"/>
  <c r="D11" i="136"/>
  <c r="B44" i="135"/>
  <c r="C70" i="136"/>
  <c r="J8" i="136"/>
  <c r="L8" i="136" s="1"/>
  <c r="J9" i="136"/>
  <c r="L9" i="136" s="1"/>
  <c r="C80" i="136"/>
  <c r="D43" i="135"/>
  <c r="B34" i="135"/>
  <c r="B33" i="135"/>
  <c r="D42" i="135"/>
  <c r="J10" i="136"/>
  <c r="L10" i="136" s="1"/>
  <c r="C46" i="136"/>
  <c r="C56" i="136"/>
  <c r="K1" i="135"/>
  <c r="L8" i="135"/>
  <c r="D55" i="135"/>
  <c r="B46" i="135"/>
  <c r="J11" i="134"/>
  <c r="L11" i="134" s="1"/>
  <c r="J8" i="134"/>
  <c r="L8" i="134" s="1"/>
  <c r="D43" i="133"/>
  <c r="B34" i="133"/>
  <c r="J12" i="134"/>
  <c r="L12" i="134" s="1"/>
  <c r="D64" i="133"/>
  <c r="B55" i="133"/>
  <c r="C80" i="134"/>
  <c r="C56" i="134"/>
  <c r="J13" i="134"/>
  <c r="L13" i="134" s="1"/>
  <c r="J10" i="134"/>
  <c r="L10" i="134" s="1"/>
  <c r="D14" i="134"/>
  <c r="C15" i="134"/>
  <c r="D51" i="133"/>
  <c r="B42" i="133"/>
  <c r="C44" i="134"/>
  <c r="J9" i="134"/>
  <c r="L9" i="134" s="1"/>
  <c r="D48" i="133"/>
  <c r="B39" i="133"/>
  <c r="J7" i="134"/>
  <c r="L7" i="134" s="1"/>
  <c r="B49" i="133"/>
  <c r="D58" i="133"/>
  <c r="J1" i="133"/>
  <c r="K8" i="133"/>
  <c r="C70" i="134"/>
  <c r="D54" i="133"/>
  <c r="B45" i="133"/>
  <c r="C80" i="132"/>
  <c r="B33" i="131"/>
  <c r="D42" i="131"/>
  <c r="C57" i="132"/>
  <c r="B36" i="131"/>
  <c r="D45" i="131"/>
  <c r="H8" i="131"/>
  <c r="G1" i="131"/>
  <c r="C69" i="132"/>
  <c r="J7" i="132"/>
  <c r="L7" i="132" s="1"/>
  <c r="D40" i="131"/>
  <c r="B31" i="131"/>
  <c r="B65" i="131"/>
  <c r="D74" i="131"/>
  <c r="J9" i="132"/>
  <c r="L9" i="132" s="1"/>
  <c r="D48" i="131"/>
  <c r="B39" i="131"/>
  <c r="B59" i="131"/>
  <c r="D68" i="131"/>
  <c r="B53" i="131"/>
  <c r="D62" i="131"/>
  <c r="B43" i="131"/>
  <c r="D52" i="131"/>
  <c r="C47" i="132"/>
  <c r="D46" i="131"/>
  <c r="B37" i="131"/>
  <c r="J8" i="132"/>
  <c r="L8" i="132" s="1"/>
  <c r="C11" i="132"/>
  <c r="D10" i="132"/>
  <c r="C12" i="130"/>
  <c r="D11" i="130"/>
  <c r="J8" i="130"/>
  <c r="L8" i="130" s="1"/>
  <c r="B72" i="129"/>
  <c r="D81" i="129"/>
  <c r="C45" i="130"/>
  <c r="B32" i="129"/>
  <c r="D41" i="129"/>
  <c r="D91" i="129"/>
  <c r="B82" i="129"/>
  <c r="G1" i="129"/>
  <c r="H8" i="129"/>
  <c r="D57" i="129"/>
  <c r="B48" i="129"/>
  <c r="D44" i="129"/>
  <c r="B35" i="129"/>
  <c r="B52" i="129"/>
  <c r="D61" i="129"/>
  <c r="C82" i="130"/>
  <c r="J7" i="130"/>
  <c r="L7" i="130" s="1"/>
  <c r="C54" i="129"/>
  <c r="C72" i="129" s="1"/>
  <c r="C90" i="129" s="1"/>
  <c r="C69" i="130"/>
  <c r="J9" i="130"/>
  <c r="L9" i="130" s="1"/>
  <c r="D60" i="129"/>
  <c r="B51" i="129"/>
  <c r="D49" i="129"/>
  <c r="B40" i="129"/>
  <c r="C57" i="130"/>
  <c r="D56" i="129"/>
  <c r="B47" i="129"/>
  <c r="J10" i="130"/>
  <c r="L10" i="130" s="1"/>
  <c r="K8" i="118"/>
  <c r="D34" i="118"/>
  <c r="D22" i="118"/>
  <c r="D31" i="118"/>
  <c r="D24" i="118"/>
  <c r="D29" i="118"/>
  <c r="D26" i="118"/>
  <c r="D12" i="118"/>
  <c r="D11" i="118"/>
  <c r="D10" i="118"/>
  <c r="D32" i="118"/>
  <c r="D21" i="118"/>
  <c r="D20" i="118"/>
  <c r="D19" i="118"/>
  <c r="D13" i="118"/>
  <c r="D28" i="118"/>
  <c r="D18" i="118"/>
  <c r="D33" i="118"/>
  <c r="D30" i="118"/>
  <c r="D25" i="118"/>
  <c r="D14" i="118"/>
  <c r="D7" i="118"/>
  <c r="D27" i="118"/>
  <c r="G32" i="118" a="1"/>
  <c r="G32" i="118" s="1"/>
  <c r="G28" i="118" a="1"/>
  <c r="G28" i="118" s="1"/>
  <c r="G27" i="118" a="1"/>
  <c r="G27" i="118" s="1"/>
  <c r="G30" i="118" a="1"/>
  <c r="G30" i="118" s="1"/>
  <c r="G31" i="118" a="1"/>
  <c r="G31" i="118" s="1"/>
  <c r="G34" i="118" a="1"/>
  <c r="G34" i="118" s="1"/>
  <c r="G29" i="118" a="1"/>
  <c r="G29" i="118" s="1"/>
  <c r="G33" i="118" a="1"/>
  <c r="G33" i="118" s="1"/>
  <c r="D15" i="118"/>
  <c r="D23" i="118"/>
  <c r="L41" i="118" a="1"/>
  <c r="L41" i="118" s="1"/>
  <c r="K41" i="118" a="1"/>
  <c r="K41" i="118" s="1"/>
  <c r="E41" i="118" a="1"/>
  <c r="E41" i="118" s="1"/>
  <c r="J41" i="118" a="1"/>
  <c r="J41" i="118" s="1"/>
  <c r="G41" i="118" a="1"/>
  <c r="G41" i="118" s="1"/>
  <c r="F41" i="118" a="1"/>
  <c r="F41" i="118" s="1"/>
  <c r="I41" i="118" a="1"/>
  <c r="I41" i="118" s="1"/>
  <c r="H41" i="118" a="1"/>
  <c r="H41" i="118" s="1"/>
  <c r="D16" i="118"/>
  <c r="K42" i="118" a="1"/>
  <c r="K42" i="118" s="1"/>
  <c r="D9" i="118"/>
  <c r="L42" i="118" a="1"/>
  <c r="L42" i="118" s="1"/>
  <c r="D17" i="118"/>
  <c r="C112" i="118"/>
  <c r="I42" i="118" a="1"/>
  <c r="I42" i="118" s="1"/>
  <c r="H42" i="118" a="1"/>
  <c r="H42" i="118" s="1"/>
  <c r="E42" i="118" a="1"/>
  <c r="E42" i="118" s="1"/>
  <c r="J42" i="118" a="1"/>
  <c r="J42" i="118" s="1"/>
  <c r="G42" i="118" a="1"/>
  <c r="G42" i="118" s="1"/>
  <c r="F42" i="118" a="1"/>
  <c r="F42" i="118" s="1"/>
  <c r="C89" i="118"/>
  <c r="C52" i="118"/>
  <c r="C64" i="118"/>
  <c r="F73" i="118"/>
  <c r="F49" i="118"/>
  <c r="R49" i="118" s="1"/>
  <c r="C124" i="118"/>
  <c r="G38" i="118"/>
  <c r="C77" i="118"/>
  <c r="C161" i="118"/>
  <c r="C211" i="118"/>
  <c r="C184" i="118"/>
  <c r="C226" i="118"/>
  <c r="C102" i="118"/>
  <c r="C174" i="118"/>
  <c r="C199" i="118"/>
  <c r="C78" i="98"/>
  <c r="C54" i="98"/>
  <c r="C42" i="98"/>
  <c r="C43" i="98" s="1"/>
  <c r="C44" i="98" s="1"/>
  <c r="C45" i="98" s="1"/>
  <c r="C46" i="98" s="1"/>
  <c r="C47" i="98" s="1"/>
  <c r="C48" i="98" s="1"/>
  <c r="C49" i="98" s="1"/>
  <c r="C76" i="97"/>
  <c r="C77" i="97"/>
  <c r="C78" i="97"/>
  <c r="C79" i="97"/>
  <c r="C80" i="97"/>
  <c r="C81" i="97"/>
  <c r="C82" i="97"/>
  <c r="C83" i="97"/>
  <c r="C57" i="97"/>
  <c r="C58" i="97"/>
  <c r="C59" i="97"/>
  <c r="C60" i="97"/>
  <c r="C61" i="97"/>
  <c r="C62" i="97"/>
  <c r="C63" i="97"/>
  <c r="C64" i="97"/>
  <c r="C65" i="97"/>
  <c r="C22" i="97"/>
  <c r="C31" i="97" s="1"/>
  <c r="C40" i="97" s="1"/>
  <c r="C49" i="97" s="1"/>
  <c r="C67" i="97" s="1"/>
  <c r="C85" i="97" s="1"/>
  <c r="C94" i="97" s="1"/>
  <c r="C103" i="97" s="1"/>
  <c r="C23" i="97"/>
  <c r="C32" i="97" s="1"/>
  <c r="C41" i="97" s="1"/>
  <c r="C50" i="97" s="1"/>
  <c r="C68" i="97" s="1"/>
  <c r="C86" i="97" s="1"/>
  <c r="C95" i="97" s="1"/>
  <c r="C104" i="97" s="1"/>
  <c r="C24" i="97"/>
  <c r="C33" i="97" s="1"/>
  <c r="C42" i="97" s="1"/>
  <c r="C51" i="97" s="1"/>
  <c r="C69" i="97" s="1"/>
  <c r="C87" i="97" s="1"/>
  <c r="C96" i="97" s="1"/>
  <c r="C105" i="97" s="1"/>
  <c r="C25" i="97"/>
  <c r="C34" i="97" s="1"/>
  <c r="C43" i="97" s="1"/>
  <c r="C52" i="97" s="1"/>
  <c r="C70" i="97" s="1"/>
  <c r="C88" i="97" s="1"/>
  <c r="C97" i="97" s="1"/>
  <c r="C106" i="97" s="1"/>
  <c r="C26" i="97"/>
  <c r="C35" i="97" s="1"/>
  <c r="C44" i="97" s="1"/>
  <c r="C53" i="97" s="1"/>
  <c r="C71" i="97" s="1"/>
  <c r="C89" i="97" s="1"/>
  <c r="C98" i="97" s="1"/>
  <c r="C107" i="97" s="1"/>
  <c r="C27" i="97"/>
  <c r="C36" i="97" s="1"/>
  <c r="C45" i="97" s="1"/>
  <c r="C54" i="97" s="1"/>
  <c r="C72" i="97" s="1"/>
  <c r="C90" i="97" s="1"/>
  <c r="C99" i="97" s="1"/>
  <c r="C108" i="97" s="1"/>
  <c r="C28" i="97"/>
  <c r="C37" i="97" s="1"/>
  <c r="C46" i="97" s="1"/>
  <c r="C55" i="97" s="1"/>
  <c r="C73" i="97" s="1"/>
  <c r="C91" i="97" s="1"/>
  <c r="C100" i="97" s="1"/>
  <c r="C109" i="97" s="1"/>
  <c r="C29" i="97"/>
  <c r="C38" i="97" s="1"/>
  <c r="C47" i="97" s="1"/>
  <c r="C56" i="97" s="1"/>
  <c r="C74" i="97" s="1"/>
  <c r="C92" i="97" s="1"/>
  <c r="C101" i="97" s="1"/>
  <c r="C110" i="97" s="1"/>
  <c r="D23" i="97"/>
  <c r="B23" i="97" s="1"/>
  <c r="D24" i="97"/>
  <c r="B24" i="97" s="1"/>
  <c r="D25" i="97"/>
  <c r="B25" i="97" s="1"/>
  <c r="D26" i="97"/>
  <c r="B26" i="97" s="1"/>
  <c r="D27" i="97"/>
  <c r="B27" i="97" s="1"/>
  <c r="D28" i="97"/>
  <c r="B28" i="97" s="1"/>
  <c r="D29" i="97"/>
  <c r="D22" i="97"/>
  <c r="B22" i="97" s="1"/>
  <c r="K40" i="93"/>
  <c r="L40" i="93"/>
  <c r="B2" i="93"/>
  <c r="B2" i="98"/>
  <c r="K7" i="136"/>
  <c r="K7" i="138"/>
  <c r="L8" i="118"/>
  <c r="D59" i="135" l="1"/>
  <c r="B43" i="137"/>
  <c r="D52" i="137"/>
  <c r="B54" i="135"/>
  <c r="D48" i="135"/>
  <c r="B39" i="135"/>
  <c r="D58" i="135"/>
  <c r="B49" i="135"/>
  <c r="D65" i="135"/>
  <c r="B56" i="135"/>
  <c r="B65" i="137"/>
  <c r="D74" i="137"/>
  <c r="E7" i="138" a="1"/>
  <c r="E7" i="138" s="1"/>
  <c r="I7" i="138" a="1"/>
  <c r="I7" i="138" s="1"/>
  <c r="F7" i="138" a="1"/>
  <c r="F7" i="138" s="1"/>
  <c r="G7" i="138" a="1"/>
  <c r="G7" i="138" s="1"/>
  <c r="D13" i="138"/>
  <c r="C14" i="138"/>
  <c r="B57" i="137"/>
  <c r="D66" i="137"/>
  <c r="J12" i="138"/>
  <c r="L12" i="138" s="1"/>
  <c r="C45" i="138"/>
  <c r="D62" i="137"/>
  <c r="B53" i="137"/>
  <c r="C71" i="138"/>
  <c r="B51" i="137"/>
  <c r="D60" i="137"/>
  <c r="B64" i="137"/>
  <c r="D73" i="137"/>
  <c r="C81" i="138"/>
  <c r="L8" i="137"/>
  <c r="K1" i="137"/>
  <c r="B45" i="137"/>
  <c r="D54" i="137"/>
  <c r="B58" i="137"/>
  <c r="D67" i="137"/>
  <c r="C57" i="138"/>
  <c r="B50" i="137"/>
  <c r="D59" i="137"/>
  <c r="F7" i="136" a="1"/>
  <c r="F7" i="136" s="1"/>
  <c r="G7" i="136" a="1"/>
  <c r="G7" i="136" s="1"/>
  <c r="E7" i="136" a="1"/>
  <c r="E7" i="136" s="1"/>
  <c r="I7" i="136" a="1"/>
  <c r="I7" i="136" s="1"/>
  <c r="D51" i="135"/>
  <c r="B42" i="135"/>
  <c r="J11" i="136"/>
  <c r="L11" i="136" s="1"/>
  <c r="D68" i="135"/>
  <c r="B59" i="135"/>
  <c r="C81" i="136"/>
  <c r="D72" i="135"/>
  <c r="B63" i="135"/>
  <c r="B55" i="135"/>
  <c r="D64" i="135"/>
  <c r="C47" i="136"/>
  <c r="C57" i="136"/>
  <c r="B53" i="135"/>
  <c r="D62" i="135"/>
  <c r="C71" i="136"/>
  <c r="M8" i="135"/>
  <c r="L1" i="135"/>
  <c r="B43" i="135"/>
  <c r="D52" i="135"/>
  <c r="C13" i="136"/>
  <c r="D12" i="136"/>
  <c r="C71" i="134"/>
  <c r="C45" i="134"/>
  <c r="J14" i="134"/>
  <c r="L14" i="134" s="1"/>
  <c r="C81" i="134"/>
  <c r="B43" i="133"/>
  <c r="D52" i="133"/>
  <c r="D57" i="133"/>
  <c r="B48" i="133"/>
  <c r="B58" i="133"/>
  <c r="D67" i="133"/>
  <c r="C16" i="134"/>
  <c r="D15" i="134"/>
  <c r="D63" i="133"/>
  <c r="B54" i="133"/>
  <c r="D60" i="133"/>
  <c r="B51" i="133"/>
  <c r="K1" i="133"/>
  <c r="L8" i="133"/>
  <c r="C57" i="134"/>
  <c r="B64" i="133"/>
  <c r="D73" i="133"/>
  <c r="I8" i="131"/>
  <c r="H1" i="131"/>
  <c r="D51" i="131"/>
  <c r="B42" i="131"/>
  <c r="D61" i="131"/>
  <c r="B52" i="131"/>
  <c r="B68" i="131"/>
  <c r="D77" i="131"/>
  <c r="B45" i="131"/>
  <c r="D54" i="131"/>
  <c r="C81" i="132"/>
  <c r="B46" i="131"/>
  <c r="D55" i="131"/>
  <c r="D71" i="131"/>
  <c r="B62" i="131"/>
  <c r="J10" i="132"/>
  <c r="L10" i="132" s="1"/>
  <c r="D57" i="131"/>
  <c r="B48" i="131"/>
  <c r="C12" i="132"/>
  <c r="D11" i="132"/>
  <c r="C58" i="132"/>
  <c r="C70" i="132"/>
  <c r="D49" i="131"/>
  <c r="B40" i="131"/>
  <c r="C48" i="132"/>
  <c r="D83" i="131"/>
  <c r="B74" i="131"/>
  <c r="B91" i="129"/>
  <c r="D100" i="129"/>
  <c r="D12" i="130"/>
  <c r="C13" i="130"/>
  <c r="C99" i="129"/>
  <c r="C108" i="129" s="1"/>
  <c r="B81" i="129"/>
  <c r="D90" i="129"/>
  <c r="C83" i="130"/>
  <c r="C46" i="130"/>
  <c r="B41" i="129"/>
  <c r="D50" i="129"/>
  <c r="B61" i="129"/>
  <c r="D70" i="129"/>
  <c r="B44" i="129"/>
  <c r="D53" i="129"/>
  <c r="D66" i="129"/>
  <c r="B57" i="129"/>
  <c r="C70" i="130"/>
  <c r="H1" i="129"/>
  <c r="I8" i="129"/>
  <c r="C58" i="130"/>
  <c r="D65" i="129"/>
  <c r="B56" i="129"/>
  <c r="B49" i="129"/>
  <c r="D58" i="129"/>
  <c r="D69" i="129"/>
  <c r="B60" i="129"/>
  <c r="J11" i="130"/>
  <c r="L11" i="130" s="1"/>
  <c r="I8" i="118" a="1"/>
  <c r="I8" i="118" s="1"/>
  <c r="G8" i="118" a="1"/>
  <c r="G8" i="118" s="1"/>
  <c r="K11" i="118"/>
  <c r="K26" i="118"/>
  <c r="C200" i="118"/>
  <c r="K15" i="118"/>
  <c r="C185" i="118"/>
  <c r="C53" i="118"/>
  <c r="K24" i="118"/>
  <c r="C90" i="118"/>
  <c r="R42" i="118"/>
  <c r="K17" i="118"/>
  <c r="K13" i="118"/>
  <c r="K22" i="118"/>
  <c r="C212" i="118"/>
  <c r="C113" i="118"/>
  <c r="S42" i="118"/>
  <c r="K19" i="118"/>
  <c r="K20" i="118"/>
  <c r="C78" i="118"/>
  <c r="K12" i="118"/>
  <c r="C227" i="118"/>
  <c r="C125" i="118"/>
  <c r="M8" i="118"/>
  <c r="H8" i="118" a="1"/>
  <c r="H8" i="118" s="1"/>
  <c r="V42" i="118"/>
  <c r="C103" i="118"/>
  <c r="Q42" i="118"/>
  <c r="K9" i="118"/>
  <c r="K21" i="118"/>
  <c r="K25" i="118"/>
  <c r="C65" i="118"/>
  <c r="K18" i="118"/>
  <c r="C175" i="118"/>
  <c r="C162" i="118"/>
  <c r="T42" i="118"/>
  <c r="K7" i="118"/>
  <c r="K23" i="118"/>
  <c r="K16" i="118"/>
  <c r="G61" i="118"/>
  <c r="G49" i="118"/>
  <c r="S49" i="118" s="1"/>
  <c r="H38" i="118"/>
  <c r="G73" i="118"/>
  <c r="U42" i="118"/>
  <c r="K14" i="118"/>
  <c r="K10" i="118"/>
  <c r="C79" i="98"/>
  <c r="C55" i="98"/>
  <c r="D31" i="97"/>
  <c r="D38" i="97"/>
  <c r="D37" i="97"/>
  <c r="D36" i="97"/>
  <c r="D35" i="97"/>
  <c r="D34" i="97"/>
  <c r="D33" i="97"/>
  <c r="D32" i="97"/>
  <c r="C42" i="93"/>
  <c r="C66" i="98"/>
  <c r="C75" i="97"/>
  <c r="C21" i="97"/>
  <c r="C30" i="97" s="1"/>
  <c r="C39" i="97" s="1"/>
  <c r="C8" i="98"/>
  <c r="C9" i="98" s="1"/>
  <c r="C10" i="98" s="1"/>
  <c r="C11" i="98" s="1"/>
  <c r="C12" i="98" s="1"/>
  <c r="C13" i="98" s="1"/>
  <c r="C14" i="98" s="1"/>
  <c r="C15" i="98" s="1"/>
  <c r="C16" i="98" s="1"/>
  <c r="C17" i="98" s="1"/>
  <c r="C18" i="98" s="1"/>
  <c r="C19" i="98" s="1"/>
  <c r="C20" i="98" s="1"/>
  <c r="O7" i="97"/>
  <c r="K6" i="97"/>
  <c r="G7" i="97"/>
  <c r="A1" i="98" a="1"/>
  <c r="A1" i="98" s="1"/>
  <c r="U76" i="98"/>
  <c r="T76" i="98"/>
  <c r="S76" i="98"/>
  <c r="R76" i="98"/>
  <c r="Q76" i="98"/>
  <c r="P76" i="98"/>
  <c r="U64" i="98"/>
  <c r="T64" i="98"/>
  <c r="S64" i="98"/>
  <c r="R64" i="98"/>
  <c r="Q64" i="98"/>
  <c r="P64" i="98"/>
  <c r="U52" i="98"/>
  <c r="T52" i="98"/>
  <c r="S52" i="98"/>
  <c r="R52" i="98"/>
  <c r="Q52" i="98"/>
  <c r="P52" i="98"/>
  <c r="U40" i="98"/>
  <c r="T40" i="98"/>
  <c r="S40" i="98"/>
  <c r="R40" i="98"/>
  <c r="Q40" i="98"/>
  <c r="P40" i="98"/>
  <c r="D21" i="97"/>
  <c r="B12" i="97"/>
  <c r="D11" i="97"/>
  <c r="C11" i="97"/>
  <c r="B11" i="97"/>
  <c r="CK10" i="97"/>
  <c r="BI10" i="97"/>
  <c r="AG10" i="97"/>
  <c r="E10" i="97"/>
  <c r="DH9" i="97"/>
  <c r="DG9" i="97"/>
  <c r="DF9" i="97"/>
  <c r="DE9" i="97"/>
  <c r="DD9" i="97"/>
  <c r="DC9" i="97"/>
  <c r="DB9" i="97"/>
  <c r="DA9" i="97"/>
  <c r="CZ9" i="97"/>
  <c r="CY9" i="97"/>
  <c r="CX9" i="97"/>
  <c r="CW9" i="97"/>
  <c r="CV9" i="97"/>
  <c r="CU9" i="97"/>
  <c r="CT9" i="97"/>
  <c r="CS9" i="97"/>
  <c r="CR9" i="97"/>
  <c r="CQ9" i="97"/>
  <c r="CP9" i="97"/>
  <c r="CO9" i="97"/>
  <c r="CN9" i="97"/>
  <c r="CM9" i="97"/>
  <c r="CL9" i="97"/>
  <c r="C9" i="97"/>
  <c r="D9" i="97" s="1"/>
  <c r="E9" i="97" s="1"/>
  <c r="F9" i="97" s="1"/>
  <c r="G9" i="97" s="1"/>
  <c r="H9" i="97" s="1"/>
  <c r="I9" i="97" s="1"/>
  <c r="J9" i="97" s="1"/>
  <c r="K9" i="97" s="1"/>
  <c r="L9" i="97" s="1"/>
  <c r="M9" i="97" s="1"/>
  <c r="N9" i="97" s="1"/>
  <c r="O9" i="97" s="1"/>
  <c r="P9" i="97" s="1"/>
  <c r="Q9" i="97" s="1"/>
  <c r="R9" i="97" s="1"/>
  <c r="S9" i="97" s="1"/>
  <c r="T9" i="97" s="1"/>
  <c r="U9" i="97" s="1"/>
  <c r="V9" i="97" s="1"/>
  <c r="W9" i="97" s="1"/>
  <c r="X9" i="97" s="1"/>
  <c r="Y9" i="97" s="1"/>
  <c r="Z9" i="97" s="1"/>
  <c r="AA9" i="97" s="1"/>
  <c r="AB9" i="97" s="1"/>
  <c r="AC9" i="97" s="1"/>
  <c r="AD9" i="97" s="1"/>
  <c r="AE9" i="97" s="1"/>
  <c r="AF9" i="97" s="1"/>
  <c r="AG9" i="97" s="1"/>
  <c r="AH9" i="97" s="1"/>
  <c r="AI9" i="97" s="1"/>
  <c r="AJ9" i="97" s="1"/>
  <c r="AK9" i="97" s="1"/>
  <c r="AL9" i="97" s="1"/>
  <c r="AM9" i="97" s="1"/>
  <c r="AN9" i="97" s="1"/>
  <c r="AO9" i="97" s="1"/>
  <c r="AP9" i="97" s="1"/>
  <c r="AQ9" i="97" s="1"/>
  <c r="AR9" i="97" s="1"/>
  <c r="AS9" i="97" s="1"/>
  <c r="AT9" i="97" s="1"/>
  <c r="AU9" i="97" s="1"/>
  <c r="AV9" i="97" s="1"/>
  <c r="AW9" i="97" s="1"/>
  <c r="AX9" i="97" s="1"/>
  <c r="AY9" i="97" s="1"/>
  <c r="AZ9" i="97" s="1"/>
  <c r="BA9" i="97" s="1"/>
  <c r="BB9" i="97" s="1"/>
  <c r="BC9" i="97" s="1"/>
  <c r="BD9" i="97" s="1"/>
  <c r="BE9" i="97" s="1"/>
  <c r="BF9" i="97" s="1"/>
  <c r="BG9" i="97" s="1"/>
  <c r="BH9" i="97" s="1"/>
  <c r="BI9" i="97" s="1"/>
  <c r="BJ9" i="97" s="1"/>
  <c r="BK9" i="97" s="1"/>
  <c r="BL9" i="97" s="1"/>
  <c r="BM9" i="97" s="1"/>
  <c r="BN9" i="97" s="1"/>
  <c r="BO9" i="97" s="1"/>
  <c r="BP9" i="97" s="1"/>
  <c r="BQ9" i="97" s="1"/>
  <c r="BR9" i="97" s="1"/>
  <c r="BS9" i="97" s="1"/>
  <c r="BT9" i="97" s="1"/>
  <c r="BU9" i="97" s="1"/>
  <c r="BV9" i="97" s="1"/>
  <c r="BW9" i="97" s="1"/>
  <c r="BX9" i="97" s="1"/>
  <c r="BY9" i="97" s="1"/>
  <c r="BZ9" i="97" s="1"/>
  <c r="CA9" i="97" s="1"/>
  <c r="CB9" i="97" s="1"/>
  <c r="CC9" i="97" s="1"/>
  <c r="CD9" i="97" s="1"/>
  <c r="CE9" i="97" s="1"/>
  <c r="CF9" i="97" s="1"/>
  <c r="CG9" i="97" s="1"/>
  <c r="CH9" i="97" s="1"/>
  <c r="CI9" i="97" s="1"/>
  <c r="CJ9" i="97" s="1"/>
  <c r="CK9" i="97" s="1"/>
  <c r="F8" i="97"/>
  <c r="F1" i="97" s="1"/>
  <c r="N7" i="97"/>
  <c r="M7" i="97"/>
  <c r="J7" i="97"/>
  <c r="I7" i="97"/>
  <c r="F7" i="97"/>
  <c r="E7" i="97"/>
  <c r="N6" i="97"/>
  <c r="M6" i="97"/>
  <c r="J6" i="97"/>
  <c r="I6" i="97"/>
  <c r="F6" i="97"/>
  <c r="E6" i="97"/>
  <c r="CN5" i="97"/>
  <c r="CN11" i="97" s="1"/>
  <c r="CM5" i="97"/>
  <c r="CM11" i="97" s="1"/>
  <c r="CL5" i="97"/>
  <c r="CL11" i="97" s="1"/>
  <c r="CK5" i="97"/>
  <c r="CK11" i="97" s="1"/>
  <c r="CJ5" i="97"/>
  <c r="CJ11" i="97" s="1"/>
  <c r="CI5" i="97"/>
  <c r="CI11" i="97" s="1"/>
  <c r="CH5" i="97"/>
  <c r="CH11" i="97" s="1"/>
  <c r="CG5" i="97"/>
  <c r="CG11" i="97" s="1"/>
  <c r="CF5" i="97"/>
  <c r="CF11" i="97" s="1"/>
  <c r="CE5" i="97"/>
  <c r="CE11" i="97" s="1"/>
  <c r="CD5" i="97"/>
  <c r="CD11" i="97" s="1"/>
  <c r="CC5" i="97"/>
  <c r="CC11" i="97" s="1"/>
  <c r="CB5" i="97"/>
  <c r="CB11" i="97" s="1"/>
  <c r="CA5" i="97"/>
  <c r="CA11" i="97" s="1"/>
  <c r="BZ5" i="97"/>
  <c r="BZ11" i="97" s="1"/>
  <c r="BY5" i="97"/>
  <c r="BY11" i="97" s="1"/>
  <c r="BX5" i="97"/>
  <c r="BX11" i="97" s="1"/>
  <c r="BW5" i="97"/>
  <c r="BW11" i="97" s="1"/>
  <c r="BV5" i="97"/>
  <c r="BV11" i="97" s="1"/>
  <c r="BU5" i="97"/>
  <c r="BU11" i="97" s="1"/>
  <c r="BT5" i="97"/>
  <c r="BT11" i="97" s="1"/>
  <c r="BS5" i="97"/>
  <c r="BS11" i="97" s="1"/>
  <c r="BR5" i="97"/>
  <c r="BR11" i="97" s="1"/>
  <c r="BQ5" i="97"/>
  <c r="BQ11" i="97" s="1"/>
  <c r="BP5" i="97"/>
  <c r="BP11" i="97" s="1"/>
  <c r="BO5" i="97"/>
  <c r="BO11" i="97" s="1"/>
  <c r="BN5" i="97"/>
  <c r="BN11" i="97" s="1"/>
  <c r="BM5" i="97"/>
  <c r="BM11" i="97" s="1"/>
  <c r="BL5" i="97"/>
  <c r="BL11" i="97" s="1"/>
  <c r="BK5" i="97"/>
  <c r="BK11" i="97" s="1"/>
  <c r="BJ5" i="97"/>
  <c r="BJ11" i="97" s="1"/>
  <c r="BI5" i="97"/>
  <c r="BI11" i="97" s="1"/>
  <c r="BH5" i="97"/>
  <c r="BH11" i="97" s="1"/>
  <c r="BG5" i="97"/>
  <c r="BG11" i="97" s="1"/>
  <c r="BF5" i="97"/>
  <c r="BF11" i="97" s="1"/>
  <c r="BE5" i="97"/>
  <c r="BE11" i="97" s="1"/>
  <c r="BD5" i="97"/>
  <c r="BD11" i="97" s="1"/>
  <c r="BC5" i="97"/>
  <c r="BC11" i="97" s="1"/>
  <c r="BB5" i="97"/>
  <c r="BB11" i="97" s="1"/>
  <c r="BA5" i="97"/>
  <c r="BA11" i="97" s="1"/>
  <c r="AZ5" i="97"/>
  <c r="AZ11" i="97" s="1"/>
  <c r="AY5" i="97"/>
  <c r="AY11" i="97" s="1"/>
  <c r="AX5" i="97"/>
  <c r="AX11" i="97" s="1"/>
  <c r="AW5" i="97"/>
  <c r="AW11" i="97" s="1"/>
  <c r="AV5" i="97"/>
  <c r="AV11" i="97" s="1"/>
  <c r="AU5" i="97"/>
  <c r="AU11" i="97" s="1"/>
  <c r="AT5" i="97"/>
  <c r="AT11" i="97" s="1"/>
  <c r="AS5" i="97"/>
  <c r="AS11" i="97" s="1"/>
  <c r="AR5" i="97"/>
  <c r="AR11" i="97" s="1"/>
  <c r="AQ5" i="97"/>
  <c r="AQ11" i="97" s="1"/>
  <c r="AP5" i="97"/>
  <c r="AP11" i="97" s="1"/>
  <c r="AO5" i="97"/>
  <c r="AO11" i="97" s="1"/>
  <c r="AN5" i="97"/>
  <c r="AN11" i="97" s="1"/>
  <c r="AM5" i="97"/>
  <c r="AM11" i="97" s="1"/>
  <c r="AL5" i="97"/>
  <c r="AL11" i="97" s="1"/>
  <c r="AK5" i="97"/>
  <c r="AK11" i="97" s="1"/>
  <c r="AJ5" i="97"/>
  <c r="AJ11" i="97" s="1"/>
  <c r="AI5" i="97"/>
  <c r="AI11" i="97" s="1"/>
  <c r="AH5" i="97"/>
  <c r="AH11" i="97" s="1"/>
  <c r="AG5" i="97"/>
  <c r="AG11" i="97" s="1"/>
  <c r="L5" i="97"/>
  <c r="L11" i="97" s="1"/>
  <c r="K5" i="97"/>
  <c r="K11" i="97" s="1"/>
  <c r="J5" i="97"/>
  <c r="J11" i="97" s="1"/>
  <c r="I5" i="97"/>
  <c r="I11" i="97" s="1"/>
  <c r="H5" i="97"/>
  <c r="H11" i="97" s="1"/>
  <c r="G5" i="97"/>
  <c r="G11" i="97" s="1"/>
  <c r="F5" i="97"/>
  <c r="F11" i="97" s="1"/>
  <c r="E5" i="97"/>
  <c r="E11" i="97" s="1"/>
  <c r="DH3" i="97"/>
  <c r="DH5" i="97" s="1"/>
  <c r="DH11" i="97" s="1"/>
  <c r="DG3" i="97"/>
  <c r="DG5" i="97" s="1"/>
  <c r="DG11" i="97" s="1"/>
  <c r="DF3" i="97"/>
  <c r="DF5" i="97" s="1"/>
  <c r="DF11" i="97" s="1"/>
  <c r="DE3" i="97"/>
  <c r="DE5" i="97" s="1"/>
  <c r="DE11" i="97" s="1"/>
  <c r="DD3" i="97"/>
  <c r="DD5" i="97" s="1"/>
  <c r="DD11" i="97" s="1"/>
  <c r="DC3" i="97"/>
  <c r="DC5" i="97" s="1"/>
  <c r="DC11" i="97" s="1"/>
  <c r="DB3" i="97"/>
  <c r="DB5" i="97" s="1"/>
  <c r="DB11" i="97" s="1"/>
  <c r="DA3" i="97"/>
  <c r="DA5" i="97" s="1"/>
  <c r="DA11" i="97" s="1"/>
  <c r="CZ3" i="97"/>
  <c r="CZ5" i="97" s="1"/>
  <c r="CZ11" i="97" s="1"/>
  <c r="CY3" i="97"/>
  <c r="CY5" i="97" s="1"/>
  <c r="CY11" i="97" s="1"/>
  <c r="CX3" i="97"/>
  <c r="CX5" i="97" s="1"/>
  <c r="CX11" i="97" s="1"/>
  <c r="CW3" i="97"/>
  <c r="CW5" i="97" s="1"/>
  <c r="CW11" i="97" s="1"/>
  <c r="CV3" i="97"/>
  <c r="CV5" i="97" s="1"/>
  <c r="CV11" i="97" s="1"/>
  <c r="CU3" i="97"/>
  <c r="CU5" i="97" s="1"/>
  <c r="CU11" i="97" s="1"/>
  <c r="CT3" i="97"/>
  <c r="CT5" i="97" s="1"/>
  <c r="CT11" i="97" s="1"/>
  <c r="CS3" i="97"/>
  <c r="CS5" i="97" s="1"/>
  <c r="CS11" i="97" s="1"/>
  <c r="CR3" i="97"/>
  <c r="CR5" i="97" s="1"/>
  <c r="CR11" i="97" s="1"/>
  <c r="CQ3" i="97"/>
  <c r="CQ5" i="97" s="1"/>
  <c r="CQ11" i="97" s="1"/>
  <c r="CP3" i="97"/>
  <c r="CP5" i="97" s="1"/>
  <c r="CP11" i="97" s="1"/>
  <c r="CO3" i="97"/>
  <c r="CO5" i="97" s="1"/>
  <c r="CO11" i="97" s="1"/>
  <c r="AF3" i="97"/>
  <c r="AF5" i="97" s="1"/>
  <c r="AF11" i="97" s="1"/>
  <c r="AE3" i="97"/>
  <c r="AE5" i="97" s="1"/>
  <c r="AE11" i="97" s="1"/>
  <c r="AD3" i="97"/>
  <c r="AD5" i="97" s="1"/>
  <c r="AD11" i="97" s="1"/>
  <c r="AC3" i="97"/>
  <c r="AC5" i="97" s="1"/>
  <c r="AC11" i="97" s="1"/>
  <c r="AB3" i="97"/>
  <c r="AB5" i="97" s="1"/>
  <c r="AB11" i="97" s="1"/>
  <c r="AA3" i="97"/>
  <c r="AA5" i="97" s="1"/>
  <c r="AA11" i="97" s="1"/>
  <c r="Z3" i="97"/>
  <c r="Z5" i="97" s="1"/>
  <c r="Z11" i="97" s="1"/>
  <c r="Y3" i="97"/>
  <c r="Y5" i="97" s="1"/>
  <c r="Y11" i="97" s="1"/>
  <c r="X3" i="97"/>
  <c r="X5" i="97" s="1"/>
  <c r="X11" i="97" s="1"/>
  <c r="W3" i="97"/>
  <c r="W5" i="97" s="1"/>
  <c r="W11" i="97" s="1"/>
  <c r="V3" i="97"/>
  <c r="V5" i="97" s="1"/>
  <c r="V11" i="97" s="1"/>
  <c r="U3" i="97"/>
  <c r="U5" i="97" s="1"/>
  <c r="U11" i="97" s="1"/>
  <c r="T3" i="97"/>
  <c r="T5" i="97" s="1"/>
  <c r="T11" i="97" s="1"/>
  <c r="S3" i="97"/>
  <c r="S5" i="97" s="1"/>
  <c r="S11" i="97" s="1"/>
  <c r="R3" i="97"/>
  <c r="R5" i="97" s="1"/>
  <c r="R11" i="97" s="1"/>
  <c r="Q3" i="97"/>
  <c r="Q5" i="97" s="1"/>
  <c r="Q11" i="97" s="1"/>
  <c r="P3" i="97"/>
  <c r="P5" i="97" s="1"/>
  <c r="P11" i="97" s="1"/>
  <c r="O3" i="97"/>
  <c r="O5" i="97" s="1"/>
  <c r="O11" i="97" s="1"/>
  <c r="N3" i="97"/>
  <c r="N5" i="97" s="1"/>
  <c r="N11" i="97" s="1"/>
  <c r="M3" i="97"/>
  <c r="M5" i="97" s="1"/>
  <c r="M11" i="97" s="1"/>
  <c r="B2" i="97" a="1"/>
  <c r="B2" i="97" s="1"/>
  <c r="E1" i="97"/>
  <c r="L147" i="93"/>
  <c r="F142" i="93"/>
  <c r="F141" i="93"/>
  <c r="F140" i="93"/>
  <c r="F139" i="93"/>
  <c r="F138" i="93"/>
  <c r="F137" i="93"/>
  <c r="F136" i="93"/>
  <c r="F135" i="93"/>
  <c r="H142" i="93"/>
  <c r="H141" i="93"/>
  <c r="H140" i="93"/>
  <c r="H139" i="93"/>
  <c r="H138" i="93"/>
  <c r="H137" i="93"/>
  <c r="H136" i="93"/>
  <c r="H135" i="93"/>
  <c r="J142" i="93"/>
  <c r="J141" i="93"/>
  <c r="J140" i="93"/>
  <c r="J139" i="93"/>
  <c r="J138" i="93"/>
  <c r="J137" i="93"/>
  <c r="J136" i="93"/>
  <c r="J135" i="93"/>
  <c r="L142" i="93"/>
  <c r="L141" i="93"/>
  <c r="L140" i="93"/>
  <c r="L139" i="93"/>
  <c r="L138" i="93"/>
  <c r="L137" i="93"/>
  <c r="L136" i="93"/>
  <c r="L135" i="93"/>
  <c r="L154" i="93"/>
  <c r="L153" i="93"/>
  <c r="L152" i="93"/>
  <c r="L151" i="93"/>
  <c r="L150" i="93"/>
  <c r="L149" i="93"/>
  <c r="L148" i="93"/>
  <c r="J154" i="93"/>
  <c r="J153" i="93"/>
  <c r="J152" i="93"/>
  <c r="J151" i="93"/>
  <c r="J150" i="93"/>
  <c r="J149" i="93"/>
  <c r="J148" i="93"/>
  <c r="J147" i="93"/>
  <c r="H154" i="93"/>
  <c r="H153" i="93"/>
  <c r="H152" i="93"/>
  <c r="H151" i="93"/>
  <c r="H150" i="93"/>
  <c r="H149" i="93"/>
  <c r="H148" i="93"/>
  <c r="H147" i="93"/>
  <c r="F148" i="93"/>
  <c r="F149" i="93"/>
  <c r="F150" i="93"/>
  <c r="F151" i="93"/>
  <c r="F152" i="93"/>
  <c r="F153" i="93"/>
  <c r="F154" i="93"/>
  <c r="F147" i="93"/>
  <c r="Q157" i="93"/>
  <c r="R157" i="93"/>
  <c r="S157" i="93"/>
  <c r="T157" i="93"/>
  <c r="U157" i="93"/>
  <c r="V157" i="93"/>
  <c r="C159" i="93"/>
  <c r="C111" i="93"/>
  <c r="V109" i="93"/>
  <c r="U109" i="93"/>
  <c r="T109" i="93"/>
  <c r="S109" i="93"/>
  <c r="R109" i="93"/>
  <c r="Q109" i="93"/>
  <c r="I97" i="93"/>
  <c r="H97" i="93" s="1"/>
  <c r="C99" i="93"/>
  <c r="C87" i="93"/>
  <c r="E73" i="93"/>
  <c r="C75" i="93"/>
  <c r="E61" i="93"/>
  <c r="C63" i="93"/>
  <c r="C64" i="93" s="1"/>
  <c r="E49" i="93"/>
  <c r="Q49" i="93" s="1"/>
  <c r="Q40" i="93"/>
  <c r="F38" i="93"/>
  <c r="G38" i="93" s="1"/>
  <c r="G61" i="93" s="1"/>
  <c r="C51" i="93"/>
  <c r="C224" i="93"/>
  <c r="C210" i="93"/>
  <c r="I208" i="93"/>
  <c r="H208" i="93" s="1"/>
  <c r="C198" i="93"/>
  <c r="I196" i="93"/>
  <c r="H196" i="93" s="1"/>
  <c r="C183" i="93"/>
  <c r="V181" i="93"/>
  <c r="U181" i="93"/>
  <c r="T181" i="93"/>
  <c r="S181" i="93"/>
  <c r="R181" i="93"/>
  <c r="Q181" i="93"/>
  <c r="C171" i="93"/>
  <c r="C172" i="93" s="1"/>
  <c r="V169" i="93"/>
  <c r="U169" i="93"/>
  <c r="T169" i="93"/>
  <c r="S169" i="93"/>
  <c r="R169" i="93"/>
  <c r="Q169" i="93"/>
  <c r="C123" i="93"/>
  <c r="P121" i="93"/>
  <c r="O121" i="93"/>
  <c r="N121" i="93"/>
  <c r="M121" i="93"/>
  <c r="L121" i="93"/>
  <c r="K121" i="93"/>
  <c r="A1" i="93" a="1"/>
  <c r="A1" i="93" s="1"/>
  <c r="B108" i="92"/>
  <c r="B109" i="92" s="1"/>
  <c r="B110" i="92" s="1"/>
  <c r="B111" i="92" s="1"/>
  <c r="B112" i="92" s="1"/>
  <c r="B113" i="92" s="1"/>
  <c r="B100" i="92"/>
  <c r="B92" i="92"/>
  <c r="B80" i="92"/>
  <c r="B72" i="92"/>
  <c r="B64" i="92"/>
  <c r="B51" i="92"/>
  <c r="B43" i="92"/>
  <c r="B35" i="92"/>
  <c r="X109" i="92"/>
  <c r="X110" i="92" s="1"/>
  <c r="X111" i="92" s="1"/>
  <c r="X112" i="92" s="1"/>
  <c r="X113" i="92" s="1"/>
  <c r="X101" i="92"/>
  <c r="X102" i="92" s="1"/>
  <c r="X103" i="92" s="1"/>
  <c r="X104" i="92" s="1"/>
  <c r="X105" i="92" s="1"/>
  <c r="X93" i="92"/>
  <c r="X94" i="92" s="1"/>
  <c r="X95" i="92" s="1"/>
  <c r="X96" i="92" s="1"/>
  <c r="X97" i="92" s="1"/>
  <c r="X82" i="92"/>
  <c r="X83" i="92" s="1"/>
  <c r="X84" i="92" s="1"/>
  <c r="X85" i="92" s="1"/>
  <c r="X81" i="92"/>
  <c r="X73" i="92"/>
  <c r="X74" i="92" s="1"/>
  <c r="X75" i="92" s="1"/>
  <c r="X76" i="92" s="1"/>
  <c r="X77" i="92" s="1"/>
  <c r="X65" i="92"/>
  <c r="X66" i="92" s="1"/>
  <c r="X67" i="92" s="1"/>
  <c r="X68" i="92" s="1"/>
  <c r="X69" i="92" s="1"/>
  <c r="O110" i="92"/>
  <c r="O111" i="92" s="1"/>
  <c r="O112" i="92" s="1"/>
  <c r="O113" i="92" s="1"/>
  <c r="O109" i="92"/>
  <c r="O101" i="92"/>
  <c r="O102" i="92" s="1"/>
  <c r="O103" i="92" s="1"/>
  <c r="O104" i="92" s="1"/>
  <c r="O105" i="92" s="1"/>
  <c r="O94" i="92"/>
  <c r="O95" i="92" s="1"/>
  <c r="O96" i="92" s="1"/>
  <c r="O97" i="92" s="1"/>
  <c r="O93" i="92"/>
  <c r="O81" i="92"/>
  <c r="O82" i="92" s="1"/>
  <c r="O83" i="92" s="1"/>
  <c r="O84" i="92" s="1"/>
  <c r="O85" i="92" s="1"/>
  <c r="O73" i="92"/>
  <c r="O74" i="92" s="1"/>
  <c r="O75" i="92" s="1"/>
  <c r="O76" i="92" s="1"/>
  <c r="O77" i="92" s="1"/>
  <c r="O66" i="92"/>
  <c r="O67" i="92" s="1"/>
  <c r="O68" i="92" s="1"/>
  <c r="O69" i="92" s="1"/>
  <c r="O65" i="92"/>
  <c r="B21" i="92"/>
  <c r="B13" i="92"/>
  <c r="B5" i="92"/>
  <c r="AE113" i="92"/>
  <c r="V113" i="92"/>
  <c r="M113" i="92"/>
  <c r="L113" i="92"/>
  <c r="K113" i="92"/>
  <c r="J113" i="92"/>
  <c r="H113" i="92"/>
  <c r="G113" i="92"/>
  <c r="F113" i="92"/>
  <c r="E113" i="92"/>
  <c r="AE112" i="92"/>
  <c r="V112" i="92"/>
  <c r="M112" i="92"/>
  <c r="L112" i="92"/>
  <c r="K112" i="92"/>
  <c r="J112" i="92"/>
  <c r="H112" i="92"/>
  <c r="G112" i="92"/>
  <c r="F112" i="92"/>
  <c r="E112" i="92"/>
  <c r="AE111" i="92"/>
  <c r="V111" i="92"/>
  <c r="M111" i="92"/>
  <c r="L111" i="92"/>
  <c r="K111" i="92"/>
  <c r="J111" i="92"/>
  <c r="H111" i="92"/>
  <c r="G111" i="92"/>
  <c r="F111" i="92"/>
  <c r="E111" i="92"/>
  <c r="AE110" i="92"/>
  <c r="V110" i="92"/>
  <c r="M110" i="92"/>
  <c r="L110" i="92"/>
  <c r="K110" i="92"/>
  <c r="J110" i="92"/>
  <c r="H110" i="92"/>
  <c r="G110" i="92"/>
  <c r="F110" i="92"/>
  <c r="E110" i="92"/>
  <c r="AE109" i="92"/>
  <c r="V109" i="92"/>
  <c r="M109" i="92"/>
  <c r="L109" i="92"/>
  <c r="K109" i="92"/>
  <c r="J109" i="92"/>
  <c r="H109" i="92"/>
  <c r="G109" i="92"/>
  <c r="F109" i="92"/>
  <c r="E109" i="92"/>
  <c r="AE108" i="92"/>
  <c r="V108" i="92"/>
  <c r="M108" i="92"/>
  <c r="L108" i="92"/>
  <c r="K108" i="92"/>
  <c r="J108" i="92"/>
  <c r="H108" i="92"/>
  <c r="G108" i="92"/>
  <c r="F108" i="92"/>
  <c r="E108" i="92"/>
  <c r="AE105" i="92"/>
  <c r="V105" i="92"/>
  <c r="M105" i="92"/>
  <c r="L105" i="92"/>
  <c r="K105" i="92"/>
  <c r="J105" i="92"/>
  <c r="H105" i="92"/>
  <c r="G105" i="92"/>
  <c r="F105" i="92"/>
  <c r="E105" i="92"/>
  <c r="AE104" i="92"/>
  <c r="V104" i="92"/>
  <c r="M104" i="92"/>
  <c r="L104" i="92"/>
  <c r="K104" i="92"/>
  <c r="J104" i="92"/>
  <c r="H104" i="92"/>
  <c r="G104" i="92"/>
  <c r="F104" i="92"/>
  <c r="E104" i="92"/>
  <c r="AE103" i="92"/>
  <c r="V103" i="92"/>
  <c r="M103" i="92"/>
  <c r="L103" i="92"/>
  <c r="K103" i="92"/>
  <c r="J103" i="92"/>
  <c r="H103" i="92"/>
  <c r="G103" i="92"/>
  <c r="F103" i="92"/>
  <c r="E103" i="92"/>
  <c r="AE102" i="92"/>
  <c r="V102" i="92"/>
  <c r="M102" i="92"/>
  <c r="L102" i="92"/>
  <c r="K102" i="92"/>
  <c r="J102" i="92"/>
  <c r="H102" i="92"/>
  <c r="G102" i="92"/>
  <c r="F102" i="92"/>
  <c r="E102" i="92"/>
  <c r="B102" i="92"/>
  <c r="B103" i="92" s="1"/>
  <c r="B104" i="92" s="1"/>
  <c r="B105" i="92" s="1"/>
  <c r="AE101" i="92"/>
  <c r="V101" i="92"/>
  <c r="M101" i="92"/>
  <c r="L101" i="92"/>
  <c r="K101" i="92"/>
  <c r="J101" i="92"/>
  <c r="H101" i="92"/>
  <c r="G101" i="92"/>
  <c r="F101" i="92"/>
  <c r="E101" i="92"/>
  <c r="B101" i="92"/>
  <c r="AE100" i="92"/>
  <c r="V100" i="92"/>
  <c r="M100" i="92"/>
  <c r="L100" i="92"/>
  <c r="K100" i="92"/>
  <c r="J100" i="92"/>
  <c r="H100" i="92"/>
  <c r="G100" i="92"/>
  <c r="F100" i="92"/>
  <c r="E100" i="92"/>
  <c r="AE97" i="92"/>
  <c r="V97" i="92"/>
  <c r="M97" i="92"/>
  <c r="L97" i="92"/>
  <c r="K97" i="92"/>
  <c r="J97" i="92"/>
  <c r="H97" i="92"/>
  <c r="G97" i="92"/>
  <c r="F97" i="92"/>
  <c r="E97" i="92"/>
  <c r="AE96" i="92"/>
  <c r="V96" i="92"/>
  <c r="M96" i="92"/>
  <c r="L96" i="92"/>
  <c r="K96" i="92"/>
  <c r="J96" i="92"/>
  <c r="H96" i="92"/>
  <c r="G96" i="92"/>
  <c r="F96" i="92"/>
  <c r="E96" i="92"/>
  <c r="AE95" i="92"/>
  <c r="V95" i="92"/>
  <c r="M95" i="92"/>
  <c r="L95" i="92"/>
  <c r="K95" i="92"/>
  <c r="J95" i="92"/>
  <c r="H95" i="92"/>
  <c r="G95" i="92"/>
  <c r="F95" i="92"/>
  <c r="E95" i="92"/>
  <c r="AE94" i="92"/>
  <c r="V94" i="92"/>
  <c r="M94" i="92"/>
  <c r="L94" i="92"/>
  <c r="K94" i="92"/>
  <c r="J94" i="92"/>
  <c r="H94" i="92"/>
  <c r="G94" i="92"/>
  <c r="F94" i="92"/>
  <c r="E94" i="92"/>
  <c r="B94" i="92"/>
  <c r="B95" i="92" s="1"/>
  <c r="B96" i="92" s="1"/>
  <c r="B97" i="92" s="1"/>
  <c r="AE93" i="92"/>
  <c r="V93" i="92"/>
  <c r="M93" i="92"/>
  <c r="L93" i="92"/>
  <c r="K93" i="92"/>
  <c r="J93" i="92"/>
  <c r="H93" i="92"/>
  <c r="G93" i="92"/>
  <c r="F93" i="92"/>
  <c r="E93" i="92"/>
  <c r="B93" i="92"/>
  <c r="AE92" i="92"/>
  <c r="V92" i="92"/>
  <c r="M92" i="92"/>
  <c r="L92" i="92"/>
  <c r="K92" i="92"/>
  <c r="J92" i="92"/>
  <c r="H92" i="92"/>
  <c r="G92" i="92"/>
  <c r="F92" i="92"/>
  <c r="E92" i="92"/>
  <c r="AE85" i="92"/>
  <c r="V85" i="92"/>
  <c r="M85" i="92"/>
  <c r="L85" i="92"/>
  <c r="K85" i="92"/>
  <c r="J85" i="92"/>
  <c r="H85" i="92"/>
  <c r="G85" i="92"/>
  <c r="F85" i="92"/>
  <c r="E85" i="92"/>
  <c r="AE84" i="92"/>
  <c r="V84" i="92"/>
  <c r="M84" i="92"/>
  <c r="L84" i="92"/>
  <c r="K84" i="92"/>
  <c r="J84" i="92"/>
  <c r="H84" i="92"/>
  <c r="G84" i="92"/>
  <c r="F84" i="92"/>
  <c r="E84" i="92"/>
  <c r="AE83" i="92"/>
  <c r="V83" i="92"/>
  <c r="M83" i="92"/>
  <c r="L83" i="92"/>
  <c r="K83" i="92"/>
  <c r="J83" i="92"/>
  <c r="H83" i="92"/>
  <c r="G83" i="92"/>
  <c r="F83" i="92"/>
  <c r="E83" i="92"/>
  <c r="AE82" i="92"/>
  <c r="V82" i="92"/>
  <c r="M82" i="92"/>
  <c r="L82" i="92"/>
  <c r="K82" i="92"/>
  <c r="J82" i="92"/>
  <c r="H82" i="92"/>
  <c r="G82" i="92"/>
  <c r="F82" i="92"/>
  <c r="E82" i="92"/>
  <c r="B82" i="92"/>
  <c r="B83" i="92" s="1"/>
  <c r="B84" i="92" s="1"/>
  <c r="B85" i="92" s="1"/>
  <c r="AE81" i="92"/>
  <c r="V81" i="92"/>
  <c r="M81" i="92"/>
  <c r="L81" i="92"/>
  <c r="K81" i="92"/>
  <c r="J81" i="92"/>
  <c r="H81" i="92"/>
  <c r="G81" i="92"/>
  <c r="F81" i="92"/>
  <c r="E81" i="92"/>
  <c r="B81" i="92"/>
  <c r="AE80" i="92"/>
  <c r="V80" i="92"/>
  <c r="M80" i="92"/>
  <c r="L80" i="92"/>
  <c r="K80" i="92"/>
  <c r="J80" i="92"/>
  <c r="H80" i="92"/>
  <c r="G80" i="92"/>
  <c r="F80" i="92"/>
  <c r="E80" i="92"/>
  <c r="AE77" i="92"/>
  <c r="V77" i="92"/>
  <c r="M77" i="92"/>
  <c r="L77" i="92"/>
  <c r="K77" i="92"/>
  <c r="J77" i="92"/>
  <c r="H77" i="92"/>
  <c r="G77" i="92"/>
  <c r="F77" i="92"/>
  <c r="E77" i="92"/>
  <c r="AE76" i="92"/>
  <c r="V76" i="92"/>
  <c r="M76" i="92"/>
  <c r="L76" i="92"/>
  <c r="K76" i="92"/>
  <c r="J76" i="92"/>
  <c r="H76" i="92"/>
  <c r="G76" i="92"/>
  <c r="F76" i="92"/>
  <c r="E76" i="92"/>
  <c r="AE75" i="92"/>
  <c r="V75" i="92"/>
  <c r="M75" i="92"/>
  <c r="L75" i="92"/>
  <c r="K75" i="92"/>
  <c r="J75" i="92"/>
  <c r="H75" i="92"/>
  <c r="G75" i="92"/>
  <c r="F75" i="92"/>
  <c r="E75" i="92"/>
  <c r="AE74" i="92"/>
  <c r="V74" i="92"/>
  <c r="M74" i="92"/>
  <c r="L74" i="92"/>
  <c r="K74" i="92"/>
  <c r="J74" i="92"/>
  <c r="H74" i="92"/>
  <c r="G74" i="92"/>
  <c r="F74" i="92"/>
  <c r="E74" i="92"/>
  <c r="AE73" i="92"/>
  <c r="V73" i="92"/>
  <c r="M73" i="92"/>
  <c r="L73" i="92"/>
  <c r="K73" i="92"/>
  <c r="J73" i="92"/>
  <c r="H73" i="92"/>
  <c r="G73" i="92"/>
  <c r="F73" i="92"/>
  <c r="E73" i="92"/>
  <c r="B73" i="92"/>
  <c r="B74" i="92" s="1"/>
  <c r="B75" i="92" s="1"/>
  <c r="B76" i="92" s="1"/>
  <c r="B77" i="92" s="1"/>
  <c r="AE72" i="92"/>
  <c r="V72" i="92"/>
  <c r="M72" i="92"/>
  <c r="L72" i="92"/>
  <c r="K72" i="92"/>
  <c r="J72" i="92"/>
  <c r="H72" i="92"/>
  <c r="G72" i="92"/>
  <c r="F72" i="92"/>
  <c r="E72" i="92"/>
  <c r="AE69" i="92"/>
  <c r="V69" i="92"/>
  <c r="M69" i="92"/>
  <c r="L69" i="92"/>
  <c r="K69" i="92"/>
  <c r="J69" i="92"/>
  <c r="H69" i="92"/>
  <c r="G69" i="92"/>
  <c r="F69" i="92"/>
  <c r="E69" i="92"/>
  <c r="AE68" i="92"/>
  <c r="V68" i="92"/>
  <c r="M68" i="92"/>
  <c r="L68" i="92"/>
  <c r="K68" i="92"/>
  <c r="J68" i="92"/>
  <c r="H68" i="92"/>
  <c r="G68" i="92"/>
  <c r="F68" i="92"/>
  <c r="E68" i="92"/>
  <c r="AE67" i="92"/>
  <c r="V67" i="92"/>
  <c r="M67" i="92"/>
  <c r="L67" i="92"/>
  <c r="K67" i="92"/>
  <c r="J67" i="92"/>
  <c r="H67" i="92"/>
  <c r="G67" i="92"/>
  <c r="F67" i="92"/>
  <c r="E67" i="92"/>
  <c r="AE66" i="92"/>
  <c r="V66" i="92"/>
  <c r="M66" i="92"/>
  <c r="L66" i="92"/>
  <c r="K66" i="92"/>
  <c r="J66" i="92"/>
  <c r="H66" i="92"/>
  <c r="G66" i="92"/>
  <c r="F66" i="92"/>
  <c r="E66" i="92"/>
  <c r="B66" i="92"/>
  <c r="B67" i="92" s="1"/>
  <c r="B68" i="92" s="1"/>
  <c r="B69" i="92" s="1"/>
  <c r="AE65" i="92"/>
  <c r="V65" i="92"/>
  <c r="M65" i="92"/>
  <c r="L65" i="92"/>
  <c r="K65" i="92"/>
  <c r="J65" i="92"/>
  <c r="H65" i="92"/>
  <c r="G65" i="92"/>
  <c r="F65" i="92"/>
  <c r="E65" i="92"/>
  <c r="B65" i="92"/>
  <c r="AE64" i="92"/>
  <c r="V64" i="92"/>
  <c r="M64" i="92"/>
  <c r="L64" i="92"/>
  <c r="K64" i="92"/>
  <c r="J64" i="92"/>
  <c r="H64" i="92"/>
  <c r="G64" i="92"/>
  <c r="F64" i="92"/>
  <c r="E64" i="92"/>
  <c r="AE56" i="92"/>
  <c r="V56" i="92"/>
  <c r="M56" i="92"/>
  <c r="L56" i="92"/>
  <c r="K56" i="92"/>
  <c r="J56" i="92"/>
  <c r="H56" i="92"/>
  <c r="G56" i="92"/>
  <c r="F56" i="92"/>
  <c r="E56" i="92"/>
  <c r="AE55" i="92"/>
  <c r="V55" i="92"/>
  <c r="M55" i="92"/>
  <c r="L55" i="92"/>
  <c r="K55" i="92"/>
  <c r="J55" i="92"/>
  <c r="H55" i="92"/>
  <c r="G55" i="92"/>
  <c r="F55" i="92"/>
  <c r="E55" i="92"/>
  <c r="AE54" i="92"/>
  <c r="V54" i="92"/>
  <c r="M54" i="92"/>
  <c r="L54" i="92"/>
  <c r="K54" i="92"/>
  <c r="J54" i="92"/>
  <c r="H54" i="92"/>
  <c r="G54" i="92"/>
  <c r="F54" i="92"/>
  <c r="E54" i="92"/>
  <c r="AE53" i="92"/>
  <c r="V53" i="92"/>
  <c r="O53" i="92"/>
  <c r="O54" i="92" s="1"/>
  <c r="O55" i="92" s="1"/>
  <c r="O56" i="92" s="1"/>
  <c r="M53" i="92"/>
  <c r="L53" i="92"/>
  <c r="K53" i="92"/>
  <c r="J53" i="92"/>
  <c r="H53" i="92"/>
  <c r="G53" i="92"/>
  <c r="F53" i="92"/>
  <c r="E53" i="92"/>
  <c r="AE52" i="92"/>
  <c r="X52" i="92"/>
  <c r="X53" i="92" s="1"/>
  <c r="X54" i="92" s="1"/>
  <c r="X55" i="92" s="1"/>
  <c r="X56" i="92" s="1"/>
  <c r="V52" i="92"/>
  <c r="O52" i="92"/>
  <c r="M52" i="92"/>
  <c r="L52" i="92"/>
  <c r="K52" i="92"/>
  <c r="J52" i="92"/>
  <c r="H52" i="92"/>
  <c r="G52" i="92"/>
  <c r="F52" i="92"/>
  <c r="E52" i="92"/>
  <c r="B52" i="92"/>
  <c r="B53" i="92" s="1"/>
  <c r="B54" i="92" s="1"/>
  <c r="B55" i="92" s="1"/>
  <c r="B56" i="92" s="1"/>
  <c r="AE51" i="92"/>
  <c r="V51" i="92"/>
  <c r="M51" i="92"/>
  <c r="L51" i="92"/>
  <c r="K51" i="92"/>
  <c r="J51" i="92"/>
  <c r="H51" i="92"/>
  <c r="G51" i="92"/>
  <c r="F51" i="92"/>
  <c r="E51" i="92"/>
  <c r="AE48" i="92"/>
  <c r="V48" i="92"/>
  <c r="M48" i="92"/>
  <c r="L48" i="92"/>
  <c r="K48" i="92"/>
  <c r="J48" i="92"/>
  <c r="H48" i="92"/>
  <c r="G48" i="92"/>
  <c r="F48" i="92"/>
  <c r="E48" i="92"/>
  <c r="AE47" i="92"/>
  <c r="V47" i="92"/>
  <c r="M47" i="92"/>
  <c r="L47" i="92"/>
  <c r="K47" i="92"/>
  <c r="J47" i="92"/>
  <c r="H47" i="92"/>
  <c r="G47" i="92"/>
  <c r="F47" i="92"/>
  <c r="E47" i="92"/>
  <c r="AE46" i="92"/>
  <c r="V46" i="92"/>
  <c r="M46" i="92"/>
  <c r="L46" i="92"/>
  <c r="K46" i="92"/>
  <c r="J46" i="92"/>
  <c r="H46" i="92"/>
  <c r="G46" i="92"/>
  <c r="F46" i="92"/>
  <c r="E46" i="92"/>
  <c r="AE45" i="92"/>
  <c r="V45" i="92"/>
  <c r="M45" i="92"/>
  <c r="L45" i="92"/>
  <c r="K45" i="92"/>
  <c r="J45" i="92"/>
  <c r="H45" i="92"/>
  <c r="G45" i="92"/>
  <c r="F45" i="92"/>
  <c r="E45" i="92"/>
  <c r="B45" i="92"/>
  <c r="B46" i="92" s="1"/>
  <c r="B47" i="92" s="1"/>
  <c r="B48" i="92" s="1"/>
  <c r="AE44" i="92"/>
  <c r="X44" i="92"/>
  <c r="X45" i="92" s="1"/>
  <c r="X46" i="92" s="1"/>
  <c r="X47" i="92" s="1"/>
  <c r="X48" i="92" s="1"/>
  <c r="V44" i="92"/>
  <c r="O44" i="92"/>
  <c r="O45" i="92" s="1"/>
  <c r="O46" i="92" s="1"/>
  <c r="O47" i="92" s="1"/>
  <c r="O48" i="92" s="1"/>
  <c r="M44" i="92"/>
  <c r="L44" i="92"/>
  <c r="K44" i="92"/>
  <c r="J44" i="92"/>
  <c r="H44" i="92"/>
  <c r="G44" i="92"/>
  <c r="F44" i="92"/>
  <c r="E44" i="92"/>
  <c r="B44" i="92"/>
  <c r="AE43" i="92"/>
  <c r="V43" i="92"/>
  <c r="M43" i="92"/>
  <c r="L43" i="92"/>
  <c r="K43" i="92"/>
  <c r="J43" i="92"/>
  <c r="H43" i="92"/>
  <c r="G43" i="92"/>
  <c r="F43" i="92"/>
  <c r="E43" i="92"/>
  <c r="AE40" i="92"/>
  <c r="V40" i="92"/>
  <c r="M40" i="92"/>
  <c r="L40" i="92"/>
  <c r="K40" i="92"/>
  <c r="J40" i="92"/>
  <c r="H40" i="92"/>
  <c r="G40" i="92"/>
  <c r="F40" i="92"/>
  <c r="E40" i="92"/>
  <c r="AE39" i="92"/>
  <c r="V39" i="92"/>
  <c r="M39" i="92"/>
  <c r="L39" i="92"/>
  <c r="K39" i="92"/>
  <c r="J39" i="92"/>
  <c r="H39" i="92"/>
  <c r="G39" i="92"/>
  <c r="F39" i="92"/>
  <c r="E39" i="92"/>
  <c r="AE38" i="92"/>
  <c r="V38" i="92"/>
  <c r="M38" i="92"/>
  <c r="L38" i="92"/>
  <c r="K38" i="92"/>
  <c r="J38" i="92"/>
  <c r="H38" i="92"/>
  <c r="G38" i="92"/>
  <c r="F38" i="92"/>
  <c r="E38" i="92"/>
  <c r="AE37" i="92"/>
  <c r="V37" i="92"/>
  <c r="M37" i="92"/>
  <c r="L37" i="92"/>
  <c r="K37" i="92"/>
  <c r="J37" i="92"/>
  <c r="H37" i="92"/>
  <c r="G37" i="92"/>
  <c r="F37" i="92"/>
  <c r="E37" i="92"/>
  <c r="AE36" i="92"/>
  <c r="X36" i="92"/>
  <c r="X37" i="92" s="1"/>
  <c r="X38" i="92" s="1"/>
  <c r="X39" i="92" s="1"/>
  <c r="X40" i="92" s="1"/>
  <c r="V36" i="92"/>
  <c r="O36" i="92"/>
  <c r="O37" i="92" s="1"/>
  <c r="O38" i="92" s="1"/>
  <c r="O39" i="92" s="1"/>
  <c r="O40" i="92" s="1"/>
  <c r="M36" i="92"/>
  <c r="L36" i="92"/>
  <c r="K36" i="92"/>
  <c r="J36" i="92"/>
  <c r="H36" i="92"/>
  <c r="G36" i="92"/>
  <c r="F36" i="92"/>
  <c r="E36" i="92"/>
  <c r="B36" i="92"/>
  <c r="B37" i="92" s="1"/>
  <c r="B38" i="92" s="1"/>
  <c r="B39" i="92" s="1"/>
  <c r="B40" i="92" s="1"/>
  <c r="AE35" i="92"/>
  <c r="V35" i="92"/>
  <c r="M35" i="92"/>
  <c r="L35" i="92"/>
  <c r="K35" i="92"/>
  <c r="J35" i="92"/>
  <c r="H35" i="92"/>
  <c r="G35" i="92"/>
  <c r="F35" i="92"/>
  <c r="E35" i="92"/>
  <c r="AE26" i="92"/>
  <c r="V26" i="92"/>
  <c r="M26" i="92"/>
  <c r="L26" i="92"/>
  <c r="K26" i="92"/>
  <c r="J26" i="92"/>
  <c r="H26" i="92"/>
  <c r="G26" i="92"/>
  <c r="F26" i="92"/>
  <c r="E26" i="92"/>
  <c r="AE25" i="92"/>
  <c r="V25" i="92"/>
  <c r="M25" i="92"/>
  <c r="L25" i="92"/>
  <c r="K25" i="92"/>
  <c r="J25" i="92"/>
  <c r="H25" i="92"/>
  <c r="G25" i="92"/>
  <c r="F25" i="92"/>
  <c r="E25" i="92"/>
  <c r="AE24" i="92"/>
  <c r="X24" i="92"/>
  <c r="X25" i="92" s="1"/>
  <c r="X26" i="92" s="1"/>
  <c r="V24" i="92"/>
  <c r="M24" i="92"/>
  <c r="L24" i="92"/>
  <c r="K24" i="92"/>
  <c r="J24" i="92"/>
  <c r="H24" i="92"/>
  <c r="G24" i="92"/>
  <c r="F24" i="92"/>
  <c r="E24" i="92"/>
  <c r="AE23" i="92"/>
  <c r="X23" i="92"/>
  <c r="V23" i="92"/>
  <c r="O23" i="92"/>
  <c r="O24" i="92" s="1"/>
  <c r="O25" i="92" s="1"/>
  <c r="O26" i="92" s="1"/>
  <c r="M23" i="92"/>
  <c r="L23" i="92"/>
  <c r="K23" i="92"/>
  <c r="J23" i="92"/>
  <c r="H23" i="92"/>
  <c r="G23" i="92"/>
  <c r="F23" i="92"/>
  <c r="E23" i="92"/>
  <c r="AE22" i="92"/>
  <c r="X22" i="92"/>
  <c r="V22" i="92"/>
  <c r="O22" i="92"/>
  <c r="M22" i="92"/>
  <c r="L22" i="92"/>
  <c r="K22" i="92"/>
  <c r="J22" i="92"/>
  <c r="H22" i="92"/>
  <c r="G22" i="92"/>
  <c r="F22" i="92"/>
  <c r="E22" i="92"/>
  <c r="B22" i="92"/>
  <c r="B23" i="92" s="1"/>
  <c r="B24" i="92" s="1"/>
  <c r="B25" i="92" s="1"/>
  <c r="B26" i="92" s="1"/>
  <c r="AE21" i="92"/>
  <c r="V21" i="92"/>
  <c r="M21" i="92"/>
  <c r="L21" i="92"/>
  <c r="K21" i="92"/>
  <c r="J21" i="92"/>
  <c r="H21" i="92"/>
  <c r="G21" i="92"/>
  <c r="F21" i="92"/>
  <c r="E21" i="92"/>
  <c r="AE18" i="92"/>
  <c r="V18" i="92"/>
  <c r="M18" i="92"/>
  <c r="L18" i="92"/>
  <c r="K18" i="92"/>
  <c r="J18" i="92"/>
  <c r="H18" i="92"/>
  <c r="G18" i="92"/>
  <c r="F18" i="92"/>
  <c r="E18" i="92"/>
  <c r="AE17" i="92"/>
  <c r="V17" i="92"/>
  <c r="M17" i="92"/>
  <c r="L17" i="92"/>
  <c r="K17" i="92"/>
  <c r="J17" i="92"/>
  <c r="H17" i="92"/>
  <c r="G17" i="92"/>
  <c r="F17" i="92"/>
  <c r="E17" i="92"/>
  <c r="AE16" i="92"/>
  <c r="V16" i="92"/>
  <c r="M16" i="92"/>
  <c r="L16" i="92"/>
  <c r="K16" i="92"/>
  <c r="J16" i="92"/>
  <c r="H16" i="92"/>
  <c r="G16" i="92"/>
  <c r="F16" i="92"/>
  <c r="E16" i="92"/>
  <c r="AE15" i="92"/>
  <c r="V15" i="92"/>
  <c r="M15" i="92"/>
  <c r="L15" i="92"/>
  <c r="K15" i="92"/>
  <c r="J15" i="92"/>
  <c r="H15" i="92"/>
  <c r="G15" i="92"/>
  <c r="F15" i="92"/>
  <c r="E15" i="92"/>
  <c r="AE14" i="92"/>
  <c r="X14" i="92"/>
  <c r="X15" i="92" s="1"/>
  <c r="X16" i="92" s="1"/>
  <c r="X17" i="92" s="1"/>
  <c r="X18" i="92" s="1"/>
  <c r="V14" i="92"/>
  <c r="O14" i="92"/>
  <c r="O15" i="92" s="1"/>
  <c r="O16" i="92" s="1"/>
  <c r="O17" i="92" s="1"/>
  <c r="O18" i="92" s="1"/>
  <c r="M14" i="92"/>
  <c r="L14" i="92"/>
  <c r="K14" i="92"/>
  <c r="J14" i="92"/>
  <c r="H14" i="92"/>
  <c r="G14" i="92"/>
  <c r="F14" i="92"/>
  <c r="E14" i="92"/>
  <c r="B14" i="92"/>
  <c r="B15" i="92" s="1"/>
  <c r="B16" i="92" s="1"/>
  <c r="B17" i="92" s="1"/>
  <c r="B18" i="92" s="1"/>
  <c r="AE13" i="92"/>
  <c r="V13" i="92"/>
  <c r="M13" i="92"/>
  <c r="L13" i="92"/>
  <c r="K13" i="92"/>
  <c r="J13" i="92"/>
  <c r="H13" i="92"/>
  <c r="G13" i="92"/>
  <c r="F13" i="92"/>
  <c r="E13" i="92"/>
  <c r="AE10" i="92"/>
  <c r="V10" i="92"/>
  <c r="M10" i="92"/>
  <c r="L10" i="92"/>
  <c r="K10" i="92"/>
  <c r="J10" i="92"/>
  <c r="H10" i="92"/>
  <c r="G10" i="92"/>
  <c r="F10" i="92"/>
  <c r="E10" i="92"/>
  <c r="AE9" i="92"/>
  <c r="V9" i="92"/>
  <c r="M9" i="92"/>
  <c r="L9" i="92"/>
  <c r="K9" i="92"/>
  <c r="J9" i="92"/>
  <c r="H9" i="92"/>
  <c r="G9" i="92"/>
  <c r="F9" i="92"/>
  <c r="E9" i="92"/>
  <c r="AE8" i="92"/>
  <c r="V8" i="92"/>
  <c r="M8" i="92"/>
  <c r="L8" i="92"/>
  <c r="K8" i="92"/>
  <c r="J8" i="92"/>
  <c r="H8" i="92"/>
  <c r="G8" i="92"/>
  <c r="F8" i="92"/>
  <c r="E8" i="92"/>
  <c r="AE7" i="92"/>
  <c r="V7" i="92"/>
  <c r="M7" i="92"/>
  <c r="L7" i="92"/>
  <c r="K7" i="92"/>
  <c r="J7" i="92"/>
  <c r="H7" i="92"/>
  <c r="G7" i="92"/>
  <c r="F7" i="92"/>
  <c r="E7" i="92"/>
  <c r="B7" i="92"/>
  <c r="B8" i="92" s="1"/>
  <c r="B9" i="92" s="1"/>
  <c r="B10" i="92" s="1"/>
  <c r="AE6" i="92"/>
  <c r="X6" i="92"/>
  <c r="X7" i="92" s="1"/>
  <c r="X8" i="92" s="1"/>
  <c r="X9" i="92" s="1"/>
  <c r="X10" i="92" s="1"/>
  <c r="V6" i="92"/>
  <c r="O6" i="92"/>
  <c r="O7" i="92" s="1"/>
  <c r="O8" i="92" s="1"/>
  <c r="O9" i="92" s="1"/>
  <c r="O10" i="92" s="1"/>
  <c r="M6" i="92"/>
  <c r="L6" i="92"/>
  <c r="K6" i="92"/>
  <c r="J6" i="92"/>
  <c r="H6" i="92"/>
  <c r="G6" i="92"/>
  <c r="F6" i="92"/>
  <c r="E6" i="92"/>
  <c r="B6" i="92"/>
  <c r="AE5" i="92"/>
  <c r="V5" i="92"/>
  <c r="M5" i="92"/>
  <c r="L5" i="92"/>
  <c r="K5" i="92"/>
  <c r="J5" i="92"/>
  <c r="H5" i="92"/>
  <c r="G5" i="92"/>
  <c r="F5" i="92"/>
  <c r="E5" i="92"/>
  <c r="M113" i="91"/>
  <c r="L113" i="91"/>
  <c r="K113" i="91"/>
  <c r="J113" i="91"/>
  <c r="H113" i="91"/>
  <c r="G113" i="91"/>
  <c r="F113" i="91"/>
  <c r="E113" i="91"/>
  <c r="M112" i="91"/>
  <c r="L112" i="91"/>
  <c r="K112" i="91"/>
  <c r="J112" i="91"/>
  <c r="H112" i="91"/>
  <c r="G112" i="91"/>
  <c r="F112" i="91"/>
  <c r="E112" i="91"/>
  <c r="M111" i="91"/>
  <c r="L111" i="91"/>
  <c r="K111" i="91"/>
  <c r="J111" i="91"/>
  <c r="H111" i="91"/>
  <c r="G111" i="91"/>
  <c r="F111" i="91"/>
  <c r="E111" i="91"/>
  <c r="M110" i="91"/>
  <c r="L110" i="91"/>
  <c r="K110" i="91"/>
  <c r="J110" i="91"/>
  <c r="H110" i="91"/>
  <c r="G110" i="91"/>
  <c r="F110" i="91"/>
  <c r="E110" i="91"/>
  <c r="M109" i="91"/>
  <c r="L109" i="91"/>
  <c r="K109" i="91"/>
  <c r="J109" i="91"/>
  <c r="H109" i="91"/>
  <c r="G109" i="91"/>
  <c r="F109" i="91"/>
  <c r="E109" i="91"/>
  <c r="M108" i="91"/>
  <c r="L108" i="91"/>
  <c r="K108" i="91"/>
  <c r="J108" i="91"/>
  <c r="H108" i="91"/>
  <c r="G108" i="91"/>
  <c r="F108" i="91"/>
  <c r="E108" i="91"/>
  <c r="M105" i="91"/>
  <c r="L105" i="91"/>
  <c r="K105" i="91"/>
  <c r="J105" i="91"/>
  <c r="H105" i="91"/>
  <c r="G105" i="91"/>
  <c r="F105" i="91"/>
  <c r="E105" i="91"/>
  <c r="M104" i="91"/>
  <c r="L104" i="91"/>
  <c r="K104" i="91"/>
  <c r="J104" i="91"/>
  <c r="H104" i="91"/>
  <c r="G104" i="91"/>
  <c r="F104" i="91"/>
  <c r="E104" i="91"/>
  <c r="M103" i="91"/>
  <c r="L103" i="91"/>
  <c r="K103" i="91"/>
  <c r="J103" i="91"/>
  <c r="H103" i="91"/>
  <c r="G103" i="91"/>
  <c r="F103" i="91"/>
  <c r="E103" i="91"/>
  <c r="M102" i="91"/>
  <c r="L102" i="91"/>
  <c r="K102" i="91"/>
  <c r="J102" i="91"/>
  <c r="H102" i="91"/>
  <c r="G102" i="91"/>
  <c r="F102" i="91"/>
  <c r="E102" i="91"/>
  <c r="M101" i="91"/>
  <c r="L101" i="91"/>
  <c r="K101" i="91"/>
  <c r="J101" i="91"/>
  <c r="H101" i="91"/>
  <c r="G101" i="91"/>
  <c r="F101" i="91"/>
  <c r="E101" i="91"/>
  <c r="M100" i="91"/>
  <c r="L100" i="91"/>
  <c r="K100" i="91"/>
  <c r="J100" i="91"/>
  <c r="H100" i="91"/>
  <c r="G100" i="91"/>
  <c r="F100" i="91"/>
  <c r="E100" i="91"/>
  <c r="M97" i="91"/>
  <c r="L97" i="91"/>
  <c r="K97" i="91"/>
  <c r="J97" i="91"/>
  <c r="H97" i="91"/>
  <c r="G97" i="91"/>
  <c r="F97" i="91"/>
  <c r="E97" i="91"/>
  <c r="M96" i="91"/>
  <c r="L96" i="91"/>
  <c r="K96" i="91"/>
  <c r="J96" i="91"/>
  <c r="H96" i="91"/>
  <c r="G96" i="91"/>
  <c r="F96" i="91"/>
  <c r="E96" i="91"/>
  <c r="M95" i="91"/>
  <c r="L95" i="91"/>
  <c r="K95" i="91"/>
  <c r="J95" i="91"/>
  <c r="H95" i="91"/>
  <c r="G95" i="91"/>
  <c r="F95" i="91"/>
  <c r="E95" i="91"/>
  <c r="M94" i="91"/>
  <c r="L94" i="91"/>
  <c r="K94" i="91"/>
  <c r="J94" i="91"/>
  <c r="H94" i="91"/>
  <c r="G94" i="91"/>
  <c r="F94" i="91"/>
  <c r="E94" i="91"/>
  <c r="M93" i="91"/>
  <c r="L93" i="91"/>
  <c r="K93" i="91"/>
  <c r="J93" i="91"/>
  <c r="H93" i="91"/>
  <c r="G93" i="91"/>
  <c r="F93" i="91"/>
  <c r="E93" i="91"/>
  <c r="M92" i="91"/>
  <c r="L92" i="91"/>
  <c r="K92" i="91"/>
  <c r="J92" i="91"/>
  <c r="H92" i="91"/>
  <c r="G92" i="91"/>
  <c r="F92" i="91"/>
  <c r="E92" i="91"/>
  <c r="M85" i="91"/>
  <c r="L85" i="91"/>
  <c r="K85" i="91"/>
  <c r="J85" i="91"/>
  <c r="H85" i="91"/>
  <c r="G85" i="91"/>
  <c r="F85" i="91"/>
  <c r="E85" i="91"/>
  <c r="M84" i="91"/>
  <c r="L84" i="91"/>
  <c r="K84" i="91"/>
  <c r="J84" i="91"/>
  <c r="H84" i="91"/>
  <c r="G84" i="91"/>
  <c r="F84" i="91"/>
  <c r="E84" i="91"/>
  <c r="M83" i="91"/>
  <c r="L83" i="91"/>
  <c r="K83" i="91"/>
  <c r="J83" i="91"/>
  <c r="H83" i="91"/>
  <c r="G83" i="91"/>
  <c r="F83" i="91"/>
  <c r="E83" i="91"/>
  <c r="M82" i="91"/>
  <c r="L82" i="91"/>
  <c r="K82" i="91"/>
  <c r="J82" i="91"/>
  <c r="H82" i="91"/>
  <c r="G82" i="91"/>
  <c r="F82" i="91"/>
  <c r="E82" i="91"/>
  <c r="M81" i="91"/>
  <c r="L81" i="91"/>
  <c r="K81" i="91"/>
  <c r="J81" i="91"/>
  <c r="H81" i="91"/>
  <c r="G81" i="91"/>
  <c r="F81" i="91"/>
  <c r="E81" i="91"/>
  <c r="M80" i="91"/>
  <c r="L80" i="91"/>
  <c r="K80" i="91"/>
  <c r="J80" i="91"/>
  <c r="H80" i="91"/>
  <c r="G80" i="91"/>
  <c r="F80" i="91"/>
  <c r="E80" i="91"/>
  <c r="M77" i="91"/>
  <c r="L77" i="91"/>
  <c r="K77" i="91"/>
  <c r="J77" i="91"/>
  <c r="H77" i="91"/>
  <c r="G77" i="91"/>
  <c r="F77" i="91"/>
  <c r="E77" i="91"/>
  <c r="M76" i="91"/>
  <c r="L76" i="91"/>
  <c r="K76" i="91"/>
  <c r="J76" i="91"/>
  <c r="H76" i="91"/>
  <c r="G76" i="91"/>
  <c r="F76" i="91"/>
  <c r="E76" i="91"/>
  <c r="M75" i="91"/>
  <c r="L75" i="91"/>
  <c r="K75" i="91"/>
  <c r="J75" i="91"/>
  <c r="H75" i="91"/>
  <c r="G75" i="91"/>
  <c r="F75" i="91"/>
  <c r="E75" i="91"/>
  <c r="M74" i="91"/>
  <c r="L74" i="91"/>
  <c r="K74" i="91"/>
  <c r="J74" i="91"/>
  <c r="H74" i="91"/>
  <c r="G74" i="91"/>
  <c r="F74" i="91"/>
  <c r="E74" i="91"/>
  <c r="M73" i="91"/>
  <c r="L73" i="91"/>
  <c r="K73" i="91"/>
  <c r="J73" i="91"/>
  <c r="H73" i="91"/>
  <c r="G73" i="91"/>
  <c r="F73" i="91"/>
  <c r="E73" i="91"/>
  <c r="M72" i="91"/>
  <c r="L72" i="91"/>
  <c r="K72" i="91"/>
  <c r="J72" i="91"/>
  <c r="H72" i="91"/>
  <c r="G72" i="91"/>
  <c r="F72" i="91"/>
  <c r="E72" i="91"/>
  <c r="M69" i="91"/>
  <c r="L69" i="91"/>
  <c r="K69" i="91"/>
  <c r="J69" i="91"/>
  <c r="H69" i="91"/>
  <c r="G69" i="91"/>
  <c r="F69" i="91"/>
  <c r="E69" i="91"/>
  <c r="M68" i="91"/>
  <c r="L68" i="91"/>
  <c r="K68" i="91"/>
  <c r="J68" i="91"/>
  <c r="H68" i="91"/>
  <c r="G68" i="91"/>
  <c r="F68" i="91"/>
  <c r="E68" i="91"/>
  <c r="M67" i="91"/>
  <c r="L67" i="91"/>
  <c r="K67" i="91"/>
  <c r="J67" i="91"/>
  <c r="H67" i="91"/>
  <c r="G67" i="91"/>
  <c r="F67" i="91"/>
  <c r="E67" i="91"/>
  <c r="M66" i="91"/>
  <c r="L66" i="91"/>
  <c r="K66" i="91"/>
  <c r="J66" i="91"/>
  <c r="H66" i="91"/>
  <c r="G66" i="91"/>
  <c r="F66" i="91"/>
  <c r="E66" i="91"/>
  <c r="M65" i="91"/>
  <c r="L65" i="91"/>
  <c r="K65" i="91"/>
  <c r="J65" i="91"/>
  <c r="H65" i="91"/>
  <c r="G65" i="91"/>
  <c r="F65" i="91"/>
  <c r="E65" i="91"/>
  <c r="M64" i="91"/>
  <c r="L64" i="91"/>
  <c r="K64" i="91"/>
  <c r="J64" i="91"/>
  <c r="H64" i="91"/>
  <c r="G64" i="91"/>
  <c r="F64" i="91"/>
  <c r="E64" i="91"/>
  <c r="M56" i="91"/>
  <c r="L56" i="91"/>
  <c r="K56" i="91"/>
  <c r="J56" i="91"/>
  <c r="M55" i="91"/>
  <c r="L55" i="91"/>
  <c r="K55" i="91"/>
  <c r="J55" i="91"/>
  <c r="M54" i="91"/>
  <c r="L54" i="91"/>
  <c r="K54" i="91"/>
  <c r="J54" i="91"/>
  <c r="M53" i="91"/>
  <c r="L53" i="91"/>
  <c r="K53" i="91"/>
  <c r="J53" i="91"/>
  <c r="M52" i="91"/>
  <c r="L52" i="91"/>
  <c r="K52" i="91"/>
  <c r="J52" i="91"/>
  <c r="M51" i="91"/>
  <c r="L51" i="91"/>
  <c r="K51" i="91"/>
  <c r="J51" i="91"/>
  <c r="M48" i="91"/>
  <c r="L48" i="91"/>
  <c r="K48" i="91"/>
  <c r="J48" i="91"/>
  <c r="M47" i="91"/>
  <c r="L47" i="91"/>
  <c r="K47" i="91"/>
  <c r="J47" i="91"/>
  <c r="M46" i="91"/>
  <c r="L46" i="91"/>
  <c r="K46" i="91"/>
  <c r="J46" i="91"/>
  <c r="M45" i="91"/>
  <c r="L45" i="91"/>
  <c r="K45" i="91"/>
  <c r="J45" i="91"/>
  <c r="M44" i="91"/>
  <c r="L44" i="91"/>
  <c r="K44" i="91"/>
  <c r="J44" i="91"/>
  <c r="M43" i="91"/>
  <c r="L43" i="91"/>
  <c r="K43" i="91"/>
  <c r="J43" i="91"/>
  <c r="M40" i="91"/>
  <c r="L40" i="91"/>
  <c r="K40" i="91"/>
  <c r="J40" i="91"/>
  <c r="M39" i="91"/>
  <c r="L39" i="91"/>
  <c r="K39" i="91"/>
  <c r="J39" i="91"/>
  <c r="M38" i="91"/>
  <c r="L38" i="91"/>
  <c r="K38" i="91"/>
  <c r="J38" i="91"/>
  <c r="M37" i="91"/>
  <c r="L37" i="91"/>
  <c r="K37" i="91"/>
  <c r="J37" i="91"/>
  <c r="M36" i="91"/>
  <c r="L36" i="91"/>
  <c r="K36" i="91"/>
  <c r="J36" i="91"/>
  <c r="M35" i="91"/>
  <c r="L35" i="91"/>
  <c r="K35" i="91"/>
  <c r="J35" i="91"/>
  <c r="H56" i="91"/>
  <c r="G56" i="91"/>
  <c r="F56" i="91"/>
  <c r="E56" i="91"/>
  <c r="H55" i="91"/>
  <c r="G55" i="91"/>
  <c r="F55" i="91"/>
  <c r="E55" i="91"/>
  <c r="H54" i="91"/>
  <c r="G54" i="91"/>
  <c r="F54" i="91"/>
  <c r="E54" i="91"/>
  <c r="H53" i="91"/>
  <c r="G53" i="91"/>
  <c r="F53" i="91"/>
  <c r="E53" i="91"/>
  <c r="H52" i="91"/>
  <c r="G52" i="91"/>
  <c r="F52" i="91"/>
  <c r="E52" i="91"/>
  <c r="H51" i="91"/>
  <c r="G51" i="91"/>
  <c r="F51" i="91"/>
  <c r="E51" i="91"/>
  <c r="H48" i="91"/>
  <c r="G48" i="91"/>
  <c r="F48" i="91"/>
  <c r="E48" i="91"/>
  <c r="H47" i="91"/>
  <c r="G47" i="91"/>
  <c r="F47" i="91"/>
  <c r="E47" i="91"/>
  <c r="H46" i="91"/>
  <c r="G46" i="91"/>
  <c r="F46" i="91"/>
  <c r="E46" i="91"/>
  <c r="H45" i="91"/>
  <c r="G45" i="91"/>
  <c r="F45" i="91"/>
  <c r="E45" i="91"/>
  <c r="H44" i="91"/>
  <c r="G44" i="91"/>
  <c r="F44" i="91"/>
  <c r="E44" i="91"/>
  <c r="H43" i="91"/>
  <c r="G43" i="91"/>
  <c r="F43" i="91"/>
  <c r="E43" i="91"/>
  <c r="H40" i="91"/>
  <c r="G40" i="91"/>
  <c r="F40" i="91"/>
  <c r="E40" i="91"/>
  <c r="H39" i="91"/>
  <c r="G39" i="91"/>
  <c r="F39" i="91"/>
  <c r="E39" i="91"/>
  <c r="H38" i="91"/>
  <c r="G38" i="91"/>
  <c r="F38" i="91"/>
  <c r="E38" i="91"/>
  <c r="H37" i="91"/>
  <c r="G37" i="91"/>
  <c r="F37" i="91"/>
  <c r="E37" i="91"/>
  <c r="H36" i="91"/>
  <c r="G36" i="91"/>
  <c r="F36" i="91"/>
  <c r="E36" i="91"/>
  <c r="H35" i="91"/>
  <c r="G35" i="91"/>
  <c r="F35" i="91"/>
  <c r="E35" i="91"/>
  <c r="H26" i="91"/>
  <c r="G26" i="91"/>
  <c r="F26" i="91"/>
  <c r="E26" i="91"/>
  <c r="H25" i="91"/>
  <c r="G25" i="91"/>
  <c r="F25" i="91"/>
  <c r="E25" i="91"/>
  <c r="H24" i="91"/>
  <c r="G24" i="91"/>
  <c r="F24" i="91"/>
  <c r="E24" i="91"/>
  <c r="H23" i="91"/>
  <c r="G23" i="91"/>
  <c r="F23" i="91"/>
  <c r="E23" i="91"/>
  <c r="H22" i="91"/>
  <c r="G22" i="91"/>
  <c r="F22" i="91"/>
  <c r="E22" i="91"/>
  <c r="H21" i="91"/>
  <c r="G21" i="91"/>
  <c r="F21" i="91"/>
  <c r="E21" i="91"/>
  <c r="H18" i="91"/>
  <c r="G18" i="91"/>
  <c r="F18" i="91"/>
  <c r="E18" i="91"/>
  <c r="H17" i="91"/>
  <c r="G17" i="91"/>
  <c r="F17" i="91"/>
  <c r="E17" i="91"/>
  <c r="H16" i="91"/>
  <c r="G16" i="91"/>
  <c r="F16" i="91"/>
  <c r="E16" i="91"/>
  <c r="H15" i="91"/>
  <c r="G15" i="91"/>
  <c r="F15" i="91"/>
  <c r="E15" i="91"/>
  <c r="H14" i="91"/>
  <c r="G14" i="91"/>
  <c r="F14" i="91"/>
  <c r="E14" i="91"/>
  <c r="H13" i="91"/>
  <c r="G13" i="91"/>
  <c r="F13" i="91"/>
  <c r="E13" i="91"/>
  <c r="H10" i="91"/>
  <c r="G10" i="91"/>
  <c r="F10" i="91"/>
  <c r="E10" i="91"/>
  <c r="H9" i="91"/>
  <c r="G9" i="91"/>
  <c r="F9" i="91"/>
  <c r="E9" i="91"/>
  <c r="H8" i="91"/>
  <c r="G8" i="91"/>
  <c r="F8" i="91"/>
  <c r="E8" i="91"/>
  <c r="H7" i="91"/>
  <c r="G7" i="91"/>
  <c r="F7" i="91"/>
  <c r="E7" i="91"/>
  <c r="H6" i="91"/>
  <c r="G6" i="91"/>
  <c r="F6" i="91"/>
  <c r="E6" i="91"/>
  <c r="H5" i="91"/>
  <c r="G5" i="91"/>
  <c r="F5" i="91"/>
  <c r="E5" i="91"/>
  <c r="AE113" i="91"/>
  <c r="V113" i="91"/>
  <c r="AE112" i="91"/>
  <c r="V112" i="91"/>
  <c r="AE111" i="91"/>
  <c r="V111" i="91"/>
  <c r="AE110" i="91"/>
  <c r="V110" i="91"/>
  <c r="O110" i="91"/>
  <c r="O111" i="91" s="1"/>
  <c r="O112" i="91" s="1"/>
  <c r="O113" i="91" s="1"/>
  <c r="B110" i="91"/>
  <c r="B111" i="91" s="1"/>
  <c r="B112" i="91" s="1"/>
  <c r="B113" i="91" s="1"/>
  <c r="AE109" i="91"/>
  <c r="X109" i="91"/>
  <c r="X110" i="91" s="1"/>
  <c r="X111" i="91" s="1"/>
  <c r="X112" i="91" s="1"/>
  <c r="X113" i="91" s="1"/>
  <c r="V109" i="91"/>
  <c r="O109" i="91"/>
  <c r="B109" i="91"/>
  <c r="AE108" i="91"/>
  <c r="V108" i="91"/>
  <c r="AE105" i="91"/>
  <c r="V105" i="91"/>
  <c r="AE104" i="91"/>
  <c r="V104" i="91"/>
  <c r="AE103" i="91"/>
  <c r="X103" i="91"/>
  <c r="X104" i="91" s="1"/>
  <c r="X105" i="91" s="1"/>
  <c r="V103" i="91"/>
  <c r="AE102" i="91"/>
  <c r="X102" i="91"/>
  <c r="V102" i="91"/>
  <c r="O102" i="91"/>
  <c r="O103" i="91" s="1"/>
  <c r="O104" i="91" s="1"/>
  <c r="O105" i="91" s="1"/>
  <c r="AE101" i="91"/>
  <c r="X101" i="91"/>
  <c r="V101" i="91"/>
  <c r="O101" i="91"/>
  <c r="B101" i="91"/>
  <c r="B102" i="91" s="1"/>
  <c r="B103" i="91" s="1"/>
  <c r="B104" i="91" s="1"/>
  <c r="B105" i="91" s="1"/>
  <c r="AE100" i="91"/>
  <c r="V100" i="91"/>
  <c r="AE97" i="91"/>
  <c r="V97" i="91"/>
  <c r="AE96" i="91"/>
  <c r="V96" i="91"/>
  <c r="AE95" i="91"/>
  <c r="V95" i="91"/>
  <c r="AE94" i="91"/>
  <c r="X94" i="91"/>
  <c r="X95" i="91" s="1"/>
  <c r="X96" i="91" s="1"/>
  <c r="X97" i="91" s="1"/>
  <c r="V94" i="91"/>
  <c r="AE93" i="91"/>
  <c r="X93" i="91"/>
  <c r="V93" i="91"/>
  <c r="O93" i="91"/>
  <c r="O94" i="91" s="1"/>
  <c r="O95" i="91" s="1"/>
  <c r="O96" i="91" s="1"/>
  <c r="O97" i="91" s="1"/>
  <c r="B93" i="91"/>
  <c r="B94" i="91" s="1"/>
  <c r="B95" i="91" s="1"/>
  <c r="B96" i="91" s="1"/>
  <c r="B97" i="91" s="1"/>
  <c r="AE92" i="91"/>
  <c r="V92" i="91"/>
  <c r="AE85" i="91"/>
  <c r="V85" i="91"/>
  <c r="AE84" i="91"/>
  <c r="V84" i="91"/>
  <c r="AE83" i="91"/>
  <c r="V83" i="91"/>
  <c r="O83" i="91"/>
  <c r="O84" i="91" s="1"/>
  <c r="O85" i="91" s="1"/>
  <c r="AE82" i="91"/>
  <c r="V82" i="91"/>
  <c r="O82" i="91"/>
  <c r="B82" i="91"/>
  <c r="B83" i="91" s="1"/>
  <c r="B84" i="91" s="1"/>
  <c r="B85" i="91" s="1"/>
  <c r="AE81" i="91"/>
  <c r="X81" i="91"/>
  <c r="X82" i="91" s="1"/>
  <c r="X83" i="91" s="1"/>
  <c r="X84" i="91" s="1"/>
  <c r="X85" i="91" s="1"/>
  <c r="V81" i="91"/>
  <c r="O81" i="91"/>
  <c r="B81" i="91"/>
  <c r="AE80" i="91"/>
  <c r="V80" i="91"/>
  <c r="AE77" i="91"/>
  <c r="V77" i="91"/>
  <c r="AE76" i="91"/>
  <c r="V76" i="91"/>
  <c r="AE75" i="91"/>
  <c r="V75" i="91"/>
  <c r="AE74" i="91"/>
  <c r="X74" i="91"/>
  <c r="X75" i="91" s="1"/>
  <c r="X76" i="91" s="1"/>
  <c r="X77" i="91" s="1"/>
  <c r="V74" i="91"/>
  <c r="AE73" i="91"/>
  <c r="X73" i="91"/>
  <c r="V73" i="91"/>
  <c r="O73" i="91"/>
  <c r="O74" i="91" s="1"/>
  <c r="O75" i="91" s="1"/>
  <c r="O76" i="91" s="1"/>
  <c r="O77" i="91" s="1"/>
  <c r="B73" i="91"/>
  <c r="B74" i="91" s="1"/>
  <c r="B75" i="91" s="1"/>
  <c r="B76" i="91" s="1"/>
  <c r="B77" i="91" s="1"/>
  <c r="AE72" i="91"/>
  <c r="V72" i="91"/>
  <c r="AE69" i="91"/>
  <c r="V69" i="91"/>
  <c r="AE68" i="91"/>
  <c r="V68" i="91"/>
  <c r="AE67" i="91"/>
  <c r="X67" i="91"/>
  <c r="X68" i="91" s="1"/>
  <c r="X69" i="91" s="1"/>
  <c r="V67" i="91"/>
  <c r="AE66" i="91"/>
  <c r="X66" i="91"/>
  <c r="V66" i="91"/>
  <c r="O66" i="91"/>
  <c r="O67" i="91" s="1"/>
  <c r="O68" i="91" s="1"/>
  <c r="O69" i="91" s="1"/>
  <c r="AE65" i="91"/>
  <c r="X65" i="91"/>
  <c r="V65" i="91"/>
  <c r="O65" i="91"/>
  <c r="B65" i="91"/>
  <c r="B66" i="91" s="1"/>
  <c r="B67" i="91" s="1"/>
  <c r="B68" i="91" s="1"/>
  <c r="B69" i="91" s="1"/>
  <c r="AE64" i="91"/>
  <c r="V64" i="91"/>
  <c r="AE56" i="91"/>
  <c r="V56" i="91"/>
  <c r="AE55" i="91"/>
  <c r="V55" i="91"/>
  <c r="AE54" i="91"/>
  <c r="V54" i="91"/>
  <c r="AE53" i="91"/>
  <c r="V53" i="91"/>
  <c r="AE52" i="91"/>
  <c r="X52" i="91"/>
  <c r="X53" i="91" s="1"/>
  <c r="X54" i="91" s="1"/>
  <c r="X55" i="91" s="1"/>
  <c r="X56" i="91" s="1"/>
  <c r="V52" i="91"/>
  <c r="O52" i="91"/>
  <c r="O53" i="91" s="1"/>
  <c r="O54" i="91" s="1"/>
  <c r="O55" i="91" s="1"/>
  <c r="O56" i="91" s="1"/>
  <c r="B52" i="91"/>
  <c r="B53" i="91" s="1"/>
  <c r="B54" i="91" s="1"/>
  <c r="B55" i="91" s="1"/>
  <c r="B56" i="91" s="1"/>
  <c r="AE51" i="91"/>
  <c r="V51" i="91"/>
  <c r="AE48" i="91"/>
  <c r="V48" i="91"/>
  <c r="AE47" i="91"/>
  <c r="V47" i="91"/>
  <c r="AE46" i="91"/>
  <c r="V46" i="91"/>
  <c r="AE45" i="91"/>
  <c r="X45" i="91"/>
  <c r="X46" i="91" s="1"/>
  <c r="X47" i="91" s="1"/>
  <c r="X48" i="91" s="1"/>
  <c r="V45" i="91"/>
  <c r="B45" i="91"/>
  <c r="B46" i="91" s="1"/>
  <c r="B47" i="91" s="1"/>
  <c r="B48" i="91" s="1"/>
  <c r="AE44" i="91"/>
  <c r="X44" i="91"/>
  <c r="V44" i="91"/>
  <c r="O44" i="91"/>
  <c r="O45" i="91" s="1"/>
  <c r="O46" i="91" s="1"/>
  <c r="O47" i="91" s="1"/>
  <c r="O48" i="91" s="1"/>
  <c r="B44" i="91"/>
  <c r="AE43" i="91"/>
  <c r="V43" i="91"/>
  <c r="AE40" i="91"/>
  <c r="V40" i="91"/>
  <c r="AE39" i="91"/>
  <c r="V39" i="91"/>
  <c r="AE38" i="91"/>
  <c r="V38" i="91"/>
  <c r="AE37" i="91"/>
  <c r="V37" i="91"/>
  <c r="AE36" i="91"/>
  <c r="X36" i="91"/>
  <c r="X37" i="91" s="1"/>
  <c r="X38" i="91" s="1"/>
  <c r="X39" i="91" s="1"/>
  <c r="X40" i="91" s="1"/>
  <c r="V36" i="91"/>
  <c r="O36" i="91"/>
  <c r="O37" i="91" s="1"/>
  <c r="O38" i="91" s="1"/>
  <c r="O39" i="91" s="1"/>
  <c r="O40" i="91" s="1"/>
  <c r="B36" i="91"/>
  <c r="B37" i="91" s="1"/>
  <c r="B38" i="91" s="1"/>
  <c r="B39" i="91" s="1"/>
  <c r="B40" i="91" s="1"/>
  <c r="AE35" i="91"/>
  <c r="V35" i="91"/>
  <c r="M26" i="91"/>
  <c r="L26" i="91"/>
  <c r="K26" i="91"/>
  <c r="J26" i="91"/>
  <c r="M25" i="91"/>
  <c r="L25" i="91"/>
  <c r="K25" i="91"/>
  <c r="J25" i="91"/>
  <c r="M24" i="91"/>
  <c r="L24" i="91"/>
  <c r="K24" i="91"/>
  <c r="J24" i="91"/>
  <c r="M23" i="91"/>
  <c r="L23" i="91"/>
  <c r="K23" i="91"/>
  <c r="J23" i="91"/>
  <c r="M22" i="91"/>
  <c r="L22" i="91"/>
  <c r="K22" i="91"/>
  <c r="J22" i="91"/>
  <c r="M21" i="91"/>
  <c r="L21" i="91"/>
  <c r="K21" i="91"/>
  <c r="J21" i="91"/>
  <c r="M18" i="91"/>
  <c r="L18" i="91"/>
  <c r="K18" i="91"/>
  <c r="J18" i="91"/>
  <c r="M17" i="91"/>
  <c r="L17" i="91"/>
  <c r="K17" i="91"/>
  <c r="J17" i="91"/>
  <c r="M16" i="91"/>
  <c r="L16" i="91"/>
  <c r="K16" i="91"/>
  <c r="J16" i="91"/>
  <c r="M15" i="91"/>
  <c r="L15" i="91"/>
  <c r="K15" i="91"/>
  <c r="J15" i="91"/>
  <c r="M14" i="91"/>
  <c r="L14" i="91"/>
  <c r="K14" i="91"/>
  <c r="J14" i="91"/>
  <c r="M13" i="91"/>
  <c r="L13" i="91"/>
  <c r="K13" i="91"/>
  <c r="J13" i="91"/>
  <c r="M10" i="91"/>
  <c r="L10" i="91"/>
  <c r="K10" i="91"/>
  <c r="J10" i="91"/>
  <c r="M9" i="91"/>
  <c r="L9" i="91"/>
  <c r="K9" i="91"/>
  <c r="J9" i="91"/>
  <c r="M8" i="91"/>
  <c r="L8" i="91"/>
  <c r="K8" i="91"/>
  <c r="J8" i="91"/>
  <c r="M7" i="91"/>
  <c r="L7" i="91"/>
  <c r="K7" i="91"/>
  <c r="J7" i="91"/>
  <c r="M6" i="91"/>
  <c r="L6" i="91"/>
  <c r="K6" i="91"/>
  <c r="J6" i="91"/>
  <c r="M5" i="91"/>
  <c r="L5" i="91"/>
  <c r="K5" i="91"/>
  <c r="J5" i="91"/>
  <c r="B22" i="91"/>
  <c r="B23" i="91" s="1"/>
  <c r="B24" i="91" s="1"/>
  <c r="B25" i="91" s="1"/>
  <c r="B26" i="91" s="1"/>
  <c r="B14" i="91"/>
  <c r="B15" i="91" s="1"/>
  <c r="B16" i="91" s="1"/>
  <c r="B17" i="91" s="1"/>
  <c r="B18" i="91" s="1"/>
  <c r="B6" i="91"/>
  <c r="B7" i="91" s="1"/>
  <c r="B8" i="91" s="1"/>
  <c r="B9" i="91" s="1"/>
  <c r="B10" i="91" s="1"/>
  <c r="AE26" i="91"/>
  <c r="AE25" i="91"/>
  <c r="AE24" i="91"/>
  <c r="AE23" i="91"/>
  <c r="AE22" i="91"/>
  <c r="X22" i="91"/>
  <c r="X23" i="91" s="1"/>
  <c r="X24" i="91" s="1"/>
  <c r="X25" i="91" s="1"/>
  <c r="X26" i="91" s="1"/>
  <c r="AE21" i="91"/>
  <c r="AE18" i="91"/>
  <c r="AE17" i="91"/>
  <c r="AE16" i="91"/>
  <c r="AE15" i="91"/>
  <c r="AE14" i="91"/>
  <c r="X14" i="91"/>
  <c r="X15" i="91" s="1"/>
  <c r="X16" i="91" s="1"/>
  <c r="X17" i="91" s="1"/>
  <c r="X18" i="91" s="1"/>
  <c r="AE13" i="91"/>
  <c r="AE10" i="91"/>
  <c r="AE9" i="91"/>
  <c r="AE8" i="91"/>
  <c r="AE7" i="91"/>
  <c r="AE6" i="91"/>
  <c r="X6" i="91"/>
  <c r="X7" i="91" s="1"/>
  <c r="X8" i="91" s="1"/>
  <c r="X9" i="91" s="1"/>
  <c r="X10" i="91" s="1"/>
  <c r="AE5" i="91"/>
  <c r="V18" i="91"/>
  <c r="V17" i="91"/>
  <c r="V16" i="91"/>
  <c r="V15" i="91"/>
  <c r="V14" i="91"/>
  <c r="O14" i="91"/>
  <c r="O15" i="91" s="1"/>
  <c r="O16" i="91" s="1"/>
  <c r="O17" i="91" s="1"/>
  <c r="O18" i="91" s="1"/>
  <c r="V13" i="91"/>
  <c r="V10" i="91"/>
  <c r="V9" i="91"/>
  <c r="V8" i="91"/>
  <c r="V7" i="91"/>
  <c r="V6" i="91"/>
  <c r="O6" i="91"/>
  <c r="O7" i="91" s="1"/>
  <c r="O8" i="91" s="1"/>
  <c r="O9" i="91" s="1"/>
  <c r="O10" i="91" s="1"/>
  <c r="V5" i="91"/>
  <c r="V21" i="91"/>
  <c r="O22" i="91"/>
  <c r="O23" i="91" s="1"/>
  <c r="O24" i="91" s="1"/>
  <c r="O25" i="91" s="1"/>
  <c r="O26" i="91" s="1"/>
  <c r="V22" i="91"/>
  <c r="V23" i="91"/>
  <c r="V24" i="91"/>
  <c r="V25" i="91"/>
  <c r="V26" i="91"/>
  <c r="C99" i="88"/>
  <c r="C85" i="88"/>
  <c r="I83" i="88"/>
  <c r="H83" i="88"/>
  <c r="C70" i="88"/>
  <c r="U68" i="88"/>
  <c r="T68" i="88"/>
  <c r="S68" i="88"/>
  <c r="R68" i="88"/>
  <c r="Q68" i="88"/>
  <c r="P68" i="88"/>
  <c r="C58" i="88"/>
  <c r="U56" i="88"/>
  <c r="T56" i="88"/>
  <c r="S56" i="88"/>
  <c r="R56" i="88"/>
  <c r="Q56" i="88"/>
  <c r="P56" i="88"/>
  <c r="C46" i="88"/>
  <c r="U44" i="88"/>
  <c r="T44" i="88"/>
  <c r="S44" i="88"/>
  <c r="R44" i="88"/>
  <c r="Q44" i="88"/>
  <c r="P44" i="88"/>
  <c r="C36" i="88"/>
  <c r="C35" i="88"/>
  <c r="C34" i="88"/>
  <c r="U32" i="88"/>
  <c r="T32" i="88"/>
  <c r="S32" i="88"/>
  <c r="R32" i="88"/>
  <c r="Q32" i="88"/>
  <c r="P32" i="88"/>
  <c r="B2" i="88"/>
  <c r="A1" i="88" a="1"/>
  <c r="A1" i="88" s="1"/>
  <c r="C84" i="87"/>
  <c r="C93" i="87" s="1"/>
  <c r="C102" i="87" s="1"/>
  <c r="C111" i="87" s="1"/>
  <c r="C56" i="87"/>
  <c r="C65" i="87" s="1"/>
  <c r="C54" i="87"/>
  <c r="C63" i="87" s="1"/>
  <c r="C72" i="87" s="1"/>
  <c r="C81" i="87" s="1"/>
  <c r="C90" i="87" s="1"/>
  <c r="C99" i="87" s="1"/>
  <c r="C108" i="87" s="1"/>
  <c r="C117" i="87" s="1"/>
  <c r="C42" i="87"/>
  <c r="C51" i="87" s="1"/>
  <c r="C60" i="87" s="1"/>
  <c r="C69" i="87" s="1"/>
  <c r="C78" i="87" s="1"/>
  <c r="C87" i="87" s="1"/>
  <c r="C96" i="87" s="1"/>
  <c r="C105" i="87" s="1"/>
  <c r="C114" i="87" s="1"/>
  <c r="C41" i="87"/>
  <c r="C50" i="87" s="1"/>
  <c r="C59" i="87" s="1"/>
  <c r="C68" i="87" s="1"/>
  <c r="C77" i="87" s="1"/>
  <c r="C86" i="87" s="1"/>
  <c r="C95" i="87" s="1"/>
  <c r="C104" i="87" s="1"/>
  <c r="C113" i="87" s="1"/>
  <c r="D38" i="87"/>
  <c r="D47" i="87" s="1"/>
  <c r="B47" i="87" s="1"/>
  <c r="C38" i="87"/>
  <c r="C47" i="87" s="1"/>
  <c r="D37" i="87"/>
  <c r="D34" i="87"/>
  <c r="D31" i="87"/>
  <c r="D30" i="87"/>
  <c r="D39" i="87" s="1"/>
  <c r="D29" i="87"/>
  <c r="C29" i="87"/>
  <c r="B29" i="87"/>
  <c r="D28" i="87"/>
  <c r="B28" i="87" s="1"/>
  <c r="C28" i="87"/>
  <c r="C37" i="87" s="1"/>
  <c r="C46" i="87" s="1"/>
  <c r="C55" i="87" s="1"/>
  <c r="C64" i="87" s="1"/>
  <c r="C73" i="87" s="1"/>
  <c r="C82" i="87" s="1"/>
  <c r="C91" i="87" s="1"/>
  <c r="C100" i="87" s="1"/>
  <c r="C109" i="87" s="1"/>
  <c r="C118" i="87" s="1"/>
  <c r="D27" i="87"/>
  <c r="C27" i="87"/>
  <c r="C36" i="87" s="1"/>
  <c r="C45" i="87" s="1"/>
  <c r="D26" i="87"/>
  <c r="B26" i="87" s="1"/>
  <c r="C26" i="87"/>
  <c r="C35" i="87" s="1"/>
  <c r="C44" i="87" s="1"/>
  <c r="C53" i="87" s="1"/>
  <c r="C62" i="87" s="1"/>
  <c r="C71" i="87" s="1"/>
  <c r="C80" i="87" s="1"/>
  <c r="C89" i="87" s="1"/>
  <c r="C98" i="87" s="1"/>
  <c r="C107" i="87" s="1"/>
  <c r="C116" i="87" s="1"/>
  <c r="D25" i="87"/>
  <c r="B25" i="87" s="1"/>
  <c r="C25" i="87"/>
  <c r="C34" i="87" s="1"/>
  <c r="C43" i="87" s="1"/>
  <c r="C52" i="87" s="1"/>
  <c r="C61" i="87" s="1"/>
  <c r="C70" i="87" s="1"/>
  <c r="C79" i="87" s="1"/>
  <c r="C88" i="87" s="1"/>
  <c r="C97" i="87" s="1"/>
  <c r="C106" i="87" s="1"/>
  <c r="C115" i="87" s="1"/>
  <c r="D24" i="87"/>
  <c r="D33" i="87" s="1"/>
  <c r="C24" i="87"/>
  <c r="C33" i="87" s="1"/>
  <c r="B24" i="87"/>
  <c r="D23" i="87"/>
  <c r="C23" i="87"/>
  <c r="C32" i="87" s="1"/>
  <c r="D22" i="87"/>
  <c r="B22" i="87" s="1"/>
  <c r="C22" i="87"/>
  <c r="C31" i="87" s="1"/>
  <c r="C40" i="87" s="1"/>
  <c r="C49" i="87" s="1"/>
  <c r="C58" i="87" s="1"/>
  <c r="C67" i="87" s="1"/>
  <c r="C76" i="87" s="1"/>
  <c r="C85" i="87" s="1"/>
  <c r="C94" i="87" s="1"/>
  <c r="C103" i="87" s="1"/>
  <c r="C112" i="87" s="1"/>
  <c r="D21" i="87"/>
  <c r="C21" i="87"/>
  <c r="C30" i="87" s="1"/>
  <c r="C39" i="87" s="1"/>
  <c r="C48" i="87" s="1"/>
  <c r="C57" i="87" s="1"/>
  <c r="C66" i="87" s="1"/>
  <c r="C75" i="87" s="1"/>
  <c r="B21" i="87"/>
  <c r="B20" i="87"/>
  <c r="B19" i="87"/>
  <c r="B18" i="87"/>
  <c r="B17" i="87"/>
  <c r="B16" i="87"/>
  <c r="B15" i="87"/>
  <c r="B14" i="87"/>
  <c r="B13" i="87"/>
  <c r="A13" i="87"/>
  <c r="A14" i="87" s="1"/>
  <c r="A15" i="87" s="1"/>
  <c r="A16" i="87" s="1"/>
  <c r="A17" i="87" s="1"/>
  <c r="A18" i="87" s="1"/>
  <c r="A19" i="87" s="1"/>
  <c r="A20" i="87" s="1"/>
  <c r="A21" i="87" s="1"/>
  <c r="A22" i="87" s="1"/>
  <c r="A23" i="87" s="1"/>
  <c r="A24" i="87" s="1"/>
  <c r="A25" i="87" s="1"/>
  <c r="A26" i="87" s="1"/>
  <c r="A27" i="87" s="1"/>
  <c r="A28" i="87" s="1"/>
  <c r="A29" i="87" s="1"/>
  <c r="A30" i="87" s="1"/>
  <c r="A31" i="87" s="1"/>
  <c r="A32" i="87" s="1"/>
  <c r="A33" i="87" s="1"/>
  <c r="A34" i="87" s="1"/>
  <c r="A35" i="87" s="1"/>
  <c r="A36" i="87" s="1"/>
  <c r="A37" i="87" s="1"/>
  <c r="A38" i="87" s="1"/>
  <c r="A39" i="87" s="1"/>
  <c r="A40" i="87" s="1"/>
  <c r="A41" i="87" s="1"/>
  <c r="A42" i="87" s="1"/>
  <c r="A43" i="87" s="1"/>
  <c r="A44" i="87" s="1"/>
  <c r="A45" i="87" s="1"/>
  <c r="A46" i="87" s="1"/>
  <c r="A47" i="87" s="1"/>
  <c r="A48" i="87" s="1"/>
  <c r="A49" i="87" s="1"/>
  <c r="A50" i="87" s="1"/>
  <c r="A51" i="87" s="1"/>
  <c r="A52" i="87" s="1"/>
  <c r="A53" i="87" s="1"/>
  <c r="A54" i="87" s="1"/>
  <c r="A55" i="87" s="1"/>
  <c r="A56" i="87" s="1"/>
  <c r="A57" i="87" s="1"/>
  <c r="A58" i="87" s="1"/>
  <c r="A59" i="87" s="1"/>
  <c r="A60" i="87" s="1"/>
  <c r="A61" i="87" s="1"/>
  <c r="A62" i="87" s="1"/>
  <c r="A63" i="87" s="1"/>
  <c r="A64" i="87" s="1"/>
  <c r="A65" i="87" s="1"/>
  <c r="A66" i="87" s="1"/>
  <c r="A67" i="87" s="1"/>
  <c r="A68" i="87" s="1"/>
  <c r="A69" i="87" s="1"/>
  <c r="A70" i="87" s="1"/>
  <c r="A71" i="87" s="1"/>
  <c r="A72" i="87" s="1"/>
  <c r="A73" i="87" s="1"/>
  <c r="A74" i="87" s="1"/>
  <c r="A75" i="87" s="1"/>
  <c r="A76" i="87" s="1"/>
  <c r="A77" i="87" s="1"/>
  <c r="A78" i="87" s="1"/>
  <c r="A79" i="87" s="1"/>
  <c r="A80" i="87" s="1"/>
  <c r="A81" i="87" s="1"/>
  <c r="A82" i="87" s="1"/>
  <c r="A83" i="87" s="1"/>
  <c r="A84" i="87" s="1"/>
  <c r="A85" i="87" s="1"/>
  <c r="A86" i="87" s="1"/>
  <c r="A87" i="87" s="1"/>
  <c r="A88" i="87" s="1"/>
  <c r="A89" i="87" s="1"/>
  <c r="A90" i="87" s="1"/>
  <c r="A91" i="87" s="1"/>
  <c r="A92" i="87" s="1"/>
  <c r="A93" i="87" s="1"/>
  <c r="A94" i="87" s="1"/>
  <c r="A95" i="87" s="1"/>
  <c r="A96" i="87" s="1"/>
  <c r="A97" i="87" s="1"/>
  <c r="A98" i="87" s="1"/>
  <c r="A99" i="87" s="1"/>
  <c r="A100" i="87" s="1"/>
  <c r="A101" i="87" s="1"/>
  <c r="A102" i="87" s="1"/>
  <c r="A103" i="87" s="1"/>
  <c r="A104" i="87" s="1"/>
  <c r="A105" i="87" s="1"/>
  <c r="A106" i="87" s="1"/>
  <c r="A107" i="87" s="1"/>
  <c r="A108" i="87" s="1"/>
  <c r="A109" i="87" s="1"/>
  <c r="A110" i="87" s="1"/>
  <c r="A111" i="87" s="1"/>
  <c r="A112" i="87" s="1"/>
  <c r="A113" i="87" s="1"/>
  <c r="A114" i="87" s="1"/>
  <c r="A115" i="87" s="1"/>
  <c r="A116" i="87" s="1"/>
  <c r="A117" i="87" s="1"/>
  <c r="A118" i="87" s="1"/>
  <c r="A119" i="87" s="1"/>
  <c r="B12" i="87"/>
  <c r="EW11" i="87"/>
  <c r="ES11" i="87"/>
  <c r="DU11" i="87"/>
  <c r="DR11" i="87"/>
  <c r="DQ11" i="87"/>
  <c r="DO11" i="87"/>
  <c r="DN11" i="87"/>
  <c r="DM11" i="87"/>
  <c r="DC11" i="87"/>
  <c r="DA11" i="87"/>
  <c r="CW11" i="87"/>
  <c r="CQ11" i="87"/>
  <c r="CP11" i="87"/>
  <c r="CO11" i="87"/>
  <c r="CM11" i="87"/>
  <c r="CC11" i="87"/>
  <c r="CB11" i="87"/>
  <c r="CA11" i="87"/>
  <c r="BY11" i="87"/>
  <c r="BS11" i="87"/>
  <c r="BM11" i="87"/>
  <c r="BG11" i="87"/>
  <c r="BE11" i="87"/>
  <c r="BA11" i="87"/>
  <c r="AX11" i="87"/>
  <c r="AU11" i="87"/>
  <c r="AT11" i="87"/>
  <c r="AS11" i="87"/>
  <c r="AI11" i="87"/>
  <c r="AG11" i="87"/>
  <c r="AC11" i="87"/>
  <c r="V11" i="87"/>
  <c r="U11" i="87"/>
  <c r="I11" i="87"/>
  <c r="D11" i="87"/>
  <c r="C11" i="87"/>
  <c r="B11" i="87"/>
  <c r="DU10" i="87"/>
  <c r="CG10" i="87"/>
  <c r="AS10" i="87"/>
  <c r="E10" i="87"/>
  <c r="FD9" i="87"/>
  <c r="FC9" i="87"/>
  <c r="FB9" i="87"/>
  <c r="FA9" i="87"/>
  <c r="EZ9" i="87"/>
  <c r="EY9" i="87"/>
  <c r="EX9" i="87"/>
  <c r="EW9" i="87"/>
  <c r="EV9" i="87"/>
  <c r="EU9" i="87"/>
  <c r="ET9" i="87"/>
  <c r="ES9" i="87"/>
  <c r="ER9" i="87"/>
  <c r="EQ9" i="87"/>
  <c r="EP9" i="87"/>
  <c r="EO9" i="87"/>
  <c r="EN9" i="87"/>
  <c r="EM9" i="87"/>
  <c r="EL9" i="87"/>
  <c r="EK9" i="87"/>
  <c r="EJ9" i="87"/>
  <c r="EI9" i="87"/>
  <c r="EH9" i="87"/>
  <c r="EG9" i="87"/>
  <c r="EF9" i="87"/>
  <c r="EE9" i="87"/>
  <c r="ED9" i="87"/>
  <c r="EC9" i="87"/>
  <c r="EB9" i="87"/>
  <c r="EA9" i="87"/>
  <c r="DZ9" i="87"/>
  <c r="DY9" i="87"/>
  <c r="DX9" i="87"/>
  <c r="DW9" i="87"/>
  <c r="DV9" i="87"/>
  <c r="F9" i="87"/>
  <c r="G9" i="87" s="1"/>
  <c r="H9" i="87" s="1"/>
  <c r="I9" i="87" s="1"/>
  <c r="J9" i="87" s="1"/>
  <c r="K9" i="87" s="1"/>
  <c r="L9" i="87" s="1"/>
  <c r="M9" i="87" s="1"/>
  <c r="N9" i="87" s="1"/>
  <c r="O9" i="87" s="1"/>
  <c r="P9" i="87" s="1"/>
  <c r="Q9" i="87" s="1"/>
  <c r="R9" i="87" s="1"/>
  <c r="S9" i="87" s="1"/>
  <c r="T9" i="87" s="1"/>
  <c r="U9" i="87" s="1"/>
  <c r="V9" i="87" s="1"/>
  <c r="W9" i="87" s="1"/>
  <c r="X9" i="87" s="1"/>
  <c r="Y9" i="87" s="1"/>
  <c r="Z9" i="87" s="1"/>
  <c r="AA9" i="87" s="1"/>
  <c r="AB9" i="87" s="1"/>
  <c r="AC9" i="87" s="1"/>
  <c r="AD9" i="87" s="1"/>
  <c r="AE9" i="87" s="1"/>
  <c r="AF9" i="87" s="1"/>
  <c r="AG9" i="87" s="1"/>
  <c r="AH9" i="87" s="1"/>
  <c r="AI9" i="87" s="1"/>
  <c r="AJ9" i="87" s="1"/>
  <c r="AK9" i="87" s="1"/>
  <c r="AL9" i="87" s="1"/>
  <c r="AM9" i="87" s="1"/>
  <c r="AN9" i="87" s="1"/>
  <c r="AO9" i="87" s="1"/>
  <c r="AP9" i="87" s="1"/>
  <c r="AQ9" i="87" s="1"/>
  <c r="AR9" i="87" s="1"/>
  <c r="AS9" i="87" s="1"/>
  <c r="AT9" i="87" s="1"/>
  <c r="AU9" i="87" s="1"/>
  <c r="AV9" i="87" s="1"/>
  <c r="AW9" i="87" s="1"/>
  <c r="AX9" i="87" s="1"/>
  <c r="AY9" i="87" s="1"/>
  <c r="AZ9" i="87" s="1"/>
  <c r="BA9" i="87" s="1"/>
  <c r="BB9" i="87" s="1"/>
  <c r="BC9" i="87" s="1"/>
  <c r="BD9" i="87" s="1"/>
  <c r="BE9" i="87" s="1"/>
  <c r="BF9" i="87" s="1"/>
  <c r="BG9" i="87" s="1"/>
  <c r="BH9" i="87" s="1"/>
  <c r="BI9" i="87" s="1"/>
  <c r="BJ9" i="87" s="1"/>
  <c r="BK9" i="87" s="1"/>
  <c r="BL9" i="87" s="1"/>
  <c r="BM9" i="87" s="1"/>
  <c r="BN9" i="87" s="1"/>
  <c r="BO9" i="87" s="1"/>
  <c r="BP9" i="87" s="1"/>
  <c r="BQ9" i="87" s="1"/>
  <c r="BR9" i="87" s="1"/>
  <c r="BS9" i="87" s="1"/>
  <c r="BT9" i="87" s="1"/>
  <c r="BU9" i="87" s="1"/>
  <c r="BV9" i="87" s="1"/>
  <c r="BW9" i="87" s="1"/>
  <c r="BX9" i="87" s="1"/>
  <c r="BY9" i="87" s="1"/>
  <c r="BZ9" i="87" s="1"/>
  <c r="CA9" i="87" s="1"/>
  <c r="CB9" i="87" s="1"/>
  <c r="CC9" i="87" s="1"/>
  <c r="CD9" i="87" s="1"/>
  <c r="CE9" i="87" s="1"/>
  <c r="CF9" i="87" s="1"/>
  <c r="CG9" i="87" s="1"/>
  <c r="CH9" i="87" s="1"/>
  <c r="CI9" i="87" s="1"/>
  <c r="CJ9" i="87" s="1"/>
  <c r="CK9" i="87" s="1"/>
  <c r="CL9" i="87" s="1"/>
  <c r="CM9" i="87" s="1"/>
  <c r="CN9" i="87" s="1"/>
  <c r="CO9" i="87" s="1"/>
  <c r="CP9" i="87" s="1"/>
  <c r="CQ9" i="87" s="1"/>
  <c r="CR9" i="87" s="1"/>
  <c r="CS9" i="87" s="1"/>
  <c r="CT9" i="87" s="1"/>
  <c r="CU9" i="87" s="1"/>
  <c r="CV9" i="87" s="1"/>
  <c r="CW9" i="87" s="1"/>
  <c r="CX9" i="87" s="1"/>
  <c r="CY9" i="87" s="1"/>
  <c r="CZ9" i="87" s="1"/>
  <c r="DA9" i="87" s="1"/>
  <c r="DB9" i="87" s="1"/>
  <c r="DC9" i="87" s="1"/>
  <c r="DD9" i="87" s="1"/>
  <c r="DE9" i="87" s="1"/>
  <c r="DF9" i="87" s="1"/>
  <c r="DG9" i="87" s="1"/>
  <c r="DH9" i="87" s="1"/>
  <c r="DI9" i="87" s="1"/>
  <c r="DJ9" i="87" s="1"/>
  <c r="DK9" i="87" s="1"/>
  <c r="DL9" i="87" s="1"/>
  <c r="DM9" i="87" s="1"/>
  <c r="DN9" i="87" s="1"/>
  <c r="DO9" i="87" s="1"/>
  <c r="DP9" i="87" s="1"/>
  <c r="DQ9" i="87" s="1"/>
  <c r="DR9" i="87" s="1"/>
  <c r="DS9" i="87" s="1"/>
  <c r="DT9" i="87" s="1"/>
  <c r="DU9" i="87" s="1"/>
  <c r="E9" i="87"/>
  <c r="C9" i="87"/>
  <c r="D9" i="87" s="1"/>
  <c r="M8" i="87"/>
  <c r="N8" i="87" s="1"/>
  <c r="O8" i="87" s="1"/>
  <c r="I8" i="87"/>
  <c r="J8" i="87" s="1"/>
  <c r="K8" i="87" s="1"/>
  <c r="L8" i="87" s="1"/>
  <c r="H8" i="87"/>
  <c r="G8" i="87"/>
  <c r="F8" i="87"/>
  <c r="FD7" i="87"/>
  <c r="FC7" i="87"/>
  <c r="FB7" i="87"/>
  <c r="FA7" i="87"/>
  <c r="EZ7" i="87"/>
  <c r="EY7" i="87"/>
  <c r="EX7" i="87"/>
  <c r="EW7" i="87"/>
  <c r="EV7" i="87"/>
  <c r="EU7" i="87"/>
  <c r="ET7" i="87"/>
  <c r="ES7" i="87"/>
  <c r="ER7" i="87"/>
  <c r="EQ7" i="87"/>
  <c r="EP7" i="87"/>
  <c r="EO7" i="87"/>
  <c r="EN7" i="87"/>
  <c r="EM7" i="87"/>
  <c r="EL7" i="87"/>
  <c r="EK7" i="87"/>
  <c r="EJ7" i="87"/>
  <c r="EI7" i="87"/>
  <c r="EH7" i="87"/>
  <c r="EG7" i="87"/>
  <c r="EF7" i="87"/>
  <c r="EE7" i="87"/>
  <c r="ED7" i="87"/>
  <c r="EC7" i="87"/>
  <c r="EB7" i="87"/>
  <c r="EA7" i="87"/>
  <c r="DZ7" i="87"/>
  <c r="DY7" i="87"/>
  <c r="DX7" i="87"/>
  <c r="DW7" i="87"/>
  <c r="DV7" i="87"/>
  <c r="DU7" i="87"/>
  <c r="DT7" i="87"/>
  <c r="DS7" i="87"/>
  <c r="DR7" i="87"/>
  <c r="DQ7" i="87"/>
  <c r="DP7" i="87"/>
  <c r="DO7" i="87"/>
  <c r="DN7" i="87"/>
  <c r="DM7" i="87"/>
  <c r="DL7" i="87"/>
  <c r="DK7" i="87"/>
  <c r="DJ7" i="87"/>
  <c r="DI7" i="87"/>
  <c r="DH7" i="87"/>
  <c r="DG7" i="87"/>
  <c r="DF7" i="87"/>
  <c r="DE7" i="87"/>
  <c r="DD7" i="87"/>
  <c r="DC7" i="87"/>
  <c r="DB7" i="87"/>
  <c r="DA7" i="87"/>
  <c r="CZ7" i="87"/>
  <c r="CY7" i="87"/>
  <c r="CX7" i="87"/>
  <c r="CW7" i="87"/>
  <c r="CV7" i="87"/>
  <c r="CU7" i="87"/>
  <c r="CT7" i="87"/>
  <c r="CS7" i="87"/>
  <c r="CR7" i="87"/>
  <c r="CQ7" i="87"/>
  <c r="CP7" i="87"/>
  <c r="CO7" i="87"/>
  <c r="CN7" i="87"/>
  <c r="CM7" i="87"/>
  <c r="CL7" i="87"/>
  <c r="CK7" i="87"/>
  <c r="CJ7" i="87"/>
  <c r="CI7" i="87"/>
  <c r="CH7" i="87"/>
  <c r="CG7" i="87"/>
  <c r="CF7" i="87"/>
  <c r="CE7" i="87"/>
  <c r="CD7" i="87"/>
  <c r="CC7" i="87"/>
  <c r="CB7" i="87"/>
  <c r="CA7" i="87"/>
  <c r="BZ7" i="87"/>
  <c r="BY7" i="87"/>
  <c r="BX7" i="87"/>
  <c r="BW7" i="87"/>
  <c r="BV7" i="87"/>
  <c r="BU7" i="87"/>
  <c r="BT7" i="87"/>
  <c r="BS7" i="87"/>
  <c r="BR7" i="87"/>
  <c r="BQ7" i="87"/>
  <c r="BP7" i="87"/>
  <c r="BO7" i="87"/>
  <c r="BN7" i="87"/>
  <c r="BM7" i="87"/>
  <c r="BL7" i="87"/>
  <c r="BK7" i="87"/>
  <c r="BJ7" i="87"/>
  <c r="BI7" i="87"/>
  <c r="BH7" i="87"/>
  <c r="BG7" i="87"/>
  <c r="BF7" i="87"/>
  <c r="BE7" i="87"/>
  <c r="BD7" i="87"/>
  <c r="BC7" i="87"/>
  <c r="BB7" i="87"/>
  <c r="BA7" i="87"/>
  <c r="AZ7" i="87"/>
  <c r="AY7" i="87"/>
  <c r="AX7" i="87"/>
  <c r="AW7" i="87"/>
  <c r="AV7" i="87"/>
  <c r="AU7" i="87"/>
  <c r="AT7" i="87"/>
  <c r="AS7" i="87"/>
  <c r="AR7" i="87"/>
  <c r="AQ7" i="87"/>
  <c r="AP7" i="87"/>
  <c r="AO7" i="87"/>
  <c r="AN7" i="87"/>
  <c r="AM7" i="87"/>
  <c r="AL7" i="87"/>
  <c r="AK7" i="87"/>
  <c r="AJ7" i="87"/>
  <c r="AI7" i="87"/>
  <c r="AH7" i="87"/>
  <c r="AG7" i="87"/>
  <c r="AF7" i="87"/>
  <c r="AE7" i="87"/>
  <c r="AD7" i="87"/>
  <c r="AC7" i="87"/>
  <c r="AB7" i="87"/>
  <c r="AA7" i="87"/>
  <c r="Z7" i="87"/>
  <c r="Y7" i="87"/>
  <c r="X7" i="87"/>
  <c r="W7" i="87"/>
  <c r="V7" i="87"/>
  <c r="U7" i="87"/>
  <c r="T7" i="87"/>
  <c r="S7" i="87"/>
  <c r="R7" i="87"/>
  <c r="Q7" i="87"/>
  <c r="P7" i="87"/>
  <c r="O7" i="87"/>
  <c r="N7" i="87"/>
  <c r="M7" i="87"/>
  <c r="L7" i="87"/>
  <c r="K7" i="87"/>
  <c r="J7" i="87"/>
  <c r="I7" i="87"/>
  <c r="H7" i="87"/>
  <c r="G7" i="87"/>
  <c r="F7" i="87"/>
  <c r="E7" i="87"/>
  <c r="FD6" i="87"/>
  <c r="FC6" i="87"/>
  <c r="FB6" i="87"/>
  <c r="FA6" i="87"/>
  <c r="EZ6" i="87"/>
  <c r="EY6" i="87"/>
  <c r="EX6" i="87"/>
  <c r="EW6" i="87"/>
  <c r="EV6" i="87"/>
  <c r="EU6" i="87"/>
  <c r="ET6" i="87"/>
  <c r="ES6" i="87"/>
  <c r="ER6" i="87"/>
  <c r="EQ6" i="87"/>
  <c r="EP6" i="87"/>
  <c r="EO6" i="87"/>
  <c r="EN6" i="87"/>
  <c r="EM6" i="87"/>
  <c r="EL6" i="87"/>
  <c r="EK6" i="87"/>
  <c r="EJ6" i="87"/>
  <c r="EI6" i="87"/>
  <c r="EH6" i="87"/>
  <c r="EG6" i="87"/>
  <c r="EF6" i="87"/>
  <c r="EE6" i="87"/>
  <c r="ED6" i="87"/>
  <c r="EC6" i="87"/>
  <c r="EB6" i="87"/>
  <c r="EA6" i="87"/>
  <c r="DZ6" i="87"/>
  <c r="DY6" i="87"/>
  <c r="DX6" i="87"/>
  <c r="DW6" i="87"/>
  <c r="DV6" i="87"/>
  <c r="DU6" i="87"/>
  <c r="DT6" i="87"/>
  <c r="DS6" i="87"/>
  <c r="DR6" i="87"/>
  <c r="DQ6" i="87"/>
  <c r="DP6" i="87"/>
  <c r="DO6" i="87"/>
  <c r="DN6" i="87"/>
  <c r="DM6" i="87"/>
  <c r="DL6" i="87"/>
  <c r="DK6" i="87"/>
  <c r="DJ6" i="87"/>
  <c r="DI6" i="87"/>
  <c r="DH6" i="87"/>
  <c r="DG6" i="87"/>
  <c r="DF6" i="87"/>
  <c r="DE6" i="87"/>
  <c r="DD6" i="87"/>
  <c r="DC6" i="87"/>
  <c r="DB6" i="87"/>
  <c r="DA6" i="87"/>
  <c r="CZ6" i="87"/>
  <c r="CY6" i="87"/>
  <c r="CX6" i="87"/>
  <c r="CW6" i="87"/>
  <c r="CV6" i="87"/>
  <c r="CU6" i="87"/>
  <c r="CT6" i="87"/>
  <c r="CS6" i="87"/>
  <c r="CR6" i="87"/>
  <c r="CQ6" i="87"/>
  <c r="CP6" i="87"/>
  <c r="CO6" i="87"/>
  <c r="CN6" i="87"/>
  <c r="CM6" i="87"/>
  <c r="CL6" i="87"/>
  <c r="CK6" i="87"/>
  <c r="CJ6" i="87"/>
  <c r="CI6" i="87"/>
  <c r="CH6" i="87"/>
  <c r="CG6" i="87"/>
  <c r="CF6" i="87"/>
  <c r="CE6" i="87"/>
  <c r="CD6" i="87"/>
  <c r="CC6" i="87"/>
  <c r="CB6" i="87"/>
  <c r="CA6" i="87"/>
  <c r="BZ6" i="87"/>
  <c r="BY6" i="87"/>
  <c r="BX6" i="87"/>
  <c r="BW6" i="87"/>
  <c r="BV6" i="87"/>
  <c r="BU6" i="87"/>
  <c r="BT6" i="87"/>
  <c r="BS6" i="87"/>
  <c r="BR6" i="87"/>
  <c r="BQ6" i="87"/>
  <c r="BP6" i="87"/>
  <c r="BO6" i="87"/>
  <c r="BN6" i="87"/>
  <c r="BM6" i="87"/>
  <c r="BL6" i="87"/>
  <c r="BK6" i="87"/>
  <c r="BJ6" i="87"/>
  <c r="BI6" i="87"/>
  <c r="BH6" i="87"/>
  <c r="BG6" i="87"/>
  <c r="BF6" i="87"/>
  <c r="BE6" i="87"/>
  <c r="BD6" i="87"/>
  <c r="BC6" i="87"/>
  <c r="BB6" i="87"/>
  <c r="BA6" i="87"/>
  <c r="AZ6" i="87"/>
  <c r="AY6" i="87"/>
  <c r="AX6" i="87"/>
  <c r="AW6" i="87"/>
  <c r="AV6" i="87"/>
  <c r="AU6" i="87"/>
  <c r="AT6" i="87"/>
  <c r="AS6" i="87"/>
  <c r="AR6" i="87"/>
  <c r="AQ6" i="87"/>
  <c r="AP6" i="87"/>
  <c r="AO6" i="87"/>
  <c r="AN6" i="87"/>
  <c r="AM6" i="87"/>
  <c r="AL6" i="87"/>
  <c r="AK6" i="87"/>
  <c r="AJ6" i="87"/>
  <c r="AI6" i="87"/>
  <c r="AH6" i="87"/>
  <c r="AG6" i="87"/>
  <c r="AF6" i="87"/>
  <c r="AE6" i="87"/>
  <c r="AD6" i="87"/>
  <c r="AC6" i="87"/>
  <c r="AB6" i="87"/>
  <c r="AA6" i="87"/>
  <c r="Z6" i="87"/>
  <c r="Y6" i="87"/>
  <c r="X6" i="87"/>
  <c r="W6" i="87"/>
  <c r="V6" i="87"/>
  <c r="U6" i="87"/>
  <c r="T6" i="87"/>
  <c r="S6" i="87"/>
  <c r="R6" i="87"/>
  <c r="Q6" i="87"/>
  <c r="P6" i="87"/>
  <c r="O6" i="87"/>
  <c r="N6" i="87"/>
  <c r="M6" i="87"/>
  <c r="L6" i="87"/>
  <c r="K6" i="87"/>
  <c r="J6" i="87"/>
  <c r="I6" i="87"/>
  <c r="H6" i="87"/>
  <c r="G6" i="87"/>
  <c r="F6" i="87"/>
  <c r="E6" i="87"/>
  <c r="FC5" i="87"/>
  <c r="FC11" i="87" s="1"/>
  <c r="FB5" i="87"/>
  <c r="FB11" i="87" s="1"/>
  <c r="EZ5" i="87"/>
  <c r="EZ11" i="87" s="1"/>
  <c r="EN5" i="87"/>
  <c r="EN11" i="87" s="1"/>
  <c r="EJ5" i="87"/>
  <c r="EJ11" i="87" s="1"/>
  <c r="EI5" i="87"/>
  <c r="EI11" i="87" s="1"/>
  <c r="DX5" i="87"/>
  <c r="DX11" i="87" s="1"/>
  <c r="DW5" i="87"/>
  <c r="DW11" i="87" s="1"/>
  <c r="DV5" i="87"/>
  <c r="DV11" i="87" s="1"/>
  <c r="DU5" i="87"/>
  <c r="DT5" i="87"/>
  <c r="DT11" i="87" s="1"/>
  <c r="DS5" i="87"/>
  <c r="DS11" i="87" s="1"/>
  <c r="DR5" i="87"/>
  <c r="DQ5" i="87"/>
  <c r="DP5" i="87"/>
  <c r="DP11" i="87" s="1"/>
  <c r="DO5" i="87"/>
  <c r="DN5" i="87"/>
  <c r="DM5" i="87"/>
  <c r="DL5" i="87"/>
  <c r="DL11" i="87" s="1"/>
  <c r="DK5" i="87"/>
  <c r="DK11" i="87" s="1"/>
  <c r="DJ5" i="87"/>
  <c r="DJ11" i="87" s="1"/>
  <c r="DI5" i="87"/>
  <c r="DI11" i="87" s="1"/>
  <c r="DH5" i="87"/>
  <c r="DH11" i="87" s="1"/>
  <c r="DG5" i="87"/>
  <c r="DG11" i="87" s="1"/>
  <c r="DF5" i="87"/>
  <c r="DF11" i="87" s="1"/>
  <c r="DE5" i="87"/>
  <c r="DE11" i="87" s="1"/>
  <c r="DD5" i="87"/>
  <c r="DD11" i="87" s="1"/>
  <c r="DC5" i="87"/>
  <c r="DB5" i="87"/>
  <c r="DB11" i="87" s="1"/>
  <c r="DA5" i="87"/>
  <c r="CZ5" i="87"/>
  <c r="CZ11" i="87" s="1"/>
  <c r="CY5" i="87"/>
  <c r="CY11" i="87" s="1"/>
  <c r="CX5" i="87"/>
  <c r="CX11" i="87" s="1"/>
  <c r="CW5" i="87"/>
  <c r="CV5" i="87"/>
  <c r="CV11" i="87" s="1"/>
  <c r="CU5" i="87"/>
  <c r="CU11" i="87" s="1"/>
  <c r="CT5" i="87"/>
  <c r="CT11" i="87" s="1"/>
  <c r="CS5" i="87"/>
  <c r="CS11" i="87" s="1"/>
  <c r="CR5" i="87"/>
  <c r="CR11" i="87" s="1"/>
  <c r="CQ5" i="87"/>
  <c r="CP5" i="87"/>
  <c r="CO5" i="87"/>
  <c r="CN5" i="87"/>
  <c r="CN11" i="87" s="1"/>
  <c r="CM5" i="87"/>
  <c r="CL5" i="87"/>
  <c r="CL11" i="87" s="1"/>
  <c r="CK5" i="87"/>
  <c r="CK11" i="87" s="1"/>
  <c r="CJ5" i="87"/>
  <c r="CJ11" i="87" s="1"/>
  <c r="CI5" i="87"/>
  <c r="CI11" i="87" s="1"/>
  <c r="CH5" i="87"/>
  <c r="CH11" i="87" s="1"/>
  <c r="CG5" i="87"/>
  <c r="CG11" i="87" s="1"/>
  <c r="CF5" i="87"/>
  <c r="CF11" i="87" s="1"/>
  <c r="CE5" i="87"/>
  <c r="CE11" i="87" s="1"/>
  <c r="CD5" i="87"/>
  <c r="CD11" i="87" s="1"/>
  <c r="CC5" i="87"/>
  <c r="CB5" i="87"/>
  <c r="CA5" i="87"/>
  <c r="BZ5" i="87"/>
  <c r="BZ11" i="87" s="1"/>
  <c r="BY5" i="87"/>
  <c r="BX5" i="87"/>
  <c r="BX11" i="87" s="1"/>
  <c r="BW5" i="87"/>
  <c r="BW11" i="87" s="1"/>
  <c r="BV5" i="87"/>
  <c r="BV11" i="87" s="1"/>
  <c r="BU5" i="87"/>
  <c r="BU11" i="87" s="1"/>
  <c r="BT5" i="87"/>
  <c r="BT11" i="87" s="1"/>
  <c r="BS5" i="87"/>
  <c r="BR5" i="87"/>
  <c r="BR11" i="87" s="1"/>
  <c r="BQ5" i="87"/>
  <c r="BQ11" i="87" s="1"/>
  <c r="BP5" i="87"/>
  <c r="BP11" i="87" s="1"/>
  <c r="BO5" i="87"/>
  <c r="BO11" i="87" s="1"/>
  <c r="BN5" i="87"/>
  <c r="BN11" i="87" s="1"/>
  <c r="BM5" i="87"/>
  <c r="BL5" i="87"/>
  <c r="BL11" i="87" s="1"/>
  <c r="BK5" i="87"/>
  <c r="BK11" i="87" s="1"/>
  <c r="BJ5" i="87"/>
  <c r="BJ11" i="87" s="1"/>
  <c r="BI5" i="87"/>
  <c r="BI11" i="87" s="1"/>
  <c r="BH5" i="87"/>
  <c r="BH11" i="87" s="1"/>
  <c r="BG5" i="87"/>
  <c r="BF5" i="87"/>
  <c r="BF11" i="87" s="1"/>
  <c r="BE5" i="87"/>
  <c r="BD5" i="87"/>
  <c r="BD11" i="87" s="1"/>
  <c r="BC5" i="87"/>
  <c r="BC11" i="87" s="1"/>
  <c r="BB5" i="87"/>
  <c r="BB11" i="87" s="1"/>
  <c r="BA5" i="87"/>
  <c r="AZ5" i="87"/>
  <c r="AZ11" i="87" s="1"/>
  <c r="AY5" i="87"/>
  <c r="AY11" i="87" s="1"/>
  <c r="AX5" i="87"/>
  <c r="AW5" i="87"/>
  <c r="AW11" i="87" s="1"/>
  <c r="AV5" i="87"/>
  <c r="AV11" i="87" s="1"/>
  <c r="AU5" i="87"/>
  <c r="AT5" i="87"/>
  <c r="AS5" i="87"/>
  <c r="AM5" i="87"/>
  <c r="AM11" i="87" s="1"/>
  <c r="AL5" i="87"/>
  <c r="AL11" i="87" s="1"/>
  <c r="AJ5" i="87"/>
  <c r="AJ11" i="87" s="1"/>
  <c r="X5" i="87"/>
  <c r="X11" i="87" s="1"/>
  <c r="T5" i="87"/>
  <c r="T11" i="87" s="1"/>
  <c r="S5" i="87"/>
  <c r="S11" i="87" s="1"/>
  <c r="L5" i="87"/>
  <c r="L11" i="87" s="1"/>
  <c r="K5" i="87"/>
  <c r="K11" i="87" s="1"/>
  <c r="J5" i="87"/>
  <c r="J11" i="87" s="1"/>
  <c r="I5" i="87"/>
  <c r="H5" i="87"/>
  <c r="H11" i="87" s="1"/>
  <c r="G5" i="87"/>
  <c r="G11" i="87" s="1"/>
  <c r="F5" i="87"/>
  <c r="F11" i="87" s="1"/>
  <c r="E5" i="87"/>
  <c r="E11" i="87" s="1"/>
  <c r="FD3" i="87"/>
  <c r="FD5" i="87" s="1"/>
  <c r="FD11" i="87" s="1"/>
  <c r="FC3" i="87"/>
  <c r="FB3" i="87"/>
  <c r="FA3" i="87"/>
  <c r="FA5" i="87" s="1"/>
  <c r="FA11" i="87" s="1"/>
  <c r="EZ3" i="87"/>
  <c r="EY3" i="87"/>
  <c r="EY5" i="87" s="1"/>
  <c r="EY11" i="87" s="1"/>
  <c r="EX3" i="87"/>
  <c r="EX5" i="87" s="1"/>
  <c r="EX11" i="87" s="1"/>
  <c r="EW3" i="87"/>
  <c r="EW5" i="87" s="1"/>
  <c r="EV3" i="87"/>
  <c r="EV5" i="87" s="1"/>
  <c r="EV11" i="87" s="1"/>
  <c r="EU3" i="87"/>
  <c r="EU5" i="87" s="1"/>
  <c r="EU11" i="87" s="1"/>
  <c r="ET3" i="87"/>
  <c r="ET5" i="87" s="1"/>
  <c r="ET11" i="87" s="1"/>
  <c r="ES3" i="87"/>
  <c r="ES5" i="87" s="1"/>
  <c r="ER3" i="87"/>
  <c r="ER5" i="87" s="1"/>
  <c r="ER11" i="87" s="1"/>
  <c r="EQ3" i="87"/>
  <c r="EQ5" i="87" s="1"/>
  <c r="EQ11" i="87" s="1"/>
  <c r="EP3" i="87"/>
  <c r="EP5" i="87" s="1"/>
  <c r="EP11" i="87" s="1"/>
  <c r="EO3" i="87"/>
  <c r="EO5" i="87" s="1"/>
  <c r="EO11" i="87" s="1"/>
  <c r="EN3" i="87"/>
  <c r="EM3" i="87"/>
  <c r="EM5" i="87" s="1"/>
  <c r="EM11" i="87" s="1"/>
  <c r="EL3" i="87"/>
  <c r="EL5" i="87" s="1"/>
  <c r="EL11" i="87" s="1"/>
  <c r="EK3" i="87"/>
  <c r="EK5" i="87" s="1"/>
  <c r="EK11" i="87" s="1"/>
  <c r="EJ3" i="87"/>
  <c r="EI3" i="87"/>
  <c r="EH3" i="87"/>
  <c r="EH5" i="87" s="1"/>
  <c r="EH11" i="87" s="1"/>
  <c r="EG3" i="87"/>
  <c r="EG5" i="87" s="1"/>
  <c r="EG11" i="87" s="1"/>
  <c r="EF3" i="87"/>
  <c r="EF5" i="87" s="1"/>
  <c r="EF11" i="87" s="1"/>
  <c r="EE3" i="87"/>
  <c r="EE5" i="87" s="1"/>
  <c r="EE11" i="87" s="1"/>
  <c r="ED3" i="87"/>
  <c r="ED5" i="87" s="1"/>
  <c r="ED11" i="87" s="1"/>
  <c r="EC3" i="87"/>
  <c r="EC5" i="87" s="1"/>
  <c r="EC11" i="87" s="1"/>
  <c r="EB3" i="87"/>
  <c r="EB5" i="87" s="1"/>
  <c r="EB11" i="87" s="1"/>
  <c r="EA3" i="87"/>
  <c r="EA5" i="87" s="1"/>
  <c r="EA11" i="87" s="1"/>
  <c r="DZ3" i="87"/>
  <c r="DZ5" i="87" s="1"/>
  <c r="DZ11" i="87" s="1"/>
  <c r="DY3" i="87"/>
  <c r="DY5" i="87" s="1"/>
  <c r="DY11" i="87" s="1"/>
  <c r="AR3" i="87"/>
  <c r="AR5" i="87" s="1"/>
  <c r="AR11" i="87" s="1"/>
  <c r="AQ3" i="87"/>
  <c r="AQ5" i="87" s="1"/>
  <c r="AQ11" i="87" s="1"/>
  <c r="AP3" i="87"/>
  <c r="AP5" i="87" s="1"/>
  <c r="AP11" i="87" s="1"/>
  <c r="AO3" i="87"/>
  <c r="AO5" i="87" s="1"/>
  <c r="AO11" i="87" s="1"/>
  <c r="AN3" i="87"/>
  <c r="AN5" i="87" s="1"/>
  <c r="AN11" i="87" s="1"/>
  <c r="AM3" i="87"/>
  <c r="AL3" i="87"/>
  <c r="AK3" i="87"/>
  <c r="AK5" i="87" s="1"/>
  <c r="AK11" i="87" s="1"/>
  <c r="AJ3" i="87"/>
  <c r="AI3" i="87"/>
  <c r="AI5" i="87" s="1"/>
  <c r="AH3" i="87"/>
  <c r="AH5" i="87" s="1"/>
  <c r="AH11" i="87" s="1"/>
  <c r="AG3" i="87"/>
  <c r="AG5" i="87" s="1"/>
  <c r="AF3" i="87"/>
  <c r="AF5" i="87" s="1"/>
  <c r="AF11" i="87" s="1"/>
  <c r="AE3" i="87"/>
  <c r="AE5" i="87" s="1"/>
  <c r="AE11" i="87" s="1"/>
  <c r="AD3" i="87"/>
  <c r="AD5" i="87" s="1"/>
  <c r="AD11" i="87" s="1"/>
  <c r="AC3" i="87"/>
  <c r="AC5" i="87" s="1"/>
  <c r="AB3" i="87"/>
  <c r="AB5" i="87" s="1"/>
  <c r="AB11" i="87" s="1"/>
  <c r="AA3" i="87"/>
  <c r="AA5" i="87" s="1"/>
  <c r="AA11" i="87" s="1"/>
  <c r="Z3" i="87"/>
  <c r="Z5" i="87" s="1"/>
  <c r="Z11" i="87" s="1"/>
  <c r="Y3" i="87"/>
  <c r="Y5" i="87" s="1"/>
  <c r="Y11" i="87" s="1"/>
  <c r="X3" i="87"/>
  <c r="W3" i="87"/>
  <c r="W5" i="87" s="1"/>
  <c r="W11" i="87" s="1"/>
  <c r="V3" i="87"/>
  <c r="V5" i="87" s="1"/>
  <c r="U3" i="87"/>
  <c r="U5" i="87" s="1"/>
  <c r="T3" i="87"/>
  <c r="S3" i="87"/>
  <c r="R3" i="87"/>
  <c r="R5" i="87" s="1"/>
  <c r="R11" i="87" s="1"/>
  <c r="Q3" i="87"/>
  <c r="Q5" i="87" s="1"/>
  <c r="Q11" i="87" s="1"/>
  <c r="P3" i="87"/>
  <c r="P5" i="87" s="1"/>
  <c r="P11" i="87" s="1"/>
  <c r="O3" i="87"/>
  <c r="O5" i="87" s="1"/>
  <c r="O11" i="87" s="1"/>
  <c r="N3" i="87"/>
  <c r="N5" i="87" s="1"/>
  <c r="N11" i="87" s="1"/>
  <c r="M3" i="87"/>
  <c r="M5" i="87" s="1"/>
  <c r="M11" i="87" s="1"/>
  <c r="B2" i="87" a="1"/>
  <c r="B2" i="87" s="1"/>
  <c r="L1" i="87"/>
  <c r="K1" i="87"/>
  <c r="J1" i="87"/>
  <c r="I1" i="87"/>
  <c r="H1" i="87"/>
  <c r="G1" i="87"/>
  <c r="F1" i="87"/>
  <c r="E1" i="87"/>
  <c r="C100" i="76"/>
  <c r="C99" i="76"/>
  <c r="C86" i="76"/>
  <c r="C85" i="76"/>
  <c r="I83" i="76"/>
  <c r="H83" i="76"/>
  <c r="C70" i="76"/>
  <c r="U68" i="76"/>
  <c r="T68" i="76"/>
  <c r="S68" i="76"/>
  <c r="R68" i="76"/>
  <c r="Q68" i="76"/>
  <c r="P68" i="76"/>
  <c r="C58" i="76"/>
  <c r="U56" i="76"/>
  <c r="T56" i="76"/>
  <c r="S56" i="76"/>
  <c r="R56" i="76"/>
  <c r="Q56" i="76"/>
  <c r="P56" i="76"/>
  <c r="C46" i="76"/>
  <c r="U44" i="76"/>
  <c r="T44" i="76"/>
  <c r="S44" i="76"/>
  <c r="R44" i="76"/>
  <c r="Q44" i="76"/>
  <c r="P44" i="76"/>
  <c r="C34" i="76"/>
  <c r="U32" i="76"/>
  <c r="T32" i="76"/>
  <c r="S32" i="76"/>
  <c r="R32" i="76"/>
  <c r="Q32" i="76"/>
  <c r="P32" i="76"/>
  <c r="B2" i="76"/>
  <c r="A1" i="76" a="1"/>
  <c r="A1" i="76" s="1"/>
  <c r="C96" i="75"/>
  <c r="C105" i="75" s="1"/>
  <c r="C114" i="75" s="1"/>
  <c r="C84" i="75"/>
  <c r="C93" i="75" s="1"/>
  <c r="C102" i="75" s="1"/>
  <c r="C111" i="75" s="1"/>
  <c r="C80" i="75"/>
  <c r="C89" i="75" s="1"/>
  <c r="C98" i="75" s="1"/>
  <c r="C107" i="75" s="1"/>
  <c r="C116" i="75" s="1"/>
  <c r="C76" i="75"/>
  <c r="C85" i="75" s="1"/>
  <c r="C94" i="75" s="1"/>
  <c r="C103" i="75" s="1"/>
  <c r="C112" i="75" s="1"/>
  <c r="C62" i="75"/>
  <c r="C71" i="75" s="1"/>
  <c r="D60" i="75"/>
  <c r="C58" i="75"/>
  <c r="C67" i="75" s="1"/>
  <c r="C57" i="75"/>
  <c r="C66" i="75" s="1"/>
  <c r="C75" i="75" s="1"/>
  <c r="D52" i="75"/>
  <c r="B52" i="75" s="1"/>
  <c r="C49" i="75"/>
  <c r="D42" i="75"/>
  <c r="D51" i="75" s="1"/>
  <c r="B51" i="75" s="1"/>
  <c r="C42" i="75"/>
  <c r="C51" i="75" s="1"/>
  <c r="C60" i="75" s="1"/>
  <c r="C69" i="75" s="1"/>
  <c r="C78" i="75" s="1"/>
  <c r="C87" i="75" s="1"/>
  <c r="B42" i="75"/>
  <c r="D41" i="75"/>
  <c r="C41" i="75"/>
  <c r="C50" i="75" s="1"/>
  <c r="C59" i="75" s="1"/>
  <c r="C68" i="75" s="1"/>
  <c r="C77" i="75" s="1"/>
  <c r="C86" i="75" s="1"/>
  <c r="C95" i="75" s="1"/>
  <c r="C104" i="75" s="1"/>
  <c r="C113" i="75" s="1"/>
  <c r="A41" i="75"/>
  <c r="A42" i="75" s="1"/>
  <c r="A43" i="75" s="1"/>
  <c r="A44" i="75" s="1"/>
  <c r="A45" i="75" s="1"/>
  <c r="A46" i="75" s="1"/>
  <c r="A47" i="75" s="1"/>
  <c r="A48" i="75" s="1"/>
  <c r="A49" i="75" s="1"/>
  <c r="A50" i="75" s="1"/>
  <c r="A51" i="75" s="1"/>
  <c r="A52" i="75" s="1"/>
  <c r="A53" i="75" s="1"/>
  <c r="A54" i="75" s="1"/>
  <c r="A55" i="75" s="1"/>
  <c r="A56" i="75" s="1"/>
  <c r="A57" i="75" s="1"/>
  <c r="A58" i="75" s="1"/>
  <c r="A59" i="75" s="1"/>
  <c r="A60" i="75" s="1"/>
  <c r="A61" i="75" s="1"/>
  <c r="A62" i="75" s="1"/>
  <c r="A63" i="75" s="1"/>
  <c r="A64" i="75" s="1"/>
  <c r="A65" i="75" s="1"/>
  <c r="A66" i="75" s="1"/>
  <c r="A67" i="75" s="1"/>
  <c r="A68" i="75" s="1"/>
  <c r="A69" i="75" s="1"/>
  <c r="A70" i="75" s="1"/>
  <c r="A71" i="75" s="1"/>
  <c r="A72" i="75" s="1"/>
  <c r="A73" i="75" s="1"/>
  <c r="A74" i="75" s="1"/>
  <c r="A75" i="75" s="1"/>
  <c r="A76" i="75" s="1"/>
  <c r="A77" i="75" s="1"/>
  <c r="A78" i="75" s="1"/>
  <c r="A79" i="75" s="1"/>
  <c r="A80" i="75" s="1"/>
  <c r="A81" i="75" s="1"/>
  <c r="A82" i="75" s="1"/>
  <c r="A83" i="75" s="1"/>
  <c r="A84" i="75" s="1"/>
  <c r="A85" i="75" s="1"/>
  <c r="A86" i="75" s="1"/>
  <c r="A87" i="75" s="1"/>
  <c r="A88" i="75" s="1"/>
  <c r="A89" i="75" s="1"/>
  <c r="A90" i="75" s="1"/>
  <c r="A91" i="75" s="1"/>
  <c r="A92" i="75" s="1"/>
  <c r="A93" i="75" s="1"/>
  <c r="A94" i="75" s="1"/>
  <c r="A95" i="75" s="1"/>
  <c r="A96" i="75" s="1"/>
  <c r="A97" i="75" s="1"/>
  <c r="A98" i="75" s="1"/>
  <c r="A99" i="75" s="1"/>
  <c r="A100" i="75" s="1"/>
  <c r="A101" i="75" s="1"/>
  <c r="A102" i="75" s="1"/>
  <c r="A103" i="75" s="1"/>
  <c r="A104" i="75" s="1"/>
  <c r="A105" i="75" s="1"/>
  <c r="A106" i="75" s="1"/>
  <c r="A107" i="75" s="1"/>
  <c r="A108" i="75" s="1"/>
  <c r="A109" i="75" s="1"/>
  <c r="A110" i="75" s="1"/>
  <c r="A111" i="75" s="1"/>
  <c r="A112" i="75" s="1"/>
  <c r="A113" i="75" s="1"/>
  <c r="A114" i="75" s="1"/>
  <c r="A115" i="75" s="1"/>
  <c r="A116" i="75" s="1"/>
  <c r="A117" i="75" s="1"/>
  <c r="A118" i="75" s="1"/>
  <c r="A119" i="75" s="1"/>
  <c r="C39" i="75"/>
  <c r="C48" i="75" s="1"/>
  <c r="D37" i="75"/>
  <c r="D46" i="75" s="1"/>
  <c r="D55" i="75" s="1"/>
  <c r="C37" i="75"/>
  <c r="C46" i="75" s="1"/>
  <c r="C55" i="75" s="1"/>
  <c r="C64" i="75" s="1"/>
  <c r="C73" i="75" s="1"/>
  <c r="C82" i="75" s="1"/>
  <c r="C91" i="75" s="1"/>
  <c r="C100" i="75" s="1"/>
  <c r="C109" i="75" s="1"/>
  <c r="C118" i="75" s="1"/>
  <c r="B37" i="75"/>
  <c r="D34" i="75"/>
  <c r="D43" i="75" s="1"/>
  <c r="B43" i="75" s="1"/>
  <c r="C34" i="75"/>
  <c r="C43" i="75" s="1"/>
  <c r="C52" i="75" s="1"/>
  <c r="C61" i="75" s="1"/>
  <c r="C70" i="75" s="1"/>
  <c r="C79" i="75" s="1"/>
  <c r="C88" i="75" s="1"/>
  <c r="C97" i="75" s="1"/>
  <c r="C106" i="75" s="1"/>
  <c r="C115" i="75" s="1"/>
  <c r="B34" i="75"/>
  <c r="B33" i="75"/>
  <c r="D32" i="75"/>
  <c r="B32" i="75" s="1"/>
  <c r="B31" i="75"/>
  <c r="D29" i="75"/>
  <c r="C29" i="75"/>
  <c r="C38" i="75" s="1"/>
  <c r="C47" i="75" s="1"/>
  <c r="C56" i="75" s="1"/>
  <c r="C65" i="75" s="1"/>
  <c r="D28" i="75"/>
  <c r="C28" i="75"/>
  <c r="B28" i="75"/>
  <c r="D27" i="75"/>
  <c r="C27" i="75"/>
  <c r="C36" i="75" s="1"/>
  <c r="C45" i="75" s="1"/>
  <c r="C54" i="75" s="1"/>
  <c r="D26" i="75"/>
  <c r="C26" i="75"/>
  <c r="C35" i="75" s="1"/>
  <c r="C44" i="75" s="1"/>
  <c r="C53" i="75" s="1"/>
  <c r="D25" i="75"/>
  <c r="C25" i="75"/>
  <c r="B25" i="75"/>
  <c r="D24" i="75"/>
  <c r="D33" i="75" s="1"/>
  <c r="C24" i="75"/>
  <c r="C33" i="75" s="1"/>
  <c r="B24" i="75"/>
  <c r="D23" i="75"/>
  <c r="B23" i="75" s="1"/>
  <c r="C23" i="75"/>
  <c r="C32" i="75" s="1"/>
  <c r="D22" i="75"/>
  <c r="D31" i="75" s="1"/>
  <c r="D40" i="75" s="1"/>
  <c r="C22" i="75"/>
  <c r="C31" i="75" s="1"/>
  <c r="C40" i="75" s="1"/>
  <c r="B22" i="75"/>
  <c r="D21" i="75"/>
  <c r="B21" i="75" s="1"/>
  <c r="C21" i="75"/>
  <c r="C30" i="75" s="1"/>
  <c r="B20" i="75"/>
  <c r="B19" i="75"/>
  <c r="B18" i="75"/>
  <c r="B17" i="75"/>
  <c r="B16" i="75"/>
  <c r="A16" i="75"/>
  <c r="A17" i="75" s="1"/>
  <c r="A18" i="75" s="1"/>
  <c r="A19" i="75" s="1"/>
  <c r="A20" i="75" s="1"/>
  <c r="A21" i="75" s="1"/>
  <c r="A22" i="75" s="1"/>
  <c r="A23" i="75" s="1"/>
  <c r="A24" i="75" s="1"/>
  <c r="A25" i="75" s="1"/>
  <c r="A26" i="75" s="1"/>
  <c r="A27" i="75" s="1"/>
  <c r="A28" i="75" s="1"/>
  <c r="A29" i="75" s="1"/>
  <c r="A30" i="75" s="1"/>
  <c r="A31" i="75" s="1"/>
  <c r="A32" i="75" s="1"/>
  <c r="A33" i="75" s="1"/>
  <c r="A34" i="75" s="1"/>
  <c r="A35" i="75" s="1"/>
  <c r="A36" i="75" s="1"/>
  <c r="A37" i="75" s="1"/>
  <c r="A38" i="75" s="1"/>
  <c r="A39" i="75" s="1"/>
  <c r="A40" i="75" s="1"/>
  <c r="B15" i="75"/>
  <c r="B14" i="75"/>
  <c r="B13" i="75"/>
  <c r="A13" i="75"/>
  <c r="A14" i="75" s="1"/>
  <c r="A15" i="75" s="1"/>
  <c r="B12" i="75"/>
  <c r="FD11" i="75"/>
  <c r="EY11" i="75"/>
  <c r="EO11" i="75"/>
  <c r="EM11" i="75"/>
  <c r="EL11" i="75"/>
  <c r="EC11" i="75"/>
  <c r="DX11" i="75"/>
  <c r="DT11" i="75"/>
  <c r="DS11" i="75"/>
  <c r="DR11" i="75"/>
  <c r="DQ11" i="75"/>
  <c r="DL11" i="75"/>
  <c r="DJ11" i="75"/>
  <c r="DG11" i="75"/>
  <c r="DF11" i="75"/>
  <c r="DE11" i="75"/>
  <c r="CX11" i="75"/>
  <c r="CW11" i="75"/>
  <c r="CU11" i="75"/>
  <c r="CT11" i="75"/>
  <c r="CS11" i="75"/>
  <c r="CR11" i="75"/>
  <c r="CQ11" i="75"/>
  <c r="CP11" i="75"/>
  <c r="CO11" i="75"/>
  <c r="CI11" i="75"/>
  <c r="CH11" i="75"/>
  <c r="CG11" i="75"/>
  <c r="CB11" i="75"/>
  <c r="BW11" i="75"/>
  <c r="BS11" i="75"/>
  <c r="BR11" i="75"/>
  <c r="BQ11" i="75"/>
  <c r="BN11" i="75"/>
  <c r="BM11" i="75"/>
  <c r="BL11" i="75"/>
  <c r="BK11" i="75"/>
  <c r="BJ11" i="75"/>
  <c r="BD11" i="75"/>
  <c r="BB11" i="75"/>
  <c r="BA11" i="75"/>
  <c r="AZ11" i="75"/>
  <c r="AY11" i="75"/>
  <c r="AX11" i="75"/>
  <c r="AW11" i="75"/>
  <c r="AL11" i="75"/>
  <c r="AK11" i="75"/>
  <c r="AJ11" i="75"/>
  <c r="Y11" i="75"/>
  <c r="X11" i="75"/>
  <c r="W11" i="75"/>
  <c r="T11" i="75"/>
  <c r="L11" i="75"/>
  <c r="K11" i="75"/>
  <c r="J11" i="75"/>
  <c r="F11" i="75"/>
  <c r="E11" i="75"/>
  <c r="D11" i="75"/>
  <c r="C11" i="75"/>
  <c r="B11" i="75"/>
  <c r="DU10" i="75"/>
  <c r="CG10" i="75"/>
  <c r="AS10" i="75"/>
  <c r="E10" i="75"/>
  <c r="FD9" i="75"/>
  <c r="FC9" i="75"/>
  <c r="FB9" i="75"/>
  <c r="FA9" i="75"/>
  <c r="EZ9" i="75"/>
  <c r="EY9" i="75"/>
  <c r="EX9" i="75"/>
  <c r="EW9" i="75"/>
  <c r="EV9" i="75"/>
  <c r="EU9" i="75"/>
  <c r="ET9" i="75"/>
  <c r="ES9" i="75"/>
  <c r="ER9" i="75"/>
  <c r="EQ9" i="75"/>
  <c r="EP9" i="75"/>
  <c r="EO9" i="75"/>
  <c r="EN9" i="75"/>
  <c r="EM9" i="75"/>
  <c r="EL9" i="75"/>
  <c r="EK9" i="75"/>
  <c r="EJ9" i="75"/>
  <c r="EI9" i="75"/>
  <c r="EH9" i="75"/>
  <c r="EG9" i="75"/>
  <c r="EF9" i="75"/>
  <c r="EE9" i="75"/>
  <c r="ED9" i="75"/>
  <c r="EC9" i="75"/>
  <c r="EB9" i="75"/>
  <c r="EA9" i="75"/>
  <c r="DZ9" i="75"/>
  <c r="DY9" i="75"/>
  <c r="DX9" i="75"/>
  <c r="DW9" i="75"/>
  <c r="DV9" i="75"/>
  <c r="F9" i="75"/>
  <c r="G9" i="75" s="1"/>
  <c r="H9" i="75" s="1"/>
  <c r="I9" i="75" s="1"/>
  <c r="J9" i="75" s="1"/>
  <c r="K9" i="75" s="1"/>
  <c r="L9" i="75" s="1"/>
  <c r="M9" i="75" s="1"/>
  <c r="N9" i="75" s="1"/>
  <c r="O9" i="75" s="1"/>
  <c r="P9" i="75" s="1"/>
  <c r="Q9" i="75" s="1"/>
  <c r="R9" i="75" s="1"/>
  <c r="S9" i="75" s="1"/>
  <c r="T9" i="75" s="1"/>
  <c r="U9" i="75" s="1"/>
  <c r="V9" i="75" s="1"/>
  <c r="W9" i="75" s="1"/>
  <c r="X9" i="75" s="1"/>
  <c r="Y9" i="75" s="1"/>
  <c r="Z9" i="75" s="1"/>
  <c r="AA9" i="75" s="1"/>
  <c r="AB9" i="75" s="1"/>
  <c r="AC9" i="75" s="1"/>
  <c r="AD9" i="75" s="1"/>
  <c r="AE9" i="75" s="1"/>
  <c r="AF9" i="75" s="1"/>
  <c r="AG9" i="75" s="1"/>
  <c r="AH9" i="75" s="1"/>
  <c r="AI9" i="75" s="1"/>
  <c r="AJ9" i="75" s="1"/>
  <c r="AK9" i="75" s="1"/>
  <c r="AL9" i="75" s="1"/>
  <c r="AM9" i="75" s="1"/>
  <c r="AN9" i="75" s="1"/>
  <c r="AO9" i="75" s="1"/>
  <c r="AP9" i="75" s="1"/>
  <c r="AQ9" i="75" s="1"/>
  <c r="AR9" i="75" s="1"/>
  <c r="AS9" i="75" s="1"/>
  <c r="AT9" i="75" s="1"/>
  <c r="AU9" i="75" s="1"/>
  <c r="AV9" i="75" s="1"/>
  <c r="AW9" i="75" s="1"/>
  <c r="AX9" i="75" s="1"/>
  <c r="AY9" i="75" s="1"/>
  <c r="AZ9" i="75" s="1"/>
  <c r="BA9" i="75" s="1"/>
  <c r="BB9" i="75" s="1"/>
  <c r="BC9" i="75" s="1"/>
  <c r="BD9" i="75" s="1"/>
  <c r="BE9" i="75" s="1"/>
  <c r="BF9" i="75" s="1"/>
  <c r="BG9" i="75" s="1"/>
  <c r="BH9" i="75" s="1"/>
  <c r="BI9" i="75" s="1"/>
  <c r="BJ9" i="75" s="1"/>
  <c r="BK9" i="75" s="1"/>
  <c r="BL9" i="75" s="1"/>
  <c r="BM9" i="75" s="1"/>
  <c r="BN9" i="75" s="1"/>
  <c r="BO9" i="75" s="1"/>
  <c r="BP9" i="75" s="1"/>
  <c r="BQ9" i="75" s="1"/>
  <c r="BR9" i="75" s="1"/>
  <c r="BS9" i="75" s="1"/>
  <c r="BT9" i="75" s="1"/>
  <c r="BU9" i="75" s="1"/>
  <c r="BV9" i="75" s="1"/>
  <c r="BW9" i="75" s="1"/>
  <c r="BX9" i="75" s="1"/>
  <c r="BY9" i="75" s="1"/>
  <c r="BZ9" i="75" s="1"/>
  <c r="CA9" i="75" s="1"/>
  <c r="CB9" i="75" s="1"/>
  <c r="CC9" i="75" s="1"/>
  <c r="CD9" i="75" s="1"/>
  <c r="CE9" i="75" s="1"/>
  <c r="CF9" i="75" s="1"/>
  <c r="CG9" i="75" s="1"/>
  <c r="CH9" i="75" s="1"/>
  <c r="CI9" i="75" s="1"/>
  <c r="CJ9" i="75" s="1"/>
  <c r="CK9" i="75" s="1"/>
  <c r="CL9" i="75" s="1"/>
  <c r="CM9" i="75" s="1"/>
  <c r="CN9" i="75" s="1"/>
  <c r="CO9" i="75" s="1"/>
  <c r="CP9" i="75" s="1"/>
  <c r="CQ9" i="75" s="1"/>
  <c r="CR9" i="75" s="1"/>
  <c r="CS9" i="75" s="1"/>
  <c r="CT9" i="75" s="1"/>
  <c r="CU9" i="75" s="1"/>
  <c r="CV9" i="75" s="1"/>
  <c r="CW9" i="75" s="1"/>
  <c r="CX9" i="75" s="1"/>
  <c r="CY9" i="75" s="1"/>
  <c r="CZ9" i="75" s="1"/>
  <c r="DA9" i="75" s="1"/>
  <c r="DB9" i="75" s="1"/>
  <c r="DC9" i="75" s="1"/>
  <c r="DD9" i="75" s="1"/>
  <c r="DE9" i="75" s="1"/>
  <c r="DF9" i="75" s="1"/>
  <c r="DG9" i="75" s="1"/>
  <c r="DH9" i="75" s="1"/>
  <c r="DI9" i="75" s="1"/>
  <c r="DJ9" i="75" s="1"/>
  <c r="DK9" i="75" s="1"/>
  <c r="DL9" i="75" s="1"/>
  <c r="DM9" i="75" s="1"/>
  <c r="DN9" i="75" s="1"/>
  <c r="DO9" i="75" s="1"/>
  <c r="DP9" i="75" s="1"/>
  <c r="DQ9" i="75" s="1"/>
  <c r="DR9" i="75" s="1"/>
  <c r="DS9" i="75" s="1"/>
  <c r="DT9" i="75" s="1"/>
  <c r="DU9" i="75" s="1"/>
  <c r="C9" i="75"/>
  <c r="D9" i="75" s="1"/>
  <c r="E9" i="75" s="1"/>
  <c r="G8" i="75"/>
  <c r="G1" i="75" s="1"/>
  <c r="F8" i="75"/>
  <c r="FD7" i="75"/>
  <c r="FC7" i="75"/>
  <c r="FB7" i="75"/>
  <c r="FA7" i="75"/>
  <c r="EZ7" i="75"/>
  <c r="EY7" i="75"/>
  <c r="EX7" i="75"/>
  <c r="EW7" i="75"/>
  <c r="EV7" i="75"/>
  <c r="EU7" i="75"/>
  <c r="ET7" i="75"/>
  <c r="ES7" i="75"/>
  <c r="ER7" i="75"/>
  <c r="EQ7" i="75"/>
  <c r="EP7" i="75"/>
  <c r="EO7" i="75"/>
  <c r="EN7" i="75"/>
  <c r="EM7" i="75"/>
  <c r="EL7" i="75"/>
  <c r="EK7" i="75"/>
  <c r="EJ7" i="75"/>
  <c r="EI7" i="75"/>
  <c r="EH7" i="75"/>
  <c r="EG7" i="75"/>
  <c r="EF7" i="75"/>
  <c r="EE7" i="75"/>
  <c r="ED7" i="75"/>
  <c r="EC7" i="75"/>
  <c r="EB7" i="75"/>
  <c r="EA7" i="75"/>
  <c r="DZ7" i="75"/>
  <c r="DY7" i="75"/>
  <c r="DX7" i="75"/>
  <c r="DW7" i="75"/>
  <c r="DV7" i="75"/>
  <c r="DU7" i="75"/>
  <c r="DT7" i="75"/>
  <c r="DS7" i="75"/>
  <c r="DR7" i="75"/>
  <c r="DQ7" i="75"/>
  <c r="DP7" i="75"/>
  <c r="DO7" i="75"/>
  <c r="DN7" i="75"/>
  <c r="DM7" i="75"/>
  <c r="DL7" i="75"/>
  <c r="DK7" i="75"/>
  <c r="DJ7" i="75"/>
  <c r="DI7" i="75"/>
  <c r="DH7" i="75"/>
  <c r="DG7" i="75"/>
  <c r="DF7" i="75"/>
  <c r="DE7" i="75"/>
  <c r="DD7" i="75"/>
  <c r="DC7" i="75"/>
  <c r="DB7" i="75"/>
  <c r="DA7" i="75"/>
  <c r="CZ7" i="75"/>
  <c r="CY7" i="75"/>
  <c r="CX7" i="75"/>
  <c r="CW7" i="75"/>
  <c r="CV7" i="75"/>
  <c r="CU7" i="75"/>
  <c r="CT7" i="75"/>
  <c r="CS7" i="75"/>
  <c r="CR7" i="75"/>
  <c r="CQ7" i="75"/>
  <c r="CP7" i="75"/>
  <c r="CO7" i="75"/>
  <c r="CN7" i="75"/>
  <c r="CM7" i="75"/>
  <c r="CL7" i="75"/>
  <c r="CK7" i="75"/>
  <c r="CJ7" i="75"/>
  <c r="CI7" i="75"/>
  <c r="CH7" i="75"/>
  <c r="CG7" i="75"/>
  <c r="CF7" i="75"/>
  <c r="CE7" i="75"/>
  <c r="CD7" i="75"/>
  <c r="CC7" i="75"/>
  <c r="CB7" i="75"/>
  <c r="CA7" i="75"/>
  <c r="BZ7" i="75"/>
  <c r="BY7" i="75"/>
  <c r="BX7" i="75"/>
  <c r="BW7" i="75"/>
  <c r="BV7" i="75"/>
  <c r="BU7" i="75"/>
  <c r="BT7" i="75"/>
  <c r="BS7" i="75"/>
  <c r="BR7" i="75"/>
  <c r="BQ7" i="75"/>
  <c r="BP7" i="75"/>
  <c r="BO7" i="75"/>
  <c r="BN7" i="75"/>
  <c r="BM7" i="75"/>
  <c r="BL7" i="75"/>
  <c r="BK7" i="75"/>
  <c r="BJ7" i="75"/>
  <c r="BI7" i="75"/>
  <c r="BH7" i="75"/>
  <c r="BG7" i="75"/>
  <c r="BF7" i="75"/>
  <c r="BE7" i="75"/>
  <c r="BD7" i="75"/>
  <c r="BC7" i="75"/>
  <c r="BB7" i="75"/>
  <c r="BA7" i="75"/>
  <c r="AZ7" i="75"/>
  <c r="AY7" i="75"/>
  <c r="AX7" i="75"/>
  <c r="AW7" i="75"/>
  <c r="AV7" i="75"/>
  <c r="AU7" i="75"/>
  <c r="AT7" i="75"/>
  <c r="AS7" i="75"/>
  <c r="AR7" i="75"/>
  <c r="AQ7" i="75"/>
  <c r="AP7" i="75"/>
  <c r="AO7" i="75"/>
  <c r="AN7" i="75"/>
  <c r="AM7" i="75"/>
  <c r="AL7" i="75"/>
  <c r="AK7" i="75"/>
  <c r="AJ7" i="75"/>
  <c r="AI7" i="75"/>
  <c r="AH7" i="75"/>
  <c r="AG7" i="75"/>
  <c r="AF7" i="75"/>
  <c r="AE7" i="75"/>
  <c r="AD7" i="75"/>
  <c r="AC7" i="75"/>
  <c r="AB7" i="75"/>
  <c r="AA7" i="75"/>
  <c r="Z7" i="75"/>
  <c r="Y7" i="75"/>
  <c r="X7" i="75"/>
  <c r="W7" i="75"/>
  <c r="V7" i="75"/>
  <c r="U7" i="75"/>
  <c r="T7" i="75"/>
  <c r="S7" i="75"/>
  <c r="R7" i="75"/>
  <c r="Q7" i="75"/>
  <c r="P7" i="75"/>
  <c r="O7" i="75"/>
  <c r="N7" i="75"/>
  <c r="M7" i="75"/>
  <c r="L7" i="75"/>
  <c r="K7" i="75"/>
  <c r="J7" i="75"/>
  <c r="I7" i="75"/>
  <c r="H7" i="75"/>
  <c r="G7" i="75"/>
  <c r="F7" i="75"/>
  <c r="E7" i="75"/>
  <c r="FD6" i="75"/>
  <c r="FC6" i="75"/>
  <c r="FB6" i="75"/>
  <c r="FA6" i="75"/>
  <c r="EZ6" i="75"/>
  <c r="EY6" i="75"/>
  <c r="EX6" i="75"/>
  <c r="EW6" i="75"/>
  <c r="EV6" i="75"/>
  <c r="EU6" i="75"/>
  <c r="ET6" i="75"/>
  <c r="ES6" i="75"/>
  <c r="ER6" i="75"/>
  <c r="EQ6" i="75"/>
  <c r="EP6" i="75"/>
  <c r="EO6" i="75"/>
  <c r="EN6" i="75"/>
  <c r="EM6" i="75"/>
  <c r="EL6" i="75"/>
  <c r="EK6" i="75"/>
  <c r="EJ6" i="75"/>
  <c r="EI6" i="75"/>
  <c r="EH6" i="75"/>
  <c r="EG6" i="75"/>
  <c r="EF6" i="75"/>
  <c r="EE6" i="75"/>
  <c r="ED6" i="75"/>
  <c r="EC6" i="75"/>
  <c r="EB6" i="75"/>
  <c r="EA6" i="75"/>
  <c r="DZ6" i="75"/>
  <c r="DY6" i="75"/>
  <c r="DX6" i="75"/>
  <c r="DW6" i="75"/>
  <c r="DV6" i="75"/>
  <c r="DU6" i="75"/>
  <c r="DT6" i="75"/>
  <c r="DS6" i="75"/>
  <c r="DR6" i="75"/>
  <c r="DQ6" i="75"/>
  <c r="DP6" i="75"/>
  <c r="DO6" i="75"/>
  <c r="DN6" i="75"/>
  <c r="DM6" i="75"/>
  <c r="DL6" i="75"/>
  <c r="DK6" i="75"/>
  <c r="DJ6" i="75"/>
  <c r="DI6" i="75"/>
  <c r="DH6" i="75"/>
  <c r="DG6" i="75"/>
  <c r="DF6" i="75"/>
  <c r="DE6" i="75"/>
  <c r="DD6" i="75"/>
  <c r="DC6" i="75"/>
  <c r="DB6" i="75"/>
  <c r="DA6" i="75"/>
  <c r="CZ6" i="75"/>
  <c r="CY6" i="75"/>
  <c r="CX6" i="75"/>
  <c r="CW6" i="75"/>
  <c r="CV6" i="75"/>
  <c r="CU6" i="75"/>
  <c r="CT6" i="75"/>
  <c r="CS6" i="75"/>
  <c r="CR6" i="75"/>
  <c r="CQ6" i="75"/>
  <c r="CP6" i="75"/>
  <c r="CO6" i="75"/>
  <c r="CN6" i="75"/>
  <c r="CM6" i="75"/>
  <c r="CL6" i="75"/>
  <c r="CK6" i="75"/>
  <c r="CJ6" i="75"/>
  <c r="CI6" i="75"/>
  <c r="CH6" i="75"/>
  <c r="CG6" i="75"/>
  <c r="CF6" i="75"/>
  <c r="CE6" i="75"/>
  <c r="CD6" i="75"/>
  <c r="CC6" i="75"/>
  <c r="CB6" i="75"/>
  <c r="CA6" i="75"/>
  <c r="BZ6" i="75"/>
  <c r="BY6" i="75"/>
  <c r="BX6" i="75"/>
  <c r="BW6" i="75"/>
  <c r="BV6" i="75"/>
  <c r="BU6" i="75"/>
  <c r="BT6" i="75"/>
  <c r="BS6" i="75"/>
  <c r="BR6" i="75"/>
  <c r="BQ6" i="75"/>
  <c r="BP6" i="75"/>
  <c r="BO6" i="75"/>
  <c r="BN6" i="75"/>
  <c r="BM6" i="75"/>
  <c r="BL6" i="75"/>
  <c r="BK6" i="75"/>
  <c r="BJ6" i="75"/>
  <c r="BI6" i="75"/>
  <c r="BH6" i="75"/>
  <c r="BG6" i="75"/>
  <c r="BF6" i="75"/>
  <c r="BE6" i="75"/>
  <c r="BD6" i="75"/>
  <c r="BC6" i="75"/>
  <c r="BB6" i="75"/>
  <c r="BA6" i="75"/>
  <c r="AZ6" i="75"/>
  <c r="AY6" i="75"/>
  <c r="AX6" i="75"/>
  <c r="AW6" i="75"/>
  <c r="AV6" i="75"/>
  <c r="AU6" i="75"/>
  <c r="AT6" i="75"/>
  <c r="AS6" i="75"/>
  <c r="AR6" i="75"/>
  <c r="AQ6" i="75"/>
  <c r="AP6" i="75"/>
  <c r="AO6" i="75"/>
  <c r="AN6" i="75"/>
  <c r="AM6" i="75"/>
  <c r="AL6" i="75"/>
  <c r="AK6" i="75"/>
  <c r="AJ6" i="75"/>
  <c r="AI6" i="75"/>
  <c r="AH6" i="75"/>
  <c r="AG6" i="75"/>
  <c r="AF6" i="75"/>
  <c r="AE6" i="75"/>
  <c r="AD6" i="75"/>
  <c r="AC6" i="75"/>
  <c r="AB6" i="75"/>
  <c r="AA6" i="75"/>
  <c r="Z6" i="75"/>
  <c r="Y6" i="75"/>
  <c r="X6" i="75"/>
  <c r="W6" i="75"/>
  <c r="V6" i="75"/>
  <c r="U6" i="75"/>
  <c r="T6" i="75"/>
  <c r="S6" i="75"/>
  <c r="R6" i="75"/>
  <c r="Q6" i="75"/>
  <c r="P6" i="75"/>
  <c r="O6" i="75"/>
  <c r="N6" i="75"/>
  <c r="M6" i="75"/>
  <c r="L6" i="75"/>
  <c r="K6" i="75"/>
  <c r="J6" i="75"/>
  <c r="D15" i="76" s="1"/>
  <c r="I6" i="75"/>
  <c r="H6" i="75"/>
  <c r="G6" i="75"/>
  <c r="F6" i="75"/>
  <c r="E6" i="75"/>
  <c r="EY5" i="75"/>
  <c r="EX5" i="75"/>
  <c r="EX11" i="75" s="1"/>
  <c r="EV5" i="75"/>
  <c r="EV11" i="75" s="1"/>
  <c r="EU5" i="75"/>
  <c r="EU11" i="75" s="1"/>
  <c r="EO5" i="75"/>
  <c r="EN5" i="75"/>
  <c r="EN11" i="75" s="1"/>
  <c r="EM5" i="75"/>
  <c r="EL5" i="75"/>
  <c r="EG5" i="75"/>
  <c r="EG11" i="75" s="1"/>
  <c r="EF5" i="75"/>
  <c r="EF11" i="75" s="1"/>
  <c r="EB5" i="75"/>
  <c r="EB11" i="75" s="1"/>
  <c r="EA5" i="75"/>
  <c r="EA11" i="75" s="1"/>
  <c r="DZ5" i="75"/>
  <c r="DZ11" i="75" s="1"/>
  <c r="DY5" i="75"/>
  <c r="DY11" i="75" s="1"/>
  <c r="DX5" i="75"/>
  <c r="DW5" i="75"/>
  <c r="DW11" i="75" s="1"/>
  <c r="DV5" i="75"/>
  <c r="DV11" i="75" s="1"/>
  <c r="DU5" i="75"/>
  <c r="DU11" i="75" s="1"/>
  <c r="DT5" i="75"/>
  <c r="DS5" i="75"/>
  <c r="DR5" i="75"/>
  <c r="DQ5" i="75"/>
  <c r="DP5" i="75"/>
  <c r="DP11" i="75" s="1"/>
  <c r="DO5" i="75"/>
  <c r="DO11" i="75" s="1"/>
  <c r="DN5" i="75"/>
  <c r="DN11" i="75" s="1"/>
  <c r="DM5" i="75"/>
  <c r="DM11" i="75" s="1"/>
  <c r="DL5" i="75"/>
  <c r="DK5" i="75"/>
  <c r="DK11" i="75" s="1"/>
  <c r="DJ5" i="75"/>
  <c r="DI5" i="75"/>
  <c r="DI11" i="75" s="1"/>
  <c r="DH5" i="75"/>
  <c r="DH11" i="75" s="1"/>
  <c r="DG5" i="75"/>
  <c r="DF5" i="75"/>
  <c r="DE5" i="75"/>
  <c r="DD5" i="75"/>
  <c r="DD11" i="75" s="1"/>
  <c r="DC5" i="75"/>
  <c r="DC11" i="75" s="1"/>
  <c r="DB5" i="75"/>
  <c r="DB11" i="75" s="1"/>
  <c r="DA5" i="75"/>
  <c r="DA11" i="75" s="1"/>
  <c r="CZ5" i="75"/>
  <c r="CZ11" i="75" s="1"/>
  <c r="CY5" i="75"/>
  <c r="CY11" i="75" s="1"/>
  <c r="CX5" i="75"/>
  <c r="CW5" i="75"/>
  <c r="CV5" i="75"/>
  <c r="CV11" i="75" s="1"/>
  <c r="CU5" i="75"/>
  <c r="CT5" i="75"/>
  <c r="CS5" i="75"/>
  <c r="CR5" i="75"/>
  <c r="CQ5" i="75"/>
  <c r="CP5" i="75"/>
  <c r="CO5" i="75"/>
  <c r="CN5" i="75"/>
  <c r="CN11" i="75" s="1"/>
  <c r="CM5" i="75"/>
  <c r="CM11" i="75" s="1"/>
  <c r="CL5" i="75"/>
  <c r="CL11" i="75" s="1"/>
  <c r="CK5" i="75"/>
  <c r="CK11" i="75" s="1"/>
  <c r="CJ5" i="75"/>
  <c r="CJ11" i="75" s="1"/>
  <c r="CI5" i="75"/>
  <c r="CH5" i="75"/>
  <c r="CG5" i="75"/>
  <c r="CF5" i="75"/>
  <c r="CF11" i="75" s="1"/>
  <c r="CE5" i="75"/>
  <c r="CE11" i="75" s="1"/>
  <c r="CD5" i="75"/>
  <c r="CD11" i="75" s="1"/>
  <c r="CC5" i="75"/>
  <c r="CC11" i="75" s="1"/>
  <c r="CB5" i="75"/>
  <c r="CA5" i="75"/>
  <c r="CA11" i="75" s="1"/>
  <c r="BZ5" i="75"/>
  <c r="BZ11" i="75" s="1"/>
  <c r="BY5" i="75"/>
  <c r="BY11" i="75" s="1"/>
  <c r="BX5" i="75"/>
  <c r="BX11" i="75" s="1"/>
  <c r="BW5" i="75"/>
  <c r="BV5" i="75"/>
  <c r="BV11" i="75" s="1"/>
  <c r="BU5" i="75"/>
  <c r="BU11" i="75" s="1"/>
  <c r="BT5" i="75"/>
  <c r="BT11" i="75" s="1"/>
  <c r="BS5" i="75"/>
  <c r="BR5" i="75"/>
  <c r="BQ5" i="75"/>
  <c r="BP5" i="75"/>
  <c r="BP11" i="75" s="1"/>
  <c r="BO5" i="75"/>
  <c r="BO11" i="75" s="1"/>
  <c r="BN5" i="75"/>
  <c r="BM5" i="75"/>
  <c r="BL5" i="75"/>
  <c r="BK5" i="75"/>
  <c r="BJ5" i="75"/>
  <c r="BI5" i="75"/>
  <c r="BI11" i="75" s="1"/>
  <c r="BH5" i="75"/>
  <c r="BH11" i="75" s="1"/>
  <c r="BG5" i="75"/>
  <c r="BG11" i="75" s="1"/>
  <c r="BF5" i="75"/>
  <c r="BF11" i="75" s="1"/>
  <c r="BE5" i="75"/>
  <c r="BE11" i="75" s="1"/>
  <c r="BD5" i="75"/>
  <c r="BC5" i="75"/>
  <c r="BC11" i="75" s="1"/>
  <c r="BB5" i="75"/>
  <c r="BA5" i="75"/>
  <c r="AZ5" i="75"/>
  <c r="AY5" i="75"/>
  <c r="AX5" i="75"/>
  <c r="AW5" i="75"/>
  <c r="AV5" i="75"/>
  <c r="AV11" i="75" s="1"/>
  <c r="AU5" i="75"/>
  <c r="AU11" i="75" s="1"/>
  <c r="AT5" i="75"/>
  <c r="AT11" i="75" s="1"/>
  <c r="AS5" i="75"/>
  <c r="AS11" i="75" s="1"/>
  <c r="AI5" i="75"/>
  <c r="AI11" i="75" s="1"/>
  <c r="AH5" i="75"/>
  <c r="AH11" i="75" s="1"/>
  <c r="AG5" i="75"/>
  <c r="AG11" i="75" s="1"/>
  <c r="AF5" i="75"/>
  <c r="AF11" i="75" s="1"/>
  <c r="AD5" i="75"/>
  <c r="AD11" i="75" s="1"/>
  <c r="AC5" i="75"/>
  <c r="AC11" i="75" s="1"/>
  <c r="Y5" i="75"/>
  <c r="W5" i="75"/>
  <c r="V5" i="75"/>
  <c r="V11" i="75" s="1"/>
  <c r="U5" i="75"/>
  <c r="U11" i="75" s="1"/>
  <c r="R5" i="75"/>
  <c r="R11" i="75" s="1"/>
  <c r="Q5" i="75"/>
  <c r="Q11" i="75" s="1"/>
  <c r="P5" i="75"/>
  <c r="P11" i="75" s="1"/>
  <c r="N5" i="75"/>
  <c r="N11" i="75" s="1"/>
  <c r="L5" i="75"/>
  <c r="K5" i="75"/>
  <c r="J5" i="75"/>
  <c r="I5" i="75"/>
  <c r="I11" i="75" s="1"/>
  <c r="H5" i="75"/>
  <c r="H11" i="75" s="1"/>
  <c r="G5" i="75"/>
  <c r="G11" i="75" s="1"/>
  <c r="F5" i="75"/>
  <c r="E5" i="75"/>
  <c r="FD3" i="75"/>
  <c r="FD5" i="75" s="1"/>
  <c r="FC3" i="75"/>
  <c r="FC5" i="75" s="1"/>
  <c r="FC11" i="75" s="1"/>
  <c r="FB3" i="75"/>
  <c r="FB5" i="75" s="1"/>
  <c r="FB11" i="75" s="1"/>
  <c r="FA3" i="75"/>
  <c r="FA5" i="75" s="1"/>
  <c r="FA11" i="75" s="1"/>
  <c r="EZ3" i="75"/>
  <c r="EZ5" i="75" s="1"/>
  <c r="EZ11" i="75" s="1"/>
  <c r="EY3" i="75"/>
  <c r="EX3" i="75"/>
  <c r="EW3" i="75"/>
  <c r="EW5" i="75" s="1"/>
  <c r="EW11" i="75" s="1"/>
  <c r="EV3" i="75"/>
  <c r="EU3" i="75"/>
  <c r="ET3" i="75"/>
  <c r="ET5" i="75" s="1"/>
  <c r="ET11" i="75" s="1"/>
  <c r="ES3" i="75"/>
  <c r="ES5" i="75" s="1"/>
  <c r="ES11" i="75" s="1"/>
  <c r="ER3" i="75"/>
  <c r="ER5" i="75" s="1"/>
  <c r="ER11" i="75" s="1"/>
  <c r="EQ3" i="75"/>
  <c r="EQ5" i="75" s="1"/>
  <c r="EQ11" i="75" s="1"/>
  <c r="EP3" i="75"/>
  <c r="EP5" i="75" s="1"/>
  <c r="EP11" i="75" s="1"/>
  <c r="EO3" i="75"/>
  <c r="EN3" i="75"/>
  <c r="EM3" i="75"/>
  <c r="EL3" i="75"/>
  <c r="EK3" i="75"/>
  <c r="EK5" i="75" s="1"/>
  <c r="EK11" i="75" s="1"/>
  <c r="EJ3" i="75"/>
  <c r="EJ5" i="75" s="1"/>
  <c r="EJ11" i="75" s="1"/>
  <c r="EI3" i="75"/>
  <c r="EI5" i="75" s="1"/>
  <c r="EI11" i="75" s="1"/>
  <c r="EH3" i="75"/>
  <c r="EH5" i="75" s="1"/>
  <c r="EH11" i="75" s="1"/>
  <c r="EG3" i="75"/>
  <c r="EF3" i="75"/>
  <c r="EE3" i="75"/>
  <c r="EE5" i="75" s="1"/>
  <c r="EE11" i="75" s="1"/>
  <c r="ED3" i="75"/>
  <c r="ED5" i="75" s="1"/>
  <c r="ED11" i="75" s="1"/>
  <c r="EC3" i="75"/>
  <c r="EC5" i="75" s="1"/>
  <c r="EB3" i="75"/>
  <c r="EA3" i="75"/>
  <c r="DZ3" i="75"/>
  <c r="DY3" i="75"/>
  <c r="AR3" i="75"/>
  <c r="AR5" i="75" s="1"/>
  <c r="AR11" i="75" s="1"/>
  <c r="AQ3" i="75"/>
  <c r="AQ5" i="75" s="1"/>
  <c r="AQ11" i="75" s="1"/>
  <c r="AP3" i="75"/>
  <c r="AP5" i="75" s="1"/>
  <c r="AP11" i="75" s="1"/>
  <c r="AO3" i="75"/>
  <c r="AO5" i="75" s="1"/>
  <c r="AO11" i="75" s="1"/>
  <c r="AN3" i="75"/>
  <c r="AN5" i="75" s="1"/>
  <c r="AN11" i="75" s="1"/>
  <c r="AM3" i="75"/>
  <c r="AM5" i="75" s="1"/>
  <c r="AM11" i="75" s="1"/>
  <c r="AL3" i="75"/>
  <c r="AL5" i="75" s="1"/>
  <c r="AK3" i="75"/>
  <c r="AK5" i="75" s="1"/>
  <c r="AJ3" i="75"/>
  <c r="AJ5" i="75" s="1"/>
  <c r="AI3" i="75"/>
  <c r="AH3" i="75"/>
  <c r="AG3" i="75"/>
  <c r="AF3" i="75"/>
  <c r="AE3" i="75"/>
  <c r="AE5" i="75" s="1"/>
  <c r="AE11" i="75" s="1"/>
  <c r="AD3" i="75"/>
  <c r="AC3" i="75"/>
  <c r="AB3" i="75"/>
  <c r="AB5" i="75" s="1"/>
  <c r="AB11" i="75" s="1"/>
  <c r="AA3" i="75"/>
  <c r="AA5" i="75" s="1"/>
  <c r="AA11" i="75" s="1"/>
  <c r="Z3" i="75"/>
  <c r="Z5" i="75" s="1"/>
  <c r="Z11" i="75" s="1"/>
  <c r="Y3" i="75"/>
  <c r="X3" i="75"/>
  <c r="X5" i="75" s="1"/>
  <c r="W3" i="75"/>
  <c r="V3" i="75"/>
  <c r="U3" i="75"/>
  <c r="T3" i="75"/>
  <c r="T5" i="75" s="1"/>
  <c r="S3" i="75"/>
  <c r="S5" i="75" s="1"/>
  <c r="S11" i="75" s="1"/>
  <c r="R3" i="75"/>
  <c r="Q3" i="75"/>
  <c r="P3" i="75"/>
  <c r="O3" i="75"/>
  <c r="O5" i="75" s="1"/>
  <c r="O11" i="75" s="1"/>
  <c r="N3" i="75"/>
  <c r="M3" i="75"/>
  <c r="M5" i="75" s="1"/>
  <c r="M11" i="75" s="1"/>
  <c r="B2" i="75" a="1"/>
  <c r="B2" i="75" s="1"/>
  <c r="F1" i="75"/>
  <c r="E1" i="75"/>
  <c r="C99" i="74"/>
  <c r="C85" i="74"/>
  <c r="I83" i="74"/>
  <c r="H83" i="74"/>
  <c r="C70" i="74"/>
  <c r="U68" i="74"/>
  <c r="T68" i="74"/>
  <c r="S68" i="74"/>
  <c r="R68" i="74"/>
  <c r="Q68" i="74"/>
  <c r="P68" i="74"/>
  <c r="C59" i="74"/>
  <c r="C58" i="74"/>
  <c r="U56" i="74"/>
  <c r="T56" i="74"/>
  <c r="S56" i="74"/>
  <c r="R56" i="74"/>
  <c r="Q56" i="74"/>
  <c r="P56" i="74"/>
  <c r="C48" i="74"/>
  <c r="C47" i="74"/>
  <c r="C46" i="74"/>
  <c r="U44" i="74"/>
  <c r="T44" i="74"/>
  <c r="S44" i="74"/>
  <c r="R44" i="74"/>
  <c r="Q44" i="74"/>
  <c r="P44" i="74"/>
  <c r="C37" i="74"/>
  <c r="C36" i="74"/>
  <c r="C35" i="74"/>
  <c r="C34" i="74"/>
  <c r="U32" i="74"/>
  <c r="T32" i="74"/>
  <c r="S32" i="74"/>
  <c r="R32" i="74"/>
  <c r="Q32" i="74"/>
  <c r="P32" i="74"/>
  <c r="B2" i="74"/>
  <c r="A1" i="74" a="1"/>
  <c r="A1" i="74" s="1"/>
  <c r="B111" i="73"/>
  <c r="C106" i="73"/>
  <c r="C115" i="73" s="1"/>
  <c r="B102" i="73"/>
  <c r="B93" i="73"/>
  <c r="C86" i="73"/>
  <c r="C95" i="73" s="1"/>
  <c r="C104" i="73" s="1"/>
  <c r="C113" i="73" s="1"/>
  <c r="C82" i="73"/>
  <c r="C91" i="73" s="1"/>
  <c r="C100" i="73" s="1"/>
  <c r="C109" i="73" s="1"/>
  <c r="C118" i="73" s="1"/>
  <c r="C75" i="73"/>
  <c r="C84" i="73" s="1"/>
  <c r="C93" i="73" s="1"/>
  <c r="C102" i="73" s="1"/>
  <c r="C111" i="73" s="1"/>
  <c r="B75" i="73"/>
  <c r="B66" i="73"/>
  <c r="C62" i="73"/>
  <c r="C71" i="73" s="1"/>
  <c r="C80" i="73" s="1"/>
  <c r="C89" i="73" s="1"/>
  <c r="C98" i="73" s="1"/>
  <c r="C107" i="73" s="1"/>
  <c r="C116" i="73" s="1"/>
  <c r="C54" i="73"/>
  <c r="C63" i="73" s="1"/>
  <c r="C72" i="73" s="1"/>
  <c r="C81" i="73" s="1"/>
  <c r="C90" i="73" s="1"/>
  <c r="C99" i="73" s="1"/>
  <c r="C108" i="73" s="1"/>
  <c r="C117" i="73" s="1"/>
  <c r="B48" i="73"/>
  <c r="B45" i="73"/>
  <c r="D40" i="73"/>
  <c r="D49" i="73" s="1"/>
  <c r="C40" i="73"/>
  <c r="C49" i="73" s="1"/>
  <c r="C58" i="73" s="1"/>
  <c r="C67" i="73" s="1"/>
  <c r="C76" i="73" s="1"/>
  <c r="C85" i="73" s="1"/>
  <c r="C94" i="73" s="1"/>
  <c r="C103" i="73" s="1"/>
  <c r="C112" i="73" s="1"/>
  <c r="B40" i="73"/>
  <c r="D37" i="73"/>
  <c r="C37" i="73"/>
  <c r="C46" i="73" s="1"/>
  <c r="C55" i="73" s="1"/>
  <c r="C64" i="73" s="1"/>
  <c r="C73" i="73" s="1"/>
  <c r="B36" i="73"/>
  <c r="D34" i="73"/>
  <c r="D43" i="73" s="1"/>
  <c r="C34" i="73"/>
  <c r="C43" i="73" s="1"/>
  <c r="C52" i="73" s="1"/>
  <c r="C61" i="73" s="1"/>
  <c r="C70" i="73" s="1"/>
  <c r="C79" i="73" s="1"/>
  <c r="C88" i="73" s="1"/>
  <c r="C97" i="73" s="1"/>
  <c r="B34" i="73"/>
  <c r="D31" i="73"/>
  <c r="B31" i="73" s="1"/>
  <c r="C31" i="73"/>
  <c r="C30" i="73"/>
  <c r="C39" i="73" s="1"/>
  <c r="C48" i="73" s="1"/>
  <c r="C57" i="73" s="1"/>
  <c r="C66" i="73" s="1"/>
  <c r="B30" i="73"/>
  <c r="D29" i="73"/>
  <c r="B29" i="73" s="1"/>
  <c r="C29" i="73"/>
  <c r="C38" i="73" s="1"/>
  <c r="C47" i="73" s="1"/>
  <c r="C56" i="73" s="1"/>
  <c r="C65" i="73" s="1"/>
  <c r="D28" i="73"/>
  <c r="C28" i="73"/>
  <c r="B28" i="73"/>
  <c r="D27" i="73"/>
  <c r="D36" i="73" s="1"/>
  <c r="D45" i="73" s="1"/>
  <c r="D54" i="73" s="1"/>
  <c r="C27" i="73"/>
  <c r="C36" i="73" s="1"/>
  <c r="C45" i="73" s="1"/>
  <c r="B27" i="73"/>
  <c r="D26" i="73"/>
  <c r="C26" i="73"/>
  <c r="C35" i="73" s="1"/>
  <c r="C44" i="73" s="1"/>
  <c r="C53" i="73" s="1"/>
  <c r="D25" i="73"/>
  <c r="C25" i="73"/>
  <c r="B25" i="73"/>
  <c r="D24" i="73"/>
  <c r="D33" i="73" s="1"/>
  <c r="C24" i="73"/>
  <c r="C33" i="73" s="1"/>
  <c r="C42" i="73" s="1"/>
  <c r="C51" i="73" s="1"/>
  <c r="C60" i="73" s="1"/>
  <c r="C69" i="73" s="1"/>
  <c r="C78" i="73" s="1"/>
  <c r="C87" i="73" s="1"/>
  <c r="C96" i="73" s="1"/>
  <c r="C105" i="73" s="1"/>
  <c r="C114" i="73" s="1"/>
  <c r="B24" i="73"/>
  <c r="D23" i="73"/>
  <c r="C23" i="73"/>
  <c r="C32" i="73" s="1"/>
  <c r="C41" i="73" s="1"/>
  <c r="C50" i="73" s="1"/>
  <c r="C59" i="73" s="1"/>
  <c r="C68" i="73" s="1"/>
  <c r="C77" i="73" s="1"/>
  <c r="D22" i="73"/>
  <c r="B22" i="73" s="1"/>
  <c r="C22" i="73"/>
  <c r="D21" i="73"/>
  <c r="D30" i="73" s="1"/>
  <c r="D39" i="73" s="1"/>
  <c r="D48" i="73" s="1"/>
  <c r="D57" i="73" s="1"/>
  <c r="D66" i="73" s="1"/>
  <c r="D75" i="73" s="1"/>
  <c r="D84" i="73" s="1"/>
  <c r="D93" i="73" s="1"/>
  <c r="D102" i="73" s="1"/>
  <c r="D111" i="73" s="1"/>
  <c r="C21" i="73"/>
  <c r="B21" i="73"/>
  <c r="B20" i="73"/>
  <c r="B19" i="73"/>
  <c r="A19" i="73"/>
  <c r="A20" i="73" s="1"/>
  <c r="A21" i="73" s="1"/>
  <c r="A22" i="73" s="1"/>
  <c r="A23" i="73" s="1"/>
  <c r="A24" i="73" s="1"/>
  <c r="A25" i="73" s="1"/>
  <c r="A26" i="73" s="1"/>
  <c r="A27" i="73" s="1"/>
  <c r="A28" i="73" s="1"/>
  <c r="A29" i="73" s="1"/>
  <c r="A30" i="73" s="1"/>
  <c r="A31" i="73" s="1"/>
  <c r="A32" i="73" s="1"/>
  <c r="A33" i="73" s="1"/>
  <c r="A34" i="73" s="1"/>
  <c r="A35" i="73" s="1"/>
  <c r="A36" i="73" s="1"/>
  <c r="A37" i="73" s="1"/>
  <c r="A38" i="73" s="1"/>
  <c r="A39" i="73" s="1"/>
  <c r="A40" i="73" s="1"/>
  <c r="A41" i="73" s="1"/>
  <c r="A42" i="73" s="1"/>
  <c r="A43" i="73" s="1"/>
  <c r="A44" i="73" s="1"/>
  <c r="A45" i="73" s="1"/>
  <c r="A46" i="73" s="1"/>
  <c r="A47" i="73" s="1"/>
  <c r="A48" i="73" s="1"/>
  <c r="A49" i="73" s="1"/>
  <c r="A50" i="73" s="1"/>
  <c r="A51" i="73" s="1"/>
  <c r="A52" i="73" s="1"/>
  <c r="A53" i="73" s="1"/>
  <c r="A54" i="73" s="1"/>
  <c r="A55" i="73" s="1"/>
  <c r="A56" i="73" s="1"/>
  <c r="A57" i="73" s="1"/>
  <c r="A58" i="73" s="1"/>
  <c r="A59" i="73" s="1"/>
  <c r="A60" i="73" s="1"/>
  <c r="A61" i="73" s="1"/>
  <c r="A62" i="73" s="1"/>
  <c r="A63" i="73" s="1"/>
  <c r="A64" i="73" s="1"/>
  <c r="A65" i="73" s="1"/>
  <c r="A66" i="73" s="1"/>
  <c r="A67" i="73" s="1"/>
  <c r="A68" i="73" s="1"/>
  <c r="A69" i="73" s="1"/>
  <c r="A70" i="73" s="1"/>
  <c r="A71" i="73" s="1"/>
  <c r="A72" i="73" s="1"/>
  <c r="A73" i="73" s="1"/>
  <c r="A74" i="73" s="1"/>
  <c r="A75" i="73" s="1"/>
  <c r="A76" i="73" s="1"/>
  <c r="A77" i="73" s="1"/>
  <c r="A78" i="73" s="1"/>
  <c r="A79" i="73" s="1"/>
  <c r="A80" i="73" s="1"/>
  <c r="A81" i="73" s="1"/>
  <c r="A82" i="73" s="1"/>
  <c r="A83" i="73" s="1"/>
  <c r="A84" i="73" s="1"/>
  <c r="A85" i="73" s="1"/>
  <c r="A86" i="73" s="1"/>
  <c r="A87" i="73" s="1"/>
  <c r="A88" i="73" s="1"/>
  <c r="A89" i="73" s="1"/>
  <c r="A90" i="73" s="1"/>
  <c r="A91" i="73" s="1"/>
  <c r="A92" i="73" s="1"/>
  <c r="A93" i="73" s="1"/>
  <c r="A94" i="73" s="1"/>
  <c r="A95" i="73" s="1"/>
  <c r="A96" i="73" s="1"/>
  <c r="A97" i="73" s="1"/>
  <c r="A98" i="73" s="1"/>
  <c r="A99" i="73" s="1"/>
  <c r="A100" i="73" s="1"/>
  <c r="A101" i="73" s="1"/>
  <c r="A102" i="73" s="1"/>
  <c r="A103" i="73" s="1"/>
  <c r="A104" i="73" s="1"/>
  <c r="A105" i="73" s="1"/>
  <c r="A106" i="73" s="1"/>
  <c r="A107" i="73" s="1"/>
  <c r="A108" i="73" s="1"/>
  <c r="A109" i="73" s="1"/>
  <c r="A110" i="73" s="1"/>
  <c r="A111" i="73" s="1"/>
  <c r="A112" i="73" s="1"/>
  <c r="A113" i="73" s="1"/>
  <c r="A114" i="73" s="1"/>
  <c r="A115" i="73" s="1"/>
  <c r="A116" i="73" s="1"/>
  <c r="A117" i="73" s="1"/>
  <c r="A118" i="73" s="1"/>
  <c r="A119" i="73" s="1"/>
  <c r="B18" i="73"/>
  <c r="A18" i="73"/>
  <c r="B17" i="73"/>
  <c r="B16" i="73"/>
  <c r="B15" i="73"/>
  <c r="B14" i="73"/>
  <c r="A14" i="73"/>
  <c r="A15" i="73" s="1"/>
  <c r="A16" i="73" s="1"/>
  <c r="A17" i="73" s="1"/>
  <c r="B13" i="73"/>
  <c r="A13" i="73"/>
  <c r="B12" i="73"/>
  <c r="FD11" i="73"/>
  <c r="FC11" i="73"/>
  <c r="EG11" i="73"/>
  <c r="DZ11" i="73"/>
  <c r="DU11" i="73"/>
  <c r="DL11" i="73"/>
  <c r="DK11" i="73"/>
  <c r="CZ11" i="73"/>
  <c r="CY11" i="73"/>
  <c r="CX11" i="73"/>
  <c r="CM11" i="73"/>
  <c r="CL11" i="73"/>
  <c r="CK11" i="73"/>
  <c r="CI11" i="73"/>
  <c r="CB11" i="73"/>
  <c r="CA11" i="73"/>
  <c r="BZ11" i="73"/>
  <c r="BX11" i="73"/>
  <c r="BO11" i="73"/>
  <c r="BM11" i="73"/>
  <c r="BL11" i="73"/>
  <c r="AZ11" i="73"/>
  <c r="AT11" i="73"/>
  <c r="AS11" i="73"/>
  <c r="AM11" i="73"/>
  <c r="Q11" i="73"/>
  <c r="F11" i="73"/>
  <c r="E11" i="73"/>
  <c r="D11" i="73"/>
  <c r="C11" i="73"/>
  <c r="B11" i="73"/>
  <c r="DU10" i="73"/>
  <c r="CG10" i="73"/>
  <c r="AS10" i="73"/>
  <c r="E10" i="73"/>
  <c r="FD9" i="73"/>
  <c r="FC9" i="73"/>
  <c r="FB9" i="73"/>
  <c r="FA9" i="73"/>
  <c r="EZ9" i="73"/>
  <c r="EY9" i="73"/>
  <c r="EX9" i="73"/>
  <c r="EW9" i="73"/>
  <c r="EV9" i="73"/>
  <c r="EU9" i="73"/>
  <c r="ET9" i="73"/>
  <c r="ES9" i="73"/>
  <c r="ER9" i="73"/>
  <c r="EQ9" i="73"/>
  <c r="EP9" i="73"/>
  <c r="EO9" i="73"/>
  <c r="EN9" i="73"/>
  <c r="EM9" i="73"/>
  <c r="EL9" i="73"/>
  <c r="EK9" i="73"/>
  <c r="EJ9" i="73"/>
  <c r="EI9" i="73"/>
  <c r="EH9" i="73"/>
  <c r="EG9" i="73"/>
  <c r="EF9" i="73"/>
  <c r="EE9" i="73"/>
  <c r="ED9" i="73"/>
  <c r="EC9" i="73"/>
  <c r="EB9" i="73"/>
  <c r="EA9" i="73"/>
  <c r="DZ9" i="73"/>
  <c r="DY9" i="73"/>
  <c r="DX9" i="73"/>
  <c r="DW9" i="73"/>
  <c r="DV9" i="73"/>
  <c r="M9" i="73"/>
  <c r="N9" i="73" s="1"/>
  <c r="O9" i="73" s="1"/>
  <c r="P9" i="73" s="1"/>
  <c r="Q9" i="73" s="1"/>
  <c r="R9" i="73" s="1"/>
  <c r="S9" i="73" s="1"/>
  <c r="T9" i="73" s="1"/>
  <c r="U9" i="73" s="1"/>
  <c r="V9" i="73" s="1"/>
  <c r="W9" i="73" s="1"/>
  <c r="X9" i="73" s="1"/>
  <c r="Y9" i="73" s="1"/>
  <c r="Z9" i="73" s="1"/>
  <c r="AA9" i="73" s="1"/>
  <c r="AB9" i="73" s="1"/>
  <c r="AC9" i="73" s="1"/>
  <c r="AD9" i="73" s="1"/>
  <c r="AE9" i="73" s="1"/>
  <c r="AF9" i="73" s="1"/>
  <c r="AG9" i="73" s="1"/>
  <c r="AH9" i="73" s="1"/>
  <c r="AI9" i="73" s="1"/>
  <c r="AJ9" i="73" s="1"/>
  <c r="AK9" i="73" s="1"/>
  <c r="AL9" i="73" s="1"/>
  <c r="AM9" i="73" s="1"/>
  <c r="AN9" i="73" s="1"/>
  <c r="AO9" i="73" s="1"/>
  <c r="AP9" i="73" s="1"/>
  <c r="AQ9" i="73" s="1"/>
  <c r="AR9" i="73" s="1"/>
  <c r="AS9" i="73" s="1"/>
  <c r="AT9" i="73" s="1"/>
  <c r="AU9" i="73" s="1"/>
  <c r="AV9" i="73" s="1"/>
  <c r="AW9" i="73" s="1"/>
  <c r="AX9" i="73" s="1"/>
  <c r="AY9" i="73" s="1"/>
  <c r="AZ9" i="73" s="1"/>
  <c r="BA9" i="73" s="1"/>
  <c r="BB9" i="73" s="1"/>
  <c r="BC9" i="73" s="1"/>
  <c r="BD9" i="73" s="1"/>
  <c r="BE9" i="73" s="1"/>
  <c r="BF9" i="73" s="1"/>
  <c r="BG9" i="73" s="1"/>
  <c r="BH9" i="73" s="1"/>
  <c r="BI9" i="73" s="1"/>
  <c r="BJ9" i="73" s="1"/>
  <c r="BK9" i="73" s="1"/>
  <c r="BL9" i="73" s="1"/>
  <c r="BM9" i="73" s="1"/>
  <c r="BN9" i="73" s="1"/>
  <c r="BO9" i="73" s="1"/>
  <c r="BP9" i="73" s="1"/>
  <c r="BQ9" i="73" s="1"/>
  <c r="BR9" i="73" s="1"/>
  <c r="BS9" i="73" s="1"/>
  <c r="BT9" i="73" s="1"/>
  <c r="BU9" i="73" s="1"/>
  <c r="BV9" i="73" s="1"/>
  <c r="BW9" i="73" s="1"/>
  <c r="BX9" i="73" s="1"/>
  <c r="BY9" i="73" s="1"/>
  <c r="BZ9" i="73" s="1"/>
  <c r="CA9" i="73" s="1"/>
  <c r="CB9" i="73" s="1"/>
  <c r="CC9" i="73" s="1"/>
  <c r="CD9" i="73" s="1"/>
  <c r="CE9" i="73" s="1"/>
  <c r="CF9" i="73" s="1"/>
  <c r="CG9" i="73" s="1"/>
  <c r="CH9" i="73" s="1"/>
  <c r="CI9" i="73" s="1"/>
  <c r="CJ9" i="73" s="1"/>
  <c r="CK9" i="73" s="1"/>
  <c r="CL9" i="73" s="1"/>
  <c r="CM9" i="73" s="1"/>
  <c r="CN9" i="73" s="1"/>
  <c r="CO9" i="73" s="1"/>
  <c r="CP9" i="73" s="1"/>
  <c r="CQ9" i="73" s="1"/>
  <c r="CR9" i="73" s="1"/>
  <c r="CS9" i="73" s="1"/>
  <c r="CT9" i="73" s="1"/>
  <c r="CU9" i="73" s="1"/>
  <c r="CV9" i="73" s="1"/>
  <c r="CW9" i="73" s="1"/>
  <c r="CX9" i="73" s="1"/>
  <c r="CY9" i="73" s="1"/>
  <c r="CZ9" i="73" s="1"/>
  <c r="DA9" i="73" s="1"/>
  <c r="DB9" i="73" s="1"/>
  <c r="DC9" i="73" s="1"/>
  <c r="DD9" i="73" s="1"/>
  <c r="DE9" i="73" s="1"/>
  <c r="DF9" i="73" s="1"/>
  <c r="DG9" i="73" s="1"/>
  <c r="DH9" i="73" s="1"/>
  <c r="DI9" i="73" s="1"/>
  <c r="DJ9" i="73" s="1"/>
  <c r="DK9" i="73" s="1"/>
  <c r="DL9" i="73" s="1"/>
  <c r="DM9" i="73" s="1"/>
  <c r="DN9" i="73" s="1"/>
  <c r="DO9" i="73" s="1"/>
  <c r="DP9" i="73" s="1"/>
  <c r="DQ9" i="73" s="1"/>
  <c r="DR9" i="73" s="1"/>
  <c r="DS9" i="73" s="1"/>
  <c r="DT9" i="73" s="1"/>
  <c r="DU9" i="73" s="1"/>
  <c r="D9" i="73"/>
  <c r="E9" i="73" s="1"/>
  <c r="F9" i="73" s="1"/>
  <c r="G9" i="73" s="1"/>
  <c r="H9" i="73" s="1"/>
  <c r="I9" i="73" s="1"/>
  <c r="J9" i="73" s="1"/>
  <c r="K9" i="73" s="1"/>
  <c r="L9" i="73" s="1"/>
  <c r="C9" i="73"/>
  <c r="F8" i="73"/>
  <c r="FD7" i="73"/>
  <c r="FC7" i="73"/>
  <c r="FB7" i="73"/>
  <c r="FA7" i="73"/>
  <c r="EZ7" i="73"/>
  <c r="EY7" i="73"/>
  <c r="EX7" i="73"/>
  <c r="EW7" i="73"/>
  <c r="EV7" i="73"/>
  <c r="EU7" i="73"/>
  <c r="ET7" i="73"/>
  <c r="ES7" i="73"/>
  <c r="ER7" i="73"/>
  <c r="EQ7" i="73"/>
  <c r="EP7" i="73"/>
  <c r="EO7" i="73"/>
  <c r="EN7" i="73"/>
  <c r="EM7" i="73"/>
  <c r="EL7" i="73"/>
  <c r="EK7" i="73"/>
  <c r="EJ7" i="73"/>
  <c r="EI7" i="73"/>
  <c r="EH7" i="73"/>
  <c r="EG7" i="73"/>
  <c r="EF7" i="73"/>
  <c r="EE7" i="73"/>
  <c r="ED7" i="73"/>
  <c r="EC7" i="73"/>
  <c r="EB7" i="73"/>
  <c r="EA7" i="73"/>
  <c r="DZ7" i="73"/>
  <c r="DY7" i="73"/>
  <c r="DX7" i="73"/>
  <c r="DW7" i="73"/>
  <c r="DV7" i="73"/>
  <c r="DU7" i="73"/>
  <c r="DT7" i="73"/>
  <c r="DS7" i="73"/>
  <c r="DR7" i="73"/>
  <c r="DQ7" i="73"/>
  <c r="DP7" i="73"/>
  <c r="DO7" i="73"/>
  <c r="DN7" i="73"/>
  <c r="DM7" i="73"/>
  <c r="DL7" i="73"/>
  <c r="DK7" i="73"/>
  <c r="DJ7" i="73"/>
  <c r="DI7" i="73"/>
  <c r="DH7" i="73"/>
  <c r="DG7" i="73"/>
  <c r="DF7" i="73"/>
  <c r="DE7" i="73"/>
  <c r="DD7" i="73"/>
  <c r="DC7" i="73"/>
  <c r="DB7" i="73"/>
  <c r="DA7" i="73"/>
  <c r="CZ7" i="73"/>
  <c r="CY7" i="73"/>
  <c r="CX7" i="73"/>
  <c r="CW7" i="73"/>
  <c r="CV7" i="73"/>
  <c r="CU7" i="73"/>
  <c r="CT7" i="73"/>
  <c r="CS7" i="73"/>
  <c r="CR7" i="73"/>
  <c r="CQ7" i="73"/>
  <c r="CP7" i="73"/>
  <c r="CO7" i="73"/>
  <c r="CN7" i="73"/>
  <c r="CM7" i="73"/>
  <c r="CL7" i="73"/>
  <c r="CK7" i="73"/>
  <c r="CJ7" i="73"/>
  <c r="CI7" i="73"/>
  <c r="CH7" i="73"/>
  <c r="CG7" i="73"/>
  <c r="CF7" i="73"/>
  <c r="CE7" i="73"/>
  <c r="CD7" i="73"/>
  <c r="CC7" i="73"/>
  <c r="CB7" i="73"/>
  <c r="CA7" i="73"/>
  <c r="BZ7" i="73"/>
  <c r="BY7" i="73"/>
  <c r="BX7" i="73"/>
  <c r="BW7" i="73"/>
  <c r="BV7" i="73"/>
  <c r="BU7" i="73"/>
  <c r="BT7" i="73"/>
  <c r="BS7" i="73"/>
  <c r="BR7" i="73"/>
  <c r="BQ7" i="73"/>
  <c r="BP7" i="73"/>
  <c r="BO7" i="73"/>
  <c r="BN7" i="73"/>
  <c r="BM7" i="73"/>
  <c r="BL7" i="73"/>
  <c r="BK7" i="73"/>
  <c r="BJ7" i="73"/>
  <c r="BI7" i="73"/>
  <c r="BH7" i="73"/>
  <c r="BG7" i="73"/>
  <c r="BF7" i="73"/>
  <c r="BE7" i="73"/>
  <c r="BD7" i="73"/>
  <c r="BC7" i="73"/>
  <c r="BB7" i="73"/>
  <c r="BA7" i="73"/>
  <c r="AZ7" i="73"/>
  <c r="AY7" i="73"/>
  <c r="AX7" i="73"/>
  <c r="AW7" i="73"/>
  <c r="AV7" i="73"/>
  <c r="AU7" i="73"/>
  <c r="AT7" i="73"/>
  <c r="AS7" i="73"/>
  <c r="AR7" i="73"/>
  <c r="AQ7" i="73"/>
  <c r="AP7" i="73"/>
  <c r="AO7" i="73"/>
  <c r="AN7" i="73"/>
  <c r="AM7" i="73"/>
  <c r="AL7" i="73"/>
  <c r="AK7" i="73"/>
  <c r="AJ7" i="73"/>
  <c r="AI7" i="73"/>
  <c r="AH7" i="73"/>
  <c r="AG7" i="73"/>
  <c r="AF7" i="73"/>
  <c r="AE7" i="73"/>
  <c r="AD7" i="73"/>
  <c r="AC7" i="73"/>
  <c r="AB7" i="73"/>
  <c r="AA7" i="73"/>
  <c r="Z7" i="73"/>
  <c r="Y7" i="73"/>
  <c r="X7" i="73"/>
  <c r="W7" i="73"/>
  <c r="V7" i="73"/>
  <c r="U7" i="73"/>
  <c r="T7" i="73"/>
  <c r="S7" i="73"/>
  <c r="R7" i="73"/>
  <c r="Q7" i="73"/>
  <c r="P7" i="73"/>
  <c r="O7" i="73"/>
  <c r="N7" i="73"/>
  <c r="M7" i="73"/>
  <c r="L7" i="73"/>
  <c r="K7" i="73"/>
  <c r="J7" i="73"/>
  <c r="I7" i="73"/>
  <c r="H7" i="73"/>
  <c r="G7" i="73"/>
  <c r="F7" i="73"/>
  <c r="E7" i="73"/>
  <c r="FD6" i="73"/>
  <c r="FC6" i="73"/>
  <c r="FB6" i="73"/>
  <c r="FA6" i="73"/>
  <c r="EZ6" i="73"/>
  <c r="EY6" i="73"/>
  <c r="EX6" i="73"/>
  <c r="EW6" i="73"/>
  <c r="EV6" i="73"/>
  <c r="EU6" i="73"/>
  <c r="ET6" i="73"/>
  <c r="ES6" i="73"/>
  <c r="ER6" i="73"/>
  <c r="EQ6" i="73"/>
  <c r="EP6" i="73"/>
  <c r="EO6" i="73"/>
  <c r="EN6" i="73"/>
  <c r="EM6" i="73"/>
  <c r="EL6" i="73"/>
  <c r="EK6" i="73"/>
  <c r="EJ6" i="73"/>
  <c r="EI6" i="73"/>
  <c r="EH6" i="73"/>
  <c r="EG6" i="73"/>
  <c r="EF6" i="73"/>
  <c r="EE6" i="73"/>
  <c r="ED6" i="73"/>
  <c r="EC6" i="73"/>
  <c r="EB6" i="73"/>
  <c r="EA6" i="73"/>
  <c r="DZ6" i="73"/>
  <c r="DY6" i="73"/>
  <c r="DX6" i="73"/>
  <c r="DW6" i="73"/>
  <c r="DV6" i="73"/>
  <c r="DU6" i="73"/>
  <c r="DT6" i="73"/>
  <c r="DS6" i="73"/>
  <c r="DR6" i="73"/>
  <c r="DQ6" i="73"/>
  <c r="DP6" i="73"/>
  <c r="DO6" i="73"/>
  <c r="DN6" i="73"/>
  <c r="DM6" i="73"/>
  <c r="DL6" i="73"/>
  <c r="DK6" i="73"/>
  <c r="DJ6" i="73"/>
  <c r="DI6" i="73"/>
  <c r="DH6" i="73"/>
  <c r="DG6" i="73"/>
  <c r="DF6" i="73"/>
  <c r="DE6" i="73"/>
  <c r="DD6" i="73"/>
  <c r="DC6" i="73"/>
  <c r="DB6" i="73"/>
  <c r="DA6" i="73"/>
  <c r="CZ6" i="73"/>
  <c r="CY6" i="73"/>
  <c r="CX6" i="73"/>
  <c r="CW6" i="73"/>
  <c r="CV6" i="73"/>
  <c r="CU6" i="73"/>
  <c r="CT6" i="73"/>
  <c r="CS6" i="73"/>
  <c r="CR6" i="73"/>
  <c r="CQ6" i="73"/>
  <c r="CP6" i="73"/>
  <c r="CO6" i="73"/>
  <c r="CN6" i="73"/>
  <c r="CM6" i="73"/>
  <c r="CL6" i="73"/>
  <c r="CK6" i="73"/>
  <c r="CJ6" i="73"/>
  <c r="CI6" i="73"/>
  <c r="CH6" i="73"/>
  <c r="CG6" i="73"/>
  <c r="CF6" i="73"/>
  <c r="CE6" i="73"/>
  <c r="CD6" i="73"/>
  <c r="CC6" i="73"/>
  <c r="CB6" i="73"/>
  <c r="CA6" i="73"/>
  <c r="BZ6" i="73"/>
  <c r="BY6" i="73"/>
  <c r="BX6" i="73"/>
  <c r="BW6" i="73"/>
  <c r="BV6" i="73"/>
  <c r="BU6" i="73"/>
  <c r="BT6" i="73"/>
  <c r="BS6" i="73"/>
  <c r="BR6" i="73"/>
  <c r="BQ6" i="73"/>
  <c r="BP6" i="73"/>
  <c r="BO6" i="73"/>
  <c r="BN6" i="73"/>
  <c r="BM6" i="73"/>
  <c r="BL6" i="73"/>
  <c r="BK6" i="73"/>
  <c r="BJ6" i="73"/>
  <c r="BI6" i="73"/>
  <c r="BH6" i="73"/>
  <c r="BG6" i="73"/>
  <c r="BF6" i="73"/>
  <c r="BE6" i="73"/>
  <c r="BD6" i="73"/>
  <c r="BC6" i="73"/>
  <c r="BB6" i="73"/>
  <c r="BA6" i="73"/>
  <c r="AZ6" i="73"/>
  <c r="AY6" i="73"/>
  <c r="AX6" i="73"/>
  <c r="AW6" i="73"/>
  <c r="AV6" i="73"/>
  <c r="AU6" i="73"/>
  <c r="AT6" i="73"/>
  <c r="AS6" i="73"/>
  <c r="AR6" i="73"/>
  <c r="AQ6" i="73"/>
  <c r="AP6" i="73"/>
  <c r="AO6" i="73"/>
  <c r="AN6" i="73"/>
  <c r="AM6" i="73"/>
  <c r="AL6" i="73"/>
  <c r="AK6" i="73"/>
  <c r="AJ6" i="73"/>
  <c r="AI6" i="73"/>
  <c r="AH6" i="73"/>
  <c r="AG6" i="73"/>
  <c r="AF6" i="73"/>
  <c r="AE6" i="73"/>
  <c r="AD6" i="73"/>
  <c r="AC6" i="73"/>
  <c r="AB6" i="73"/>
  <c r="AA6" i="73"/>
  <c r="Z6" i="73"/>
  <c r="Y6" i="73"/>
  <c r="X6" i="73"/>
  <c r="W6" i="73"/>
  <c r="V6" i="73"/>
  <c r="U6" i="73"/>
  <c r="T6" i="73"/>
  <c r="S6" i="73"/>
  <c r="R6" i="73"/>
  <c r="Q6" i="73"/>
  <c r="P6" i="73"/>
  <c r="O6" i="73"/>
  <c r="N6" i="73"/>
  <c r="M6" i="73"/>
  <c r="L6" i="73"/>
  <c r="K6" i="73"/>
  <c r="J6" i="73"/>
  <c r="I6" i="73"/>
  <c r="H6" i="73"/>
  <c r="G6" i="73"/>
  <c r="F6" i="73"/>
  <c r="E6" i="73"/>
  <c r="FC5" i="73"/>
  <c r="FA5" i="73"/>
  <c r="FA11" i="73" s="1"/>
  <c r="EX5" i="73"/>
  <c r="EX11" i="73" s="1"/>
  <c r="ES5" i="73"/>
  <c r="ES11" i="73" s="1"/>
  <c r="ER5" i="73"/>
  <c r="ER11" i="73" s="1"/>
  <c r="EQ5" i="73"/>
  <c r="EQ11" i="73" s="1"/>
  <c r="EO5" i="73"/>
  <c r="EO11" i="73" s="1"/>
  <c r="EF5" i="73"/>
  <c r="EF11" i="73" s="1"/>
  <c r="EE5" i="73"/>
  <c r="EE11" i="73" s="1"/>
  <c r="EC5" i="73"/>
  <c r="EC11" i="73" s="1"/>
  <c r="EB5" i="73"/>
  <c r="EB11" i="73" s="1"/>
  <c r="EA5" i="73"/>
  <c r="EA11" i="73" s="1"/>
  <c r="DZ5" i="73"/>
  <c r="DX5" i="73"/>
  <c r="DX11" i="73" s="1"/>
  <c r="DW5" i="73"/>
  <c r="DW11" i="73" s="1"/>
  <c r="DV5" i="73"/>
  <c r="DV11" i="73" s="1"/>
  <c r="DU5" i="73"/>
  <c r="DT5" i="73"/>
  <c r="DT11" i="73" s="1"/>
  <c r="DS5" i="73"/>
  <c r="DS11" i="73" s="1"/>
  <c r="DR5" i="73"/>
  <c r="DR11" i="73" s="1"/>
  <c r="DQ5" i="73"/>
  <c r="DQ11" i="73" s="1"/>
  <c r="DP5" i="73"/>
  <c r="DP11" i="73" s="1"/>
  <c r="DO5" i="73"/>
  <c r="DO11" i="73" s="1"/>
  <c r="DN5" i="73"/>
  <c r="DN11" i="73" s="1"/>
  <c r="DM5" i="73"/>
  <c r="DM11" i="73" s="1"/>
  <c r="DL5" i="73"/>
  <c r="DK5" i="73"/>
  <c r="DJ5" i="73"/>
  <c r="DJ11" i="73" s="1"/>
  <c r="DI5" i="73"/>
  <c r="DI11" i="73" s="1"/>
  <c r="DH5" i="73"/>
  <c r="DH11" i="73" s="1"/>
  <c r="DG5" i="73"/>
  <c r="DG11" i="73" s="1"/>
  <c r="DF5" i="73"/>
  <c r="DF11" i="73" s="1"/>
  <c r="DE5" i="73"/>
  <c r="DE11" i="73" s="1"/>
  <c r="DD5" i="73"/>
  <c r="DD11" i="73" s="1"/>
  <c r="DC5" i="73"/>
  <c r="DC11" i="73" s="1"/>
  <c r="DB5" i="73"/>
  <c r="DB11" i="73" s="1"/>
  <c r="DA5" i="73"/>
  <c r="DA11" i="73" s="1"/>
  <c r="CZ5" i="73"/>
  <c r="CY5" i="73"/>
  <c r="CX5" i="73"/>
  <c r="CW5" i="73"/>
  <c r="CW11" i="73" s="1"/>
  <c r="CV5" i="73"/>
  <c r="CV11" i="73" s="1"/>
  <c r="CU5" i="73"/>
  <c r="CU11" i="73" s="1"/>
  <c r="CT5" i="73"/>
  <c r="CT11" i="73" s="1"/>
  <c r="CS5" i="73"/>
  <c r="CS11" i="73" s="1"/>
  <c r="CR5" i="73"/>
  <c r="CR11" i="73" s="1"/>
  <c r="CQ5" i="73"/>
  <c r="CQ11" i="73" s="1"/>
  <c r="CP5" i="73"/>
  <c r="CP11" i="73" s="1"/>
  <c r="CO5" i="73"/>
  <c r="CO11" i="73" s="1"/>
  <c r="CN5" i="73"/>
  <c r="CN11" i="73" s="1"/>
  <c r="CM5" i="73"/>
  <c r="CL5" i="73"/>
  <c r="CK5" i="73"/>
  <c r="CJ5" i="73"/>
  <c r="CJ11" i="73" s="1"/>
  <c r="CI5" i="73"/>
  <c r="CH5" i="73"/>
  <c r="CH11" i="73" s="1"/>
  <c r="CG5" i="73"/>
  <c r="CG11" i="73" s="1"/>
  <c r="CF5" i="73"/>
  <c r="CF11" i="73" s="1"/>
  <c r="CE5" i="73"/>
  <c r="CE11" i="73" s="1"/>
  <c r="CD5" i="73"/>
  <c r="CD11" i="73" s="1"/>
  <c r="CC5" i="73"/>
  <c r="CC11" i="73" s="1"/>
  <c r="CB5" i="73"/>
  <c r="CA5" i="73"/>
  <c r="BZ5" i="73"/>
  <c r="BY5" i="73"/>
  <c r="BY11" i="73" s="1"/>
  <c r="BX5" i="73"/>
  <c r="BW5" i="73"/>
  <c r="BW11" i="73" s="1"/>
  <c r="BV5" i="73"/>
  <c r="BV11" i="73" s="1"/>
  <c r="BU5" i="73"/>
  <c r="BU11" i="73" s="1"/>
  <c r="BT5" i="73"/>
  <c r="BT11" i="73" s="1"/>
  <c r="BS5" i="73"/>
  <c r="BS11" i="73" s="1"/>
  <c r="BR5" i="73"/>
  <c r="BR11" i="73" s="1"/>
  <c r="BQ5" i="73"/>
  <c r="BQ11" i="73" s="1"/>
  <c r="BP5" i="73"/>
  <c r="BP11" i="73" s="1"/>
  <c r="BO5" i="73"/>
  <c r="BN5" i="73"/>
  <c r="BN11" i="73" s="1"/>
  <c r="BM5" i="73"/>
  <c r="BL5" i="73"/>
  <c r="BK5" i="73"/>
  <c r="BK11" i="73" s="1"/>
  <c r="BJ5" i="73"/>
  <c r="BJ11" i="73" s="1"/>
  <c r="BI5" i="73"/>
  <c r="BI11" i="73" s="1"/>
  <c r="BH5" i="73"/>
  <c r="BH11" i="73" s="1"/>
  <c r="BG5" i="73"/>
  <c r="BG11" i="73" s="1"/>
  <c r="BF5" i="73"/>
  <c r="BF11" i="73" s="1"/>
  <c r="BE5" i="73"/>
  <c r="BE11" i="73" s="1"/>
  <c r="BD5" i="73"/>
  <c r="BD11" i="73" s="1"/>
  <c r="BC5" i="73"/>
  <c r="BC11" i="73" s="1"/>
  <c r="BB5" i="73"/>
  <c r="BB11" i="73" s="1"/>
  <c r="BA5" i="73"/>
  <c r="BA11" i="73" s="1"/>
  <c r="AZ5" i="73"/>
  <c r="AY5" i="73"/>
  <c r="AY11" i="73" s="1"/>
  <c r="AX5" i="73"/>
  <c r="AX11" i="73" s="1"/>
  <c r="AW5" i="73"/>
  <c r="AW11" i="73" s="1"/>
  <c r="AV5" i="73"/>
  <c r="AV11" i="73" s="1"/>
  <c r="AU5" i="73"/>
  <c r="AU11" i="73" s="1"/>
  <c r="AT5" i="73"/>
  <c r="AS5" i="73"/>
  <c r="AO5" i="73"/>
  <c r="AO11" i="73" s="1"/>
  <c r="AK5" i="73"/>
  <c r="AK11" i="73" s="1"/>
  <c r="AH5" i="73"/>
  <c r="AH11" i="73" s="1"/>
  <c r="AA5" i="73"/>
  <c r="AA11" i="73" s="1"/>
  <c r="Y5" i="73"/>
  <c r="Y11" i="73" s="1"/>
  <c r="W5" i="73"/>
  <c r="W11" i="73" s="1"/>
  <c r="V5" i="73"/>
  <c r="V11" i="73" s="1"/>
  <c r="Q5" i="73"/>
  <c r="P5" i="73"/>
  <c r="P11" i="73" s="1"/>
  <c r="L5" i="73"/>
  <c r="L11" i="73" s="1"/>
  <c r="K5" i="73"/>
  <c r="K11" i="73" s="1"/>
  <c r="J5" i="73"/>
  <c r="J11" i="73" s="1"/>
  <c r="I5" i="73"/>
  <c r="I11" i="73" s="1"/>
  <c r="H5" i="73"/>
  <c r="H11" i="73" s="1"/>
  <c r="G5" i="73"/>
  <c r="G11" i="73" s="1"/>
  <c r="F5" i="73"/>
  <c r="E5" i="73"/>
  <c r="FD3" i="73"/>
  <c r="FD5" i="73" s="1"/>
  <c r="FC3" i="73"/>
  <c r="FB3" i="73"/>
  <c r="FB5" i="73" s="1"/>
  <c r="FB11" i="73" s="1"/>
  <c r="FA3" i="73"/>
  <c r="EZ3" i="73"/>
  <c r="EZ5" i="73" s="1"/>
  <c r="EZ11" i="73" s="1"/>
  <c r="EY3" i="73"/>
  <c r="EY5" i="73" s="1"/>
  <c r="EY11" i="73" s="1"/>
  <c r="EX3" i="73"/>
  <c r="EW3" i="73"/>
  <c r="EW5" i="73" s="1"/>
  <c r="EW11" i="73" s="1"/>
  <c r="EV3" i="73"/>
  <c r="EV5" i="73" s="1"/>
  <c r="EV11" i="73" s="1"/>
  <c r="EU3" i="73"/>
  <c r="EU5" i="73" s="1"/>
  <c r="EU11" i="73" s="1"/>
  <c r="ET3" i="73"/>
  <c r="ET5" i="73" s="1"/>
  <c r="ET11" i="73" s="1"/>
  <c r="ES3" i="73"/>
  <c r="ER3" i="73"/>
  <c r="EQ3" i="73"/>
  <c r="EP3" i="73"/>
  <c r="EP5" i="73" s="1"/>
  <c r="EP11" i="73" s="1"/>
  <c r="EO3" i="73"/>
  <c r="EN3" i="73"/>
  <c r="EN5" i="73" s="1"/>
  <c r="EN11" i="73" s="1"/>
  <c r="EM3" i="73"/>
  <c r="EM5" i="73" s="1"/>
  <c r="EM11" i="73" s="1"/>
  <c r="EL3" i="73"/>
  <c r="EL5" i="73" s="1"/>
  <c r="EL11" i="73" s="1"/>
  <c r="EK3" i="73"/>
  <c r="EK5" i="73" s="1"/>
  <c r="EK11" i="73" s="1"/>
  <c r="EJ3" i="73"/>
  <c r="EJ5" i="73" s="1"/>
  <c r="EJ11" i="73" s="1"/>
  <c r="EI3" i="73"/>
  <c r="EI5" i="73" s="1"/>
  <c r="EI11" i="73" s="1"/>
  <c r="EH3" i="73"/>
  <c r="EH5" i="73" s="1"/>
  <c r="EH11" i="73" s="1"/>
  <c r="EG3" i="73"/>
  <c r="EG5" i="73" s="1"/>
  <c r="EF3" i="73"/>
  <c r="EE3" i="73"/>
  <c r="ED3" i="73"/>
  <c r="ED5" i="73" s="1"/>
  <c r="ED11" i="73" s="1"/>
  <c r="EC3" i="73"/>
  <c r="EB3" i="73"/>
  <c r="EA3" i="73"/>
  <c r="DZ3" i="73"/>
  <c r="DY3" i="73"/>
  <c r="DY5" i="73" s="1"/>
  <c r="DY11" i="73" s="1"/>
  <c r="AR3" i="73"/>
  <c r="AR5" i="73" s="1"/>
  <c r="AR11" i="73" s="1"/>
  <c r="AQ3" i="73"/>
  <c r="AQ5" i="73" s="1"/>
  <c r="AQ11" i="73" s="1"/>
  <c r="AP3" i="73"/>
  <c r="AP5" i="73" s="1"/>
  <c r="AP11" i="73" s="1"/>
  <c r="AO3" i="73"/>
  <c r="AN3" i="73"/>
  <c r="AN5" i="73" s="1"/>
  <c r="AN11" i="73" s="1"/>
  <c r="AM3" i="73"/>
  <c r="AM5" i="73" s="1"/>
  <c r="AL3" i="73"/>
  <c r="AL5" i="73" s="1"/>
  <c r="AL11" i="73" s="1"/>
  <c r="AK3" i="73"/>
  <c r="AJ3" i="73"/>
  <c r="AJ5" i="73" s="1"/>
  <c r="AJ11" i="73" s="1"/>
  <c r="AI3" i="73"/>
  <c r="AI5" i="73" s="1"/>
  <c r="AI11" i="73" s="1"/>
  <c r="AH3" i="73"/>
  <c r="AG3" i="73"/>
  <c r="AG5" i="73" s="1"/>
  <c r="AG11" i="73" s="1"/>
  <c r="AF3" i="73"/>
  <c r="AF5" i="73" s="1"/>
  <c r="AF11" i="73" s="1"/>
  <c r="AE3" i="73"/>
  <c r="AE5" i="73" s="1"/>
  <c r="AE11" i="73" s="1"/>
  <c r="AD3" i="73"/>
  <c r="AD5" i="73" s="1"/>
  <c r="AD11" i="73" s="1"/>
  <c r="AC3" i="73"/>
  <c r="AC5" i="73" s="1"/>
  <c r="AC11" i="73" s="1"/>
  <c r="AB3" i="73"/>
  <c r="AB5" i="73" s="1"/>
  <c r="AB11" i="73" s="1"/>
  <c r="AA3" i="73"/>
  <c r="Z3" i="73"/>
  <c r="Z5" i="73" s="1"/>
  <c r="Z11" i="73" s="1"/>
  <c r="Y3" i="73"/>
  <c r="X3" i="73"/>
  <c r="X5" i="73" s="1"/>
  <c r="X11" i="73" s="1"/>
  <c r="W3" i="73"/>
  <c r="V3" i="73"/>
  <c r="U3" i="73"/>
  <c r="U5" i="73" s="1"/>
  <c r="U11" i="73" s="1"/>
  <c r="T3" i="73"/>
  <c r="T5" i="73" s="1"/>
  <c r="T11" i="73" s="1"/>
  <c r="S3" i="73"/>
  <c r="S5" i="73" s="1"/>
  <c r="S11" i="73" s="1"/>
  <c r="R3" i="73"/>
  <c r="R5" i="73" s="1"/>
  <c r="R11" i="73" s="1"/>
  <c r="Q3" i="73"/>
  <c r="P3" i="73"/>
  <c r="O3" i="73"/>
  <c r="O5" i="73" s="1"/>
  <c r="O11" i="73" s="1"/>
  <c r="N3" i="73"/>
  <c r="N5" i="73" s="1"/>
  <c r="N11" i="73" s="1"/>
  <c r="M3" i="73"/>
  <c r="M5" i="73" s="1"/>
  <c r="M11" i="73" s="1"/>
  <c r="B2" i="73" a="1"/>
  <c r="B2" i="73" s="1"/>
  <c r="E1" i="73"/>
  <c r="K7" i="130"/>
  <c r="L15" i="118"/>
  <c r="L23" i="118"/>
  <c r="K11" i="136"/>
  <c r="L11" i="118"/>
  <c r="L25" i="118"/>
  <c r="L26" i="118"/>
  <c r="L19" i="118"/>
  <c r="L17" i="118"/>
  <c r="L7" i="118"/>
  <c r="K7" i="132"/>
  <c r="L24" i="118"/>
  <c r="L16" i="118"/>
  <c r="K7" i="134"/>
  <c r="L14" i="118"/>
  <c r="L9" i="118"/>
  <c r="L13" i="118"/>
  <c r="L22" i="118"/>
  <c r="L12" i="118"/>
  <c r="L10" i="118"/>
  <c r="B52" i="137" l="1"/>
  <c r="D61" i="137"/>
  <c r="D74" i="135"/>
  <c r="B65" i="135"/>
  <c r="B58" i="135"/>
  <c r="D67" i="135"/>
  <c r="D57" i="135"/>
  <c r="B48" i="135"/>
  <c r="D83" i="137"/>
  <c r="B74" i="137"/>
  <c r="C72" i="138"/>
  <c r="L1" i="137"/>
  <c r="M8" i="137"/>
  <c r="B73" i="137"/>
  <c r="D82" i="137"/>
  <c r="D76" i="137"/>
  <c r="B67" i="137"/>
  <c r="B66" i="137"/>
  <c r="D75" i="137"/>
  <c r="B54" i="137"/>
  <c r="D63" i="137"/>
  <c r="B60" i="137"/>
  <c r="D69" i="137"/>
  <c r="D68" i="137"/>
  <c r="B59" i="137"/>
  <c r="C82" i="138"/>
  <c r="B62" i="137"/>
  <c r="D71" i="137"/>
  <c r="C46" i="138"/>
  <c r="C15" i="138"/>
  <c r="D14" i="138"/>
  <c r="C58" i="138"/>
  <c r="J13" i="138"/>
  <c r="L13" i="138" s="1"/>
  <c r="G11" i="136" a="1"/>
  <c r="G11" i="136" s="1"/>
  <c r="F11" i="136" a="1"/>
  <c r="F11" i="136" s="1"/>
  <c r="E11" i="136" a="1"/>
  <c r="E11" i="136" s="1"/>
  <c r="I11" i="136" a="1"/>
  <c r="I11" i="136" s="1"/>
  <c r="C48" i="136"/>
  <c r="B68" i="135"/>
  <c r="D77" i="135"/>
  <c r="B64" i="135"/>
  <c r="D73" i="135"/>
  <c r="B72" i="135"/>
  <c r="D81" i="135"/>
  <c r="C72" i="136"/>
  <c r="J12" i="136"/>
  <c r="L12" i="136" s="1"/>
  <c r="B62" i="135"/>
  <c r="D71" i="135"/>
  <c r="B52" i="135"/>
  <c r="D61" i="135"/>
  <c r="C82" i="136"/>
  <c r="C14" i="136"/>
  <c r="D13" i="136"/>
  <c r="C58" i="136"/>
  <c r="D60" i="135"/>
  <c r="B51" i="135"/>
  <c r="N8" i="135"/>
  <c r="M1" i="135"/>
  <c r="I7" i="134" a="1"/>
  <c r="I7" i="134" s="1"/>
  <c r="H7" i="134" a="1"/>
  <c r="H7" i="134" s="1"/>
  <c r="E7" i="134" a="1"/>
  <c r="E7" i="134" s="1"/>
  <c r="G7" i="134" a="1"/>
  <c r="G7" i="134" s="1"/>
  <c r="F7" i="134" a="1"/>
  <c r="F7" i="134" s="1"/>
  <c r="D69" i="133"/>
  <c r="B60" i="133"/>
  <c r="D82" i="133"/>
  <c r="B73" i="133"/>
  <c r="C58" i="134"/>
  <c r="C82" i="134"/>
  <c r="L1" i="133"/>
  <c r="M8" i="133"/>
  <c r="D72" i="133"/>
  <c r="B63" i="133"/>
  <c r="J15" i="134"/>
  <c r="L15" i="134" s="1"/>
  <c r="D66" i="133"/>
  <c r="B57" i="133"/>
  <c r="C72" i="134"/>
  <c r="C17" i="134"/>
  <c r="D16" i="134"/>
  <c r="C46" i="134"/>
  <c r="D76" i="133"/>
  <c r="B67" i="133"/>
  <c r="B52" i="133"/>
  <c r="D61" i="133"/>
  <c r="I7" i="132" a="1"/>
  <c r="I7" i="132" s="1"/>
  <c r="F7" i="132" a="1"/>
  <c r="F7" i="132" s="1"/>
  <c r="E7" i="132" a="1"/>
  <c r="E7" i="132" s="1"/>
  <c r="G7" i="132" a="1"/>
  <c r="G7" i="132" s="1"/>
  <c r="H7" i="132" a="1"/>
  <c r="H7" i="132" s="1"/>
  <c r="B49" i="131"/>
  <c r="D58" i="131"/>
  <c r="J11" i="132"/>
  <c r="L11" i="132" s="1"/>
  <c r="D86" i="131"/>
  <c r="B77" i="131"/>
  <c r="D12" i="132"/>
  <c r="C13" i="132"/>
  <c r="B83" i="131"/>
  <c r="D92" i="131"/>
  <c r="D60" i="131"/>
  <c r="B51" i="131"/>
  <c r="C49" i="132"/>
  <c r="I48" i="132" s="1" a="1"/>
  <c r="I48" i="132" s="1"/>
  <c r="H48" i="132" a="1"/>
  <c r="H48" i="132" s="1"/>
  <c r="E48" i="132" a="1"/>
  <c r="E48" i="132" s="1"/>
  <c r="H42" i="132" a="1"/>
  <c r="H42" i="132" s="1"/>
  <c r="H45" i="132" a="1"/>
  <c r="H45" i="132" s="1"/>
  <c r="F45" i="132" a="1"/>
  <c r="F45" i="132" s="1"/>
  <c r="I46" i="132" a="1"/>
  <c r="I46" i="132" s="1"/>
  <c r="C82" i="132"/>
  <c r="C59" i="132"/>
  <c r="B71" i="131"/>
  <c r="D80" i="131"/>
  <c r="D63" i="131"/>
  <c r="B54" i="131"/>
  <c r="D64" i="131"/>
  <c r="B55" i="131"/>
  <c r="C71" i="132"/>
  <c r="B57" i="131"/>
  <c r="D66" i="131"/>
  <c r="J8" i="131"/>
  <c r="I1" i="131"/>
  <c r="B61" i="131"/>
  <c r="D70" i="131"/>
  <c r="I47" i="132" a="1"/>
  <c r="I47" i="132" s="1"/>
  <c r="G47" i="132" a="1"/>
  <c r="G47" i="132" s="1"/>
  <c r="H7" i="130" a="1"/>
  <c r="H7" i="130" s="1"/>
  <c r="G7" i="130" a="1"/>
  <c r="G7" i="130" s="1"/>
  <c r="F7" i="130" a="1"/>
  <c r="F7" i="130" s="1"/>
  <c r="E7" i="130" a="1"/>
  <c r="E7" i="130" s="1"/>
  <c r="I7" i="130" a="1"/>
  <c r="I7" i="130" s="1"/>
  <c r="B50" i="129"/>
  <c r="D59" i="129"/>
  <c r="C71" i="130"/>
  <c r="B70" i="129"/>
  <c r="D79" i="129"/>
  <c r="C47" i="130"/>
  <c r="D67" i="129"/>
  <c r="B58" i="129"/>
  <c r="C14" i="130"/>
  <c r="D13" i="130"/>
  <c r="D78" i="129"/>
  <c r="B69" i="129"/>
  <c r="D75" i="129"/>
  <c r="B66" i="129"/>
  <c r="C84" i="130"/>
  <c r="J12" i="130"/>
  <c r="L12" i="130" s="1"/>
  <c r="B65" i="129"/>
  <c r="D74" i="129"/>
  <c r="D62" i="129"/>
  <c r="B53" i="129"/>
  <c r="B100" i="129"/>
  <c r="D109" i="129"/>
  <c r="B109" i="129" s="1"/>
  <c r="C59" i="130"/>
  <c r="I1" i="129"/>
  <c r="J8" i="129"/>
  <c r="B90" i="129"/>
  <c r="D99" i="129"/>
  <c r="G16" i="118" a="1"/>
  <c r="G16" i="118" s="1"/>
  <c r="I16" i="118" a="1"/>
  <c r="I16" i="118" s="1"/>
  <c r="G13" i="118" a="1"/>
  <c r="G13" i="118" s="1"/>
  <c r="I13" i="118" a="1"/>
  <c r="I13" i="118" s="1"/>
  <c r="I15" i="118" a="1"/>
  <c r="I15" i="118" s="1"/>
  <c r="G15" i="118" a="1"/>
  <c r="G15" i="118" s="1"/>
  <c r="G10" i="118" a="1"/>
  <c r="G10" i="118" s="1"/>
  <c r="I10" i="118" a="1"/>
  <c r="I10" i="118" s="1"/>
  <c r="I26" i="118" a="1"/>
  <c r="I26" i="118" s="1"/>
  <c r="G26" i="118" a="1"/>
  <c r="G26" i="118" s="1"/>
  <c r="I14" i="118" a="1"/>
  <c r="I14" i="118" s="1"/>
  <c r="G14" i="118" a="1"/>
  <c r="G14" i="118" s="1"/>
  <c r="G19" i="118" a="1"/>
  <c r="G19" i="118" s="1"/>
  <c r="I19" i="118" a="1"/>
  <c r="I19" i="118" s="1"/>
  <c r="I11" i="118" a="1"/>
  <c r="I11" i="118" s="1"/>
  <c r="G11" i="118" a="1"/>
  <c r="G11" i="118" s="1"/>
  <c r="G25" i="118" a="1"/>
  <c r="G25" i="118" s="1"/>
  <c r="I25" i="118" a="1"/>
  <c r="I25" i="118" s="1"/>
  <c r="G24" i="118" a="1"/>
  <c r="G24" i="118" s="1"/>
  <c r="I24" i="118" a="1"/>
  <c r="I24" i="118" s="1"/>
  <c r="G12" i="118" a="1"/>
  <c r="G12" i="118" s="1"/>
  <c r="I12" i="118" a="1"/>
  <c r="I12" i="118" s="1"/>
  <c r="I17" i="118" a="1"/>
  <c r="I17" i="118" s="1"/>
  <c r="G17" i="118" a="1"/>
  <c r="G17" i="118" s="1"/>
  <c r="G7" i="118" a="1"/>
  <c r="G7" i="118" s="1"/>
  <c r="I7" i="118" a="1"/>
  <c r="I7" i="118" s="1"/>
  <c r="G9" i="118" a="1"/>
  <c r="G9" i="118" s="1"/>
  <c r="I9" i="118" a="1"/>
  <c r="I9" i="118" s="1"/>
  <c r="G22" i="118" a="1"/>
  <c r="G22" i="118" s="1"/>
  <c r="I22" i="118" a="1"/>
  <c r="I22" i="118" s="1"/>
  <c r="I23" i="118" a="1"/>
  <c r="I23" i="118" s="1"/>
  <c r="G23" i="118" a="1"/>
  <c r="G23" i="118" s="1"/>
  <c r="C114" i="118"/>
  <c r="H17" i="118" a="1"/>
  <c r="H17" i="118" s="1"/>
  <c r="M17" i="118"/>
  <c r="H24" i="118" a="1"/>
  <c r="H24" i="118" s="1"/>
  <c r="M24" i="118"/>
  <c r="H18" i="118" a="1"/>
  <c r="H18" i="118" s="1"/>
  <c r="M18" i="118"/>
  <c r="C79" i="118"/>
  <c r="M23" i="118"/>
  <c r="H23" i="118" a="1"/>
  <c r="H23" i="118" s="1"/>
  <c r="C66" i="118"/>
  <c r="H12" i="118" a="1"/>
  <c r="H12" i="118" s="1"/>
  <c r="M12" i="118"/>
  <c r="C213" i="118"/>
  <c r="H14" i="118" a="1"/>
  <c r="H14" i="118" s="1"/>
  <c r="M14" i="118"/>
  <c r="M25" i="118"/>
  <c r="H25" i="118" a="1"/>
  <c r="H25" i="118" s="1"/>
  <c r="M15" i="118"/>
  <c r="H15" i="118" a="1"/>
  <c r="H15" i="118" s="1"/>
  <c r="C186" i="118"/>
  <c r="C228" i="118"/>
  <c r="M26" i="118"/>
  <c r="H26" i="118" a="1"/>
  <c r="H26" i="118" s="1"/>
  <c r="M10" i="118"/>
  <c r="H10" i="118" a="1"/>
  <c r="H10" i="118" s="1"/>
  <c r="H16" i="118" a="1"/>
  <c r="H16" i="118" s="1"/>
  <c r="M16" i="118"/>
  <c r="M19" i="118"/>
  <c r="H19" i="118" a="1"/>
  <c r="H19" i="118" s="1"/>
  <c r="H11" i="118" a="1"/>
  <c r="H11" i="118" s="1"/>
  <c r="M11" i="118"/>
  <c r="H49" i="118"/>
  <c r="T49" i="118" s="1"/>
  <c r="H61" i="118"/>
  <c r="I38" i="118"/>
  <c r="H73" i="118"/>
  <c r="M9" i="118"/>
  <c r="H9" i="118" a="1"/>
  <c r="H9" i="118" s="1"/>
  <c r="M22" i="118"/>
  <c r="H22" i="118" a="1"/>
  <c r="H22" i="118" s="1"/>
  <c r="C201" i="118"/>
  <c r="M21" i="118"/>
  <c r="H21" i="118" a="1"/>
  <c r="H21" i="118" s="1"/>
  <c r="M20" i="118"/>
  <c r="H20" i="118" a="1"/>
  <c r="H20" i="118" s="1"/>
  <c r="C91" i="118"/>
  <c r="M7" i="118"/>
  <c r="H7" i="118" a="1"/>
  <c r="H7" i="118" s="1"/>
  <c r="C126" i="118"/>
  <c r="C163" i="118"/>
  <c r="C176" i="118"/>
  <c r="C104" i="118"/>
  <c r="H13" i="118" a="1"/>
  <c r="H13" i="118" s="1"/>
  <c r="M13" i="118"/>
  <c r="C54" i="118"/>
  <c r="C80" i="98"/>
  <c r="C67" i="98"/>
  <c r="C56" i="98"/>
  <c r="B37" i="97"/>
  <c r="D46" i="97"/>
  <c r="B38" i="97"/>
  <c r="D47" i="97"/>
  <c r="B47" i="97" s="1"/>
  <c r="B31" i="97"/>
  <c r="D40" i="97"/>
  <c r="B32" i="97"/>
  <c r="D41" i="97"/>
  <c r="B33" i="97"/>
  <c r="D42" i="97"/>
  <c r="B34" i="97"/>
  <c r="D43" i="97"/>
  <c r="B35" i="97"/>
  <c r="D44" i="97"/>
  <c r="D53" i="97" s="1"/>
  <c r="B36" i="97"/>
  <c r="D45" i="97"/>
  <c r="G27" i="93" a="1"/>
  <c r="G27" i="93" s="1"/>
  <c r="G28" i="93" a="1"/>
  <c r="G28" i="93" s="1"/>
  <c r="G29" i="93" a="1"/>
  <c r="G29" i="93" s="1"/>
  <c r="G30" i="93" a="1"/>
  <c r="G30" i="93" s="1"/>
  <c r="G31" i="93" a="1"/>
  <c r="G31" i="93" s="1"/>
  <c r="G32" i="93" a="1"/>
  <c r="G32" i="93" s="1"/>
  <c r="G33" i="93" a="1"/>
  <c r="G33" i="93" s="1"/>
  <c r="G34" i="93" a="1"/>
  <c r="G34" i="93" s="1"/>
  <c r="B21" i="97"/>
  <c r="C48" i="97"/>
  <c r="C66" i="97" s="1"/>
  <c r="C84" i="97" s="1"/>
  <c r="C93" i="97" s="1"/>
  <c r="C102" i="97" s="1"/>
  <c r="C21" i="98"/>
  <c r="O6" i="97"/>
  <c r="K7" i="97"/>
  <c r="G6" i="97"/>
  <c r="G8" i="97"/>
  <c r="D30" i="97"/>
  <c r="B30" i="97" s="1"/>
  <c r="C160" i="93"/>
  <c r="C112" i="93"/>
  <c r="C100" i="93"/>
  <c r="C88" i="93"/>
  <c r="R40" i="93"/>
  <c r="C76" i="93"/>
  <c r="G73" i="93"/>
  <c r="F73" i="93"/>
  <c r="F49" i="93"/>
  <c r="R49" i="93" s="1"/>
  <c r="F61" i="93"/>
  <c r="C65" i="93"/>
  <c r="H38" i="93"/>
  <c r="S40" i="93"/>
  <c r="G49" i="93"/>
  <c r="S49" i="93" s="1"/>
  <c r="C52" i="93"/>
  <c r="C53" i="93" s="1"/>
  <c r="C184" i="93"/>
  <c r="C124" i="93"/>
  <c r="C173" i="93"/>
  <c r="C211" i="93"/>
  <c r="C225" i="93"/>
  <c r="C199" i="93"/>
  <c r="D10" i="88"/>
  <c r="D12" i="88"/>
  <c r="D7" i="88"/>
  <c r="B33" i="87"/>
  <c r="D42" i="87"/>
  <c r="J10" i="88"/>
  <c r="L10" i="88" s="1"/>
  <c r="J12" i="88"/>
  <c r="L12" i="88" s="1"/>
  <c r="J7" i="88"/>
  <c r="L7" i="88" s="1"/>
  <c r="C74" i="87"/>
  <c r="C83" i="87" s="1"/>
  <c r="C92" i="87" s="1"/>
  <c r="C101" i="87" s="1"/>
  <c r="C110" i="87" s="1"/>
  <c r="C119" i="87" s="1"/>
  <c r="B30" i="87"/>
  <c r="B31" i="87"/>
  <c r="D40" i="87"/>
  <c r="D56" i="87"/>
  <c r="M1" i="87"/>
  <c r="N1" i="87"/>
  <c r="D36" i="87"/>
  <c r="B27" i="87"/>
  <c r="D43" i="87"/>
  <c r="B34" i="87"/>
  <c r="D48" i="87"/>
  <c r="B39" i="87"/>
  <c r="C100" i="88"/>
  <c r="B23" i="87"/>
  <c r="D32" i="87"/>
  <c r="P8" i="87"/>
  <c r="O1" i="87"/>
  <c r="D46" i="87"/>
  <c r="B37" i="87"/>
  <c r="B38" i="87"/>
  <c r="D25" i="88"/>
  <c r="D15" i="88"/>
  <c r="D9" i="88"/>
  <c r="D26" i="88"/>
  <c r="D21" i="88"/>
  <c r="D16" i="88"/>
  <c r="D17" i="88"/>
  <c r="D19" i="88"/>
  <c r="D13" i="88"/>
  <c r="D23" i="88"/>
  <c r="D14" i="88"/>
  <c r="D24" i="88"/>
  <c r="C37" i="88"/>
  <c r="D35" i="87"/>
  <c r="D11" i="88"/>
  <c r="D18" i="88"/>
  <c r="C47" i="88"/>
  <c r="D20" i="88"/>
  <c r="D22" i="88"/>
  <c r="D8" i="88"/>
  <c r="C59" i="88"/>
  <c r="C71" i="88"/>
  <c r="C86" i="88"/>
  <c r="D7" i="76"/>
  <c r="J7" i="76" s="1"/>
  <c r="L7" i="76" s="1"/>
  <c r="D8" i="76"/>
  <c r="J8" i="76" s="1"/>
  <c r="L8" i="76" s="1"/>
  <c r="D25" i="76"/>
  <c r="J25" i="76" s="1"/>
  <c r="L25" i="76" s="1"/>
  <c r="C63" i="75"/>
  <c r="C72" i="75" s="1"/>
  <c r="C81" i="75" s="1"/>
  <c r="C90" i="75" s="1"/>
  <c r="C99" i="75" s="1"/>
  <c r="C108" i="75" s="1"/>
  <c r="C117" i="75" s="1"/>
  <c r="B41" i="75"/>
  <c r="D50" i="75"/>
  <c r="D69" i="75"/>
  <c r="B60" i="75"/>
  <c r="C71" i="76"/>
  <c r="J15" i="76"/>
  <c r="L15" i="76" s="1"/>
  <c r="C59" i="76"/>
  <c r="D61" i="75"/>
  <c r="B29" i="75"/>
  <c r="D38" i="75"/>
  <c r="C87" i="76"/>
  <c r="D26" i="76"/>
  <c r="D12" i="76"/>
  <c r="D20" i="76"/>
  <c r="D11" i="76"/>
  <c r="D21" i="76"/>
  <c r="D23" i="76"/>
  <c r="D18" i="76"/>
  <c r="D14" i="76"/>
  <c r="D19" i="76"/>
  <c r="H8" i="75"/>
  <c r="D30" i="75"/>
  <c r="B55" i="75"/>
  <c r="D64" i="75"/>
  <c r="B46" i="75"/>
  <c r="D24" i="76"/>
  <c r="C47" i="76"/>
  <c r="D9" i="76"/>
  <c r="C35" i="76"/>
  <c r="C74" i="75"/>
  <c r="C83" i="75" s="1"/>
  <c r="C92" i="75" s="1"/>
  <c r="D17" i="76"/>
  <c r="B40" i="75"/>
  <c r="D49" i="75"/>
  <c r="B26" i="75"/>
  <c r="D35" i="75"/>
  <c r="B27" i="75"/>
  <c r="D36" i="75"/>
  <c r="C101" i="76"/>
  <c r="D22" i="76"/>
  <c r="D16" i="76"/>
  <c r="D10" i="76"/>
  <c r="D13" i="76"/>
  <c r="D14" i="74"/>
  <c r="J14" i="74"/>
  <c r="L14" i="74" s="1"/>
  <c r="C74" i="73"/>
  <c r="C83" i="73" s="1"/>
  <c r="C92" i="73" s="1"/>
  <c r="C101" i="73" s="1"/>
  <c r="C110" i="73" s="1"/>
  <c r="C119" i="73" s="1"/>
  <c r="C100" i="74"/>
  <c r="D63" i="73"/>
  <c r="B54" i="73"/>
  <c r="B43" i="73"/>
  <c r="D52" i="73"/>
  <c r="D25" i="74"/>
  <c r="D15" i="74"/>
  <c r="D10" i="74"/>
  <c r="D32" i="73"/>
  <c r="B23" i="73"/>
  <c r="C38" i="74"/>
  <c r="D35" i="73"/>
  <c r="B26" i="73"/>
  <c r="B49" i="73"/>
  <c r="D58" i="73"/>
  <c r="C86" i="74"/>
  <c r="D46" i="73"/>
  <c r="B37" i="73"/>
  <c r="C49" i="74"/>
  <c r="D38" i="73"/>
  <c r="D21" i="74"/>
  <c r="D12" i="74"/>
  <c r="D20" i="74"/>
  <c r="D19" i="74"/>
  <c r="D18" i="74"/>
  <c r="D11" i="74"/>
  <c r="D16" i="74"/>
  <c r="D26" i="74"/>
  <c r="D7" i="74"/>
  <c r="D22" i="74"/>
  <c r="D8" i="74"/>
  <c r="D13" i="74"/>
  <c r="D9" i="74"/>
  <c r="D17" i="74"/>
  <c r="D24" i="74"/>
  <c r="G8" i="73"/>
  <c r="F1" i="73"/>
  <c r="D23" i="74"/>
  <c r="C60" i="74"/>
  <c r="D42" i="73"/>
  <c r="B33" i="73"/>
  <c r="B39" i="73"/>
  <c r="B57" i="73"/>
  <c r="B84" i="73"/>
  <c r="C71" i="74"/>
  <c r="L20" i="118"/>
  <c r="L18" i="118"/>
  <c r="L21" i="118"/>
  <c r="K11" i="138"/>
  <c r="K11" i="134"/>
  <c r="J46" i="132" l="1" a="1"/>
  <c r="J46" i="132" s="1"/>
  <c r="F47" i="132" a="1"/>
  <c r="F47" i="132" s="1"/>
  <c r="F46" i="132" a="1"/>
  <c r="F46" i="132" s="1"/>
  <c r="B61" i="137"/>
  <c r="D70" i="137"/>
  <c r="D66" i="135"/>
  <c r="B57" i="135"/>
  <c r="B67" i="135"/>
  <c r="D76" i="135"/>
  <c r="D83" i="135"/>
  <c r="B74" i="135"/>
  <c r="B83" i="137"/>
  <c r="H7" i="138" a="1"/>
  <c r="H7" i="138" s="1"/>
  <c r="D92" i="137"/>
  <c r="Q47" i="132"/>
  <c r="G11" i="138" a="1"/>
  <c r="G11" i="138" s="1"/>
  <c r="F11" i="138" a="1"/>
  <c r="F11" i="138" s="1"/>
  <c r="E11" i="138" a="1"/>
  <c r="E11" i="138" s="1"/>
  <c r="I11" i="138" a="1"/>
  <c r="I11" i="138" s="1"/>
  <c r="H11" i="138" a="1"/>
  <c r="H11" i="138" s="1"/>
  <c r="D91" i="137"/>
  <c r="B82" i="137"/>
  <c r="C73" i="138"/>
  <c r="H72" i="138" s="1" a="1"/>
  <c r="H72" i="138" s="1"/>
  <c r="J68" i="138" a="1"/>
  <c r="J68" i="138" s="1"/>
  <c r="C59" i="138"/>
  <c r="N8" i="137"/>
  <c r="M1" i="137"/>
  <c r="B68" i="137"/>
  <c r="D77" i="137"/>
  <c r="B75" i="137"/>
  <c r="D84" i="137"/>
  <c r="J14" i="138"/>
  <c r="L14" i="138" s="1"/>
  <c r="B63" i="137"/>
  <c r="D72" i="137"/>
  <c r="D15" i="138"/>
  <c r="C16" i="138"/>
  <c r="B71" i="137"/>
  <c r="D80" i="137"/>
  <c r="C47" i="138"/>
  <c r="B69" i="137"/>
  <c r="D78" i="137"/>
  <c r="C83" i="138"/>
  <c r="D85" i="137"/>
  <c r="B76" i="137"/>
  <c r="D90" i="135"/>
  <c r="B81" i="135"/>
  <c r="C83" i="136"/>
  <c r="H68" i="136" a="1"/>
  <c r="H68" i="136" s="1"/>
  <c r="G65" i="136" a="1"/>
  <c r="G65" i="136" s="1"/>
  <c r="I69" i="136" a="1"/>
  <c r="I69" i="136" s="1"/>
  <c r="C59" i="136"/>
  <c r="D80" i="135"/>
  <c r="B71" i="135"/>
  <c r="C49" i="136"/>
  <c r="F44" i="136" s="1" a="1"/>
  <c r="F44" i="136" s="1"/>
  <c r="O8" i="135"/>
  <c r="N1" i="135"/>
  <c r="B73" i="135"/>
  <c r="D82" i="135"/>
  <c r="H11" i="136" s="1" a="1"/>
  <c r="H11" i="136" s="1"/>
  <c r="H67" i="136" a="1"/>
  <c r="H67" i="136" s="1"/>
  <c r="G69" i="136" a="1"/>
  <c r="G69" i="136" s="1"/>
  <c r="I71" i="136" a="1"/>
  <c r="I71" i="136" s="1"/>
  <c r="J13" i="136"/>
  <c r="L13" i="136" s="1"/>
  <c r="B77" i="135"/>
  <c r="D86" i="135"/>
  <c r="B60" i="135"/>
  <c r="D69" i="135"/>
  <c r="C73" i="136"/>
  <c r="E67" i="136" s="1" a="1"/>
  <c r="E67" i="136" s="1"/>
  <c r="E72" i="136" a="1"/>
  <c r="E72" i="136" s="1"/>
  <c r="H72" i="136" a="1"/>
  <c r="H72" i="136" s="1"/>
  <c r="J72" i="136" a="1"/>
  <c r="J72" i="136" s="1"/>
  <c r="H66" i="136" a="1"/>
  <c r="H66" i="136" s="1"/>
  <c r="I67" i="136" a="1"/>
  <c r="I67" i="136" s="1"/>
  <c r="J68" i="136" a="1"/>
  <c r="J68" i="136" s="1"/>
  <c r="I68" i="136" a="1"/>
  <c r="I68" i="136" s="1"/>
  <c r="I70" i="136" a="1"/>
  <c r="I70" i="136" s="1"/>
  <c r="E70" i="136" a="1"/>
  <c r="E70" i="136" s="1"/>
  <c r="F70" i="136" a="1"/>
  <c r="F70" i="136" s="1"/>
  <c r="J66" i="136" a="1"/>
  <c r="J66" i="136" s="1"/>
  <c r="C15" i="136"/>
  <c r="D14" i="136"/>
  <c r="B61" i="135"/>
  <c r="D70" i="135"/>
  <c r="I11" i="134" a="1"/>
  <c r="I11" i="134" s="1"/>
  <c r="H11" i="134" a="1"/>
  <c r="H11" i="134" s="1"/>
  <c r="E11" i="134" a="1"/>
  <c r="E11" i="134" s="1"/>
  <c r="F11" i="134" a="1"/>
  <c r="F11" i="134" s="1"/>
  <c r="G11" i="134" a="1"/>
  <c r="G11" i="134" s="1"/>
  <c r="M1" i="133"/>
  <c r="N8" i="133"/>
  <c r="C59" i="134"/>
  <c r="D78" i="133"/>
  <c r="B69" i="133"/>
  <c r="B61" i="133"/>
  <c r="D70" i="133"/>
  <c r="D75" i="133"/>
  <c r="B66" i="133"/>
  <c r="C18" i="134"/>
  <c r="D17" i="134"/>
  <c r="C47" i="134"/>
  <c r="C83" i="134"/>
  <c r="D91" i="133"/>
  <c r="B82" i="133"/>
  <c r="C73" i="134"/>
  <c r="H72" i="134" s="1" a="1"/>
  <c r="H72" i="134" s="1"/>
  <c r="J72" i="134" a="1"/>
  <c r="J72" i="134" s="1"/>
  <c r="E72" i="134" a="1"/>
  <c r="E72" i="134" s="1"/>
  <c r="I72" i="134" a="1"/>
  <c r="I72" i="134" s="1"/>
  <c r="E66" i="134" a="1"/>
  <c r="E66" i="134" s="1"/>
  <c r="H67" i="134" a="1"/>
  <c r="H67" i="134" s="1"/>
  <c r="I69" i="134" a="1"/>
  <c r="I69" i="134" s="1"/>
  <c r="H70" i="134" a="1"/>
  <c r="H70" i="134" s="1"/>
  <c r="E67" i="134" a="1"/>
  <c r="E67" i="134" s="1"/>
  <c r="G70" i="134" a="1"/>
  <c r="G70" i="134" s="1"/>
  <c r="J67" i="134" a="1"/>
  <c r="J67" i="134" s="1"/>
  <c r="G68" i="134" a="1"/>
  <c r="G68" i="134" s="1"/>
  <c r="J66" i="134" a="1"/>
  <c r="J66" i="134" s="1"/>
  <c r="H69" i="134" a="1"/>
  <c r="H69" i="134" s="1"/>
  <c r="E65" i="134" a="1"/>
  <c r="E65" i="134" s="1"/>
  <c r="F66" i="134" a="1"/>
  <c r="F66" i="134" s="1"/>
  <c r="D81" i="133"/>
  <c r="B72" i="133"/>
  <c r="J16" i="134"/>
  <c r="L16" i="134" s="1"/>
  <c r="D85" i="133"/>
  <c r="B76" i="133"/>
  <c r="J71" i="134" a="1"/>
  <c r="J71" i="134" s="1"/>
  <c r="C72" i="132"/>
  <c r="C83" i="132"/>
  <c r="Q46" i="132"/>
  <c r="H41" i="132" a="1"/>
  <c r="H41" i="132" s="1"/>
  <c r="S42" i="132" s="1"/>
  <c r="B70" i="131"/>
  <c r="D79" i="131"/>
  <c r="C60" i="132"/>
  <c r="F43" i="132" a="1"/>
  <c r="F43" i="132" s="1"/>
  <c r="F48" i="132" a="1"/>
  <c r="F48" i="132" s="1"/>
  <c r="H46" i="132" a="1"/>
  <c r="H46" i="132" s="1"/>
  <c r="D95" i="131"/>
  <c r="B86" i="131"/>
  <c r="H43" i="132" a="1"/>
  <c r="H43" i="132" s="1"/>
  <c r="J47" i="132" a="1"/>
  <c r="J47" i="132" s="1"/>
  <c r="J43" i="132" a="1"/>
  <c r="J43" i="132" s="1"/>
  <c r="G48" i="132" a="1"/>
  <c r="G48" i="132" s="1"/>
  <c r="G42" i="132" a="1"/>
  <c r="G42" i="132" s="1"/>
  <c r="I41" i="132" a="1"/>
  <c r="I41" i="132" s="1"/>
  <c r="G46" i="132" a="1"/>
  <c r="G46" i="132" s="1"/>
  <c r="R47" i="132" s="1"/>
  <c r="F49" i="132" a="1"/>
  <c r="F49" i="132" s="1"/>
  <c r="I49" i="132" a="1"/>
  <c r="I49" i="132" s="1"/>
  <c r="T49" i="132" s="1"/>
  <c r="H49" i="132" a="1"/>
  <c r="H49" i="132" s="1"/>
  <c r="S49" i="132" s="1"/>
  <c r="G49" i="132" a="1"/>
  <c r="G49" i="132" s="1"/>
  <c r="J49" i="132" a="1"/>
  <c r="J49" i="132" s="1"/>
  <c r="E49" i="132" a="1"/>
  <c r="E49" i="132" s="1"/>
  <c r="P49" i="132" s="1"/>
  <c r="I42" i="132" a="1"/>
  <c r="I42" i="132" s="1"/>
  <c r="F42" i="132" a="1"/>
  <c r="F42" i="132" s="1"/>
  <c r="J12" i="132"/>
  <c r="L12" i="132" s="1"/>
  <c r="D72" i="131"/>
  <c r="B63" i="131"/>
  <c r="E45" i="132" a="1"/>
  <c r="E45" i="132" s="1"/>
  <c r="G44" i="132" a="1"/>
  <c r="G44" i="132" s="1"/>
  <c r="F44" i="132" a="1"/>
  <c r="F44" i="132" s="1"/>
  <c r="Q45" i="132" s="1"/>
  <c r="B66" i="131"/>
  <c r="D75" i="131"/>
  <c r="B64" i="131"/>
  <c r="D73" i="131"/>
  <c r="J42" i="132" a="1"/>
  <c r="J42" i="132" s="1"/>
  <c r="D13" i="132"/>
  <c r="C14" i="132"/>
  <c r="B58" i="131"/>
  <c r="D67" i="131"/>
  <c r="J45" i="132" a="1"/>
  <c r="J45" i="132" s="1"/>
  <c r="U46" i="132" s="1"/>
  <c r="E43" i="132" a="1"/>
  <c r="E43" i="132" s="1"/>
  <c r="F41" i="132" a="1"/>
  <c r="F41" i="132" s="1"/>
  <c r="G41" i="132" a="1"/>
  <c r="G41" i="132" s="1"/>
  <c r="D69" i="131"/>
  <c r="B60" i="131"/>
  <c r="I44" i="132" a="1"/>
  <c r="I44" i="132" s="1"/>
  <c r="H47" i="132" a="1"/>
  <c r="H47" i="132" s="1"/>
  <c r="S48" i="132" s="1"/>
  <c r="J44" i="132" a="1"/>
  <c r="J44" i="132" s="1"/>
  <c r="E42" i="132" a="1"/>
  <c r="E42" i="132" s="1"/>
  <c r="G45" i="132" a="1"/>
  <c r="G45" i="132" s="1"/>
  <c r="E41" i="132" a="1"/>
  <c r="E41" i="132" s="1"/>
  <c r="P42" i="132" s="1"/>
  <c r="T48" i="132"/>
  <c r="T47" i="132"/>
  <c r="E47" i="132" a="1"/>
  <c r="E47" i="132" s="1"/>
  <c r="P48" i="132" s="1"/>
  <c r="E46" i="132" a="1"/>
  <c r="E46" i="132" s="1"/>
  <c r="J48" i="132" a="1"/>
  <c r="J48" i="132" s="1"/>
  <c r="K8" i="131"/>
  <c r="J1" i="131"/>
  <c r="H44" i="132" a="1"/>
  <c r="H44" i="132" s="1"/>
  <c r="S45" i="132" s="1"/>
  <c r="J41" i="132" a="1"/>
  <c r="J41" i="132" s="1"/>
  <c r="U42" i="132" s="1"/>
  <c r="G43" i="132" a="1"/>
  <c r="G43" i="132" s="1"/>
  <c r="B80" i="131"/>
  <c r="D89" i="131"/>
  <c r="I43" i="132" a="1"/>
  <c r="I43" i="132" s="1"/>
  <c r="E44" i="132" a="1"/>
  <c r="E44" i="132" s="1"/>
  <c r="B92" i="131"/>
  <c r="D101" i="131"/>
  <c r="I45" i="132" a="1"/>
  <c r="I45" i="132" s="1"/>
  <c r="T46" i="132" s="1"/>
  <c r="B62" i="129"/>
  <c r="D71" i="129"/>
  <c r="C85" i="130"/>
  <c r="H83" i="130" s="1" a="1"/>
  <c r="H83" i="130" s="1"/>
  <c r="G82" i="130" a="1"/>
  <c r="G82" i="130" s="1"/>
  <c r="F79" i="130" a="1"/>
  <c r="F79" i="130" s="1"/>
  <c r="G80" i="130" a="1"/>
  <c r="G80" i="130" s="1"/>
  <c r="I80" i="130" a="1"/>
  <c r="I80" i="130" s="1"/>
  <c r="I82" i="130" a="1"/>
  <c r="I82" i="130" s="1"/>
  <c r="D68" i="129"/>
  <c r="B59" i="129"/>
  <c r="C48" i="130"/>
  <c r="B78" i="129"/>
  <c r="D87" i="129"/>
  <c r="C15" i="130"/>
  <c r="D14" i="130"/>
  <c r="C72" i="130"/>
  <c r="D108" i="129"/>
  <c r="B108" i="129" s="1"/>
  <c r="B99" i="129"/>
  <c r="C60" i="130"/>
  <c r="B79" i="129"/>
  <c r="D88" i="129"/>
  <c r="J13" i="130"/>
  <c r="L13" i="130" s="1"/>
  <c r="K8" i="129"/>
  <c r="J1" i="129"/>
  <c r="D83" i="129"/>
  <c r="B74" i="129"/>
  <c r="B67" i="129"/>
  <c r="D76" i="129"/>
  <c r="F80" i="130" a="1"/>
  <c r="F80" i="130" s="1"/>
  <c r="D84" i="129"/>
  <c r="B75" i="129"/>
  <c r="I18" i="118" a="1"/>
  <c r="I18" i="118" s="1"/>
  <c r="G18" i="118" a="1"/>
  <c r="G18" i="118" s="1"/>
  <c r="I20" i="118" a="1"/>
  <c r="I20" i="118" s="1"/>
  <c r="G20" i="118" a="1"/>
  <c r="G20" i="118" s="1"/>
  <c r="I21" i="118" a="1"/>
  <c r="I21" i="118" s="1"/>
  <c r="G21" i="118" a="1"/>
  <c r="G21" i="118" s="1"/>
  <c r="C164" i="118"/>
  <c r="C115" i="118"/>
  <c r="C214" i="118"/>
  <c r="C229" i="118"/>
  <c r="J43" i="118" a="1"/>
  <c r="J43" i="118" s="1"/>
  <c r="K43" i="118" a="1"/>
  <c r="K43" i="118" s="1"/>
  <c r="I43" i="118" a="1"/>
  <c r="I43" i="118" s="1"/>
  <c r="F43" i="118" a="1"/>
  <c r="F43" i="118" s="1"/>
  <c r="H43" i="118" a="1"/>
  <c r="H43" i="118" s="1"/>
  <c r="G43" i="118" a="1"/>
  <c r="G43" i="118" s="1"/>
  <c r="E43" i="118" a="1"/>
  <c r="E43" i="118" s="1"/>
  <c r="L43" i="118" a="1"/>
  <c r="L43" i="118" s="1"/>
  <c r="C202" i="118"/>
  <c r="C187" i="118"/>
  <c r="C67" i="118"/>
  <c r="C80" i="118"/>
  <c r="C55" i="118"/>
  <c r="C105" i="118"/>
  <c r="C92" i="118"/>
  <c r="I61" i="118"/>
  <c r="I49" i="118"/>
  <c r="U49" i="118" s="1"/>
  <c r="I73" i="118"/>
  <c r="J38" i="118"/>
  <c r="C177" i="118"/>
  <c r="C127" i="118"/>
  <c r="J41" i="93" a="1"/>
  <c r="J41" i="93" s="1"/>
  <c r="C81" i="98"/>
  <c r="C68" i="98"/>
  <c r="C57" i="98"/>
  <c r="B53" i="97"/>
  <c r="D62" i="97"/>
  <c r="B40" i="97"/>
  <c r="D49" i="97"/>
  <c r="B45" i="97"/>
  <c r="D54" i="97"/>
  <c r="D56" i="97"/>
  <c r="B56" i="97" s="1"/>
  <c r="B43" i="97"/>
  <c r="D52" i="97"/>
  <c r="B42" i="97"/>
  <c r="D51" i="97"/>
  <c r="B41" i="97"/>
  <c r="D50" i="97"/>
  <c r="B46" i="97"/>
  <c r="D55" i="97"/>
  <c r="B44" i="97"/>
  <c r="J42" i="93" a="1"/>
  <c r="J42" i="93" s="1"/>
  <c r="G42" i="93" a="1"/>
  <c r="G42" i="93" s="1"/>
  <c r="G41" i="93" a="1"/>
  <c r="G41" i="93" s="1"/>
  <c r="K42" i="93" a="1"/>
  <c r="K42" i="93" s="1"/>
  <c r="L42" i="93" a="1"/>
  <c r="L42" i="93" s="1"/>
  <c r="E42" i="93" a="1"/>
  <c r="E42" i="93" s="1"/>
  <c r="E41" i="93" a="1"/>
  <c r="E41" i="93" s="1"/>
  <c r="K41" i="93" a="1"/>
  <c r="K41" i="93" s="1"/>
  <c r="F42" i="93" a="1"/>
  <c r="F42" i="93" s="1"/>
  <c r="H42" i="93" a="1"/>
  <c r="H42" i="93" s="1"/>
  <c r="H41" i="93" a="1"/>
  <c r="H41" i="93" s="1"/>
  <c r="I42" i="93" a="1"/>
  <c r="I42" i="93" s="1"/>
  <c r="L41" i="93" a="1"/>
  <c r="L41" i="93" s="1"/>
  <c r="F41" i="93" a="1"/>
  <c r="F41" i="93" s="1"/>
  <c r="I41" i="93" a="1"/>
  <c r="I41" i="93" s="1"/>
  <c r="C22" i="98"/>
  <c r="P7" i="97"/>
  <c r="P6" i="97"/>
  <c r="L6" i="97"/>
  <c r="L7" i="97"/>
  <c r="H6" i="97"/>
  <c r="H7" i="97"/>
  <c r="D39" i="97"/>
  <c r="G1" i="97"/>
  <c r="H8" i="97"/>
  <c r="C161" i="93"/>
  <c r="C113" i="93"/>
  <c r="C101" i="93"/>
  <c r="C89" i="93"/>
  <c r="C77" i="93"/>
  <c r="C78" i="93" s="1"/>
  <c r="H73" i="93"/>
  <c r="H61" i="93"/>
  <c r="C66" i="93"/>
  <c r="I38" i="93"/>
  <c r="T40" i="93"/>
  <c r="H49" i="93"/>
  <c r="T49" i="93" s="1"/>
  <c r="C54" i="93"/>
  <c r="C200" i="93"/>
  <c r="C212" i="93"/>
  <c r="C174" i="93"/>
  <c r="C185" i="93"/>
  <c r="C226" i="93"/>
  <c r="C125" i="93"/>
  <c r="J16" i="88"/>
  <c r="L16" i="88" s="1"/>
  <c r="C101" i="88"/>
  <c r="C48" i="88"/>
  <c r="J25" i="88"/>
  <c r="L25" i="88" s="1"/>
  <c r="D49" i="87"/>
  <c r="B40" i="87"/>
  <c r="C38" i="88"/>
  <c r="C87" i="88"/>
  <c r="J24" i="88"/>
  <c r="L24" i="88" s="1"/>
  <c r="J22" i="88"/>
  <c r="L22" i="88" s="1"/>
  <c r="D44" i="87"/>
  <c r="B35" i="87"/>
  <c r="J20" i="88"/>
  <c r="L20" i="88" s="1"/>
  <c r="B36" i="87"/>
  <c r="D45" i="87"/>
  <c r="J26" i="88"/>
  <c r="L26" i="88" s="1"/>
  <c r="J9" i="88"/>
  <c r="L9" i="88" s="1"/>
  <c r="J15" i="88"/>
  <c r="L15" i="88" s="1"/>
  <c r="D65" i="87"/>
  <c r="B56" i="87"/>
  <c r="J14" i="88"/>
  <c r="L14" i="88" s="1"/>
  <c r="J23" i="88"/>
  <c r="L23" i="88" s="1"/>
  <c r="D55" i="87"/>
  <c r="B46" i="87"/>
  <c r="J21" i="88"/>
  <c r="L21" i="88" s="1"/>
  <c r="C60" i="88"/>
  <c r="J13" i="88"/>
  <c r="L13" i="88" s="1"/>
  <c r="J11" i="88"/>
  <c r="L11" i="88" s="1"/>
  <c r="J19" i="88"/>
  <c r="L19" i="88" s="1"/>
  <c r="P1" i="87"/>
  <c r="Q8" i="87"/>
  <c r="B42" i="87"/>
  <c r="D51" i="87"/>
  <c r="J18" i="88"/>
  <c r="L18" i="88" s="1"/>
  <c r="D57" i="87"/>
  <c r="B48" i="87"/>
  <c r="C72" i="88"/>
  <c r="J8" i="88"/>
  <c r="L8" i="88" s="1"/>
  <c r="J17" i="88"/>
  <c r="L17" i="88" s="1"/>
  <c r="B32" i="87"/>
  <c r="D41" i="87"/>
  <c r="D52" i="87"/>
  <c r="B43" i="87"/>
  <c r="J10" i="76"/>
  <c r="L10" i="76" s="1"/>
  <c r="C36" i="76"/>
  <c r="C48" i="76"/>
  <c r="C102" i="76"/>
  <c r="J19" i="76"/>
  <c r="L19" i="76" s="1"/>
  <c r="B36" i="75"/>
  <c r="D45" i="75"/>
  <c r="J9" i="76"/>
  <c r="L9" i="76" s="1"/>
  <c r="J24" i="76"/>
  <c r="L24" i="76" s="1"/>
  <c r="J14" i="76"/>
  <c r="L14" i="76" s="1"/>
  <c r="I8" i="75"/>
  <c r="H1" i="75"/>
  <c r="J12" i="76"/>
  <c r="L12" i="76" s="1"/>
  <c r="J16" i="76"/>
  <c r="L16" i="76" s="1"/>
  <c r="J26" i="76"/>
  <c r="L26" i="76" s="1"/>
  <c r="J22" i="76"/>
  <c r="L22" i="76" s="1"/>
  <c r="C88" i="76"/>
  <c r="J18" i="76"/>
  <c r="L18" i="76" s="1"/>
  <c r="C101" i="75"/>
  <c r="C110" i="75" s="1"/>
  <c r="C119" i="75" s="1"/>
  <c r="J21" i="76"/>
  <c r="L21" i="76" s="1"/>
  <c r="C60" i="76"/>
  <c r="C72" i="76"/>
  <c r="J13" i="76"/>
  <c r="L13" i="76" s="1"/>
  <c r="J20" i="76"/>
  <c r="L20" i="76" s="1"/>
  <c r="B35" i="75"/>
  <c r="D44" i="75"/>
  <c r="D78" i="75"/>
  <c r="B69" i="75"/>
  <c r="B50" i="75"/>
  <c r="D59" i="75"/>
  <c r="D58" i="75"/>
  <c r="B49" i="75"/>
  <c r="B38" i="75"/>
  <c r="D47" i="75"/>
  <c r="J17" i="76"/>
  <c r="L17" i="76" s="1"/>
  <c r="B64" i="75"/>
  <c r="D73" i="75"/>
  <c r="J23" i="76"/>
  <c r="L23" i="76" s="1"/>
  <c r="B30" i="75"/>
  <c r="D39" i="75"/>
  <c r="J11" i="76"/>
  <c r="L11" i="76" s="1"/>
  <c r="D70" i="75"/>
  <c r="B61" i="75"/>
  <c r="J9" i="74"/>
  <c r="L9" i="74" s="1"/>
  <c r="B32" i="73"/>
  <c r="D41" i="73"/>
  <c r="J13" i="74"/>
  <c r="L13" i="74" s="1"/>
  <c r="J8" i="74"/>
  <c r="L8" i="74" s="1"/>
  <c r="C87" i="74"/>
  <c r="C72" i="74"/>
  <c r="J26" i="74"/>
  <c r="L26" i="74" s="1"/>
  <c r="D47" i="73"/>
  <c r="B38" i="73"/>
  <c r="D51" i="73"/>
  <c r="B42" i="73"/>
  <c r="H8" i="73"/>
  <c r="G1" i="73"/>
  <c r="J19" i="74"/>
  <c r="L19" i="74" s="1"/>
  <c r="D55" i="73"/>
  <c r="B46" i="73"/>
  <c r="C61" i="74"/>
  <c r="J21" i="74"/>
  <c r="L21" i="74" s="1"/>
  <c r="J22" i="74"/>
  <c r="L22" i="74" s="1"/>
  <c r="J7" i="74"/>
  <c r="L7" i="74" s="1"/>
  <c r="C50" i="74"/>
  <c r="C101" i="74"/>
  <c r="J16" i="74"/>
  <c r="L16" i="74" s="1"/>
  <c r="J11" i="74"/>
  <c r="L11" i="74" s="1"/>
  <c r="B58" i="73"/>
  <c r="D67" i="73"/>
  <c r="J18" i="74"/>
  <c r="L18" i="74" s="1"/>
  <c r="J24" i="74"/>
  <c r="L24" i="74" s="1"/>
  <c r="J20" i="74"/>
  <c r="L20" i="74" s="1"/>
  <c r="D44" i="73"/>
  <c r="B35" i="73"/>
  <c r="D72" i="73"/>
  <c r="B63" i="73"/>
  <c r="C39" i="74"/>
  <c r="J10" i="74"/>
  <c r="L10" i="74" s="1"/>
  <c r="J15" i="74"/>
  <c r="L15" i="74" s="1"/>
  <c r="J25" i="74"/>
  <c r="L25" i="74" s="1"/>
  <c r="J23" i="74"/>
  <c r="L23" i="74" s="1"/>
  <c r="D61" i="73"/>
  <c r="B52" i="73"/>
  <c r="J17" i="74"/>
  <c r="L17" i="74" s="1"/>
  <c r="J12" i="74"/>
  <c r="L12" i="74" s="1"/>
  <c r="K18" i="88"/>
  <c r="K21" i="88"/>
  <c r="K25" i="88"/>
  <c r="I79" i="130" l="1" a="1"/>
  <c r="I79" i="130" s="1"/>
  <c r="T80" i="130" s="1"/>
  <c r="H82" i="130" a="1"/>
  <c r="H82" i="130" s="1"/>
  <c r="S83" i="130" s="1"/>
  <c r="J78" i="130" a="1"/>
  <c r="J78" i="130" s="1"/>
  <c r="J83" i="130" a="1"/>
  <c r="J83" i="130" s="1"/>
  <c r="U49" i="132"/>
  <c r="U72" i="134"/>
  <c r="F65" i="134" a="1"/>
  <c r="F65" i="134" s="1"/>
  <c r="H68" i="134" a="1"/>
  <c r="H68" i="134" s="1"/>
  <c r="S69" i="134" s="1"/>
  <c r="E70" i="134" a="1"/>
  <c r="E70" i="134" s="1"/>
  <c r="J69" i="136" a="1"/>
  <c r="J69" i="136" s="1"/>
  <c r="U69" i="136" s="1"/>
  <c r="I72" i="136" a="1"/>
  <c r="I72" i="136" s="1"/>
  <c r="T72" i="136" s="1"/>
  <c r="H69" i="136" a="1"/>
  <c r="H69" i="136" s="1"/>
  <c r="S69" i="136" s="1"/>
  <c r="F68" i="136" a="1"/>
  <c r="F68" i="136" s="1"/>
  <c r="G66" i="136" a="1"/>
  <c r="G66" i="136" s="1"/>
  <c r="R66" i="136" s="1"/>
  <c r="F67" i="136" a="1"/>
  <c r="F67" i="136" s="1"/>
  <c r="I65" i="136" a="1"/>
  <c r="I65" i="136" s="1"/>
  <c r="G67" i="136" a="1"/>
  <c r="G67" i="136" s="1"/>
  <c r="R67" i="136" s="1"/>
  <c r="I66" i="136" a="1"/>
  <c r="I66" i="136" s="1"/>
  <c r="T67" i="136" s="1"/>
  <c r="H71" i="136" a="1"/>
  <c r="H71" i="136" s="1"/>
  <c r="S72" i="136" s="1"/>
  <c r="J70" i="136" a="1"/>
  <c r="J70" i="136" s="1"/>
  <c r="J65" i="136" a="1"/>
  <c r="J65" i="136" s="1"/>
  <c r="U66" i="136" s="1"/>
  <c r="J71" i="136" a="1"/>
  <c r="J71" i="136" s="1"/>
  <c r="U72" i="136" s="1"/>
  <c r="G71" i="138" a="1"/>
  <c r="G71" i="138" s="1"/>
  <c r="G67" i="138" a="1"/>
  <c r="G67" i="138" s="1"/>
  <c r="H65" i="138" a="1"/>
  <c r="H65" i="138" s="1"/>
  <c r="J71" i="138" a="1"/>
  <c r="J71" i="138" s="1"/>
  <c r="E71" i="138" a="1"/>
  <c r="E71" i="138" s="1"/>
  <c r="J69" i="138" a="1"/>
  <c r="J69" i="138" s="1"/>
  <c r="U69" i="138" s="1"/>
  <c r="G66" i="138" a="1"/>
  <c r="G66" i="138" s="1"/>
  <c r="R67" i="138" s="1"/>
  <c r="I66" i="138" a="1"/>
  <c r="I66" i="138" s="1"/>
  <c r="G65" i="138" a="1"/>
  <c r="G65" i="138" s="1"/>
  <c r="R66" i="138" s="1"/>
  <c r="I70" i="138" a="1"/>
  <c r="I70" i="138" s="1"/>
  <c r="I69" i="138" a="1"/>
  <c r="I69" i="138" s="1"/>
  <c r="T70" i="138" s="1"/>
  <c r="J70" i="138" a="1"/>
  <c r="J70" i="138" s="1"/>
  <c r="U70" i="138" s="1"/>
  <c r="I67" i="138" a="1"/>
  <c r="I67" i="138" s="1"/>
  <c r="F71" i="138" a="1"/>
  <c r="F71" i="138" s="1"/>
  <c r="H69" i="138" a="1"/>
  <c r="H69" i="138" s="1"/>
  <c r="G68" i="138" a="1"/>
  <c r="G68" i="138" s="1"/>
  <c r="I65" i="138" a="1"/>
  <c r="I65" i="138" s="1"/>
  <c r="E66" i="138" a="1"/>
  <c r="E66" i="138" s="1"/>
  <c r="I71" i="138" a="1"/>
  <c r="I71" i="138" s="1"/>
  <c r="J65" i="138" a="1"/>
  <c r="J65" i="138" s="1"/>
  <c r="F67" i="138" a="1"/>
  <c r="F67" i="138" s="1"/>
  <c r="Q68" i="138" s="1"/>
  <c r="G72" i="138" a="1"/>
  <c r="G72" i="138" s="1"/>
  <c r="R72" i="138" s="1"/>
  <c r="H71" i="138" a="1"/>
  <c r="H71" i="138" s="1"/>
  <c r="S72" i="138" s="1"/>
  <c r="J72" i="138" a="1"/>
  <c r="J72" i="138" s="1"/>
  <c r="U72" i="138" s="1"/>
  <c r="F68" i="138" a="1"/>
  <c r="F68" i="138" s="1"/>
  <c r="F69" i="138" a="1"/>
  <c r="F69" i="138" s="1"/>
  <c r="F72" i="138" a="1"/>
  <c r="F72" i="138" s="1"/>
  <c r="G70" i="138" a="1"/>
  <c r="G70" i="138" s="1"/>
  <c r="F66" i="138" a="1"/>
  <c r="F66" i="138" s="1"/>
  <c r="E70" i="138" a="1"/>
  <c r="E70" i="138" s="1"/>
  <c r="D79" i="137"/>
  <c r="B70" i="137"/>
  <c r="J45" i="136" a="1"/>
  <c r="J45" i="136" s="1"/>
  <c r="J41" i="136" a="1"/>
  <c r="J41" i="136" s="1"/>
  <c r="F43" i="136" a="1"/>
  <c r="F43" i="136" s="1"/>
  <c r="Q44" i="136" s="1"/>
  <c r="E41" i="136" a="1"/>
  <c r="E41" i="136" s="1"/>
  <c r="H41" i="136" a="1"/>
  <c r="H41" i="136" s="1"/>
  <c r="T45" i="132"/>
  <c r="D92" i="135"/>
  <c r="B83" i="135"/>
  <c r="B76" i="135"/>
  <c r="D85" i="135"/>
  <c r="D75" i="135"/>
  <c r="B66" i="135"/>
  <c r="H46" i="136" a="1"/>
  <c r="H46" i="136" s="1"/>
  <c r="G46" i="136" a="1"/>
  <c r="G46" i="136" s="1"/>
  <c r="J48" i="136" a="1"/>
  <c r="J48" i="136" s="1"/>
  <c r="J47" i="136" a="1"/>
  <c r="J47" i="136" s="1"/>
  <c r="D101" i="137"/>
  <c r="B92" i="137"/>
  <c r="P47" i="132"/>
  <c r="S67" i="136"/>
  <c r="T71" i="136"/>
  <c r="Q80" i="130"/>
  <c r="T69" i="136"/>
  <c r="S70" i="134"/>
  <c r="U67" i="134"/>
  <c r="P67" i="134"/>
  <c r="Q66" i="134"/>
  <c r="R44" i="132"/>
  <c r="P43" i="132"/>
  <c r="Q49" i="132"/>
  <c r="R49" i="132"/>
  <c r="U48" i="132"/>
  <c r="Q48" i="132"/>
  <c r="R42" i="132"/>
  <c r="S44" i="132"/>
  <c r="P45" i="132"/>
  <c r="Q42" i="132"/>
  <c r="R46" i="132"/>
  <c r="U44" i="132"/>
  <c r="T44" i="132"/>
  <c r="S47" i="132"/>
  <c r="R71" i="138"/>
  <c r="N1" i="137"/>
  <c r="O8" i="137"/>
  <c r="C17" i="138"/>
  <c r="D16" i="138"/>
  <c r="B84" i="137"/>
  <c r="D93" i="137"/>
  <c r="J73" i="138" a="1"/>
  <c r="J73" i="138" s="1"/>
  <c r="I73" i="138" a="1"/>
  <c r="I73" i="138" s="1"/>
  <c r="H73" i="138" a="1"/>
  <c r="H73" i="138" s="1"/>
  <c r="S73" i="138" s="1"/>
  <c r="G73" i="138" a="1"/>
  <c r="G73" i="138" s="1"/>
  <c r="E73" i="138" a="1"/>
  <c r="E73" i="138" s="1"/>
  <c r="F73" i="138" a="1"/>
  <c r="F73" i="138" s="1"/>
  <c r="Q73" i="138" s="1"/>
  <c r="E69" i="138" a="1"/>
  <c r="E69" i="138" s="1"/>
  <c r="P70" i="138" s="1"/>
  <c r="H68" i="138" a="1"/>
  <c r="H68" i="138" s="1"/>
  <c r="S69" i="138" s="1"/>
  <c r="E67" i="138" a="1"/>
  <c r="E67" i="138" s="1"/>
  <c r="F70" i="138" a="1"/>
  <c r="F70" i="138" s="1"/>
  <c r="Q71" i="138" s="1"/>
  <c r="J66" i="138" a="1"/>
  <c r="J66" i="138" s="1"/>
  <c r="J67" i="138" a="1"/>
  <c r="J67" i="138" s="1"/>
  <c r="U68" i="138" s="1"/>
  <c r="D100" i="137"/>
  <c r="B91" i="137"/>
  <c r="B78" i="137"/>
  <c r="D87" i="137"/>
  <c r="H66" i="138" a="1"/>
  <c r="H66" i="138" s="1"/>
  <c r="H70" i="138" a="1"/>
  <c r="H70" i="138" s="1"/>
  <c r="E68" i="138" a="1"/>
  <c r="E68" i="138" s="1"/>
  <c r="P69" i="138" s="1"/>
  <c r="C84" i="138"/>
  <c r="D86" i="137"/>
  <c r="B77" i="137"/>
  <c r="B72" i="137"/>
  <c r="D81" i="137"/>
  <c r="I68" i="138" a="1"/>
  <c r="I68" i="138" s="1"/>
  <c r="E72" i="138" a="1"/>
  <c r="E72" i="138" s="1"/>
  <c r="F65" i="138" a="1"/>
  <c r="F65" i="138" s="1"/>
  <c r="D94" i="137"/>
  <c r="B85" i="137"/>
  <c r="C60" i="138"/>
  <c r="C48" i="138"/>
  <c r="J15" i="138"/>
  <c r="L15" i="138" s="1"/>
  <c r="D89" i="137"/>
  <c r="B80" i="137"/>
  <c r="E65" i="138" a="1"/>
  <c r="E65" i="138" s="1"/>
  <c r="H67" i="138" a="1"/>
  <c r="H67" i="138" s="1"/>
  <c r="I72" i="138" a="1"/>
  <c r="I72" i="138" s="1"/>
  <c r="G69" i="138" a="1"/>
  <c r="G69" i="138" s="1"/>
  <c r="E48" i="136" a="1"/>
  <c r="E48" i="136" s="1"/>
  <c r="E42" i="136" a="1"/>
  <c r="E42" i="136" s="1"/>
  <c r="J14" i="136"/>
  <c r="L14" i="136" s="1"/>
  <c r="T68" i="136"/>
  <c r="E46" i="136" a="1"/>
  <c r="E46" i="136" s="1"/>
  <c r="H45" i="136" a="1"/>
  <c r="H45" i="136" s="1"/>
  <c r="F48" i="136" a="1"/>
  <c r="F48" i="136" s="1"/>
  <c r="E45" i="136" a="1"/>
  <c r="E45" i="136" s="1"/>
  <c r="D99" i="135"/>
  <c r="B90" i="135"/>
  <c r="D15" i="136"/>
  <c r="C16" i="136"/>
  <c r="B86" i="135"/>
  <c r="D95" i="135"/>
  <c r="H42" i="136" a="1"/>
  <c r="H42" i="136" s="1"/>
  <c r="B82" i="135"/>
  <c r="D91" i="135"/>
  <c r="P8" i="135"/>
  <c r="O1" i="135"/>
  <c r="H48" i="136" a="1"/>
  <c r="H48" i="136" s="1"/>
  <c r="G43" i="136" a="1"/>
  <c r="G43" i="136" s="1"/>
  <c r="F45" i="136" a="1"/>
  <c r="F45" i="136" s="1"/>
  <c r="H47" i="136" a="1"/>
  <c r="H47" i="136" s="1"/>
  <c r="H44" i="136" a="1"/>
  <c r="H44" i="136" s="1"/>
  <c r="B69" i="135"/>
  <c r="D78" i="135"/>
  <c r="F49" i="136" a="1"/>
  <c r="F49" i="136" s="1"/>
  <c r="J49" i="136" a="1"/>
  <c r="J49" i="136" s="1"/>
  <c r="G49" i="136" a="1"/>
  <c r="G49" i="136" s="1"/>
  <c r="H49" i="136" a="1"/>
  <c r="H49" i="136" s="1"/>
  <c r="E49" i="136" a="1"/>
  <c r="E49" i="136" s="1"/>
  <c r="I49" i="136" a="1"/>
  <c r="I49" i="136" s="1"/>
  <c r="G45" i="136" a="1"/>
  <c r="G45" i="136" s="1"/>
  <c r="F47" i="136" a="1"/>
  <c r="F47" i="136" s="1"/>
  <c r="F42" i="136" a="1"/>
  <c r="F42" i="136" s="1"/>
  <c r="I46" i="136" a="1"/>
  <c r="I46" i="136" s="1"/>
  <c r="I41" i="136" a="1"/>
  <c r="I41" i="136" s="1"/>
  <c r="E43" i="136" a="1"/>
  <c r="E43" i="136" s="1"/>
  <c r="G41" i="136" a="1"/>
  <c r="G41" i="136" s="1"/>
  <c r="J42" i="136" a="1"/>
  <c r="J42" i="136" s="1"/>
  <c r="T70" i="136"/>
  <c r="S68" i="136"/>
  <c r="E44" i="136" a="1"/>
  <c r="E44" i="136" s="1"/>
  <c r="D89" i="135"/>
  <c r="H7" i="136" s="1" a="1"/>
  <c r="H7" i="136" s="1"/>
  <c r="B80" i="135"/>
  <c r="B70" i="135"/>
  <c r="D79" i="135"/>
  <c r="E47" i="136" a="1"/>
  <c r="E47" i="136" s="1"/>
  <c r="J67" i="136" a="1"/>
  <c r="J67" i="136" s="1"/>
  <c r="U68" i="136" s="1"/>
  <c r="H65" i="136" a="1"/>
  <c r="H65" i="136" s="1"/>
  <c r="S66" i="136" s="1"/>
  <c r="G72" i="136" a="1"/>
  <c r="G72" i="136" s="1"/>
  <c r="J44" i="136" a="1"/>
  <c r="J44" i="136" s="1"/>
  <c r="I45" i="136" a="1"/>
  <c r="I45" i="136" s="1"/>
  <c r="E71" i="136" a="1"/>
  <c r="E71" i="136" s="1"/>
  <c r="P72" i="136" s="1"/>
  <c r="G47" i="136" a="1"/>
  <c r="G47" i="136" s="1"/>
  <c r="E66" i="136" a="1"/>
  <c r="E66" i="136" s="1"/>
  <c r="P67" i="136" s="1"/>
  <c r="E69" i="136" a="1"/>
  <c r="E69" i="136" s="1"/>
  <c r="P70" i="136" s="1"/>
  <c r="F72" i="136" a="1"/>
  <c r="F72" i="136" s="1"/>
  <c r="F46" i="136" a="1"/>
  <c r="F46" i="136" s="1"/>
  <c r="F41" i="136" a="1"/>
  <c r="F41" i="136" s="1"/>
  <c r="H70" i="136" a="1"/>
  <c r="H70" i="136" s="1"/>
  <c r="C84" i="136"/>
  <c r="I43" i="136" a="1"/>
  <c r="I43" i="136" s="1"/>
  <c r="J43" i="136" a="1"/>
  <c r="J43" i="136" s="1"/>
  <c r="J73" i="136" a="1"/>
  <c r="J73" i="136" s="1"/>
  <c r="U73" i="136" s="1"/>
  <c r="H73" i="136" a="1"/>
  <c r="H73" i="136" s="1"/>
  <c r="S73" i="136" s="1"/>
  <c r="G73" i="136" a="1"/>
  <c r="G73" i="136" s="1"/>
  <c r="F73" i="136" a="1"/>
  <c r="F73" i="136" s="1"/>
  <c r="E73" i="136" a="1"/>
  <c r="E73" i="136" s="1"/>
  <c r="P73" i="136" s="1"/>
  <c r="I73" i="136" a="1"/>
  <c r="I73" i="136" s="1"/>
  <c r="F66" i="136" a="1"/>
  <c r="F66" i="136" s="1"/>
  <c r="F69" i="136" a="1"/>
  <c r="F69" i="136" s="1"/>
  <c r="Q70" i="136" s="1"/>
  <c r="G71" i="136" a="1"/>
  <c r="G71" i="136" s="1"/>
  <c r="F71" i="136" a="1"/>
  <c r="F71" i="136" s="1"/>
  <c r="Q71" i="136" s="1"/>
  <c r="F65" i="136" a="1"/>
  <c r="F65" i="136" s="1"/>
  <c r="E65" i="136" a="1"/>
  <c r="E65" i="136" s="1"/>
  <c r="G42" i="136" a="1"/>
  <c r="G42" i="136" s="1"/>
  <c r="G48" i="136" a="1"/>
  <c r="G48" i="136" s="1"/>
  <c r="J46" i="136" a="1"/>
  <c r="J46" i="136" s="1"/>
  <c r="G68" i="136" a="1"/>
  <c r="G68" i="136" s="1"/>
  <c r="R69" i="136" s="1"/>
  <c r="I44" i="136" a="1"/>
  <c r="I44" i="136" s="1"/>
  <c r="H43" i="136" a="1"/>
  <c r="H43" i="136" s="1"/>
  <c r="E68" i="136" a="1"/>
  <c r="E68" i="136" s="1"/>
  <c r="G70" i="136" a="1"/>
  <c r="G70" i="136" s="1"/>
  <c r="R70" i="136" s="1"/>
  <c r="I42" i="136" a="1"/>
  <c r="I42" i="136" s="1"/>
  <c r="G44" i="136" a="1"/>
  <c r="G44" i="136" s="1"/>
  <c r="I48" i="136" a="1"/>
  <c r="I48" i="136" s="1"/>
  <c r="C60" i="136"/>
  <c r="I47" i="136" a="1"/>
  <c r="I47" i="136" s="1"/>
  <c r="D18" i="134"/>
  <c r="C19" i="134"/>
  <c r="D90" i="133"/>
  <c r="B81" i="133"/>
  <c r="J70" i="134" a="1"/>
  <c r="J70" i="134" s="1"/>
  <c r="U71" i="134" s="1"/>
  <c r="F67" i="134" a="1"/>
  <c r="F67" i="134" s="1"/>
  <c r="Q67" i="134" s="1"/>
  <c r="S68" i="134"/>
  <c r="J65" i="134" a="1"/>
  <c r="J65" i="134" s="1"/>
  <c r="U66" i="134" s="1"/>
  <c r="I70" i="134" a="1"/>
  <c r="I70" i="134" s="1"/>
  <c r="C48" i="134"/>
  <c r="D94" i="133"/>
  <c r="B85" i="133"/>
  <c r="F69" i="134" a="1"/>
  <c r="F69" i="134" s="1"/>
  <c r="I66" i="134" a="1"/>
  <c r="I66" i="134" s="1"/>
  <c r="F70" i="134" a="1"/>
  <c r="F70" i="134" s="1"/>
  <c r="G66" i="134" a="1"/>
  <c r="G66" i="134" s="1"/>
  <c r="D84" i="133"/>
  <c r="B75" i="133"/>
  <c r="C84" i="134"/>
  <c r="G67" i="134" a="1"/>
  <c r="G67" i="134" s="1"/>
  <c r="R68" i="134" s="1"/>
  <c r="H66" i="134" a="1"/>
  <c r="H66" i="134" s="1"/>
  <c r="S67" i="134" s="1"/>
  <c r="F72" i="134" a="1"/>
  <c r="F72" i="134" s="1"/>
  <c r="C60" i="134"/>
  <c r="P66" i="134"/>
  <c r="I67" i="134" a="1"/>
  <c r="I67" i="134" s="1"/>
  <c r="G65" i="134" a="1"/>
  <c r="G65" i="134" s="1"/>
  <c r="G72" i="134" a="1"/>
  <c r="G72" i="134" s="1"/>
  <c r="D79" i="133"/>
  <c r="B70" i="133"/>
  <c r="D87" i="133"/>
  <c r="B78" i="133"/>
  <c r="J69" i="134" a="1"/>
  <c r="J69" i="134" s="1"/>
  <c r="F68" i="134" a="1"/>
  <c r="F68" i="134" s="1"/>
  <c r="O8" i="133"/>
  <c r="N1" i="133"/>
  <c r="J73" i="134" a="1"/>
  <c r="J73" i="134" s="1"/>
  <c r="U73" i="134" s="1"/>
  <c r="I73" i="134" a="1"/>
  <c r="I73" i="134" s="1"/>
  <c r="T73" i="134" s="1"/>
  <c r="H73" i="134" a="1"/>
  <c r="H73" i="134" s="1"/>
  <c r="S73" i="134" s="1"/>
  <c r="G73" i="134" a="1"/>
  <c r="G73" i="134" s="1"/>
  <c r="E73" i="134" a="1"/>
  <c r="E73" i="134" s="1"/>
  <c r="P73" i="134" s="1"/>
  <c r="F73" i="134" a="1"/>
  <c r="F73" i="134" s="1"/>
  <c r="I71" i="134" a="1"/>
  <c r="I71" i="134" s="1"/>
  <c r="T72" i="134" s="1"/>
  <c r="E68" i="134" a="1"/>
  <c r="E68" i="134" s="1"/>
  <c r="P68" i="134" s="1"/>
  <c r="F71" i="134" a="1"/>
  <c r="F71" i="134" s="1"/>
  <c r="G71" i="134" a="1"/>
  <c r="G71" i="134" s="1"/>
  <c r="R71" i="134" s="1"/>
  <c r="J68" i="134" a="1"/>
  <c r="J68" i="134" s="1"/>
  <c r="H71" i="134" a="1"/>
  <c r="H71" i="134" s="1"/>
  <c r="S72" i="134" s="1"/>
  <c r="E69" i="134" a="1"/>
  <c r="E69" i="134" s="1"/>
  <c r="E71" i="134" a="1"/>
  <c r="E71" i="134" s="1"/>
  <c r="P72" i="134" s="1"/>
  <c r="G69" i="134" a="1"/>
  <c r="G69" i="134" s="1"/>
  <c r="R70" i="134" s="1"/>
  <c r="I68" i="134" a="1"/>
  <c r="I68" i="134" s="1"/>
  <c r="T69" i="134" s="1"/>
  <c r="H65" i="134" a="1"/>
  <c r="H65" i="134" s="1"/>
  <c r="I65" i="134" a="1"/>
  <c r="I65" i="134" s="1"/>
  <c r="D100" i="133"/>
  <c r="B91" i="133"/>
  <c r="J17" i="134"/>
  <c r="L17" i="134" s="1"/>
  <c r="C61" i="132"/>
  <c r="J60" i="132" s="1" a="1"/>
  <c r="J60" i="132" s="1"/>
  <c r="H60" i="132" a="1"/>
  <c r="H60" i="132" s="1"/>
  <c r="G60" i="132" a="1"/>
  <c r="G60" i="132" s="1"/>
  <c r="B101" i="131"/>
  <c r="D110" i="131"/>
  <c r="B110" i="131" s="1"/>
  <c r="B73" i="131"/>
  <c r="D82" i="131"/>
  <c r="J55" i="132" a="1"/>
  <c r="J55" i="132" s="1"/>
  <c r="S46" i="132"/>
  <c r="R43" i="132"/>
  <c r="C84" i="132"/>
  <c r="B67" i="131"/>
  <c r="D76" i="131"/>
  <c r="B75" i="131"/>
  <c r="D84" i="131"/>
  <c r="Q43" i="132"/>
  <c r="J53" i="132" a="1"/>
  <c r="J53" i="132" s="1"/>
  <c r="C73" i="132"/>
  <c r="H72" i="132" a="1"/>
  <c r="H72" i="132" s="1"/>
  <c r="G72" i="132" a="1"/>
  <c r="G72" i="132" s="1"/>
  <c r="B72" i="131"/>
  <c r="D81" i="131"/>
  <c r="D104" i="131"/>
  <c r="B104" i="131" s="1"/>
  <c r="B95" i="131"/>
  <c r="C15" i="132"/>
  <c r="D14" i="132"/>
  <c r="G58" i="132" a="1"/>
  <c r="G58" i="132" s="1"/>
  <c r="J57" i="132" a="1"/>
  <c r="J57" i="132" s="1"/>
  <c r="U45" i="132"/>
  <c r="R45" i="132"/>
  <c r="T42" i="132"/>
  <c r="H65" i="132" a="1"/>
  <c r="H65" i="132" s="1"/>
  <c r="E71" i="132" a="1"/>
  <c r="E71" i="132" s="1"/>
  <c r="L8" i="131"/>
  <c r="K1" i="131"/>
  <c r="Q44" i="132"/>
  <c r="P46" i="132"/>
  <c r="R48" i="132"/>
  <c r="T43" i="132"/>
  <c r="D98" i="131"/>
  <c r="B89" i="131"/>
  <c r="P44" i="132"/>
  <c r="J58" i="132" a="1"/>
  <c r="J58" i="132" s="1"/>
  <c r="U47" i="132"/>
  <c r="J13" i="132"/>
  <c r="L13" i="132" s="1"/>
  <c r="U43" i="132"/>
  <c r="B79" i="131"/>
  <c r="D88" i="131"/>
  <c r="B69" i="131"/>
  <c r="D78" i="131"/>
  <c r="S43" i="132"/>
  <c r="F57" i="132" a="1"/>
  <c r="F57" i="132" s="1"/>
  <c r="J59" i="132" a="1"/>
  <c r="J59" i="132" s="1"/>
  <c r="I67" i="132" a="1"/>
  <c r="I67" i="132" s="1"/>
  <c r="L8" i="129"/>
  <c r="K1" i="129"/>
  <c r="D77" i="129"/>
  <c r="B68" i="129"/>
  <c r="I85" i="130" a="1"/>
  <c r="I85" i="130" s="1"/>
  <c r="H85" i="130" a="1"/>
  <c r="H85" i="130" s="1"/>
  <c r="G85" i="130" a="1"/>
  <c r="G85" i="130" s="1"/>
  <c r="J85" i="130" a="1"/>
  <c r="J85" i="130" s="1"/>
  <c r="F85" i="130" a="1"/>
  <c r="F85" i="130" s="1"/>
  <c r="E85" i="130" a="1"/>
  <c r="E85" i="130" s="1"/>
  <c r="H81" i="130" a="1"/>
  <c r="H81" i="130" s="1"/>
  <c r="G83" i="130" a="1"/>
  <c r="G83" i="130" s="1"/>
  <c r="E83" i="130" a="1"/>
  <c r="E83" i="130" s="1"/>
  <c r="H84" i="130" a="1"/>
  <c r="H84" i="130" s="1"/>
  <c r="F83" i="130" a="1"/>
  <c r="F83" i="130" s="1"/>
  <c r="E84" i="130" a="1"/>
  <c r="E84" i="130" s="1"/>
  <c r="J79" i="130" a="1"/>
  <c r="J79" i="130" s="1"/>
  <c r="C73" i="130"/>
  <c r="E72" i="130" s="1" a="1"/>
  <c r="E72" i="130" s="1"/>
  <c r="H72" i="130" a="1"/>
  <c r="H72" i="130" s="1"/>
  <c r="I84" i="130" a="1"/>
  <c r="I84" i="130" s="1"/>
  <c r="B83" i="129"/>
  <c r="D92" i="129"/>
  <c r="C16" i="130"/>
  <c r="D15" i="130"/>
  <c r="H77" i="130" a="1"/>
  <c r="H77" i="130" s="1"/>
  <c r="I77" i="130" a="1"/>
  <c r="I77" i="130" s="1"/>
  <c r="F84" i="130" a="1"/>
  <c r="F84" i="130" s="1"/>
  <c r="D85" i="129"/>
  <c r="B76" i="129"/>
  <c r="J77" i="130" a="1"/>
  <c r="J77" i="130" s="1"/>
  <c r="U78" i="130" s="1"/>
  <c r="E78" i="130" a="1"/>
  <c r="E78" i="130" s="1"/>
  <c r="F78" i="130" a="1"/>
  <c r="F78" i="130" s="1"/>
  <c r="Q79" i="130" s="1"/>
  <c r="E81" i="130" a="1"/>
  <c r="E81" i="130" s="1"/>
  <c r="J80" i="130" a="1"/>
  <c r="J80" i="130" s="1"/>
  <c r="G79" i="130" a="1"/>
  <c r="G79" i="130" s="1"/>
  <c r="R80" i="130" s="1"/>
  <c r="E80" i="130" a="1"/>
  <c r="E80" i="130" s="1"/>
  <c r="I70" i="130" a="1"/>
  <c r="I70" i="130" s="1"/>
  <c r="F81" i="130" a="1"/>
  <c r="F81" i="130" s="1"/>
  <c r="Q81" i="130" s="1"/>
  <c r="F82" i="130" a="1"/>
  <c r="F82" i="130" s="1"/>
  <c r="F77" i="130" a="1"/>
  <c r="F77" i="130" s="1"/>
  <c r="G84" i="130" a="1"/>
  <c r="G84" i="130" s="1"/>
  <c r="J84" i="130" a="1"/>
  <c r="J84" i="130" s="1"/>
  <c r="C49" i="130"/>
  <c r="I46" i="130" s="1" a="1"/>
  <c r="I46" i="130" s="1"/>
  <c r="F48" i="130" a="1"/>
  <c r="F48" i="130" s="1"/>
  <c r="E48" i="130" a="1"/>
  <c r="E48" i="130" s="1"/>
  <c r="G43" i="130" a="1"/>
  <c r="G43" i="130" s="1"/>
  <c r="G41" i="130" a="1"/>
  <c r="G41" i="130" s="1"/>
  <c r="J14" i="130"/>
  <c r="L14" i="130" s="1"/>
  <c r="D93" i="129"/>
  <c r="B84" i="129"/>
  <c r="G78" i="130" a="1"/>
  <c r="G78" i="130" s="1"/>
  <c r="H79" i="130" a="1"/>
  <c r="H79" i="130" s="1"/>
  <c r="I81" i="130" a="1"/>
  <c r="I81" i="130" s="1"/>
  <c r="T82" i="130" s="1"/>
  <c r="D80" i="129"/>
  <c r="B71" i="129"/>
  <c r="J82" i="130" a="1"/>
  <c r="J82" i="130" s="1"/>
  <c r="B88" i="129"/>
  <c r="D97" i="129"/>
  <c r="H80" i="130" a="1"/>
  <c r="H80" i="130" s="1"/>
  <c r="G81" i="130" a="1"/>
  <c r="G81" i="130" s="1"/>
  <c r="R82" i="130" s="1"/>
  <c r="C61" i="130"/>
  <c r="H60" i="130" a="1"/>
  <c r="H60" i="130" s="1"/>
  <c r="J60" i="130" a="1"/>
  <c r="J60" i="130" s="1"/>
  <c r="G60" i="130" a="1"/>
  <c r="G60" i="130" s="1"/>
  <c r="F60" i="130" a="1"/>
  <c r="F60" i="130" s="1"/>
  <c r="H56" i="130" a="1"/>
  <c r="H56" i="130" s="1"/>
  <c r="E53" i="130" a="1"/>
  <c r="E53" i="130" s="1"/>
  <c r="F55" i="130" a="1"/>
  <c r="F55" i="130" s="1"/>
  <c r="E56" i="130" a="1"/>
  <c r="E56" i="130" s="1"/>
  <c r="D96" i="129"/>
  <c r="B87" i="129"/>
  <c r="E82" i="130" a="1"/>
  <c r="E82" i="130" s="1"/>
  <c r="I78" i="130" a="1"/>
  <c r="I78" i="130" s="1"/>
  <c r="J81" i="130" a="1"/>
  <c r="J81" i="130" s="1"/>
  <c r="E77" i="130" a="1"/>
  <c r="E77" i="130" s="1"/>
  <c r="G77" i="130" a="1"/>
  <c r="G77" i="130" s="1"/>
  <c r="I83" i="130" a="1"/>
  <c r="I83" i="130" s="1"/>
  <c r="T83" i="130" s="1"/>
  <c r="E79" i="130" a="1"/>
  <c r="E79" i="130" s="1"/>
  <c r="H78" i="130" a="1"/>
  <c r="H78" i="130" s="1"/>
  <c r="G58" i="130" a="1"/>
  <c r="G58" i="130" s="1"/>
  <c r="E176" i="118" a="1"/>
  <c r="E176" i="118" s="1"/>
  <c r="Q177" i="118" s="1"/>
  <c r="C116" i="118"/>
  <c r="F171" i="118" a="1"/>
  <c r="F171" i="118" s="1"/>
  <c r="R172" i="118" s="1"/>
  <c r="C128" i="118"/>
  <c r="H170" i="118" a="1"/>
  <c r="H170" i="118" s="1"/>
  <c r="G105" i="118" a="1"/>
  <c r="G105" i="118" s="1"/>
  <c r="F105" i="118" a="1"/>
  <c r="F105" i="118" s="1"/>
  <c r="C106" i="118"/>
  <c r="E105" i="118" a="1"/>
  <c r="E105" i="118" s="1"/>
  <c r="E103" i="118" a="1"/>
  <c r="E103" i="118" s="1"/>
  <c r="F102" i="118" a="1"/>
  <c r="F102" i="118" s="1"/>
  <c r="E99" i="118" a="1"/>
  <c r="E99" i="118" s="1"/>
  <c r="F100" i="118" a="1"/>
  <c r="F100" i="118" s="1"/>
  <c r="F103" i="118" a="1"/>
  <c r="F103" i="118" s="1"/>
  <c r="C56" i="118"/>
  <c r="G100" i="118" a="1"/>
  <c r="G100" i="118" s="1"/>
  <c r="C81" i="118"/>
  <c r="F176" i="118" a="1"/>
  <c r="F176" i="118" s="1"/>
  <c r="C188" i="118"/>
  <c r="E172" i="118" a="1"/>
  <c r="E172" i="118" s="1"/>
  <c r="E171" i="118" a="1"/>
  <c r="E171" i="118" s="1"/>
  <c r="C203" i="118"/>
  <c r="J175" i="118" a="1"/>
  <c r="J175" i="118" s="1"/>
  <c r="G170" i="118" a="1"/>
  <c r="G170" i="118" s="1"/>
  <c r="J61" i="118"/>
  <c r="J73" i="118"/>
  <c r="K38" i="118"/>
  <c r="J49" i="118"/>
  <c r="V49" i="118" s="1"/>
  <c r="G98" i="118" a="1"/>
  <c r="G98" i="118" s="1"/>
  <c r="G101" i="118" a="1"/>
  <c r="G101" i="118" s="1"/>
  <c r="U43" i="118"/>
  <c r="C230" i="118"/>
  <c r="C165" i="118"/>
  <c r="C93" i="118"/>
  <c r="C178" i="118"/>
  <c r="J171" i="118" s="1" a="1"/>
  <c r="J171" i="118" s="1"/>
  <c r="G177" i="118" a="1"/>
  <c r="G177" i="118" s="1"/>
  <c r="F177" i="118" a="1"/>
  <c r="F177" i="118" s="1"/>
  <c r="I177" i="118" a="1"/>
  <c r="I177" i="118" s="1"/>
  <c r="E177" i="118" a="1"/>
  <c r="E177" i="118" s="1"/>
  <c r="J177" i="118" a="1"/>
  <c r="J177" i="118" s="1"/>
  <c r="I171" i="118" a="1"/>
  <c r="I171" i="118" s="1"/>
  <c r="U172" i="118" s="1"/>
  <c r="F172" i="118" a="1"/>
  <c r="F172" i="118" s="1"/>
  <c r="F175" i="118" a="1"/>
  <c r="F175" i="118" s="1"/>
  <c r="R176" i="118" s="1"/>
  <c r="E175" i="118" a="1"/>
  <c r="E175" i="118" s="1"/>
  <c r="Q176" i="118" s="1"/>
  <c r="I176" i="118" a="1"/>
  <c r="I176" i="118" s="1"/>
  <c r="E170" i="118" a="1"/>
  <c r="E170" i="118" s="1"/>
  <c r="Q171" i="118" s="1"/>
  <c r="G173" i="118" a="1"/>
  <c r="G173" i="118" s="1"/>
  <c r="H172" i="118" a="1"/>
  <c r="H172" i="118" s="1"/>
  <c r="T173" i="118" s="1"/>
  <c r="F99" i="118" a="1"/>
  <c r="F99" i="118" s="1"/>
  <c r="G172" i="118" a="1"/>
  <c r="G172" i="118" s="1"/>
  <c r="S173" i="118" s="1"/>
  <c r="Q43" i="118"/>
  <c r="J174" i="118" a="1"/>
  <c r="J174" i="118" s="1"/>
  <c r="V175" i="118" s="1"/>
  <c r="I172" i="118" a="1"/>
  <c r="I172" i="118" s="1"/>
  <c r="C68" i="118"/>
  <c r="T43" i="118"/>
  <c r="E173" i="118" a="1"/>
  <c r="E173" i="118" s="1"/>
  <c r="R43" i="118"/>
  <c r="G103" i="118" a="1"/>
  <c r="G103" i="118" s="1"/>
  <c r="I173" i="118" a="1"/>
  <c r="I173" i="118" s="1"/>
  <c r="I174" i="118" a="1"/>
  <c r="I174" i="118" s="1"/>
  <c r="U175" i="118" s="1"/>
  <c r="F98" i="118" a="1"/>
  <c r="F98" i="118" s="1"/>
  <c r="F44" i="118" a="1"/>
  <c r="F44" i="118" s="1"/>
  <c r="R44" i="118" s="1"/>
  <c r="L44" i="118" a="1"/>
  <c r="L44" i="118" s="1"/>
  <c r="E44" i="118" a="1"/>
  <c r="E44" i="118" s="1"/>
  <c r="Q44" i="118" s="1"/>
  <c r="K44" i="118" a="1"/>
  <c r="K44" i="118" s="1"/>
  <c r="H44" i="118" a="1"/>
  <c r="H44" i="118" s="1"/>
  <c r="J44" i="118" a="1"/>
  <c r="J44" i="118" s="1"/>
  <c r="G44" i="118" a="1"/>
  <c r="G44" i="118" s="1"/>
  <c r="S44" i="118" s="1"/>
  <c r="I44" i="118" a="1"/>
  <c r="I44" i="118" s="1"/>
  <c r="U44" i="118" s="1"/>
  <c r="V43" i="118"/>
  <c r="I175" i="118" a="1"/>
  <c r="I175" i="118" s="1"/>
  <c r="U176" i="118" s="1"/>
  <c r="J170" i="118" a="1"/>
  <c r="J170" i="118" s="1"/>
  <c r="S43" i="118"/>
  <c r="J176" i="118" a="1"/>
  <c r="J176" i="118" s="1"/>
  <c r="I170" i="118" a="1"/>
  <c r="I170" i="118" s="1"/>
  <c r="U171" i="118" s="1"/>
  <c r="H173" i="118" a="1"/>
  <c r="H173" i="118" s="1"/>
  <c r="G99" i="118" a="1"/>
  <c r="G99" i="118" s="1"/>
  <c r="C215" i="118"/>
  <c r="H175" i="118" a="1"/>
  <c r="H175" i="118" s="1"/>
  <c r="C82" i="98"/>
  <c r="C69" i="98"/>
  <c r="C58" i="98"/>
  <c r="B62" i="97"/>
  <c r="D71" i="97"/>
  <c r="D80" i="97" s="1"/>
  <c r="B55" i="97"/>
  <c r="D64" i="97"/>
  <c r="B49" i="97"/>
  <c r="D58" i="97"/>
  <c r="B50" i="97"/>
  <c r="D59" i="97"/>
  <c r="B51" i="97"/>
  <c r="D60" i="97"/>
  <c r="D65" i="97"/>
  <c r="B54" i="97"/>
  <c r="D63" i="97"/>
  <c r="B52" i="97"/>
  <c r="D61" i="97"/>
  <c r="B39" i="97"/>
  <c r="D48" i="97"/>
  <c r="C23" i="98"/>
  <c r="Q7" i="97"/>
  <c r="Q6" i="97"/>
  <c r="H1" i="97"/>
  <c r="I8" i="97"/>
  <c r="C162" i="93"/>
  <c r="C114" i="93"/>
  <c r="C102" i="93"/>
  <c r="C90" i="93"/>
  <c r="C91" i="93" s="1"/>
  <c r="I73" i="93"/>
  <c r="I61" i="93"/>
  <c r="C67" i="93"/>
  <c r="C79" i="93"/>
  <c r="J38" i="93"/>
  <c r="I49" i="93"/>
  <c r="U40" i="93"/>
  <c r="C55" i="93"/>
  <c r="C43" i="93"/>
  <c r="C186" i="93"/>
  <c r="C126" i="93"/>
  <c r="C213" i="93"/>
  <c r="C201" i="93"/>
  <c r="C227" i="93"/>
  <c r="C175" i="93"/>
  <c r="F21" i="88" a="1"/>
  <c r="F21" i="88" s="1"/>
  <c r="I21" i="88" a="1"/>
  <c r="I21" i="88" s="1"/>
  <c r="H21" i="88" a="1"/>
  <c r="H21" i="88" s="1"/>
  <c r="E21" i="88" a="1"/>
  <c r="E21" i="88" s="1"/>
  <c r="G21" i="88" a="1"/>
  <c r="G21" i="88" s="1"/>
  <c r="I18" i="88" a="1"/>
  <c r="I18" i="88" s="1"/>
  <c r="H18" i="88" a="1"/>
  <c r="H18" i="88" s="1"/>
  <c r="F18" i="88" a="1"/>
  <c r="F18" i="88" s="1"/>
  <c r="G18" i="88" a="1"/>
  <c r="G18" i="88" s="1"/>
  <c r="E18" i="88" a="1"/>
  <c r="E18" i="88" s="1"/>
  <c r="H25" i="88" a="1"/>
  <c r="H25" i="88" s="1"/>
  <c r="F25" i="88" a="1"/>
  <c r="F25" i="88" s="1"/>
  <c r="G25" i="88" a="1"/>
  <c r="G25" i="88" s="1"/>
  <c r="I25" i="88" a="1"/>
  <c r="I25" i="88" s="1"/>
  <c r="E25" i="88" a="1"/>
  <c r="E25" i="88" s="1"/>
  <c r="D53" i="87"/>
  <c r="B44" i="87"/>
  <c r="C102" i="88"/>
  <c r="B51" i="87"/>
  <c r="D60" i="87"/>
  <c r="C88" i="88"/>
  <c r="D66" i="87"/>
  <c r="B57" i="87"/>
  <c r="B65" i="87"/>
  <c r="D74" i="87"/>
  <c r="C39" i="88"/>
  <c r="C73" i="88"/>
  <c r="D61" i="87"/>
  <c r="B52" i="87"/>
  <c r="C49" i="88"/>
  <c r="C61" i="88"/>
  <c r="D64" i="87"/>
  <c r="B55" i="87"/>
  <c r="Q1" i="87"/>
  <c r="R8" i="87"/>
  <c r="D58" i="87"/>
  <c r="B49" i="87"/>
  <c r="B41" i="87"/>
  <c r="D50" i="87"/>
  <c r="D54" i="87"/>
  <c r="B45" i="87"/>
  <c r="B59" i="75"/>
  <c r="D68" i="75"/>
  <c r="C89" i="76"/>
  <c r="I1" i="75"/>
  <c r="J8" i="75"/>
  <c r="C37" i="76"/>
  <c r="D79" i="75"/>
  <c r="B70" i="75"/>
  <c r="B44" i="75"/>
  <c r="D53" i="75"/>
  <c r="C103" i="76"/>
  <c r="B45" i="75"/>
  <c r="D54" i="75"/>
  <c r="C61" i="76"/>
  <c r="D67" i="75"/>
  <c r="B58" i="75"/>
  <c r="C73" i="76"/>
  <c r="B39" i="75"/>
  <c r="D48" i="75"/>
  <c r="D82" i="75"/>
  <c r="B73" i="75"/>
  <c r="D87" i="75"/>
  <c r="B78" i="75"/>
  <c r="C49" i="76"/>
  <c r="B47" i="75"/>
  <c r="D56" i="75"/>
  <c r="H1" i="73"/>
  <c r="I8" i="73"/>
  <c r="D76" i="73"/>
  <c r="B67" i="73"/>
  <c r="C62" i="74"/>
  <c r="D60" i="73"/>
  <c r="B51" i="73"/>
  <c r="B41" i="73"/>
  <c r="D50" i="73"/>
  <c r="D81" i="73"/>
  <c r="B72" i="73"/>
  <c r="D64" i="73"/>
  <c r="B55" i="73"/>
  <c r="B61" i="73"/>
  <c r="D70" i="73"/>
  <c r="C40" i="74"/>
  <c r="C73" i="74"/>
  <c r="D53" i="73"/>
  <c r="B44" i="73"/>
  <c r="C51" i="74"/>
  <c r="C88" i="74"/>
  <c r="C102" i="74"/>
  <c r="D56" i="73"/>
  <c r="B47" i="73"/>
  <c r="K13" i="76"/>
  <c r="K25" i="76"/>
  <c r="K15" i="88"/>
  <c r="K13" i="74"/>
  <c r="K11" i="76"/>
  <c r="K11" i="74"/>
  <c r="K11" i="88"/>
  <c r="K16" i="88"/>
  <c r="K13" i="88"/>
  <c r="Q68" i="136" l="1"/>
  <c r="U83" i="130"/>
  <c r="S82" i="130"/>
  <c r="T79" i="130"/>
  <c r="E66" i="130" a="1"/>
  <c r="E66" i="130" s="1"/>
  <c r="G71" i="130" a="1"/>
  <c r="G71" i="130" s="1"/>
  <c r="J67" i="130" a="1"/>
  <c r="J67" i="130" s="1"/>
  <c r="J70" i="130" a="1"/>
  <c r="J70" i="130" s="1"/>
  <c r="F65" i="130" a="1"/>
  <c r="F65" i="130" s="1"/>
  <c r="F47" i="130" a="1"/>
  <c r="F47" i="130" s="1"/>
  <c r="Q48" i="130" s="1"/>
  <c r="I45" i="130" a="1"/>
  <c r="I45" i="130" s="1"/>
  <c r="P78" i="130"/>
  <c r="F53" i="132" a="1"/>
  <c r="F53" i="132" s="1"/>
  <c r="J54" i="132" a="1"/>
  <c r="J54" i="132" s="1"/>
  <c r="I57" i="132" a="1"/>
  <c r="I57" i="132" s="1"/>
  <c r="T58" i="132" s="1"/>
  <c r="I58" i="132" a="1"/>
  <c r="I58" i="132" s="1"/>
  <c r="F58" i="132" a="1"/>
  <c r="F58" i="132" s="1"/>
  <c r="Q59" i="132" s="1"/>
  <c r="H57" i="132" a="1"/>
  <c r="H57" i="132" s="1"/>
  <c r="S58" i="132" s="1"/>
  <c r="G56" i="132" a="1"/>
  <c r="G56" i="132" s="1"/>
  <c r="H58" i="132" a="1"/>
  <c r="H58" i="132" s="1"/>
  <c r="I53" i="132" a="1"/>
  <c r="I53" i="132" s="1"/>
  <c r="E59" i="132" a="1"/>
  <c r="E59" i="132" s="1"/>
  <c r="F56" i="132" a="1"/>
  <c r="F56" i="132" s="1"/>
  <c r="Q57" i="132" s="1"/>
  <c r="I54" i="132" a="1"/>
  <c r="I54" i="132" s="1"/>
  <c r="G57" i="132" a="1"/>
  <c r="G57" i="132" s="1"/>
  <c r="R58" i="132" s="1"/>
  <c r="G54" i="132" a="1"/>
  <c r="G54" i="132" s="1"/>
  <c r="R55" i="132" s="1"/>
  <c r="H55" i="132" a="1"/>
  <c r="H55" i="132" s="1"/>
  <c r="E53" i="132" a="1"/>
  <c r="E53" i="132" s="1"/>
  <c r="E54" i="132" a="1"/>
  <c r="E54" i="132" s="1"/>
  <c r="E60" i="132" a="1"/>
  <c r="E60" i="132" s="1"/>
  <c r="G55" i="132" a="1"/>
  <c r="G55" i="132" s="1"/>
  <c r="R56" i="132" s="1"/>
  <c r="F59" i="132" a="1"/>
  <c r="F59" i="132" s="1"/>
  <c r="Q60" i="132" s="1"/>
  <c r="F60" i="132" a="1"/>
  <c r="F60" i="132" s="1"/>
  <c r="P70" i="134"/>
  <c r="U70" i="136"/>
  <c r="T66" i="136"/>
  <c r="T73" i="136"/>
  <c r="Q67" i="136"/>
  <c r="S71" i="136"/>
  <c r="U71" i="136"/>
  <c r="T67" i="138"/>
  <c r="R68" i="138"/>
  <c r="S71" i="138"/>
  <c r="Q66" i="138"/>
  <c r="Q69" i="138"/>
  <c r="R73" i="138"/>
  <c r="T71" i="138"/>
  <c r="T69" i="138"/>
  <c r="T66" i="138"/>
  <c r="P66" i="138"/>
  <c r="P71" i="138"/>
  <c r="U73" i="138"/>
  <c r="P68" i="138"/>
  <c r="R70" i="138"/>
  <c r="S66" i="138"/>
  <c r="U71" i="138"/>
  <c r="Q67" i="138"/>
  <c r="Q70" i="138"/>
  <c r="Q72" i="138"/>
  <c r="D88" i="137"/>
  <c r="B79" i="137"/>
  <c r="T71" i="134"/>
  <c r="S71" i="134"/>
  <c r="U45" i="136"/>
  <c r="Q43" i="136"/>
  <c r="U42" i="136"/>
  <c r="P42" i="136"/>
  <c r="U48" i="136"/>
  <c r="R46" i="136"/>
  <c r="U49" i="136"/>
  <c r="Q85" i="130"/>
  <c r="D84" i="135"/>
  <c r="B75" i="135"/>
  <c r="B85" i="135"/>
  <c r="D94" i="135"/>
  <c r="S46" i="136"/>
  <c r="D101" i="135"/>
  <c r="B92" i="135"/>
  <c r="U47" i="136"/>
  <c r="Q42" i="136"/>
  <c r="T46" i="136"/>
  <c r="D110" i="137"/>
  <c r="B110" i="137" s="1"/>
  <c r="B101" i="137"/>
  <c r="U67" i="138"/>
  <c r="T73" i="138"/>
  <c r="F44" i="130" a="1"/>
  <c r="F44" i="130" s="1"/>
  <c r="P81" i="130"/>
  <c r="S48" i="136"/>
  <c r="P69" i="136"/>
  <c r="Q69" i="136"/>
  <c r="P66" i="136"/>
  <c r="R43" i="136"/>
  <c r="R48" i="136"/>
  <c r="U67" i="136"/>
  <c r="S43" i="136"/>
  <c r="Q73" i="134"/>
  <c r="Q69" i="134"/>
  <c r="T67" i="134"/>
  <c r="T54" i="132"/>
  <c r="P60" i="132"/>
  <c r="U80" i="130"/>
  <c r="U82" i="130"/>
  <c r="T78" i="130"/>
  <c r="P82" i="130"/>
  <c r="U85" i="130"/>
  <c r="P85" i="130"/>
  <c r="R78" i="130"/>
  <c r="U46" i="136"/>
  <c r="T45" i="136"/>
  <c r="T48" i="136"/>
  <c r="Q47" i="136"/>
  <c r="R42" i="136"/>
  <c r="P46" i="136"/>
  <c r="Q66" i="136"/>
  <c r="Q73" i="136"/>
  <c r="P44" i="136"/>
  <c r="Q72" i="136"/>
  <c r="U44" i="136"/>
  <c r="T42" i="136"/>
  <c r="R45" i="136"/>
  <c r="T43" i="136"/>
  <c r="P48" i="136"/>
  <c r="T49" i="136"/>
  <c r="R68" i="136"/>
  <c r="P71" i="136"/>
  <c r="S66" i="134"/>
  <c r="Q72" i="134"/>
  <c r="P69" i="134"/>
  <c r="U70" i="134"/>
  <c r="R73" i="134"/>
  <c r="R66" i="134"/>
  <c r="T72" i="138"/>
  <c r="P73" i="138"/>
  <c r="S67" i="138"/>
  <c r="U59" i="132"/>
  <c r="T85" i="130"/>
  <c r="P84" i="130"/>
  <c r="Q83" i="130"/>
  <c r="S85" i="130"/>
  <c r="S84" i="130"/>
  <c r="R84" i="130"/>
  <c r="S79" i="130"/>
  <c r="F53" i="138" a="1"/>
  <c r="F53" i="138" s="1"/>
  <c r="D95" i="137"/>
  <c r="B86" i="137"/>
  <c r="G77" i="138" a="1"/>
  <c r="G77" i="138" s="1"/>
  <c r="C61" i="138"/>
  <c r="F54" i="138" s="1" a="1"/>
  <c r="F54" i="138" s="1"/>
  <c r="F60" i="138" a="1"/>
  <c r="F60" i="138" s="1"/>
  <c r="I60" i="138" a="1"/>
  <c r="I60" i="138" s="1"/>
  <c r="H58" i="138" a="1"/>
  <c r="H58" i="138" s="1"/>
  <c r="I55" i="138" a="1"/>
  <c r="I55" i="138" s="1"/>
  <c r="D103" i="137"/>
  <c r="B103" i="137" s="1"/>
  <c r="B94" i="137"/>
  <c r="B93" i="137"/>
  <c r="D102" i="137"/>
  <c r="B102" i="137" s="1"/>
  <c r="R69" i="138"/>
  <c r="I59" i="138" a="1"/>
  <c r="I59" i="138" s="1"/>
  <c r="J53" i="138" a="1"/>
  <c r="J53" i="138" s="1"/>
  <c r="J16" i="138"/>
  <c r="L16" i="138" s="1"/>
  <c r="B81" i="137"/>
  <c r="D90" i="137"/>
  <c r="C85" i="138"/>
  <c r="E84" i="138" s="1" a="1"/>
  <c r="E84" i="138" s="1"/>
  <c r="J84" i="138" a="1"/>
  <c r="J84" i="138" s="1"/>
  <c r="H84" i="138" a="1"/>
  <c r="H84" i="138" s="1"/>
  <c r="F84" i="138" a="1"/>
  <c r="F84" i="138" s="1"/>
  <c r="E80" i="138" a="1"/>
  <c r="E80" i="138" s="1"/>
  <c r="S70" i="138"/>
  <c r="D17" i="138"/>
  <c r="C18" i="138"/>
  <c r="S68" i="138"/>
  <c r="G57" i="138" a="1"/>
  <c r="G57" i="138" s="1"/>
  <c r="H57" i="138" a="1"/>
  <c r="H57" i="138" s="1"/>
  <c r="H78" i="138" a="1"/>
  <c r="H78" i="138" s="1"/>
  <c r="I79" i="138" a="1"/>
  <c r="I79" i="138" s="1"/>
  <c r="F83" i="138" a="1"/>
  <c r="F83" i="138" s="1"/>
  <c r="O1" i="137"/>
  <c r="P8" i="137"/>
  <c r="G78" i="138" a="1"/>
  <c r="G78" i="138" s="1"/>
  <c r="U66" i="138"/>
  <c r="D109" i="137"/>
  <c r="B109" i="137" s="1"/>
  <c r="B100" i="137"/>
  <c r="G56" i="138" a="1"/>
  <c r="G56" i="138" s="1"/>
  <c r="H81" i="138" a="1"/>
  <c r="H81" i="138" s="1"/>
  <c r="E81" i="138" a="1"/>
  <c r="E81" i="138" s="1"/>
  <c r="D98" i="137"/>
  <c r="B89" i="137"/>
  <c r="T68" i="138"/>
  <c r="G54" i="138" a="1"/>
  <c r="G54" i="138" s="1"/>
  <c r="I81" i="138" a="1"/>
  <c r="I81" i="138" s="1"/>
  <c r="G79" i="138" a="1"/>
  <c r="G79" i="138" s="1"/>
  <c r="C49" i="138"/>
  <c r="G45" i="138" a="1"/>
  <c r="G45" i="138" s="1"/>
  <c r="E59" i="138" a="1"/>
  <c r="E59" i="138" s="1"/>
  <c r="B87" i="137"/>
  <c r="D96" i="137"/>
  <c r="I58" i="138" a="1"/>
  <c r="I58" i="138" s="1"/>
  <c r="F80" i="138" a="1"/>
  <c r="F80" i="138" s="1"/>
  <c r="P72" i="138"/>
  <c r="P67" i="138"/>
  <c r="R73" i="136"/>
  <c r="Q49" i="136"/>
  <c r="U43" i="136"/>
  <c r="S45" i="136"/>
  <c r="B91" i="135"/>
  <c r="D100" i="135"/>
  <c r="P43" i="136"/>
  <c r="Q8" i="135"/>
  <c r="P1" i="135"/>
  <c r="R47" i="136"/>
  <c r="P49" i="136"/>
  <c r="R72" i="136"/>
  <c r="S42" i="136"/>
  <c r="Q46" i="136"/>
  <c r="S70" i="136"/>
  <c r="J15" i="136"/>
  <c r="L15" i="136" s="1"/>
  <c r="R71" i="136"/>
  <c r="B89" i="135"/>
  <c r="D98" i="135"/>
  <c r="Q48" i="136"/>
  <c r="P47" i="136"/>
  <c r="P68" i="136"/>
  <c r="T44" i="136"/>
  <c r="P45" i="136"/>
  <c r="B78" i="135"/>
  <c r="D87" i="135"/>
  <c r="R44" i="136"/>
  <c r="D108" i="135"/>
  <c r="B108" i="135" s="1"/>
  <c r="B99" i="135"/>
  <c r="Q45" i="136"/>
  <c r="B95" i="135"/>
  <c r="D104" i="135"/>
  <c r="B104" i="135" s="1"/>
  <c r="B79" i="135"/>
  <c r="D88" i="135"/>
  <c r="T47" i="136"/>
  <c r="S47" i="136"/>
  <c r="C17" i="136"/>
  <c r="D16" i="136"/>
  <c r="C61" i="136"/>
  <c r="J58" i="136" s="1" a="1"/>
  <c r="J58" i="136" s="1"/>
  <c r="J60" i="136" a="1"/>
  <c r="J60" i="136" s="1"/>
  <c r="G57" i="136" a="1"/>
  <c r="G57" i="136" s="1"/>
  <c r="I56" i="136" a="1"/>
  <c r="I56" i="136" s="1"/>
  <c r="G55" i="136" a="1"/>
  <c r="G55" i="136" s="1"/>
  <c r="E56" i="136" a="1"/>
  <c r="E56" i="136" s="1"/>
  <c r="S44" i="136"/>
  <c r="R49" i="136"/>
  <c r="C85" i="136"/>
  <c r="H80" i="136" s="1" a="1"/>
  <c r="H80" i="136" s="1"/>
  <c r="S49" i="136"/>
  <c r="D93" i="133"/>
  <c r="B84" i="133"/>
  <c r="C85" i="134"/>
  <c r="G84" i="134" s="1" a="1"/>
  <c r="G84" i="134" s="1"/>
  <c r="I77" i="134" a="1"/>
  <c r="I77" i="134" s="1"/>
  <c r="T68" i="134"/>
  <c r="R69" i="134"/>
  <c r="G81" i="134" a="1"/>
  <c r="G81" i="134" s="1"/>
  <c r="H83" i="134" a="1"/>
  <c r="H83" i="134" s="1"/>
  <c r="E41" i="134" a="1"/>
  <c r="E41" i="134" s="1"/>
  <c r="B100" i="133"/>
  <c r="D109" i="133"/>
  <c r="B109" i="133" s="1"/>
  <c r="T66" i="134"/>
  <c r="G80" i="134" a="1"/>
  <c r="G80" i="134" s="1"/>
  <c r="F80" i="134" a="1"/>
  <c r="F80" i="134" s="1"/>
  <c r="J80" i="134" a="1"/>
  <c r="J80" i="134" s="1"/>
  <c r="R67" i="134"/>
  <c r="I42" i="134" a="1"/>
  <c r="I42" i="134" s="1"/>
  <c r="I82" i="134" a="1"/>
  <c r="I82" i="134" s="1"/>
  <c r="C20" i="134"/>
  <c r="D19" i="134"/>
  <c r="J18" i="134"/>
  <c r="L18" i="134" s="1"/>
  <c r="I80" i="134" a="1"/>
  <c r="I80" i="134" s="1"/>
  <c r="Q68" i="134"/>
  <c r="F82" i="134" a="1"/>
  <c r="F82" i="134" s="1"/>
  <c r="C61" i="134"/>
  <c r="I60" i="134" s="1" a="1"/>
  <c r="I60" i="134" s="1"/>
  <c r="H60" i="134" a="1"/>
  <c r="H60" i="134" s="1"/>
  <c r="G53" i="134" a="1"/>
  <c r="G53" i="134" s="1"/>
  <c r="G58" i="134" a="1"/>
  <c r="G58" i="134" s="1"/>
  <c r="F78" i="134" a="1"/>
  <c r="F78" i="134" s="1"/>
  <c r="D88" i="133"/>
  <c r="B79" i="133"/>
  <c r="Q71" i="134"/>
  <c r="P8" i="133"/>
  <c r="O1" i="133"/>
  <c r="C49" i="134"/>
  <c r="E45" i="134" s="1" a="1"/>
  <c r="E45" i="134" s="1"/>
  <c r="H48" i="134" a="1"/>
  <c r="H48" i="134" s="1"/>
  <c r="G44" i="134" a="1"/>
  <c r="G44" i="134" s="1"/>
  <c r="I43" i="134" a="1"/>
  <c r="I43" i="134" s="1"/>
  <c r="J46" i="134" a="1"/>
  <c r="J46" i="134" s="1"/>
  <c r="I46" i="134" a="1"/>
  <c r="I46" i="134" s="1"/>
  <c r="G46" i="134" a="1"/>
  <c r="G46" i="134" s="1"/>
  <c r="T70" i="134"/>
  <c r="H77" i="134" a="1"/>
  <c r="H77" i="134" s="1"/>
  <c r="P71" i="134"/>
  <c r="Q70" i="134"/>
  <c r="I45" i="134" a="1"/>
  <c r="I45" i="134" s="1"/>
  <c r="E47" i="134" a="1"/>
  <c r="E47" i="134" s="1"/>
  <c r="D99" i="133"/>
  <c r="B90" i="133"/>
  <c r="U69" i="134"/>
  <c r="U68" i="134"/>
  <c r="B87" i="133"/>
  <c r="D96" i="133"/>
  <c r="E81" i="134" a="1"/>
  <c r="E81" i="134" s="1"/>
  <c r="E83" i="134" a="1"/>
  <c r="E83" i="134" s="1"/>
  <c r="R72" i="134"/>
  <c r="F79" i="134" a="1"/>
  <c r="F79" i="134" s="1"/>
  <c r="F83" i="134" a="1"/>
  <c r="F83" i="134" s="1"/>
  <c r="B94" i="133"/>
  <c r="D103" i="133"/>
  <c r="B103" i="133" s="1"/>
  <c r="J73" i="132" a="1"/>
  <c r="J73" i="132" s="1"/>
  <c r="I73" i="132" a="1"/>
  <c r="I73" i="132" s="1"/>
  <c r="E73" i="132" a="1"/>
  <c r="E73" i="132" s="1"/>
  <c r="H73" i="132" a="1"/>
  <c r="H73" i="132" s="1"/>
  <c r="S73" i="132" s="1"/>
  <c r="G73" i="132" a="1"/>
  <c r="G73" i="132" s="1"/>
  <c r="R73" i="132" s="1"/>
  <c r="F73" i="132" a="1"/>
  <c r="F73" i="132" s="1"/>
  <c r="F66" i="132" a="1"/>
  <c r="F66" i="132" s="1"/>
  <c r="I65" i="132" a="1"/>
  <c r="I65" i="132" s="1"/>
  <c r="E67" i="132" a="1"/>
  <c r="E67" i="132" s="1"/>
  <c r="I71" i="132" a="1"/>
  <c r="I71" i="132" s="1"/>
  <c r="H68" i="132" a="1"/>
  <c r="H68" i="132" s="1"/>
  <c r="G67" i="132" a="1"/>
  <c r="G67" i="132" s="1"/>
  <c r="J65" i="132" a="1"/>
  <c r="J65" i="132" s="1"/>
  <c r="J67" i="132" a="1"/>
  <c r="J67" i="132" s="1"/>
  <c r="F71" i="132" a="1"/>
  <c r="F71" i="132" s="1"/>
  <c r="I70" i="132" a="1"/>
  <c r="I70" i="132" s="1"/>
  <c r="H70" i="132" a="1"/>
  <c r="H70" i="132" s="1"/>
  <c r="H71" i="132" a="1"/>
  <c r="H71" i="132" s="1"/>
  <c r="S72" i="132" s="1"/>
  <c r="J71" i="132" a="1"/>
  <c r="J71" i="132" s="1"/>
  <c r="J69" i="132" a="1"/>
  <c r="J69" i="132" s="1"/>
  <c r="J70" i="132" a="1"/>
  <c r="J70" i="132" s="1"/>
  <c r="E69" i="132" a="1"/>
  <c r="E69" i="132" s="1"/>
  <c r="H69" i="132" a="1"/>
  <c r="H69" i="132" s="1"/>
  <c r="H67" i="132" a="1"/>
  <c r="H67" i="132" s="1"/>
  <c r="E66" i="132" a="1"/>
  <c r="E66" i="132" s="1"/>
  <c r="G69" i="132" a="1"/>
  <c r="G69" i="132" s="1"/>
  <c r="G70" i="132" a="1"/>
  <c r="G70" i="132" s="1"/>
  <c r="G65" i="132" a="1"/>
  <c r="G65" i="132" s="1"/>
  <c r="G71" i="132" a="1"/>
  <c r="G71" i="132" s="1"/>
  <c r="R72" i="132" s="1"/>
  <c r="I69" i="132" a="1"/>
  <c r="I69" i="132" s="1"/>
  <c r="E70" i="132" a="1"/>
  <c r="E70" i="132" s="1"/>
  <c r="P71" i="132" s="1"/>
  <c r="F67" i="132" a="1"/>
  <c r="F67" i="132" s="1"/>
  <c r="I68" i="132" a="1"/>
  <c r="I68" i="132" s="1"/>
  <c r="T68" i="132" s="1"/>
  <c r="G68" i="132" a="1"/>
  <c r="G68" i="132" s="1"/>
  <c r="F68" i="132" a="1"/>
  <c r="F68" i="132" s="1"/>
  <c r="G66" i="132" a="1"/>
  <c r="G66" i="132" s="1"/>
  <c r="R67" i="132" s="1"/>
  <c r="J66" i="132" a="1"/>
  <c r="J66" i="132" s="1"/>
  <c r="D90" i="131"/>
  <c r="B81" i="131"/>
  <c r="U60" i="132"/>
  <c r="E65" i="132" a="1"/>
  <c r="E65" i="132" s="1"/>
  <c r="E55" i="132" a="1"/>
  <c r="E55" i="132" s="1"/>
  <c r="J56" i="132" a="1"/>
  <c r="J56" i="132" s="1"/>
  <c r="U57" i="132" s="1"/>
  <c r="M8" i="131"/>
  <c r="L1" i="131"/>
  <c r="U58" i="132"/>
  <c r="F65" i="132" a="1"/>
  <c r="F65" i="132" s="1"/>
  <c r="C85" i="132"/>
  <c r="I84" i="132" s="1" a="1"/>
  <c r="I84" i="132" s="1"/>
  <c r="J84" i="132" a="1"/>
  <c r="J84" i="132" s="1"/>
  <c r="E61" i="132" a="1"/>
  <c r="E61" i="132" s="1"/>
  <c r="J61" i="132" a="1"/>
  <c r="J61" i="132" s="1"/>
  <c r="U61" i="132" s="1"/>
  <c r="I61" i="132" a="1"/>
  <c r="I61" i="132" s="1"/>
  <c r="H61" i="132" a="1"/>
  <c r="H61" i="132" s="1"/>
  <c r="S61" i="132" s="1"/>
  <c r="G61" i="132" a="1"/>
  <c r="G61" i="132" s="1"/>
  <c r="R61" i="132" s="1"/>
  <c r="F61" i="132" a="1"/>
  <c r="F61" i="132" s="1"/>
  <c r="Q61" i="132" s="1"/>
  <c r="H54" i="132" a="1"/>
  <c r="H54" i="132" s="1"/>
  <c r="S55" i="132" s="1"/>
  <c r="G53" i="132" a="1"/>
  <c r="G53" i="132" s="1"/>
  <c r="R54" i="132" s="1"/>
  <c r="I56" i="132" a="1"/>
  <c r="I56" i="132" s="1"/>
  <c r="E58" i="132" a="1"/>
  <c r="E58" i="132" s="1"/>
  <c r="P59" i="132" s="1"/>
  <c r="F54" i="132" a="1"/>
  <c r="F54" i="132" s="1"/>
  <c r="F55" i="132" a="1"/>
  <c r="F55" i="132" s="1"/>
  <c r="Q56" i="132" s="1"/>
  <c r="H66" i="132" a="1"/>
  <c r="H66" i="132" s="1"/>
  <c r="I81" i="132" a="1"/>
  <c r="I81" i="132" s="1"/>
  <c r="J82" i="132" a="1"/>
  <c r="J82" i="132" s="1"/>
  <c r="E72" i="132" a="1"/>
  <c r="E72" i="132" s="1"/>
  <c r="H53" i="132" a="1"/>
  <c r="H53" i="132" s="1"/>
  <c r="I60" i="132" a="1"/>
  <c r="I60" i="132" s="1"/>
  <c r="B82" i="131"/>
  <c r="D91" i="131"/>
  <c r="B88" i="131"/>
  <c r="D97" i="131"/>
  <c r="J68" i="132" a="1"/>
  <c r="J68" i="132" s="1"/>
  <c r="P54" i="132"/>
  <c r="E68" i="132" a="1"/>
  <c r="E68" i="132" s="1"/>
  <c r="F69" i="132" a="1"/>
  <c r="F69" i="132" s="1"/>
  <c r="I59" i="132" a="1"/>
  <c r="I59" i="132" s="1"/>
  <c r="B98" i="131"/>
  <c r="D107" i="131"/>
  <c r="B107" i="131" s="1"/>
  <c r="F82" i="132" a="1"/>
  <c r="F82" i="132" s="1"/>
  <c r="J72" i="132" a="1"/>
  <c r="J72" i="132" s="1"/>
  <c r="D93" i="131"/>
  <c r="B84" i="131"/>
  <c r="H56" i="132" a="1"/>
  <c r="H56" i="132" s="1"/>
  <c r="S57" i="132" s="1"/>
  <c r="E57" i="132" a="1"/>
  <c r="E57" i="132" s="1"/>
  <c r="F70" i="132" a="1"/>
  <c r="F70" i="132" s="1"/>
  <c r="J14" i="132"/>
  <c r="L14" i="132" s="1"/>
  <c r="I72" i="132" a="1"/>
  <c r="I72" i="132" s="1"/>
  <c r="F83" i="132" a="1"/>
  <c r="F83" i="132" s="1"/>
  <c r="G59" i="132" a="1"/>
  <c r="G59" i="132" s="1"/>
  <c r="R60" i="132" s="1"/>
  <c r="E56" i="132" a="1"/>
  <c r="E56" i="132" s="1"/>
  <c r="D87" i="131"/>
  <c r="B78" i="131"/>
  <c r="U55" i="132"/>
  <c r="I66" i="132" a="1"/>
  <c r="I66" i="132" s="1"/>
  <c r="T67" i="132" s="1"/>
  <c r="U54" i="132"/>
  <c r="R57" i="132"/>
  <c r="H59" i="132" a="1"/>
  <c r="H59" i="132" s="1"/>
  <c r="S60" i="132" s="1"/>
  <c r="J79" i="132" a="1"/>
  <c r="J79" i="132" s="1"/>
  <c r="C16" i="132"/>
  <c r="D15" i="132"/>
  <c r="F72" i="132" a="1"/>
  <c r="F72" i="132" s="1"/>
  <c r="B76" i="131"/>
  <c r="D85" i="131"/>
  <c r="I83" i="132" a="1"/>
  <c r="I83" i="132" s="1"/>
  <c r="I55" i="132" a="1"/>
  <c r="I55" i="132" s="1"/>
  <c r="I66" i="130" a="1"/>
  <c r="I66" i="130" s="1"/>
  <c r="H41" i="130" a="1"/>
  <c r="H41" i="130" s="1"/>
  <c r="H67" i="130" a="1"/>
  <c r="H67" i="130" s="1"/>
  <c r="J66" i="130" a="1"/>
  <c r="J66" i="130" s="1"/>
  <c r="I69" i="130" a="1"/>
  <c r="I69" i="130" s="1"/>
  <c r="T70" i="130" s="1"/>
  <c r="E61" i="130" a="1"/>
  <c r="E61" i="130" s="1"/>
  <c r="J61" i="130" a="1"/>
  <c r="J61" i="130" s="1"/>
  <c r="U61" i="130" s="1"/>
  <c r="G61" i="130" a="1"/>
  <c r="G61" i="130" s="1"/>
  <c r="R61" i="130" s="1"/>
  <c r="I61" i="130" a="1"/>
  <c r="I61" i="130" s="1"/>
  <c r="H61" i="130" a="1"/>
  <c r="H61" i="130" s="1"/>
  <c r="S61" i="130" s="1"/>
  <c r="F61" i="130" a="1"/>
  <c r="F61" i="130" s="1"/>
  <c r="Q61" i="130" s="1"/>
  <c r="F56" i="130" a="1"/>
  <c r="F56" i="130" s="1"/>
  <c r="E59" i="130" a="1"/>
  <c r="E59" i="130" s="1"/>
  <c r="J55" i="130" a="1"/>
  <c r="J55" i="130" s="1"/>
  <c r="J57" i="130" a="1"/>
  <c r="J57" i="130" s="1"/>
  <c r="E58" i="130" a="1"/>
  <c r="E58" i="130" s="1"/>
  <c r="J54" i="130" a="1"/>
  <c r="J54" i="130" s="1"/>
  <c r="E55" i="130" a="1"/>
  <c r="E55" i="130" s="1"/>
  <c r="P56" i="130" s="1"/>
  <c r="G54" i="130" a="1"/>
  <c r="G54" i="130" s="1"/>
  <c r="G56" i="130" a="1"/>
  <c r="G56" i="130" s="1"/>
  <c r="I57" i="130" a="1"/>
  <c r="I57" i="130" s="1"/>
  <c r="I54" i="130" a="1"/>
  <c r="I54" i="130" s="1"/>
  <c r="H54" i="130" a="1"/>
  <c r="H54" i="130" s="1"/>
  <c r="F59" i="130" a="1"/>
  <c r="F59" i="130" s="1"/>
  <c r="Q60" i="130" s="1"/>
  <c r="G55" i="130" a="1"/>
  <c r="G55" i="130" s="1"/>
  <c r="H57" i="130" a="1"/>
  <c r="H57" i="130" s="1"/>
  <c r="I58" i="130" a="1"/>
  <c r="I58" i="130" s="1"/>
  <c r="G59" i="130" a="1"/>
  <c r="G59" i="130" s="1"/>
  <c r="R60" i="130" s="1"/>
  <c r="H55" i="130" a="1"/>
  <c r="H55" i="130" s="1"/>
  <c r="S56" i="130" s="1"/>
  <c r="H53" i="130" a="1"/>
  <c r="H53" i="130" s="1"/>
  <c r="J56" i="130" a="1"/>
  <c r="J56" i="130" s="1"/>
  <c r="E54" i="130" a="1"/>
  <c r="E54" i="130" s="1"/>
  <c r="J59" i="130" a="1"/>
  <c r="J59" i="130" s="1"/>
  <c r="U60" i="130" s="1"/>
  <c r="G57" i="130" a="1"/>
  <c r="G57" i="130" s="1"/>
  <c r="R58" i="130" s="1"/>
  <c r="H58" i="130" a="1"/>
  <c r="H58" i="130" s="1"/>
  <c r="H59" i="130" a="1"/>
  <c r="H59" i="130" s="1"/>
  <c r="S60" i="130" s="1"/>
  <c r="F57" i="130" a="1"/>
  <c r="F57" i="130" s="1"/>
  <c r="I55" i="130" a="1"/>
  <c r="I55" i="130" s="1"/>
  <c r="G53" i="130" a="1"/>
  <c r="G53" i="130" s="1"/>
  <c r="E57" i="130" a="1"/>
  <c r="E57" i="130" s="1"/>
  <c r="F54" i="130" a="1"/>
  <c r="F54" i="130" s="1"/>
  <c r="Q55" i="130" s="1"/>
  <c r="I71" i="130" a="1"/>
  <c r="I71" i="130" s="1"/>
  <c r="T71" i="130" s="1"/>
  <c r="E44" i="130" a="1"/>
  <c r="E44" i="130" s="1"/>
  <c r="S78" i="130"/>
  <c r="F70" i="130" a="1"/>
  <c r="F70" i="130" s="1"/>
  <c r="E47" i="130" a="1"/>
  <c r="E47" i="130" s="1"/>
  <c r="P48" i="130" s="1"/>
  <c r="I60" i="130" a="1"/>
  <c r="I60" i="130" s="1"/>
  <c r="J53" i="130" a="1"/>
  <c r="J53" i="130" s="1"/>
  <c r="F69" i="130" a="1"/>
  <c r="F69" i="130" s="1"/>
  <c r="I42" i="130" a="1"/>
  <c r="I42" i="130" s="1"/>
  <c r="J71" i="130" a="1"/>
  <c r="J71" i="130" s="1"/>
  <c r="I56" i="130" a="1"/>
  <c r="I56" i="130" s="1"/>
  <c r="T81" i="130"/>
  <c r="G46" i="130" a="1"/>
  <c r="G46" i="130" s="1"/>
  <c r="E42" i="130" a="1"/>
  <c r="E42" i="130" s="1"/>
  <c r="G69" i="130" a="1"/>
  <c r="G69" i="130" s="1"/>
  <c r="G68" i="130" a="1"/>
  <c r="G68" i="130" s="1"/>
  <c r="J69" i="130" a="1"/>
  <c r="J69" i="130" s="1"/>
  <c r="U70" i="130" s="1"/>
  <c r="F49" i="130" a="1"/>
  <c r="F49" i="130" s="1"/>
  <c r="Q49" i="130" s="1"/>
  <c r="E49" i="130" a="1"/>
  <c r="E49" i="130" s="1"/>
  <c r="P49" i="130" s="1"/>
  <c r="H49" i="130" a="1"/>
  <c r="H49" i="130" s="1"/>
  <c r="J49" i="130" a="1"/>
  <c r="J49" i="130" s="1"/>
  <c r="I49" i="130" a="1"/>
  <c r="I49" i="130" s="1"/>
  <c r="G49" i="130" a="1"/>
  <c r="G49" i="130" s="1"/>
  <c r="J43" i="130" a="1"/>
  <c r="J43" i="130" s="1"/>
  <c r="J41" i="130" a="1"/>
  <c r="J41" i="130" s="1"/>
  <c r="H45" i="130" a="1"/>
  <c r="H45" i="130" s="1"/>
  <c r="E45" i="130" a="1"/>
  <c r="E45" i="130" s="1"/>
  <c r="F41" i="130" a="1"/>
  <c r="F41" i="130" s="1"/>
  <c r="E46" i="130" a="1"/>
  <c r="E46" i="130" s="1"/>
  <c r="J44" i="130" a="1"/>
  <c r="J44" i="130" s="1"/>
  <c r="E43" i="130" a="1"/>
  <c r="E43" i="130" s="1"/>
  <c r="F42" i="130" a="1"/>
  <c r="F42" i="130" s="1"/>
  <c r="G42" i="130" a="1"/>
  <c r="G42" i="130" s="1"/>
  <c r="R43" i="130" s="1"/>
  <c r="I41" i="130" a="1"/>
  <c r="I41" i="130" s="1"/>
  <c r="I44" i="130" a="1"/>
  <c r="I44" i="130" s="1"/>
  <c r="T45" i="130" s="1"/>
  <c r="H43" i="130" a="1"/>
  <c r="H43" i="130" s="1"/>
  <c r="J46" i="130" a="1"/>
  <c r="J46" i="130" s="1"/>
  <c r="U81" i="130"/>
  <c r="T84" i="130"/>
  <c r="G66" i="130" a="1"/>
  <c r="G66" i="130" s="1"/>
  <c r="P79" i="130"/>
  <c r="E67" i="130" a="1"/>
  <c r="E67" i="130" s="1"/>
  <c r="E70" i="130" a="1"/>
  <c r="E70" i="130" s="1"/>
  <c r="B97" i="129"/>
  <c r="D106" i="129"/>
  <c r="B106" i="129" s="1"/>
  <c r="J73" i="130" a="1"/>
  <c r="J73" i="130" s="1"/>
  <c r="I73" i="130" a="1"/>
  <c r="I73" i="130" s="1"/>
  <c r="F73" i="130" a="1"/>
  <c r="F73" i="130" s="1"/>
  <c r="H73" i="130" a="1"/>
  <c r="H73" i="130" s="1"/>
  <c r="S73" i="130" s="1"/>
  <c r="G73" i="130" a="1"/>
  <c r="G73" i="130" s="1"/>
  <c r="E73" i="130" a="1"/>
  <c r="E73" i="130" s="1"/>
  <c r="P73" i="130" s="1"/>
  <c r="H65" i="130" a="1"/>
  <c r="H65" i="130" s="1"/>
  <c r="H66" i="130" a="1"/>
  <c r="H66" i="130" s="1"/>
  <c r="F66" i="130" a="1"/>
  <c r="F66" i="130" s="1"/>
  <c r="E71" i="130" a="1"/>
  <c r="E71" i="130" s="1"/>
  <c r="P72" i="130" s="1"/>
  <c r="E65" i="130" a="1"/>
  <c r="E65" i="130" s="1"/>
  <c r="P66" i="130" s="1"/>
  <c r="E68" i="130" a="1"/>
  <c r="E68" i="130" s="1"/>
  <c r="F67" i="130" a="1"/>
  <c r="F67" i="130" s="1"/>
  <c r="J68" i="130" a="1"/>
  <c r="J68" i="130" s="1"/>
  <c r="P80" i="130"/>
  <c r="H46" i="130" a="1"/>
  <c r="H46" i="130" s="1"/>
  <c r="G67" i="130" a="1"/>
  <c r="G67" i="130" s="1"/>
  <c r="I53" i="130" a="1"/>
  <c r="I53" i="130" s="1"/>
  <c r="H44" i="130" a="1"/>
  <c r="H44" i="130" s="1"/>
  <c r="J48" i="130" a="1"/>
  <c r="J48" i="130" s="1"/>
  <c r="J47" i="130" a="1"/>
  <c r="J47" i="130" s="1"/>
  <c r="G70" i="130" a="1"/>
  <c r="G70" i="130" s="1"/>
  <c r="J15" i="130"/>
  <c r="L15" i="130" s="1"/>
  <c r="J58" i="130" a="1"/>
  <c r="J58" i="130" s="1"/>
  <c r="F43" i="130" a="1"/>
  <c r="F43" i="130" s="1"/>
  <c r="R79" i="130"/>
  <c r="F46" i="130" a="1"/>
  <c r="F46" i="130" s="1"/>
  <c r="Q47" i="130" s="1"/>
  <c r="R85" i="130"/>
  <c r="Q82" i="130"/>
  <c r="D16" i="130"/>
  <c r="C17" i="130"/>
  <c r="I68" i="130" a="1"/>
  <c r="I68" i="130" s="1"/>
  <c r="I67" i="130" a="1"/>
  <c r="I67" i="130" s="1"/>
  <c r="I72" i="130" a="1"/>
  <c r="I72" i="130" s="1"/>
  <c r="D105" i="129"/>
  <c r="B105" i="129" s="1"/>
  <c r="B96" i="129"/>
  <c r="I65" i="130" a="1"/>
  <c r="I65" i="130" s="1"/>
  <c r="H48" i="130" a="1"/>
  <c r="H48" i="130" s="1"/>
  <c r="I48" i="130" a="1"/>
  <c r="I48" i="130" s="1"/>
  <c r="H68" i="130" a="1"/>
  <c r="H68" i="130" s="1"/>
  <c r="G45" i="130" a="1"/>
  <c r="G45" i="130" s="1"/>
  <c r="P83" i="130"/>
  <c r="F58" i="130" a="1"/>
  <c r="F58" i="130" s="1"/>
  <c r="U79" i="130"/>
  <c r="I43" i="130" a="1"/>
  <c r="I43" i="130" s="1"/>
  <c r="R83" i="130"/>
  <c r="J45" i="130" a="1"/>
  <c r="J45" i="130" s="1"/>
  <c r="Q84" i="130"/>
  <c r="G47" i="130" a="1"/>
  <c r="G47" i="130" s="1"/>
  <c r="F53" i="130" a="1"/>
  <c r="F53" i="130" s="1"/>
  <c r="D89" i="129"/>
  <c r="B80" i="129"/>
  <c r="G44" i="130" a="1"/>
  <c r="G44" i="130" s="1"/>
  <c r="R45" i="130" s="1"/>
  <c r="Q78" i="130"/>
  <c r="H71" i="130" a="1"/>
  <c r="H71" i="130" s="1"/>
  <c r="S72" i="130" s="1"/>
  <c r="F71" i="130" a="1"/>
  <c r="F71" i="130" s="1"/>
  <c r="G65" i="130" a="1"/>
  <c r="G65" i="130" s="1"/>
  <c r="H70" i="130" a="1"/>
  <c r="H70" i="130" s="1"/>
  <c r="J72" i="130" a="1"/>
  <c r="J72" i="130" s="1"/>
  <c r="F45" i="130" a="1"/>
  <c r="F45" i="130" s="1"/>
  <c r="M8" i="129"/>
  <c r="L1" i="129"/>
  <c r="U84" i="130"/>
  <c r="T46" i="130"/>
  <c r="H47" i="130" a="1"/>
  <c r="H47" i="130" s="1"/>
  <c r="J42" i="130" a="1"/>
  <c r="J42" i="130" s="1"/>
  <c r="D102" i="129"/>
  <c r="B102" i="129" s="1"/>
  <c r="B93" i="129"/>
  <c r="H42" i="130" a="1"/>
  <c r="H42" i="130" s="1"/>
  <c r="E41" i="130" a="1"/>
  <c r="E41" i="130" s="1"/>
  <c r="B85" i="129"/>
  <c r="D94" i="129"/>
  <c r="F68" i="130" a="1"/>
  <c r="F68" i="130" s="1"/>
  <c r="E69" i="130" a="1"/>
  <c r="E69" i="130" s="1"/>
  <c r="F72" i="130" a="1"/>
  <c r="F72" i="130" s="1"/>
  <c r="I47" i="130" a="1"/>
  <c r="I47" i="130" s="1"/>
  <c r="E60" i="130" a="1"/>
  <c r="E60" i="130" s="1"/>
  <c r="S81" i="130"/>
  <c r="S80" i="130"/>
  <c r="G48" i="130" a="1"/>
  <c r="G48" i="130" s="1"/>
  <c r="R81" i="130"/>
  <c r="B92" i="129"/>
  <c r="D101" i="129"/>
  <c r="J65" i="130" a="1"/>
  <c r="J65" i="130" s="1"/>
  <c r="H69" i="130" a="1"/>
  <c r="H69" i="130" s="1"/>
  <c r="G72" i="130" a="1"/>
  <c r="G72" i="130" s="1"/>
  <c r="B77" i="129"/>
  <c r="D86" i="129"/>
  <c r="I59" i="130" a="1"/>
  <c r="I59" i="130" s="1"/>
  <c r="F11" i="118" a="1"/>
  <c r="F11" i="118" s="1"/>
  <c r="E11" i="118" a="1"/>
  <c r="E11" i="118" s="1"/>
  <c r="E12" i="118" a="1"/>
  <c r="E12" i="118" s="1"/>
  <c r="F12" i="118" a="1"/>
  <c r="F12" i="118" s="1"/>
  <c r="R173" i="118"/>
  <c r="G226" i="118" a="1"/>
  <c r="G226" i="118" s="1"/>
  <c r="K85" i="118"/>
  <c r="K73" i="118"/>
  <c r="L38" i="118"/>
  <c r="K49" i="118"/>
  <c r="K61" i="118"/>
  <c r="Q172" i="118"/>
  <c r="C82" i="118"/>
  <c r="T176" i="118"/>
  <c r="I227" i="118" a="1"/>
  <c r="I227" i="118" s="1"/>
  <c r="I165" i="118" a="1"/>
  <c r="I165" i="118" s="1"/>
  <c r="C166" i="118"/>
  <c r="H165" i="118" s="1" a="1"/>
  <c r="H165" i="118" s="1"/>
  <c r="F165" i="118" a="1"/>
  <c r="F165" i="118" s="1"/>
  <c r="E165" i="118" a="1"/>
  <c r="E165" i="118" s="1"/>
  <c r="F162" i="118" a="1"/>
  <c r="F162" i="118" s="1"/>
  <c r="J159" i="118" a="1"/>
  <c r="J159" i="118" s="1"/>
  <c r="F161" i="118" a="1"/>
  <c r="F161" i="118" s="1"/>
  <c r="J158" i="118" a="1"/>
  <c r="J158" i="118" s="1"/>
  <c r="V159" i="118" s="1"/>
  <c r="H161" i="118" a="1"/>
  <c r="H161" i="118" s="1"/>
  <c r="E161" i="118" a="1"/>
  <c r="E161" i="118" s="1"/>
  <c r="H158" i="118" a="1"/>
  <c r="H158" i="118" s="1"/>
  <c r="H159" i="118" a="1"/>
  <c r="H159" i="118" s="1"/>
  <c r="T160" i="118" s="1"/>
  <c r="G163" i="118" a="1"/>
  <c r="G163" i="118" s="1"/>
  <c r="G159" i="118" a="1"/>
  <c r="G159" i="118" s="1"/>
  <c r="H160" i="118" a="1"/>
  <c r="H160" i="118" s="1"/>
  <c r="G161" i="118" a="1"/>
  <c r="G161" i="118" s="1"/>
  <c r="S162" i="118" s="1"/>
  <c r="H226" i="118" a="1"/>
  <c r="H226" i="118" s="1"/>
  <c r="G176" i="118" a="1"/>
  <c r="G176" i="118" s="1"/>
  <c r="S177" i="118" s="1"/>
  <c r="H176" i="118" a="1"/>
  <c r="H176" i="118" s="1"/>
  <c r="C117" i="118"/>
  <c r="G227" i="118" a="1"/>
  <c r="G227" i="118" s="1"/>
  <c r="R177" i="118"/>
  <c r="C57" i="118"/>
  <c r="U177" i="118"/>
  <c r="S178" i="118"/>
  <c r="C204" i="118"/>
  <c r="Q174" i="118"/>
  <c r="C231" i="118"/>
  <c r="J229" i="118" s="1" a="1"/>
  <c r="J229" i="118" s="1"/>
  <c r="E230" i="118" a="1"/>
  <c r="E230" i="118" s="1"/>
  <c r="J230" i="118" a="1"/>
  <c r="J230" i="118" s="1"/>
  <c r="I230" i="118" a="1"/>
  <c r="I230" i="118" s="1"/>
  <c r="G230" i="118" a="1"/>
  <c r="G230" i="118" s="1"/>
  <c r="H230" i="118" a="1"/>
  <c r="H230" i="118" s="1"/>
  <c r="G224" i="118" a="1"/>
  <c r="G224" i="118" s="1"/>
  <c r="F226" i="118" a="1"/>
  <c r="F226" i="118" s="1"/>
  <c r="I225" i="118" a="1"/>
  <c r="I225" i="118" s="1"/>
  <c r="J225" i="118" a="1"/>
  <c r="J225" i="118" s="1"/>
  <c r="H228" i="118" a="1"/>
  <c r="H228" i="118" s="1"/>
  <c r="F227" i="118" a="1"/>
  <c r="F227" i="118" s="1"/>
  <c r="F223" i="118" a="1"/>
  <c r="F223" i="118" s="1"/>
  <c r="E224" i="118" a="1"/>
  <c r="E224" i="118" s="1"/>
  <c r="F228" i="118" a="1"/>
  <c r="F228" i="118" s="1"/>
  <c r="E225" i="118" a="1"/>
  <c r="E225" i="118" s="1"/>
  <c r="J223" i="118" a="1"/>
  <c r="J223" i="118" s="1"/>
  <c r="E223" i="118" a="1"/>
  <c r="E223" i="118" s="1"/>
  <c r="G228" i="118" a="1"/>
  <c r="G228" i="118" s="1"/>
  <c r="I228" i="118" a="1"/>
  <c r="I228" i="118" s="1"/>
  <c r="H224" i="118" a="1"/>
  <c r="H224" i="118" s="1"/>
  <c r="I224" i="118" a="1"/>
  <c r="I224" i="118" s="1"/>
  <c r="F224" i="118" a="1"/>
  <c r="F224" i="118" s="1"/>
  <c r="G225" i="118" a="1"/>
  <c r="G225" i="118" s="1"/>
  <c r="U174" i="118"/>
  <c r="C216" i="118"/>
  <c r="H174" i="118" a="1"/>
  <c r="H174" i="118" s="1"/>
  <c r="T175" i="118" s="1"/>
  <c r="H177" i="118" a="1"/>
  <c r="H177" i="118" s="1"/>
  <c r="E158" i="118" a="1"/>
  <c r="E158" i="118" s="1"/>
  <c r="J227" i="118" a="1"/>
  <c r="J227" i="118" s="1"/>
  <c r="J224" i="118" a="1"/>
  <c r="J224" i="118" s="1"/>
  <c r="E174" i="118" a="1"/>
  <c r="E174" i="118" s="1"/>
  <c r="Q175" i="118" s="1"/>
  <c r="G106" i="118" a="1"/>
  <c r="G106" i="118" s="1"/>
  <c r="E106" i="118" a="1"/>
  <c r="E106" i="118" s="1"/>
  <c r="F106" i="118" a="1"/>
  <c r="F106" i="118" s="1"/>
  <c r="E102" i="118" a="1"/>
  <c r="E102" i="118" s="1"/>
  <c r="E98" i="118" a="1"/>
  <c r="E98" i="118" s="1"/>
  <c r="G104" i="118" a="1"/>
  <c r="G104" i="118" s="1"/>
  <c r="F101" i="118" a="1"/>
  <c r="F101" i="118" s="1"/>
  <c r="F104" i="118" a="1"/>
  <c r="F104" i="118" s="1"/>
  <c r="E100" i="118" a="1"/>
  <c r="E100" i="118" s="1"/>
  <c r="E104" i="118" a="1"/>
  <c r="E104" i="118" s="1"/>
  <c r="G102" i="118" a="1"/>
  <c r="G102" i="118" s="1"/>
  <c r="E101" i="118" a="1"/>
  <c r="E101" i="118" s="1"/>
  <c r="Q173" i="118"/>
  <c r="T171" i="118"/>
  <c r="C69" i="118"/>
  <c r="V171" i="118"/>
  <c r="V44" i="118"/>
  <c r="K45" i="118" a="1"/>
  <c r="K45" i="118" s="1"/>
  <c r="E45" i="118" a="1"/>
  <c r="E45" i="118" s="1"/>
  <c r="J45" i="118" a="1"/>
  <c r="J45" i="118" s="1"/>
  <c r="G45" i="118" a="1"/>
  <c r="G45" i="118" s="1"/>
  <c r="S45" i="118" s="1"/>
  <c r="F45" i="118" a="1"/>
  <c r="F45" i="118" s="1"/>
  <c r="R45" i="118" s="1"/>
  <c r="I45" i="118" a="1"/>
  <c r="I45" i="118" s="1"/>
  <c r="U45" i="118" s="1"/>
  <c r="L45" i="118" a="1"/>
  <c r="L45" i="118" s="1"/>
  <c r="H45" i="118" a="1"/>
  <c r="H45" i="118" s="1"/>
  <c r="U173" i="118"/>
  <c r="J178" i="118" a="1"/>
  <c r="J178" i="118" s="1"/>
  <c r="V178" i="118" s="1"/>
  <c r="I178" i="118" a="1"/>
  <c r="I178" i="118" s="1"/>
  <c r="U178" i="118" s="1"/>
  <c r="H178" i="118" a="1"/>
  <c r="H178" i="118" s="1"/>
  <c r="G178" i="118" a="1"/>
  <c r="G178" i="118" s="1"/>
  <c r="F178" i="118" a="1"/>
  <c r="F178" i="118" s="1"/>
  <c r="R178" i="118" s="1"/>
  <c r="E178" i="118" a="1"/>
  <c r="E178" i="118" s="1"/>
  <c r="J172" i="118" a="1"/>
  <c r="J172" i="118" s="1"/>
  <c r="V172" i="118" s="1"/>
  <c r="H171" i="118" a="1"/>
  <c r="H171" i="118" s="1"/>
  <c r="T172" i="118" s="1"/>
  <c r="F173" i="118" a="1"/>
  <c r="F173" i="118" s="1"/>
  <c r="R174" i="118" s="1"/>
  <c r="G175" i="118" a="1"/>
  <c r="G175" i="118" s="1"/>
  <c r="S176" i="118" s="1"/>
  <c r="F170" i="118" a="1"/>
  <c r="F170" i="118" s="1"/>
  <c r="R171" i="118" s="1"/>
  <c r="G174" i="118" a="1"/>
  <c r="G174" i="118" s="1"/>
  <c r="S175" i="118" s="1"/>
  <c r="G171" i="118" a="1"/>
  <c r="G171" i="118" s="1"/>
  <c r="S172" i="118" s="1"/>
  <c r="F174" i="118" a="1"/>
  <c r="F174" i="118" s="1"/>
  <c r="R175" i="118" s="1"/>
  <c r="J173" i="118" a="1"/>
  <c r="J173" i="118" s="1"/>
  <c r="V174" i="118" s="1"/>
  <c r="I93" i="118" a="1"/>
  <c r="I93" i="118" s="1"/>
  <c r="H93" i="118" a="1"/>
  <c r="H93" i="118" s="1"/>
  <c r="C94" i="118"/>
  <c r="I89" i="118" a="1"/>
  <c r="I89" i="118" s="1"/>
  <c r="G162" i="118" a="1"/>
  <c r="G162" i="118" s="1"/>
  <c r="S163" i="118" s="1"/>
  <c r="F229" i="118" a="1"/>
  <c r="F229" i="118" s="1"/>
  <c r="C189" i="118"/>
  <c r="Q178" i="118"/>
  <c r="E227" i="118" a="1"/>
  <c r="E227" i="118" s="1"/>
  <c r="T44" i="118"/>
  <c r="T174" i="118"/>
  <c r="V177" i="118"/>
  <c r="S174" i="118"/>
  <c r="G229" i="118" a="1"/>
  <c r="G229" i="118" s="1"/>
  <c r="V176" i="118"/>
  <c r="C129" i="118"/>
  <c r="C83" i="98"/>
  <c r="C70" i="98"/>
  <c r="C59" i="98"/>
  <c r="D89" i="97"/>
  <c r="B80" i="97"/>
  <c r="B71" i="97"/>
  <c r="B58" i="97"/>
  <c r="D67" i="97"/>
  <c r="B61" i="97"/>
  <c r="D70" i="97"/>
  <c r="D79" i="97" s="1"/>
  <c r="B64" i="97"/>
  <c r="D73" i="97"/>
  <c r="D82" i="97" s="1"/>
  <c r="B65" i="97"/>
  <c r="D74" i="97"/>
  <c r="D83" i="97" s="1"/>
  <c r="B60" i="97"/>
  <c r="D69" i="97"/>
  <c r="B59" i="97"/>
  <c r="D68" i="97"/>
  <c r="B63" i="97"/>
  <c r="D72" i="97"/>
  <c r="D81" i="97" s="1"/>
  <c r="B48" i="97"/>
  <c r="D57" i="97"/>
  <c r="C24" i="98"/>
  <c r="R6" i="97"/>
  <c r="R7" i="97"/>
  <c r="J8" i="97"/>
  <c r="I1" i="97"/>
  <c r="C163" i="93"/>
  <c r="C115" i="93"/>
  <c r="C103" i="93"/>
  <c r="J73" i="93"/>
  <c r="C92" i="93"/>
  <c r="C80" i="93"/>
  <c r="C68" i="93"/>
  <c r="J61" i="93"/>
  <c r="U49" i="93"/>
  <c r="K38" i="93"/>
  <c r="K85" i="93" s="1"/>
  <c r="J49" i="93"/>
  <c r="V40" i="93"/>
  <c r="C56" i="93"/>
  <c r="C44" i="93"/>
  <c r="C187" i="93"/>
  <c r="C214" i="93"/>
  <c r="C176" i="93"/>
  <c r="C202" i="93"/>
  <c r="C228" i="93"/>
  <c r="C127" i="93"/>
  <c r="I16" i="88" a="1"/>
  <c r="I16" i="88" s="1"/>
  <c r="H16" i="88" a="1"/>
  <c r="H16" i="88" s="1"/>
  <c r="G16" i="88" a="1"/>
  <c r="G16" i="88" s="1"/>
  <c r="F16" i="88" a="1"/>
  <c r="F16" i="88" s="1"/>
  <c r="E16" i="88" a="1"/>
  <c r="E16" i="88" s="1"/>
  <c r="G13" i="88" a="1"/>
  <c r="G13" i="88" s="1"/>
  <c r="F13" i="88" a="1"/>
  <c r="F13" i="88" s="1"/>
  <c r="I13" i="88" a="1"/>
  <c r="I13" i="88" s="1"/>
  <c r="H13" i="88" a="1"/>
  <c r="H13" i="88" s="1"/>
  <c r="E13" i="88" a="1"/>
  <c r="E13" i="88" s="1"/>
  <c r="E15" i="88" a="1"/>
  <c r="E15" i="88" s="1"/>
  <c r="I15" i="88" a="1"/>
  <c r="I15" i="88" s="1"/>
  <c r="G15" i="88" a="1"/>
  <c r="G15" i="88" s="1"/>
  <c r="F15" i="88" a="1"/>
  <c r="F15" i="88" s="1"/>
  <c r="H15" i="88" a="1"/>
  <c r="H15" i="88" s="1"/>
  <c r="I11" i="88" a="1"/>
  <c r="I11" i="88" s="1"/>
  <c r="H11" i="88" a="1"/>
  <c r="H11" i="88" s="1"/>
  <c r="F11" i="88" a="1"/>
  <c r="F11" i="88" s="1"/>
  <c r="G11" i="88" a="1"/>
  <c r="G11" i="88" s="1"/>
  <c r="E11" i="88" a="1"/>
  <c r="E11" i="88" s="1"/>
  <c r="C62" i="88"/>
  <c r="C103" i="88"/>
  <c r="D83" i="87"/>
  <c r="B74" i="87"/>
  <c r="D59" i="87"/>
  <c r="B50" i="87"/>
  <c r="B60" i="87"/>
  <c r="D69" i="87"/>
  <c r="D67" i="87"/>
  <c r="B58" i="87"/>
  <c r="D73" i="87"/>
  <c r="B64" i="87"/>
  <c r="S8" i="87"/>
  <c r="R1" i="87"/>
  <c r="B54" i="87"/>
  <c r="D63" i="87"/>
  <c r="D70" i="87"/>
  <c r="B61" i="87"/>
  <c r="C89" i="88"/>
  <c r="B66" i="87"/>
  <c r="D75" i="87"/>
  <c r="C40" i="88"/>
  <c r="C74" i="88"/>
  <c r="C50" i="88"/>
  <c r="D62" i="87"/>
  <c r="B53" i="87"/>
  <c r="E25" i="76" a="1"/>
  <c r="E25" i="76" s="1"/>
  <c r="I25" i="76" a="1"/>
  <c r="I25" i="76" s="1"/>
  <c r="H25" i="76" a="1"/>
  <c r="H25" i="76" s="1"/>
  <c r="G25" i="76" a="1"/>
  <c r="G25" i="76" s="1"/>
  <c r="F25" i="76" a="1"/>
  <c r="F25" i="76" s="1"/>
  <c r="E11" i="76" a="1"/>
  <c r="E11" i="76" s="1"/>
  <c r="H11" i="76" a="1"/>
  <c r="H11" i="76" s="1"/>
  <c r="G11" i="76" a="1"/>
  <c r="G11" i="76" s="1"/>
  <c r="F11" i="76" a="1"/>
  <c r="F11" i="76" s="1"/>
  <c r="I11" i="76" a="1"/>
  <c r="I11" i="76" s="1"/>
  <c r="F13" i="76" a="1"/>
  <c r="F13" i="76" s="1"/>
  <c r="E13" i="76" a="1"/>
  <c r="E13" i="76" s="1"/>
  <c r="I13" i="76" a="1"/>
  <c r="I13" i="76" s="1"/>
  <c r="H13" i="76" a="1"/>
  <c r="H13" i="76" s="1"/>
  <c r="G13" i="76" a="1"/>
  <c r="G13" i="76" s="1"/>
  <c r="B68" i="75"/>
  <c r="D77" i="75"/>
  <c r="C62" i="76"/>
  <c r="D63" i="75"/>
  <c r="B54" i="75"/>
  <c r="K8" i="75"/>
  <c r="J1" i="75"/>
  <c r="B53" i="75"/>
  <c r="D62" i="75"/>
  <c r="C50" i="76"/>
  <c r="B48" i="75"/>
  <c r="D57" i="75"/>
  <c r="C74" i="76"/>
  <c r="B87" i="75"/>
  <c r="D96" i="75"/>
  <c r="C104" i="76"/>
  <c r="B79" i="75"/>
  <c r="D88" i="75"/>
  <c r="C90" i="76"/>
  <c r="B56" i="75"/>
  <c r="D65" i="75"/>
  <c r="B82" i="75"/>
  <c r="D91" i="75"/>
  <c r="B67" i="75"/>
  <c r="D76" i="75"/>
  <c r="C38" i="76"/>
  <c r="E11" i="74" a="1"/>
  <c r="E11" i="74" s="1"/>
  <c r="H11" i="74" a="1"/>
  <c r="H11" i="74" s="1"/>
  <c r="F11" i="74" a="1"/>
  <c r="F11" i="74" s="1"/>
  <c r="I11" i="74" a="1"/>
  <c r="I11" i="74" s="1"/>
  <c r="G11" i="74" a="1"/>
  <c r="G11" i="74" s="1"/>
  <c r="I13" i="74" a="1"/>
  <c r="I13" i="74" s="1"/>
  <c r="G13" i="74" a="1"/>
  <c r="G13" i="74" s="1"/>
  <c r="E13" i="74" a="1"/>
  <c r="E13" i="74" s="1"/>
  <c r="F13" i="74" a="1"/>
  <c r="F13" i="74" s="1"/>
  <c r="H13" i="74" a="1"/>
  <c r="H13" i="74" s="1"/>
  <c r="D90" i="73"/>
  <c r="B81" i="73"/>
  <c r="B50" i="73"/>
  <c r="D59" i="73"/>
  <c r="D69" i="73"/>
  <c r="B60" i="73"/>
  <c r="D73" i="73"/>
  <c r="B64" i="73"/>
  <c r="B76" i="73"/>
  <c r="D85" i="73"/>
  <c r="J8" i="73"/>
  <c r="I1" i="73"/>
  <c r="C52" i="74"/>
  <c r="C41" i="74"/>
  <c r="H40" i="74" a="1"/>
  <c r="H40" i="74" s="1"/>
  <c r="G40" i="74" a="1"/>
  <c r="G40" i="74" s="1"/>
  <c r="I40" i="74" a="1"/>
  <c r="I40" i="74" s="1"/>
  <c r="J40" i="74" a="1"/>
  <c r="J40" i="74" s="1"/>
  <c r="F40" i="74" a="1"/>
  <c r="F40" i="74" s="1"/>
  <c r="E40" i="74" a="1"/>
  <c r="E40" i="74" s="1"/>
  <c r="E38" i="74" a="1"/>
  <c r="E38" i="74" s="1"/>
  <c r="H33" i="74" a="1"/>
  <c r="H33" i="74" s="1"/>
  <c r="I33" i="74" a="1"/>
  <c r="I33" i="74" s="1"/>
  <c r="H36" i="74" a="1"/>
  <c r="H36" i="74" s="1"/>
  <c r="G36" i="74" a="1"/>
  <c r="G36" i="74" s="1"/>
  <c r="J33" i="74" a="1"/>
  <c r="J33" i="74" s="1"/>
  <c r="U34" i="74" s="1"/>
  <c r="E36" i="74" a="1"/>
  <c r="E36" i="74" s="1"/>
  <c r="I38" i="74" a="1"/>
  <c r="I38" i="74" s="1"/>
  <c r="E37" i="74" a="1"/>
  <c r="E37" i="74" s="1"/>
  <c r="G33" i="74" a="1"/>
  <c r="G33" i="74" s="1"/>
  <c r="G38" i="74" a="1"/>
  <c r="G38" i="74" s="1"/>
  <c r="F36" i="74" a="1"/>
  <c r="F36" i="74" s="1"/>
  <c r="E35" i="74" a="1"/>
  <c r="E35" i="74" s="1"/>
  <c r="H39" i="74" a="1"/>
  <c r="H39" i="74" s="1"/>
  <c r="S40" i="74" s="1"/>
  <c r="J34" i="74" a="1"/>
  <c r="J34" i="74" s="1"/>
  <c r="C89" i="74"/>
  <c r="F35" i="74" a="1"/>
  <c r="F35" i="74" s="1"/>
  <c r="Q36" i="74" s="1"/>
  <c r="E39" i="74" a="1"/>
  <c r="E39" i="74" s="1"/>
  <c r="P40" i="74" s="1"/>
  <c r="J35" i="74" a="1"/>
  <c r="J35" i="74" s="1"/>
  <c r="F38" i="74" a="1"/>
  <c r="F38" i="74" s="1"/>
  <c r="B53" i="73"/>
  <c r="D62" i="73"/>
  <c r="D79" i="73"/>
  <c r="B70" i="73"/>
  <c r="D65" i="73"/>
  <c r="B56" i="73"/>
  <c r="C74" i="74"/>
  <c r="C103" i="74"/>
  <c r="H38" i="74" a="1"/>
  <c r="H38" i="74" s="1"/>
  <c r="G39" i="74" a="1"/>
  <c r="G39" i="74" s="1"/>
  <c r="R40" i="74" s="1"/>
  <c r="C63" i="74"/>
  <c r="K11" i="130"/>
  <c r="K11" i="132"/>
  <c r="K12" i="88"/>
  <c r="K8" i="136"/>
  <c r="K25" i="74"/>
  <c r="K21" i="76"/>
  <c r="U71" i="130" l="1"/>
  <c r="R71" i="130"/>
  <c r="R72" i="130"/>
  <c r="U68" i="130"/>
  <c r="U67" i="130"/>
  <c r="U73" i="130"/>
  <c r="E83" i="132" a="1"/>
  <c r="E83" i="132" s="1"/>
  <c r="G78" i="132" a="1"/>
  <c r="G78" i="132" s="1"/>
  <c r="G84" i="132" a="1"/>
  <c r="G84" i="132" s="1"/>
  <c r="E79" i="132" a="1"/>
  <c r="E79" i="132" s="1"/>
  <c r="H83" i="132" a="1"/>
  <c r="H83" i="132" s="1"/>
  <c r="S84" i="132" s="1"/>
  <c r="P61" i="132"/>
  <c r="I79" i="132" a="1"/>
  <c r="I79" i="132" s="1"/>
  <c r="E78" i="132" a="1"/>
  <c r="E78" i="132" s="1"/>
  <c r="Q58" i="132"/>
  <c r="Q73" i="132"/>
  <c r="J80" i="132" a="1"/>
  <c r="J80" i="132" s="1"/>
  <c r="U80" i="132" s="1"/>
  <c r="H84" i="132" a="1"/>
  <c r="H84" i="132" s="1"/>
  <c r="F81" i="132" a="1"/>
  <c r="F81" i="132" s="1"/>
  <c r="T57" i="132"/>
  <c r="J84" i="134" a="1"/>
  <c r="J84" i="134" s="1"/>
  <c r="I79" i="134" a="1"/>
  <c r="I79" i="134" s="1"/>
  <c r="F59" i="134" a="1"/>
  <c r="F59" i="134" s="1"/>
  <c r="J57" i="134" a="1"/>
  <c r="J57" i="134" s="1"/>
  <c r="H80" i="134" a="1"/>
  <c r="H80" i="134" s="1"/>
  <c r="E80" i="134" a="1"/>
  <c r="E80" i="134" s="1"/>
  <c r="E82" i="134" a="1"/>
  <c r="E82" i="134" s="1"/>
  <c r="I81" i="134" a="1"/>
  <c r="I81" i="134" s="1"/>
  <c r="T82" i="134" s="1"/>
  <c r="F84" i="134" a="1"/>
  <c r="F84" i="134" s="1"/>
  <c r="Q84" i="134" s="1"/>
  <c r="H57" i="134" a="1"/>
  <c r="H57" i="134" s="1"/>
  <c r="H81" i="134" a="1"/>
  <c r="H81" i="134" s="1"/>
  <c r="S81" i="134" s="1"/>
  <c r="H43" i="134" a="1"/>
  <c r="H43" i="134" s="1"/>
  <c r="I84" i="136" a="1"/>
  <c r="I84" i="136" s="1"/>
  <c r="J84" i="136" a="1"/>
  <c r="J84" i="136" s="1"/>
  <c r="F58" i="136" a="1"/>
  <c r="F58" i="136" s="1"/>
  <c r="I55" i="136" a="1"/>
  <c r="I55" i="136" s="1"/>
  <c r="T56" i="136" s="1"/>
  <c r="J56" i="136" a="1"/>
  <c r="J56" i="136" s="1"/>
  <c r="J57" i="136" a="1"/>
  <c r="J57" i="136" s="1"/>
  <c r="U58" i="136" s="1"/>
  <c r="G58" i="136" a="1"/>
  <c r="G58" i="136" s="1"/>
  <c r="R58" i="136" s="1"/>
  <c r="J53" i="136" a="1"/>
  <c r="J53" i="136" s="1"/>
  <c r="I58" i="136" a="1"/>
  <c r="I58" i="136" s="1"/>
  <c r="H58" i="136" a="1"/>
  <c r="H58" i="136" s="1"/>
  <c r="E82" i="138" a="1"/>
  <c r="E82" i="138" s="1"/>
  <c r="J81" i="138" a="1"/>
  <c r="J81" i="138" s="1"/>
  <c r="E79" i="138" a="1"/>
  <c r="E79" i="138" s="1"/>
  <c r="G82" i="138" a="1"/>
  <c r="G82" i="138" s="1"/>
  <c r="G59" i="138" a="1"/>
  <c r="G59" i="138" s="1"/>
  <c r="J60" i="138" a="1"/>
  <c r="J60" i="138" s="1"/>
  <c r="E55" i="138" a="1"/>
  <c r="E55" i="138" s="1"/>
  <c r="E60" i="138" a="1"/>
  <c r="E60" i="138" s="1"/>
  <c r="J55" i="138" a="1"/>
  <c r="J55" i="138" s="1"/>
  <c r="G60" i="138" a="1"/>
  <c r="G60" i="138" s="1"/>
  <c r="H55" i="138" a="1"/>
  <c r="H55" i="138" s="1"/>
  <c r="S56" i="138" s="1"/>
  <c r="H53" i="138" a="1"/>
  <c r="H53" i="138" s="1"/>
  <c r="F56" i="138" a="1"/>
  <c r="F56" i="138" s="1"/>
  <c r="I57" i="138" a="1"/>
  <c r="I57" i="138" s="1"/>
  <c r="F55" i="138" a="1"/>
  <c r="F55" i="138" s="1"/>
  <c r="Q56" i="138" s="1"/>
  <c r="H56" i="138" a="1"/>
  <c r="H56" i="138" s="1"/>
  <c r="J58" i="138" a="1"/>
  <c r="J58" i="138" s="1"/>
  <c r="H59" i="138" a="1"/>
  <c r="H59" i="138" s="1"/>
  <c r="I54" i="138" a="1"/>
  <c r="I54" i="138" s="1"/>
  <c r="T55" i="138" s="1"/>
  <c r="S58" i="138"/>
  <c r="D97" i="137"/>
  <c r="B88" i="137"/>
  <c r="I82" i="136" a="1"/>
  <c r="I82" i="136" s="1"/>
  <c r="F82" i="136" a="1"/>
  <c r="F82" i="136" s="1"/>
  <c r="G78" i="136" a="1"/>
  <c r="G78" i="136" s="1"/>
  <c r="E84" i="136" a="1"/>
  <c r="E84" i="136" s="1"/>
  <c r="E83" i="136" a="1"/>
  <c r="E83" i="136" s="1"/>
  <c r="J82" i="136" a="1"/>
  <c r="J82" i="136" s="1"/>
  <c r="F84" i="136" a="1"/>
  <c r="F84" i="136" s="1"/>
  <c r="G79" i="136" a="1"/>
  <c r="G79" i="136" s="1"/>
  <c r="E82" i="136" a="1"/>
  <c r="E82" i="136" s="1"/>
  <c r="G82" i="136" a="1"/>
  <c r="G82" i="136" s="1"/>
  <c r="E79" i="136" a="1"/>
  <c r="E79" i="136" s="1"/>
  <c r="G84" i="136" a="1"/>
  <c r="G84" i="136" s="1"/>
  <c r="H44" i="134" a="1"/>
  <c r="H44" i="134" s="1"/>
  <c r="J41" i="134" a="1"/>
  <c r="J41" i="134" s="1"/>
  <c r="G47" i="134" a="1"/>
  <c r="G47" i="134" s="1"/>
  <c r="R47" i="134" s="1"/>
  <c r="T54" i="130"/>
  <c r="B101" i="135"/>
  <c r="D110" i="135"/>
  <c r="B110" i="135" s="1"/>
  <c r="B94" i="135"/>
  <c r="D103" i="135"/>
  <c r="B103" i="135" s="1"/>
  <c r="D93" i="135"/>
  <c r="B84" i="135"/>
  <c r="Q55" i="138"/>
  <c r="P81" i="134"/>
  <c r="Q80" i="134"/>
  <c r="P47" i="130"/>
  <c r="P55" i="130"/>
  <c r="Q73" i="130"/>
  <c r="P68" i="130"/>
  <c r="Q44" i="130"/>
  <c r="Q45" i="130"/>
  <c r="S67" i="132"/>
  <c r="Q55" i="132"/>
  <c r="S68" i="132"/>
  <c r="R47" i="130"/>
  <c r="U57" i="130"/>
  <c r="U66" i="130"/>
  <c r="P58" i="130"/>
  <c r="T73" i="130"/>
  <c r="U73" i="132"/>
  <c r="R49" i="130"/>
  <c r="R59" i="130"/>
  <c r="T44" i="130"/>
  <c r="P57" i="130"/>
  <c r="R70" i="130"/>
  <c r="T58" i="130"/>
  <c r="S43" i="130"/>
  <c r="R44" i="130"/>
  <c r="R68" i="130"/>
  <c r="T68" i="130"/>
  <c r="U46" i="130"/>
  <c r="S44" i="130"/>
  <c r="S71" i="130"/>
  <c r="U47" i="130"/>
  <c r="P61" i="130"/>
  <c r="U43" i="130"/>
  <c r="R66" i="130"/>
  <c r="S58" i="130"/>
  <c r="S48" i="130"/>
  <c r="Q83" i="134"/>
  <c r="T43" i="134"/>
  <c r="P83" i="134"/>
  <c r="R81" i="134"/>
  <c r="Q79" i="134"/>
  <c r="S57" i="138"/>
  <c r="R78" i="138"/>
  <c r="P82" i="138"/>
  <c r="P60" i="138"/>
  <c r="Q54" i="138"/>
  <c r="R57" i="138"/>
  <c r="T70" i="132"/>
  <c r="P79" i="132"/>
  <c r="U69" i="132"/>
  <c r="Q83" i="132"/>
  <c r="T60" i="132"/>
  <c r="Q67" i="132"/>
  <c r="P58" i="132"/>
  <c r="P56" i="132"/>
  <c r="R71" i="132"/>
  <c r="S54" i="132"/>
  <c r="U70" i="132"/>
  <c r="T56" i="132"/>
  <c r="P67" i="132"/>
  <c r="U72" i="132"/>
  <c r="T71" i="132"/>
  <c r="T55" i="132"/>
  <c r="R68" i="132"/>
  <c r="Q66" i="132"/>
  <c r="P69" i="132"/>
  <c r="U56" i="132"/>
  <c r="P54" i="130"/>
  <c r="Q72" i="130"/>
  <c r="U59" i="130"/>
  <c r="R73" i="130"/>
  <c r="T48" i="130"/>
  <c r="T42" i="130"/>
  <c r="Q70" i="130"/>
  <c r="U56" i="130"/>
  <c r="P70" i="130"/>
  <c r="T69" i="130"/>
  <c r="P44" i="130"/>
  <c r="Q58" i="130"/>
  <c r="R56" i="130"/>
  <c r="S42" i="130"/>
  <c r="T56" i="130"/>
  <c r="U49" i="130"/>
  <c r="U54" i="130"/>
  <c r="T67" i="130"/>
  <c r="Q54" i="130"/>
  <c r="S49" i="130"/>
  <c r="Q67" i="130"/>
  <c r="T61" i="130"/>
  <c r="S55" i="130"/>
  <c r="R46" i="130"/>
  <c r="S67" i="130"/>
  <c r="Q42" i="130"/>
  <c r="R69" i="130"/>
  <c r="P67" i="130"/>
  <c r="F49" i="138" a="1"/>
  <c r="F49" i="138" s="1"/>
  <c r="J49" i="138" a="1"/>
  <c r="J49" i="138" s="1"/>
  <c r="G49" i="138" a="1"/>
  <c r="G49" i="138" s="1"/>
  <c r="H49" i="138" a="1"/>
  <c r="H49" i="138" s="1"/>
  <c r="I49" i="138" a="1"/>
  <c r="I49" i="138" s="1"/>
  <c r="E49" i="138" a="1"/>
  <c r="E49" i="138" s="1"/>
  <c r="I42" i="138" a="1"/>
  <c r="I42" i="138" s="1"/>
  <c r="J42" i="138" a="1"/>
  <c r="J42" i="138" s="1"/>
  <c r="E41" i="138" a="1"/>
  <c r="E41" i="138" s="1"/>
  <c r="G41" i="138" a="1"/>
  <c r="G41" i="138" s="1"/>
  <c r="F41" i="138" a="1"/>
  <c r="F41" i="138" s="1"/>
  <c r="H45" i="138" a="1"/>
  <c r="H45" i="138" s="1"/>
  <c r="I41" i="138" a="1"/>
  <c r="I41" i="138" s="1"/>
  <c r="J44" i="138" a="1"/>
  <c r="J44" i="138" s="1"/>
  <c r="G46" i="138" a="1"/>
  <c r="G46" i="138" s="1"/>
  <c r="R46" i="138" s="1"/>
  <c r="F45" i="138" a="1"/>
  <c r="F45" i="138" s="1"/>
  <c r="Q84" i="138"/>
  <c r="G47" i="138" a="1"/>
  <c r="G47" i="138" s="1"/>
  <c r="J17" i="138"/>
  <c r="L17" i="138" s="1"/>
  <c r="E43" i="138" a="1"/>
  <c r="E43" i="138" s="1"/>
  <c r="H41" i="138" a="1"/>
  <c r="H41" i="138" s="1"/>
  <c r="H43" i="138" a="1"/>
  <c r="H43" i="138" s="1"/>
  <c r="J41" i="138" a="1"/>
  <c r="J41" i="138" s="1"/>
  <c r="F44" i="138" a="1"/>
  <c r="F44" i="138" s="1"/>
  <c r="J46" i="138" a="1"/>
  <c r="J46" i="138" s="1"/>
  <c r="P56" i="138"/>
  <c r="P81" i="138"/>
  <c r="I45" i="138" a="1"/>
  <c r="I45" i="138" s="1"/>
  <c r="I44" i="138" a="1"/>
  <c r="I44" i="138" s="1"/>
  <c r="G44" i="138" a="1"/>
  <c r="G44" i="138" s="1"/>
  <c r="R45" i="138" s="1"/>
  <c r="J83" i="138" a="1"/>
  <c r="J83" i="138" s="1"/>
  <c r="U84" i="138" s="1"/>
  <c r="I83" i="138" a="1"/>
  <c r="I83" i="138" s="1"/>
  <c r="E83" i="138" a="1"/>
  <c r="E83" i="138" s="1"/>
  <c r="P84" i="138" s="1"/>
  <c r="J80" i="138" a="1"/>
  <c r="J80" i="138" s="1"/>
  <c r="F77" i="138" a="1"/>
  <c r="F77" i="138" s="1"/>
  <c r="T58" i="138"/>
  <c r="E61" i="138" a="1"/>
  <c r="E61" i="138" s="1"/>
  <c r="P61" i="138" s="1"/>
  <c r="I61" i="138" a="1"/>
  <c r="I61" i="138" s="1"/>
  <c r="T61" i="138" s="1"/>
  <c r="J61" i="138" a="1"/>
  <c r="J61" i="138" s="1"/>
  <c r="H61" i="138" a="1"/>
  <c r="H61" i="138" s="1"/>
  <c r="F61" i="138" a="1"/>
  <c r="F61" i="138" s="1"/>
  <c r="Q61" i="138" s="1"/>
  <c r="G61" i="138" a="1"/>
  <c r="G61" i="138" s="1"/>
  <c r="H54" i="138" a="1"/>
  <c r="H54" i="138" s="1"/>
  <c r="G53" i="138" a="1"/>
  <c r="G53" i="138" s="1"/>
  <c r="R54" i="138" s="1"/>
  <c r="E53" i="138" a="1"/>
  <c r="E53" i="138" s="1"/>
  <c r="J54" i="138" a="1"/>
  <c r="J54" i="138" s="1"/>
  <c r="U55" i="138" s="1"/>
  <c r="E54" i="138" a="1"/>
  <c r="E54" i="138" s="1"/>
  <c r="P55" i="138" s="1"/>
  <c r="F59" i="138" a="1"/>
  <c r="F59" i="138" s="1"/>
  <c r="Q60" i="138" s="1"/>
  <c r="J59" i="138" a="1"/>
  <c r="J59" i="138" s="1"/>
  <c r="U60" i="138" s="1"/>
  <c r="I53" i="138" a="1"/>
  <c r="I53" i="138" s="1"/>
  <c r="T54" i="138" s="1"/>
  <c r="E56" i="138" a="1"/>
  <c r="E56" i="138" s="1"/>
  <c r="B95" i="137"/>
  <c r="D104" i="137"/>
  <c r="B104" i="137" s="1"/>
  <c r="J45" i="138" a="1"/>
  <c r="J45" i="138" s="1"/>
  <c r="G42" i="138" a="1"/>
  <c r="G42" i="138" s="1"/>
  <c r="S59" i="138"/>
  <c r="F78" i="138" a="1"/>
  <c r="F78" i="138" s="1"/>
  <c r="J79" i="138" a="1"/>
  <c r="J79" i="138" s="1"/>
  <c r="F43" i="138" a="1"/>
  <c r="F43" i="138" s="1"/>
  <c r="J48" i="138" a="1"/>
  <c r="J48" i="138" s="1"/>
  <c r="E78" i="138" a="1"/>
  <c r="E78" i="138" s="1"/>
  <c r="P79" i="138" s="1"/>
  <c r="J47" i="138" a="1"/>
  <c r="J47" i="138" s="1"/>
  <c r="I84" i="138" a="1"/>
  <c r="I84" i="138" s="1"/>
  <c r="G58" i="138" a="1"/>
  <c r="G58" i="138" s="1"/>
  <c r="R59" i="138" s="1"/>
  <c r="I43" i="138" a="1"/>
  <c r="I43" i="138" s="1"/>
  <c r="E42" i="138" a="1"/>
  <c r="E42" i="138" s="1"/>
  <c r="E45" i="138" a="1"/>
  <c r="E45" i="138" s="1"/>
  <c r="F46" i="138" a="1"/>
  <c r="F46" i="138" s="1"/>
  <c r="Q8" i="137"/>
  <c r="P1" i="137"/>
  <c r="H44" i="138" a="1"/>
  <c r="H44" i="138" s="1"/>
  <c r="R60" i="138"/>
  <c r="G81" i="138" a="1"/>
  <c r="G81" i="138" s="1"/>
  <c r="R82" i="138" s="1"/>
  <c r="F81" i="138" a="1"/>
  <c r="F81" i="138" s="1"/>
  <c r="Q81" i="138" s="1"/>
  <c r="H46" i="138" a="1"/>
  <c r="H46" i="138" s="1"/>
  <c r="E48" i="138" a="1"/>
  <c r="E48" i="138" s="1"/>
  <c r="F57" i="138" a="1"/>
  <c r="F57" i="138" s="1"/>
  <c r="E57" i="138" a="1"/>
  <c r="E57" i="138" s="1"/>
  <c r="H47" i="138" a="1"/>
  <c r="H47" i="138" s="1"/>
  <c r="I56" i="138" a="1"/>
  <c r="I56" i="138" s="1"/>
  <c r="T57" i="138" s="1"/>
  <c r="E58" i="138" a="1"/>
  <c r="E58" i="138" s="1"/>
  <c r="P59" i="138" s="1"/>
  <c r="T60" i="138"/>
  <c r="T59" i="138"/>
  <c r="E46" i="138" a="1"/>
  <c r="E46" i="138" s="1"/>
  <c r="R79" i="138"/>
  <c r="B96" i="137"/>
  <c r="D105" i="137"/>
  <c r="B105" i="137" s="1"/>
  <c r="G48" i="138" a="1"/>
  <c r="G48" i="138" s="1"/>
  <c r="I48" i="138" a="1"/>
  <c r="I48" i="138" s="1"/>
  <c r="I85" i="138" a="1"/>
  <c r="I85" i="138" s="1"/>
  <c r="H85" i="138" a="1"/>
  <c r="H85" i="138" s="1"/>
  <c r="S85" i="138" s="1"/>
  <c r="E85" i="138" a="1"/>
  <c r="E85" i="138" s="1"/>
  <c r="P85" i="138" s="1"/>
  <c r="J85" i="138" a="1"/>
  <c r="J85" i="138" s="1"/>
  <c r="U85" i="138" s="1"/>
  <c r="F85" i="138" a="1"/>
  <c r="F85" i="138" s="1"/>
  <c r="Q85" i="138" s="1"/>
  <c r="G85" i="138" a="1"/>
  <c r="G85" i="138" s="1"/>
  <c r="J78" i="138" a="1"/>
  <c r="J78" i="138" s="1"/>
  <c r="I80" i="138" a="1"/>
  <c r="I80" i="138" s="1"/>
  <c r="T81" i="138" s="1"/>
  <c r="H79" i="138" a="1"/>
  <c r="H79" i="138" s="1"/>
  <c r="S79" i="138" s="1"/>
  <c r="I78" i="138" a="1"/>
  <c r="I78" i="138" s="1"/>
  <c r="T79" i="138" s="1"/>
  <c r="H77" i="138" a="1"/>
  <c r="H77" i="138" s="1"/>
  <c r="S78" i="138" s="1"/>
  <c r="I77" i="138" a="1"/>
  <c r="I77" i="138" s="1"/>
  <c r="H82" i="138" a="1"/>
  <c r="H82" i="138" s="1"/>
  <c r="I82" i="138" a="1"/>
  <c r="I82" i="138" s="1"/>
  <c r="T82" i="138" s="1"/>
  <c r="H80" i="138" a="1"/>
  <c r="H80" i="138" s="1"/>
  <c r="S81" i="138" s="1"/>
  <c r="J77" i="138" a="1"/>
  <c r="J77" i="138" s="1"/>
  <c r="G83" i="138" a="1"/>
  <c r="G83" i="138" s="1"/>
  <c r="R83" i="138" s="1"/>
  <c r="E77" i="138" a="1"/>
  <c r="E77" i="138" s="1"/>
  <c r="F82" i="138" a="1"/>
  <c r="F82" i="138" s="1"/>
  <c r="Q83" i="138" s="1"/>
  <c r="G80" i="138" a="1"/>
  <c r="G80" i="138" s="1"/>
  <c r="R80" i="138" s="1"/>
  <c r="J82" i="138" a="1"/>
  <c r="J82" i="138" s="1"/>
  <c r="F42" i="138" a="1"/>
  <c r="F42" i="138" s="1"/>
  <c r="F48" i="138" a="1"/>
  <c r="F48" i="138" s="1"/>
  <c r="D107" i="137"/>
  <c r="B107" i="137" s="1"/>
  <c r="B98" i="137"/>
  <c r="E47" i="138" a="1"/>
  <c r="E47" i="138" s="1"/>
  <c r="G55" i="138" a="1"/>
  <c r="G55" i="138" s="1"/>
  <c r="R56" i="138" s="1"/>
  <c r="J56" i="138" a="1"/>
  <c r="J56" i="138" s="1"/>
  <c r="G84" i="138" a="1"/>
  <c r="G84" i="138" s="1"/>
  <c r="F79" i="138" a="1"/>
  <c r="F79" i="138" s="1"/>
  <c r="Q80" i="138" s="1"/>
  <c r="F58" i="138" a="1"/>
  <c r="F58" i="138" s="1"/>
  <c r="H42" i="138" a="1"/>
  <c r="H42" i="138" s="1"/>
  <c r="G43" i="138" a="1"/>
  <c r="G43" i="138" s="1"/>
  <c r="I47" i="138" a="1"/>
  <c r="I47" i="138" s="1"/>
  <c r="I46" i="138" a="1"/>
  <c r="I46" i="138" s="1"/>
  <c r="F47" i="138" a="1"/>
  <c r="F47" i="138" s="1"/>
  <c r="P80" i="138"/>
  <c r="J43" i="138" a="1"/>
  <c r="J43" i="138" s="1"/>
  <c r="H48" i="138" a="1"/>
  <c r="H48" i="138" s="1"/>
  <c r="E44" i="138" a="1"/>
  <c r="E44" i="138" s="1"/>
  <c r="J57" i="138" a="1"/>
  <c r="J57" i="138" s="1"/>
  <c r="U58" i="138" s="1"/>
  <c r="C19" i="138"/>
  <c r="D18" i="138"/>
  <c r="B90" i="137"/>
  <c r="D99" i="137"/>
  <c r="H60" i="138" a="1"/>
  <c r="H60" i="138" s="1"/>
  <c r="S61" i="138" s="1"/>
  <c r="H83" i="138" a="1"/>
  <c r="H83" i="138" s="1"/>
  <c r="S84" i="138" s="1"/>
  <c r="F8" i="136" a="1"/>
  <c r="F8" i="136" s="1"/>
  <c r="H8" i="136" a="1"/>
  <c r="H8" i="136" s="1"/>
  <c r="G8" i="136" a="1"/>
  <c r="G8" i="136" s="1"/>
  <c r="E8" i="136" a="1"/>
  <c r="E8" i="136" s="1"/>
  <c r="I8" i="136" a="1"/>
  <c r="I8" i="136" s="1"/>
  <c r="D96" i="135"/>
  <c r="B87" i="135"/>
  <c r="E61" i="136" a="1"/>
  <c r="E61" i="136" s="1"/>
  <c r="I61" i="136" a="1"/>
  <c r="I61" i="136" s="1"/>
  <c r="F61" i="136" a="1"/>
  <c r="F61" i="136" s="1"/>
  <c r="H61" i="136" a="1"/>
  <c r="H61" i="136" s="1"/>
  <c r="J61" i="136" a="1"/>
  <c r="J61" i="136" s="1"/>
  <c r="U61" i="136" s="1"/>
  <c r="G61" i="136" a="1"/>
  <c r="G61" i="136" s="1"/>
  <c r="I53" i="136" a="1"/>
  <c r="I53" i="136" s="1"/>
  <c r="E53" i="136" a="1"/>
  <c r="E53" i="136" s="1"/>
  <c r="H53" i="136" a="1"/>
  <c r="H53" i="136" s="1"/>
  <c r="F54" i="136" a="1"/>
  <c r="F54" i="136" s="1"/>
  <c r="J54" i="136" a="1"/>
  <c r="J54" i="136" s="1"/>
  <c r="F53" i="136" a="1"/>
  <c r="F53" i="136" s="1"/>
  <c r="E54" i="136" a="1"/>
  <c r="E54" i="136" s="1"/>
  <c r="G53" i="136" a="1"/>
  <c r="G53" i="136" s="1"/>
  <c r="H54" i="136" a="1"/>
  <c r="H54" i="136" s="1"/>
  <c r="I59" i="136" a="1"/>
  <c r="I59" i="136" s="1"/>
  <c r="I54" i="136" a="1"/>
  <c r="I54" i="136" s="1"/>
  <c r="E59" i="136" a="1"/>
  <c r="E59" i="136" s="1"/>
  <c r="E58" i="136" a="1"/>
  <c r="E58" i="136" s="1"/>
  <c r="F59" i="136" a="1"/>
  <c r="F59" i="136" s="1"/>
  <c r="J59" i="136" a="1"/>
  <c r="J59" i="136" s="1"/>
  <c r="U60" i="136" s="1"/>
  <c r="H56" i="136" a="1"/>
  <c r="H56" i="136" s="1"/>
  <c r="I85" i="136" a="1"/>
  <c r="I85" i="136" s="1"/>
  <c r="T85" i="136" s="1"/>
  <c r="H85" i="136" a="1"/>
  <c r="H85" i="136" s="1"/>
  <c r="G85" i="136" a="1"/>
  <c r="G85" i="136" s="1"/>
  <c r="E85" i="136" a="1"/>
  <c r="E85" i="136" s="1"/>
  <c r="J85" i="136" a="1"/>
  <c r="J85" i="136" s="1"/>
  <c r="F85" i="136" a="1"/>
  <c r="F85" i="136" s="1"/>
  <c r="G77" i="136" a="1"/>
  <c r="G77" i="136" s="1"/>
  <c r="E78" i="136" a="1"/>
  <c r="E78" i="136" s="1"/>
  <c r="F81" i="136" a="1"/>
  <c r="F81" i="136" s="1"/>
  <c r="I79" i="136" a="1"/>
  <c r="I79" i="136" s="1"/>
  <c r="E81" i="136" a="1"/>
  <c r="E81" i="136" s="1"/>
  <c r="J79" i="136" a="1"/>
  <c r="J79" i="136" s="1"/>
  <c r="J78" i="136" a="1"/>
  <c r="J78" i="136" s="1"/>
  <c r="F83" i="136" a="1"/>
  <c r="F83" i="136" s="1"/>
  <c r="E77" i="136" a="1"/>
  <c r="E77" i="136" s="1"/>
  <c r="G83" i="136" a="1"/>
  <c r="G83" i="136" s="1"/>
  <c r="I80" i="136" a="1"/>
  <c r="I80" i="136" s="1"/>
  <c r="I81" i="136" a="1"/>
  <c r="I81" i="136" s="1"/>
  <c r="F77" i="136" a="1"/>
  <c r="F77" i="136" s="1"/>
  <c r="G81" i="136" a="1"/>
  <c r="G81" i="136" s="1"/>
  <c r="I77" i="136" a="1"/>
  <c r="I77" i="136" s="1"/>
  <c r="H81" i="136" a="1"/>
  <c r="H81" i="136" s="1"/>
  <c r="S81" i="136" s="1"/>
  <c r="J81" i="136" a="1"/>
  <c r="J81" i="136" s="1"/>
  <c r="H78" i="136" a="1"/>
  <c r="H78" i="136" s="1"/>
  <c r="F80" i="136" a="1"/>
  <c r="F80" i="136" s="1"/>
  <c r="J77" i="136" a="1"/>
  <c r="J77" i="136" s="1"/>
  <c r="J83" i="136" a="1"/>
  <c r="J83" i="136" s="1"/>
  <c r="G80" i="136" a="1"/>
  <c r="G80" i="136" s="1"/>
  <c r="I83" i="136" a="1"/>
  <c r="I83" i="136" s="1"/>
  <c r="I78" i="136" a="1"/>
  <c r="I78" i="136" s="1"/>
  <c r="H77" i="136" a="1"/>
  <c r="H77" i="136" s="1"/>
  <c r="H55" i="136" a="1"/>
  <c r="H55" i="136" s="1"/>
  <c r="F55" i="136" a="1"/>
  <c r="F55" i="136" s="1"/>
  <c r="G60" i="136" a="1"/>
  <c r="G60" i="136" s="1"/>
  <c r="R8" i="135"/>
  <c r="Q1" i="135"/>
  <c r="J16" i="136"/>
  <c r="L16" i="136" s="1"/>
  <c r="D17" i="136"/>
  <c r="C18" i="136"/>
  <c r="J55" i="136" a="1"/>
  <c r="J55" i="136" s="1"/>
  <c r="U56" i="136" s="1"/>
  <c r="E80" i="136" a="1"/>
  <c r="E80" i="136" s="1"/>
  <c r="F56" i="136" a="1"/>
  <c r="F56" i="136" s="1"/>
  <c r="F57" i="136" a="1"/>
  <c r="F57" i="136" s="1"/>
  <c r="E60" i="136" a="1"/>
  <c r="E60" i="136" s="1"/>
  <c r="B100" i="135"/>
  <c r="D109" i="135"/>
  <c r="B109" i="135" s="1"/>
  <c r="J80" i="136" a="1"/>
  <c r="J80" i="136" s="1"/>
  <c r="E57" i="136" a="1"/>
  <c r="E57" i="136" s="1"/>
  <c r="P57" i="136" s="1"/>
  <c r="H57" i="136" a="1"/>
  <c r="H57" i="136" s="1"/>
  <c r="F60" i="136" a="1"/>
  <c r="F60" i="136" s="1"/>
  <c r="H82" i="136" a="1"/>
  <c r="H82" i="136" s="1"/>
  <c r="B88" i="135"/>
  <c r="D97" i="135"/>
  <c r="H59" i="136" a="1"/>
  <c r="H59" i="136" s="1"/>
  <c r="F78" i="136" a="1"/>
  <c r="F78" i="136" s="1"/>
  <c r="H79" i="136" a="1"/>
  <c r="H79" i="136" s="1"/>
  <c r="S80" i="136" s="1"/>
  <c r="I57" i="136" a="1"/>
  <c r="I57" i="136" s="1"/>
  <c r="T58" i="136" s="1"/>
  <c r="G54" i="136" a="1"/>
  <c r="G54" i="136" s="1"/>
  <c r="R55" i="136" s="1"/>
  <c r="H60" i="136" a="1"/>
  <c r="H60" i="136" s="1"/>
  <c r="H83" i="136" a="1"/>
  <c r="H83" i="136" s="1"/>
  <c r="F79" i="136" a="1"/>
  <c r="F79" i="136" s="1"/>
  <c r="H84" i="136" a="1"/>
  <c r="H84" i="136" s="1"/>
  <c r="E55" i="136" a="1"/>
  <c r="E55" i="136" s="1"/>
  <c r="P56" i="136" s="1"/>
  <c r="G56" i="136" a="1"/>
  <c r="G56" i="136" s="1"/>
  <c r="R57" i="136" s="1"/>
  <c r="I60" i="136" a="1"/>
  <c r="I60" i="136" s="1"/>
  <c r="D107" i="135"/>
  <c r="B107" i="135" s="1"/>
  <c r="B98" i="135"/>
  <c r="G59" i="136" a="1"/>
  <c r="G59" i="136" s="1"/>
  <c r="G54" i="134" a="1"/>
  <c r="G54" i="134" s="1"/>
  <c r="R54" i="134" s="1"/>
  <c r="I56" i="134" a="1"/>
  <c r="I56" i="134" s="1"/>
  <c r="E49" i="134" a="1"/>
  <c r="E49" i="134" s="1"/>
  <c r="J49" i="134" a="1"/>
  <c r="J49" i="134" s="1"/>
  <c r="I49" i="134" a="1"/>
  <c r="I49" i="134" s="1"/>
  <c r="G49" i="134" a="1"/>
  <c r="G49" i="134" s="1"/>
  <c r="F49" i="134" a="1"/>
  <c r="F49" i="134" s="1"/>
  <c r="H49" i="134" a="1"/>
  <c r="H49" i="134" s="1"/>
  <c r="S49" i="134" s="1"/>
  <c r="H41" i="134" a="1"/>
  <c r="H41" i="134" s="1"/>
  <c r="F44" i="134" a="1"/>
  <c r="F44" i="134" s="1"/>
  <c r="G42" i="134" a="1"/>
  <c r="G42" i="134" s="1"/>
  <c r="I41" i="134" a="1"/>
  <c r="I41" i="134" s="1"/>
  <c r="T42" i="134" s="1"/>
  <c r="F41" i="134" a="1"/>
  <c r="F41" i="134" s="1"/>
  <c r="I47" i="134" a="1"/>
  <c r="I47" i="134" s="1"/>
  <c r="I44" i="134" a="1"/>
  <c r="I44" i="134" s="1"/>
  <c r="T45" i="134" s="1"/>
  <c r="E43" i="134" a="1"/>
  <c r="E43" i="134" s="1"/>
  <c r="F45" i="134" a="1"/>
  <c r="F45" i="134" s="1"/>
  <c r="E42" i="134" a="1"/>
  <c r="E42" i="134" s="1"/>
  <c r="J44" i="134" a="1"/>
  <c r="J44" i="134" s="1"/>
  <c r="H42" i="134" a="1"/>
  <c r="H42" i="134" s="1"/>
  <c r="S43" i="134" s="1"/>
  <c r="E46" i="134" a="1"/>
  <c r="E46" i="134" s="1"/>
  <c r="P47" i="134" s="1"/>
  <c r="J42" i="134" a="1"/>
  <c r="J42" i="134" s="1"/>
  <c r="H46" i="134" a="1"/>
  <c r="H46" i="134" s="1"/>
  <c r="E58" i="134" a="1"/>
  <c r="E58" i="134" s="1"/>
  <c r="J56" i="134" a="1"/>
  <c r="J56" i="134" s="1"/>
  <c r="U57" i="134" s="1"/>
  <c r="J19" i="134"/>
  <c r="L19" i="134" s="1"/>
  <c r="I85" i="134" a="1"/>
  <c r="I85" i="134" s="1"/>
  <c r="H85" i="134" a="1"/>
  <c r="H85" i="134" s="1"/>
  <c r="G85" i="134" a="1"/>
  <c r="G85" i="134" s="1"/>
  <c r="R85" i="134" s="1"/>
  <c r="F85" i="134" a="1"/>
  <c r="F85" i="134" s="1"/>
  <c r="Q85" i="134" s="1"/>
  <c r="E85" i="134" a="1"/>
  <c r="E85" i="134" s="1"/>
  <c r="J85" i="134" a="1"/>
  <c r="J85" i="134" s="1"/>
  <c r="U85" i="134" s="1"/>
  <c r="J79" i="134" a="1"/>
  <c r="J79" i="134" s="1"/>
  <c r="U80" i="134" s="1"/>
  <c r="F77" i="134" a="1"/>
  <c r="F77" i="134" s="1"/>
  <c r="Q78" i="134" s="1"/>
  <c r="I78" i="134" a="1"/>
  <c r="I78" i="134" s="1"/>
  <c r="T79" i="134" s="1"/>
  <c r="J81" i="134" a="1"/>
  <c r="J81" i="134" s="1"/>
  <c r="H79" i="134" a="1"/>
  <c r="H79" i="134" s="1"/>
  <c r="S80" i="134" s="1"/>
  <c r="J83" i="134" a="1"/>
  <c r="J83" i="134" s="1"/>
  <c r="U84" i="134" s="1"/>
  <c r="F81" i="134" a="1"/>
  <c r="F81" i="134" s="1"/>
  <c r="Q82" i="134" s="1"/>
  <c r="G83" i="134" a="1"/>
  <c r="G83" i="134" s="1"/>
  <c r="R84" i="134" s="1"/>
  <c r="G77" i="134" a="1"/>
  <c r="G77" i="134" s="1"/>
  <c r="E79" i="134" a="1"/>
  <c r="E79" i="134" s="1"/>
  <c r="P80" i="134" s="1"/>
  <c r="E78" i="134" a="1"/>
  <c r="E78" i="134" s="1"/>
  <c r="J82" i="134" a="1"/>
  <c r="J82" i="134" s="1"/>
  <c r="G79" i="134" a="1"/>
  <c r="G79" i="134" s="1"/>
  <c r="R80" i="134" s="1"/>
  <c r="E77" i="134" a="1"/>
  <c r="E77" i="134" s="1"/>
  <c r="H78" i="134" a="1"/>
  <c r="H78" i="134" s="1"/>
  <c r="J77" i="134" a="1"/>
  <c r="J77" i="134" s="1"/>
  <c r="F55" i="134" a="1"/>
  <c r="F55" i="134" s="1"/>
  <c r="F47" i="134" a="1"/>
  <c r="F47" i="134" s="1"/>
  <c r="P82" i="134"/>
  <c r="E59" i="134" a="1"/>
  <c r="E59" i="134" s="1"/>
  <c r="F42" i="134" a="1"/>
  <c r="F42" i="134" s="1"/>
  <c r="J48" i="134" a="1"/>
  <c r="J48" i="134" s="1"/>
  <c r="I53" i="134" a="1"/>
  <c r="I53" i="134" s="1"/>
  <c r="J60" i="134" a="1"/>
  <c r="J60" i="134" s="1"/>
  <c r="F56" i="134" a="1"/>
  <c r="F56" i="134" s="1"/>
  <c r="D20" i="134"/>
  <c r="C21" i="134"/>
  <c r="I84" i="134" a="1"/>
  <c r="I84" i="134" s="1"/>
  <c r="F43" i="134" a="1"/>
  <c r="F43" i="134" s="1"/>
  <c r="E53" i="134" a="1"/>
  <c r="E53" i="134" s="1"/>
  <c r="H45" i="134" a="1"/>
  <c r="H45" i="134" s="1"/>
  <c r="G45" i="134" a="1"/>
  <c r="G45" i="134" s="1"/>
  <c r="R46" i="134" s="1"/>
  <c r="E57" i="134" a="1"/>
  <c r="E57" i="134" s="1"/>
  <c r="F60" i="134" a="1"/>
  <c r="F60" i="134" s="1"/>
  <c r="H56" i="134" a="1"/>
  <c r="H56" i="134" s="1"/>
  <c r="S57" i="134" s="1"/>
  <c r="E84" i="134" a="1"/>
  <c r="E84" i="134" s="1"/>
  <c r="B96" i="133"/>
  <c r="D105" i="133"/>
  <c r="B105" i="133" s="1"/>
  <c r="J53" i="134" a="1"/>
  <c r="J53" i="134" s="1"/>
  <c r="E44" i="134" a="1"/>
  <c r="E44" i="134" s="1"/>
  <c r="P45" i="134" s="1"/>
  <c r="G48" i="134" a="1"/>
  <c r="G48" i="134" s="1"/>
  <c r="G56" i="134" a="1"/>
  <c r="G56" i="134" s="1"/>
  <c r="I58" i="134" a="1"/>
  <c r="I58" i="134" s="1"/>
  <c r="T80" i="134"/>
  <c r="J78" i="134" a="1"/>
  <c r="J78" i="134" s="1"/>
  <c r="B99" i="133"/>
  <c r="D108" i="133"/>
  <c r="B108" i="133" s="1"/>
  <c r="Q8" i="133"/>
  <c r="P1" i="133"/>
  <c r="E61" i="134" a="1"/>
  <c r="E61" i="134" s="1"/>
  <c r="J61" i="134" a="1"/>
  <c r="J61" i="134" s="1"/>
  <c r="F61" i="134" a="1"/>
  <c r="F61" i="134" s="1"/>
  <c r="H61" i="134" a="1"/>
  <c r="H61" i="134" s="1"/>
  <c r="S61" i="134" s="1"/>
  <c r="I61" i="134" a="1"/>
  <c r="I61" i="134" s="1"/>
  <c r="T61" i="134" s="1"/>
  <c r="G61" i="134" a="1"/>
  <c r="G61" i="134" s="1"/>
  <c r="J59" i="134" a="1"/>
  <c r="J59" i="134" s="1"/>
  <c r="J58" i="134" a="1"/>
  <c r="J58" i="134" s="1"/>
  <c r="G57" i="134" a="1"/>
  <c r="G57" i="134" s="1"/>
  <c r="R58" i="134" s="1"/>
  <c r="H53" i="134" a="1"/>
  <c r="H53" i="134" s="1"/>
  <c r="I59" i="134" a="1"/>
  <c r="I59" i="134" s="1"/>
  <c r="T60" i="134" s="1"/>
  <c r="F54" i="134" a="1"/>
  <c r="F54" i="134" s="1"/>
  <c r="H59" i="134" a="1"/>
  <c r="H59" i="134" s="1"/>
  <c r="S60" i="134" s="1"/>
  <c r="E55" i="134" a="1"/>
  <c r="E55" i="134" s="1"/>
  <c r="J54" i="134" a="1"/>
  <c r="J54" i="134" s="1"/>
  <c r="H55" i="134" a="1"/>
  <c r="H55" i="134" s="1"/>
  <c r="J55" i="134" a="1"/>
  <c r="J55" i="134" s="1"/>
  <c r="F57" i="134" a="1"/>
  <c r="F57" i="134" s="1"/>
  <c r="G55" i="134" a="1"/>
  <c r="G55" i="134" s="1"/>
  <c r="E54" i="134" a="1"/>
  <c r="E54" i="134" s="1"/>
  <c r="G60" i="134" a="1"/>
  <c r="G60" i="134" s="1"/>
  <c r="I55" i="134" a="1"/>
  <c r="I55" i="134" s="1"/>
  <c r="J47" i="134" a="1"/>
  <c r="J47" i="134" s="1"/>
  <c r="U47" i="134" s="1"/>
  <c r="F46" i="134" a="1"/>
  <c r="F46" i="134" s="1"/>
  <c r="I48" i="134" a="1"/>
  <c r="I48" i="134" s="1"/>
  <c r="F53" i="134" a="1"/>
  <c r="F53" i="134" s="1"/>
  <c r="H58" i="134" a="1"/>
  <c r="H58" i="134" s="1"/>
  <c r="G78" i="134" a="1"/>
  <c r="G78" i="134" s="1"/>
  <c r="G82" i="134" a="1"/>
  <c r="G82" i="134" s="1"/>
  <c r="B93" i="133"/>
  <c r="D102" i="133"/>
  <c r="B102" i="133" s="1"/>
  <c r="T46" i="134"/>
  <c r="G41" i="134" a="1"/>
  <c r="G41" i="134" s="1"/>
  <c r="J43" i="134" a="1"/>
  <c r="J43" i="134" s="1"/>
  <c r="E48" i="134" a="1"/>
  <c r="E48" i="134" s="1"/>
  <c r="P48" i="134" s="1"/>
  <c r="D97" i="133"/>
  <c r="B88" i="133"/>
  <c r="E56" i="134" a="1"/>
  <c r="E56" i="134" s="1"/>
  <c r="H54" i="134" a="1"/>
  <c r="H54" i="134" s="1"/>
  <c r="I57" i="134" a="1"/>
  <c r="I57" i="134" s="1"/>
  <c r="H82" i="134" a="1"/>
  <c r="H82" i="134" s="1"/>
  <c r="S83" i="134" s="1"/>
  <c r="G59" i="134" a="1"/>
  <c r="G59" i="134" s="1"/>
  <c r="E60" i="134" a="1"/>
  <c r="E60" i="134" s="1"/>
  <c r="J45" i="134" a="1"/>
  <c r="J45" i="134" s="1"/>
  <c r="U46" i="134" s="1"/>
  <c r="F48" i="134" a="1"/>
  <c r="F48" i="134" s="1"/>
  <c r="I54" i="134" a="1"/>
  <c r="I54" i="134" s="1"/>
  <c r="F58" i="134" a="1"/>
  <c r="F58" i="134" s="1"/>
  <c r="I83" i="134" a="1"/>
  <c r="I83" i="134" s="1"/>
  <c r="G43" i="134" a="1"/>
  <c r="G43" i="134" s="1"/>
  <c r="R44" i="134" s="1"/>
  <c r="H84" i="134" a="1"/>
  <c r="H84" i="134" s="1"/>
  <c r="S84" i="134" s="1"/>
  <c r="H47" i="134" a="1"/>
  <c r="H47" i="134" s="1"/>
  <c r="S48" i="134" s="1"/>
  <c r="I11" i="132" a="1"/>
  <c r="I11" i="132" s="1"/>
  <c r="E11" i="132" a="1"/>
  <c r="E11" i="132" s="1"/>
  <c r="G11" i="132" a="1"/>
  <c r="G11" i="132" s="1"/>
  <c r="F11" i="132" a="1"/>
  <c r="F11" i="132" s="1"/>
  <c r="H11" i="132" a="1"/>
  <c r="H11" i="132" s="1"/>
  <c r="J15" i="132"/>
  <c r="L15" i="132" s="1"/>
  <c r="Q54" i="132"/>
  <c r="Q71" i="132"/>
  <c r="Q82" i="132"/>
  <c r="P73" i="132"/>
  <c r="B90" i="131"/>
  <c r="D99" i="131"/>
  <c r="S71" i="132"/>
  <c r="D16" i="132"/>
  <c r="C17" i="132"/>
  <c r="P66" i="132"/>
  <c r="P55" i="132"/>
  <c r="R66" i="132"/>
  <c r="Q72" i="132"/>
  <c r="U68" i="132"/>
  <c r="B91" i="131"/>
  <c r="D100" i="131"/>
  <c r="S66" i="132"/>
  <c r="D102" i="131"/>
  <c r="B102" i="131" s="1"/>
  <c r="B93" i="131"/>
  <c r="R59" i="132"/>
  <c r="R70" i="132"/>
  <c r="U66" i="132"/>
  <c r="I85" i="132" a="1"/>
  <c r="I85" i="132" s="1"/>
  <c r="T85" i="132" s="1"/>
  <c r="H85" i="132" a="1"/>
  <c r="H85" i="132" s="1"/>
  <c r="E85" i="132" a="1"/>
  <c r="E85" i="132" s="1"/>
  <c r="G85" i="132" a="1"/>
  <c r="G85" i="132" s="1"/>
  <c r="R85" i="132" s="1"/>
  <c r="F85" i="132" a="1"/>
  <c r="F85" i="132" s="1"/>
  <c r="J85" i="132" a="1"/>
  <c r="J85" i="132" s="1"/>
  <c r="U85" i="132" s="1"/>
  <c r="E77" i="132" a="1"/>
  <c r="E77" i="132" s="1"/>
  <c r="J78" i="132" a="1"/>
  <c r="J78" i="132" s="1"/>
  <c r="U79" i="132" s="1"/>
  <c r="J83" i="132" a="1"/>
  <c r="J83" i="132" s="1"/>
  <c r="U84" i="132" s="1"/>
  <c r="I77" i="132" a="1"/>
  <c r="I77" i="132" s="1"/>
  <c r="G82" i="132" a="1"/>
  <c r="G82" i="132" s="1"/>
  <c r="G83" i="132" a="1"/>
  <c r="G83" i="132" s="1"/>
  <c r="R84" i="132" s="1"/>
  <c r="J81" i="132" a="1"/>
  <c r="J81" i="132" s="1"/>
  <c r="U82" i="132" s="1"/>
  <c r="H79" i="132" a="1"/>
  <c r="H79" i="132" s="1"/>
  <c r="G80" i="132" a="1"/>
  <c r="G80" i="132" s="1"/>
  <c r="F80" i="132" a="1"/>
  <c r="F80" i="132" s="1"/>
  <c r="F77" i="132" a="1"/>
  <c r="F77" i="132" s="1"/>
  <c r="E81" i="132" a="1"/>
  <c r="E81" i="132" s="1"/>
  <c r="H78" i="132" a="1"/>
  <c r="H78" i="132" s="1"/>
  <c r="H77" i="132" a="1"/>
  <c r="H77" i="132" s="1"/>
  <c r="E80" i="132" a="1"/>
  <c r="E80" i="132" s="1"/>
  <c r="F78" i="132" a="1"/>
  <c r="F78" i="132" s="1"/>
  <c r="G79" i="132" a="1"/>
  <c r="G79" i="132" s="1"/>
  <c r="I78" i="132" a="1"/>
  <c r="I78" i="132" s="1"/>
  <c r="H80" i="132" a="1"/>
  <c r="H80" i="132" s="1"/>
  <c r="I80" i="132" a="1"/>
  <c r="I80" i="132" s="1"/>
  <c r="T81" i="132" s="1"/>
  <c r="G77" i="132" a="1"/>
  <c r="G77" i="132" s="1"/>
  <c r="R78" i="132" s="1"/>
  <c r="I82" i="132" a="1"/>
  <c r="I82" i="132" s="1"/>
  <c r="T83" i="132" s="1"/>
  <c r="J77" i="132" a="1"/>
  <c r="J77" i="132" s="1"/>
  <c r="H81" i="132" a="1"/>
  <c r="H81" i="132" s="1"/>
  <c r="G81" i="132" a="1"/>
  <c r="G81" i="132" s="1"/>
  <c r="H82" i="132" a="1"/>
  <c r="H82" i="132" s="1"/>
  <c r="E82" i="132" a="1"/>
  <c r="E82" i="132" s="1"/>
  <c r="P83" i="132" s="1"/>
  <c r="M1" i="131"/>
  <c r="N8" i="131"/>
  <c r="Q69" i="132"/>
  <c r="S70" i="132"/>
  <c r="S69" i="132"/>
  <c r="S56" i="132"/>
  <c r="S59" i="132"/>
  <c r="P72" i="132"/>
  <c r="E84" i="132" a="1"/>
  <c r="E84" i="132" s="1"/>
  <c r="R69" i="132"/>
  <c r="P70" i="132"/>
  <c r="T72" i="132"/>
  <c r="B97" i="131"/>
  <c r="D106" i="131"/>
  <c r="B106" i="131" s="1"/>
  <c r="D96" i="131"/>
  <c r="B87" i="131"/>
  <c r="T84" i="132"/>
  <c r="T73" i="132"/>
  <c r="T59" i="132"/>
  <c r="T61" i="132"/>
  <c r="F84" i="132" a="1"/>
  <c r="F84" i="132" s="1"/>
  <c r="T69" i="132"/>
  <c r="U71" i="132"/>
  <c r="P68" i="132"/>
  <c r="U67" i="132"/>
  <c r="B85" i="131"/>
  <c r="D94" i="131"/>
  <c r="P57" i="132"/>
  <c r="Q70" i="132"/>
  <c r="Q68" i="132"/>
  <c r="T66" i="132"/>
  <c r="F79" i="132" a="1"/>
  <c r="F79" i="132" s="1"/>
  <c r="F11" i="130" a="1"/>
  <c r="F11" i="130" s="1"/>
  <c r="H11" i="130" a="1"/>
  <c r="H11" i="130" s="1"/>
  <c r="E11" i="130" a="1"/>
  <c r="E11" i="130" s="1"/>
  <c r="G11" i="130" a="1"/>
  <c r="G11" i="130" s="1"/>
  <c r="I11" i="130" a="1"/>
  <c r="I11" i="130" s="1"/>
  <c r="S47" i="130"/>
  <c r="S59" i="130"/>
  <c r="Q59" i="130"/>
  <c r="P46" i="130"/>
  <c r="B101" i="129"/>
  <c r="D110" i="129"/>
  <c r="B110" i="129" s="1"/>
  <c r="Q69" i="130"/>
  <c r="U42" i="130"/>
  <c r="P43" i="130"/>
  <c r="R57" i="130"/>
  <c r="B94" i="129"/>
  <c r="D103" i="129"/>
  <c r="B103" i="129" s="1"/>
  <c r="S69" i="130"/>
  <c r="U44" i="130"/>
  <c r="P45" i="130"/>
  <c r="R55" i="130"/>
  <c r="T60" i="130"/>
  <c r="N8" i="129"/>
  <c r="M1" i="129"/>
  <c r="D98" i="129"/>
  <c r="B89" i="129"/>
  <c r="T49" i="130"/>
  <c r="U69" i="130"/>
  <c r="T72" i="130"/>
  <c r="S54" i="130"/>
  <c r="P42" i="130"/>
  <c r="C18" i="130"/>
  <c r="D17" i="130"/>
  <c r="U48" i="130"/>
  <c r="Q68" i="130"/>
  <c r="R67" i="130"/>
  <c r="T57" i="130"/>
  <c r="U55" i="130"/>
  <c r="U45" i="130"/>
  <c r="P60" i="130"/>
  <c r="S66" i="130"/>
  <c r="T55" i="130"/>
  <c r="S46" i="130"/>
  <c r="Q71" i="130"/>
  <c r="P71" i="130"/>
  <c r="R48" i="130"/>
  <c r="J16" i="130"/>
  <c r="L16" i="130" s="1"/>
  <c r="P69" i="130"/>
  <c r="Q66" i="130"/>
  <c r="U72" i="130"/>
  <c r="P59" i="130"/>
  <c r="T47" i="130"/>
  <c r="S57" i="130"/>
  <c r="Q57" i="130"/>
  <c r="S70" i="130"/>
  <c r="Q56" i="130"/>
  <c r="B86" i="129"/>
  <c r="D95" i="129"/>
  <c r="Q46" i="130"/>
  <c r="T66" i="130"/>
  <c r="S45" i="130"/>
  <c r="R42" i="130"/>
  <c r="Q43" i="130"/>
  <c r="T43" i="130"/>
  <c r="R54" i="130"/>
  <c r="T59" i="130"/>
  <c r="U58" i="130"/>
  <c r="S68" i="130"/>
  <c r="L116" i="118" a="1"/>
  <c r="L116" i="118" s="1"/>
  <c r="G189" i="118" a="1"/>
  <c r="G189" i="118" s="1"/>
  <c r="F189" i="118" a="1"/>
  <c r="F189" i="118" s="1"/>
  <c r="E189" i="118" a="1"/>
  <c r="E189" i="118" s="1"/>
  <c r="C190" i="118"/>
  <c r="J189" i="118" a="1"/>
  <c r="J189" i="118" s="1"/>
  <c r="I189" i="118" a="1"/>
  <c r="I189" i="118" s="1"/>
  <c r="H189" i="118" a="1"/>
  <c r="H189" i="118" s="1"/>
  <c r="I186" i="118" a="1"/>
  <c r="I186" i="118" s="1"/>
  <c r="E186" i="118" a="1"/>
  <c r="E186" i="118" s="1"/>
  <c r="G186" i="118" a="1"/>
  <c r="G186" i="118" s="1"/>
  <c r="S187" i="118" s="1"/>
  <c r="F187" i="118" a="1"/>
  <c r="F187" i="118" s="1"/>
  <c r="R188" i="118" s="1"/>
  <c r="I187" i="118" a="1"/>
  <c r="I187" i="118" s="1"/>
  <c r="U188" i="118" s="1"/>
  <c r="G82" i="118" a="1"/>
  <c r="G82" i="118" s="1"/>
  <c r="F82" i="118" a="1"/>
  <c r="F82" i="118" s="1"/>
  <c r="E82" i="118" a="1"/>
  <c r="E82" i="118" s="1"/>
  <c r="I82" i="118" a="1"/>
  <c r="I82" i="118" s="1"/>
  <c r="K82" i="118" a="1"/>
  <c r="K82" i="118" s="1"/>
  <c r="J82" i="118" a="1"/>
  <c r="J82" i="118" s="1"/>
  <c r="H82" i="118" a="1"/>
  <c r="H82" i="118" s="1"/>
  <c r="H77" i="118" a="1"/>
  <c r="H77" i="118" s="1"/>
  <c r="H76" i="118" a="1"/>
  <c r="H76" i="118" s="1"/>
  <c r="J79" i="118" a="1"/>
  <c r="J79" i="118" s="1"/>
  <c r="H79" i="118" a="1"/>
  <c r="H79" i="118" s="1"/>
  <c r="E76" i="118" a="1"/>
  <c r="E76" i="118" s="1"/>
  <c r="K80" i="118" a="1"/>
  <c r="K80" i="118" s="1"/>
  <c r="F76" i="118" a="1"/>
  <c r="F76" i="118" s="1"/>
  <c r="J80" i="118" a="1"/>
  <c r="J80" i="118" s="1"/>
  <c r="E74" i="118" a="1"/>
  <c r="E74" i="118" s="1"/>
  <c r="G80" i="118" a="1"/>
  <c r="G80" i="118" s="1"/>
  <c r="G78" i="118" a="1"/>
  <c r="G78" i="118" s="1"/>
  <c r="F77" i="118" a="1"/>
  <c r="F77" i="118" s="1"/>
  <c r="J76" i="118" a="1"/>
  <c r="J76" i="118" s="1"/>
  <c r="K75" i="118" a="1"/>
  <c r="K75" i="118" s="1"/>
  <c r="J75" i="118" a="1"/>
  <c r="J75" i="118" s="1"/>
  <c r="H78" i="118" a="1"/>
  <c r="H78" i="118" s="1"/>
  <c r="G77" i="118" a="1"/>
  <c r="G77" i="118" s="1"/>
  <c r="G74" i="118" a="1"/>
  <c r="G74" i="118" s="1"/>
  <c r="K77" i="118" a="1"/>
  <c r="K77" i="118" s="1"/>
  <c r="F78" i="118" a="1"/>
  <c r="F78" i="118" s="1"/>
  <c r="I77" i="118" a="1"/>
  <c r="I77" i="118" s="1"/>
  <c r="H80" i="118" a="1"/>
  <c r="H80" i="118" s="1"/>
  <c r="J77" i="118" a="1"/>
  <c r="J77" i="118" s="1"/>
  <c r="K76" i="118" a="1"/>
  <c r="K76" i="118" s="1"/>
  <c r="E75" i="118" a="1"/>
  <c r="E75" i="118" s="1"/>
  <c r="F183" i="118" a="1"/>
  <c r="F183" i="118" s="1"/>
  <c r="R184" i="118" s="1"/>
  <c r="I80" i="118" a="1"/>
  <c r="I80" i="118" s="1"/>
  <c r="F80" i="118" a="1"/>
  <c r="F80" i="118" s="1"/>
  <c r="E184" i="118" a="1"/>
  <c r="E184" i="118" s="1"/>
  <c r="I183" i="118" a="1"/>
  <c r="I183" i="118" s="1"/>
  <c r="U184" i="118" s="1"/>
  <c r="J188" i="118" a="1"/>
  <c r="J188" i="118" s="1"/>
  <c r="V189" i="118" s="1"/>
  <c r="F184" i="118" a="1"/>
  <c r="F184" i="118" s="1"/>
  <c r="G210" i="118" a="1"/>
  <c r="G210" i="118" s="1"/>
  <c r="E211" i="118" a="1"/>
  <c r="E211" i="118" s="1"/>
  <c r="I126" i="118" a="1"/>
  <c r="I126" i="118" s="1"/>
  <c r="K79" i="118" a="1"/>
  <c r="K79" i="118" s="1"/>
  <c r="I76" i="118" a="1"/>
  <c r="I76" i="118" s="1"/>
  <c r="T161" i="118"/>
  <c r="R162" i="118"/>
  <c r="K81" i="118" a="1"/>
  <c r="K81" i="118" s="1"/>
  <c r="H183" i="118" a="1"/>
  <c r="H183" i="118" s="1"/>
  <c r="T184" i="118" s="1"/>
  <c r="E89" i="118" a="1"/>
  <c r="E89" i="118" s="1"/>
  <c r="J186" i="118" a="1"/>
  <c r="J186" i="118" s="1"/>
  <c r="V187" i="118" s="1"/>
  <c r="H184" i="118" a="1"/>
  <c r="H184" i="118" s="1"/>
  <c r="E226" i="118" a="1"/>
  <c r="E226" i="118" s="1"/>
  <c r="J226" i="118" a="1"/>
  <c r="J226" i="118" s="1"/>
  <c r="F230" i="118" a="1"/>
  <c r="F230" i="118" s="1"/>
  <c r="C205" i="118"/>
  <c r="F201" i="118" s="1" a="1"/>
  <c r="F201" i="118" s="1"/>
  <c r="E204" i="118" a="1"/>
  <c r="E204" i="118" s="1"/>
  <c r="I201" i="118" a="1"/>
  <c r="I201" i="118" s="1"/>
  <c r="H201" i="118" s="1"/>
  <c r="I197" i="118" a="1"/>
  <c r="I197" i="118" s="1"/>
  <c r="H197" i="118" s="1"/>
  <c r="F75" i="118" a="1"/>
  <c r="F75" i="118" s="1"/>
  <c r="J161" i="118" a="1"/>
  <c r="J161" i="118" s="1"/>
  <c r="V162" i="118" s="1"/>
  <c r="F163" i="118" a="1"/>
  <c r="F163" i="118" s="1"/>
  <c r="R164" i="118" s="1"/>
  <c r="H74" i="118" a="1"/>
  <c r="H74" i="118" s="1"/>
  <c r="G81" i="118" a="1"/>
  <c r="G81" i="118" s="1"/>
  <c r="E183" i="118" a="1"/>
  <c r="E183" i="118" s="1"/>
  <c r="Q184" i="118" s="1"/>
  <c r="I127" i="118" a="1"/>
  <c r="I127" i="118" s="1"/>
  <c r="J187" i="118" a="1"/>
  <c r="J187" i="118" s="1"/>
  <c r="G76" i="118" a="1"/>
  <c r="G76" i="118" s="1"/>
  <c r="J183" i="118" a="1"/>
  <c r="J183" i="118" s="1"/>
  <c r="I74" i="118" a="1"/>
  <c r="I74" i="118" s="1"/>
  <c r="E182" i="118" a="1"/>
  <c r="E182" i="118" s="1"/>
  <c r="Q166" i="118"/>
  <c r="F186" i="118" a="1"/>
  <c r="F186" i="118" s="1"/>
  <c r="R187" i="118" s="1"/>
  <c r="E93" i="118" a="1"/>
  <c r="E93" i="118" s="1"/>
  <c r="C70" i="118"/>
  <c r="J69" i="118" s="1" a="1"/>
  <c r="J69" i="118" s="1"/>
  <c r="E69" i="118" a="1"/>
  <c r="E69" i="118" s="1"/>
  <c r="G69" i="118" a="1"/>
  <c r="G69" i="118" s="1"/>
  <c r="I63" i="118" a="1"/>
  <c r="I63" i="118" s="1"/>
  <c r="G67" i="118" a="1"/>
  <c r="G67" i="118" s="1"/>
  <c r="L66" i="118" a="1"/>
  <c r="L66" i="118" s="1"/>
  <c r="I62" i="118" a="1"/>
  <c r="I62" i="118" s="1"/>
  <c r="E65" i="118" a="1"/>
  <c r="E65" i="118" s="1"/>
  <c r="G66" i="118" a="1"/>
  <c r="G66" i="118" s="1"/>
  <c r="I185" i="118" a="1"/>
  <c r="I185" i="118" s="1"/>
  <c r="U186" i="118" s="1"/>
  <c r="G93" i="118" a="1"/>
  <c r="G93" i="118" s="1"/>
  <c r="K63" i="118" a="1"/>
  <c r="K63" i="118" s="1"/>
  <c r="V45" i="118"/>
  <c r="E113" i="118" a="1"/>
  <c r="E113" i="118" s="1"/>
  <c r="G89" i="118" a="1"/>
  <c r="G89" i="118" s="1"/>
  <c r="S171" i="118"/>
  <c r="J231" i="118" a="1"/>
  <c r="J231" i="118" s="1"/>
  <c r="I231" i="118" a="1"/>
  <c r="I231" i="118" s="1"/>
  <c r="H231" i="118" a="1"/>
  <c r="H231" i="118" s="1"/>
  <c r="G231" i="118" a="1"/>
  <c r="G231" i="118" s="1"/>
  <c r="F231" i="118" a="1"/>
  <c r="F231" i="118" s="1"/>
  <c r="E231" i="118" a="1"/>
  <c r="E231" i="118" s="1"/>
  <c r="F225" i="118" a="1"/>
  <c r="F225" i="118" s="1"/>
  <c r="H227" i="118" a="1"/>
  <c r="H227" i="118" s="1"/>
  <c r="H229" i="118" a="1"/>
  <c r="H229" i="118" s="1"/>
  <c r="I223" i="118" a="1"/>
  <c r="I223" i="118" s="1"/>
  <c r="I229" i="118" a="1"/>
  <c r="I229" i="118" s="1"/>
  <c r="G223" i="118" a="1"/>
  <c r="G223" i="118" s="1"/>
  <c r="I75" i="118" a="1"/>
  <c r="I75" i="118" s="1"/>
  <c r="G79" i="118" a="1"/>
  <c r="G79" i="118" s="1"/>
  <c r="K116" i="118" a="1"/>
  <c r="K116" i="118" s="1"/>
  <c r="I161" i="118" a="1"/>
  <c r="I161" i="118" s="1"/>
  <c r="U162" i="118" s="1"/>
  <c r="J165" i="118" a="1"/>
  <c r="J165" i="118" s="1"/>
  <c r="V166" i="118" s="1"/>
  <c r="E77" i="118" a="1"/>
  <c r="E77" i="118" s="1"/>
  <c r="G182" i="118" a="1"/>
  <c r="G182" i="118" s="1"/>
  <c r="I188" i="118" a="1"/>
  <c r="I188" i="118" s="1"/>
  <c r="U189" i="118" s="1"/>
  <c r="C217" i="118"/>
  <c r="G215" i="118" s="1" a="1"/>
  <c r="G215" i="118" s="1"/>
  <c r="F214" i="118" a="1"/>
  <c r="F214" i="118" s="1"/>
  <c r="G214" i="118" a="1"/>
  <c r="G214" i="118" s="1"/>
  <c r="E214" i="118" a="1"/>
  <c r="E214" i="118" s="1"/>
  <c r="F79" i="118" a="1"/>
  <c r="F79" i="118" s="1"/>
  <c r="H81" i="118" a="1"/>
  <c r="H81" i="118" s="1"/>
  <c r="J46" i="118" a="1"/>
  <c r="J46" i="118" s="1"/>
  <c r="V46" i="118" s="1"/>
  <c r="I46" i="118" a="1"/>
  <c r="I46" i="118" s="1"/>
  <c r="U46" i="118" s="1"/>
  <c r="F46" i="118" a="1"/>
  <c r="F46" i="118" s="1"/>
  <c r="R46" i="118" s="1"/>
  <c r="E46" i="118" a="1"/>
  <c r="E46" i="118" s="1"/>
  <c r="Q46" i="118" s="1"/>
  <c r="L46" i="118" a="1"/>
  <c r="L46" i="118" s="1"/>
  <c r="K46" i="118" a="1"/>
  <c r="K46" i="118" s="1"/>
  <c r="G46" i="118" a="1"/>
  <c r="G46" i="118" s="1"/>
  <c r="S46" i="118" s="1"/>
  <c r="H46" i="118" a="1"/>
  <c r="H46" i="118" s="1"/>
  <c r="T46" i="118" s="1"/>
  <c r="E80" i="118" a="1"/>
  <c r="E80" i="118" s="1"/>
  <c r="K78" i="118" a="1"/>
  <c r="K78" i="118" s="1"/>
  <c r="K115" i="118" a="1"/>
  <c r="K115" i="118" s="1"/>
  <c r="J74" i="118" a="1"/>
  <c r="J74" i="118" s="1"/>
  <c r="E116" i="118" a="1"/>
  <c r="E116" i="118" s="1"/>
  <c r="T159" i="118"/>
  <c r="I79" i="118" a="1"/>
  <c r="I79" i="118" s="1"/>
  <c r="I92" i="118" a="1"/>
  <c r="I92" i="118" s="1"/>
  <c r="F188" i="118" a="1"/>
  <c r="F188" i="118" s="1"/>
  <c r="E188" i="118" a="1"/>
  <c r="E188" i="118" s="1"/>
  <c r="Q189" i="118" s="1"/>
  <c r="N113" i="118" a="1"/>
  <c r="N113" i="118" s="1"/>
  <c r="F93" i="118" a="1"/>
  <c r="F93" i="118" s="1"/>
  <c r="J64" i="118" a="1"/>
  <c r="J64" i="118" s="1"/>
  <c r="H68" i="118" a="1"/>
  <c r="H68" i="118" s="1"/>
  <c r="F182" i="118" a="1"/>
  <c r="F182" i="118" s="1"/>
  <c r="R183" i="118" s="1"/>
  <c r="H185" i="118" a="1"/>
  <c r="H185" i="118" s="1"/>
  <c r="J86" i="118" a="1"/>
  <c r="J86" i="118" s="1"/>
  <c r="F212" i="118" a="1"/>
  <c r="F212" i="118" s="1"/>
  <c r="J62" i="118" a="1"/>
  <c r="J62" i="118" s="1"/>
  <c r="H225" i="118" a="1"/>
  <c r="H225" i="118" s="1"/>
  <c r="E228" i="118" a="1"/>
  <c r="E228" i="118" s="1"/>
  <c r="G185" i="118" a="1"/>
  <c r="G185" i="118" s="1"/>
  <c r="F164" i="118" a="1"/>
  <c r="F164" i="118" s="1"/>
  <c r="R165" i="118" s="1"/>
  <c r="C58" i="118"/>
  <c r="J55" i="118" s="1" a="1"/>
  <c r="J55" i="118" s="1"/>
  <c r="G57" i="118" a="1"/>
  <c r="G57" i="118" s="1"/>
  <c r="H55" i="118" a="1"/>
  <c r="H55" i="118" s="1"/>
  <c r="E51" i="118" a="1"/>
  <c r="E51" i="118" s="1"/>
  <c r="M114" i="118" a="1"/>
  <c r="M114" i="118" s="1"/>
  <c r="E163" i="118" a="1"/>
  <c r="E163" i="118" s="1"/>
  <c r="Q164" i="118" s="1"/>
  <c r="G165" i="118" a="1"/>
  <c r="G165" i="118" s="1"/>
  <c r="E81" i="118" a="1"/>
  <c r="E81" i="118" s="1"/>
  <c r="T162" i="118"/>
  <c r="L85" i="118"/>
  <c r="L89" i="118" s="1" a="1"/>
  <c r="L89" i="118" s="1"/>
  <c r="L49" i="118"/>
  <c r="L40" i="118"/>
  <c r="L73" i="118"/>
  <c r="L74" i="118" s="1" a="1"/>
  <c r="L74" i="118" s="1"/>
  <c r="L61" i="118"/>
  <c r="I184" i="118" a="1"/>
  <c r="I184" i="118" s="1"/>
  <c r="E78" i="118" a="1"/>
  <c r="E78" i="118" s="1"/>
  <c r="H187" i="118" a="1"/>
  <c r="H187" i="118" s="1"/>
  <c r="I81" i="118" a="1"/>
  <c r="I81" i="118" s="1"/>
  <c r="F94" i="118" a="1"/>
  <c r="F94" i="118" s="1"/>
  <c r="J94" i="118" a="1"/>
  <c r="J94" i="118" s="1"/>
  <c r="I94" i="118" a="1"/>
  <c r="I94" i="118" s="1"/>
  <c r="E94" i="118" a="1"/>
  <c r="E94" i="118" s="1"/>
  <c r="K94" i="118" a="1"/>
  <c r="K94" i="118" s="1"/>
  <c r="H94" i="118" a="1"/>
  <c r="H94" i="118" s="1"/>
  <c r="G94" i="118" a="1"/>
  <c r="G94" i="118" s="1"/>
  <c r="F88" i="118" a="1"/>
  <c r="F88" i="118" s="1"/>
  <c r="J91" i="118" a="1"/>
  <c r="J91" i="118" s="1"/>
  <c r="G92" i="118" a="1"/>
  <c r="G92" i="118" s="1"/>
  <c r="F87" i="118" a="1"/>
  <c r="F87" i="118" s="1"/>
  <c r="E88" i="118" a="1"/>
  <c r="E88" i="118" s="1"/>
  <c r="K91" i="118" a="1"/>
  <c r="K91" i="118" s="1"/>
  <c r="K87" i="118" a="1"/>
  <c r="K87" i="118" s="1"/>
  <c r="K89" i="118" a="1"/>
  <c r="K89" i="118" s="1"/>
  <c r="I86" i="118" a="1"/>
  <c r="I86" i="118" s="1"/>
  <c r="I90" i="118" a="1"/>
  <c r="I90" i="118" s="1"/>
  <c r="H92" i="118" a="1"/>
  <c r="H92" i="118" s="1"/>
  <c r="H89" i="118" a="1"/>
  <c r="H89" i="118" s="1"/>
  <c r="G91" i="118" a="1"/>
  <c r="G91" i="118" s="1"/>
  <c r="K88" i="118" a="1"/>
  <c r="K88" i="118" s="1"/>
  <c r="J88" i="118" a="1"/>
  <c r="J88" i="118" s="1"/>
  <c r="E90" i="118" a="1"/>
  <c r="E90" i="118" s="1"/>
  <c r="K90" i="118" a="1"/>
  <c r="K90" i="118" s="1"/>
  <c r="F90" i="118" a="1"/>
  <c r="F90" i="118" s="1"/>
  <c r="G87" i="118" a="1"/>
  <c r="G87" i="118" s="1"/>
  <c r="J87" i="118" a="1"/>
  <c r="J87" i="118" s="1"/>
  <c r="H87" i="118" a="1"/>
  <c r="H87" i="118" s="1"/>
  <c r="I88" i="118" a="1"/>
  <c r="I88" i="118" s="1"/>
  <c r="K86" i="118" a="1"/>
  <c r="K86" i="118" s="1"/>
  <c r="H90" i="118" a="1"/>
  <c r="H90" i="118" s="1"/>
  <c r="F92" i="118" a="1"/>
  <c r="F92" i="118" s="1"/>
  <c r="G86" i="118" a="1"/>
  <c r="G86" i="118" s="1"/>
  <c r="I87" i="118" a="1"/>
  <c r="I87" i="118" s="1"/>
  <c r="J89" i="118" a="1"/>
  <c r="J89" i="118" s="1"/>
  <c r="F86" i="118" a="1"/>
  <c r="F86" i="118" s="1"/>
  <c r="E91" i="118" a="1"/>
  <c r="E91" i="118" s="1"/>
  <c r="E87" i="118" a="1"/>
  <c r="E87" i="118" s="1"/>
  <c r="J90" i="118" a="1"/>
  <c r="J90" i="118" s="1"/>
  <c r="J92" i="118" a="1"/>
  <c r="J92" i="118" s="1"/>
  <c r="K92" i="118" a="1"/>
  <c r="K92" i="118" s="1"/>
  <c r="G90" i="118" a="1"/>
  <c r="G90" i="118" s="1"/>
  <c r="E86" i="118" a="1"/>
  <c r="E86" i="118" s="1"/>
  <c r="H88" i="118" a="1"/>
  <c r="H88" i="118" s="1"/>
  <c r="E92" i="118" a="1"/>
  <c r="E92" i="118" s="1"/>
  <c r="H86" i="118" a="1"/>
  <c r="H86" i="118" s="1"/>
  <c r="G88" i="118" a="1"/>
  <c r="G88" i="118" s="1"/>
  <c r="F89" i="118" a="1"/>
  <c r="F89" i="118" s="1"/>
  <c r="I91" i="118" a="1"/>
  <c r="I91" i="118" s="1"/>
  <c r="F91" i="118" a="1"/>
  <c r="F91" i="118" s="1"/>
  <c r="I78" i="118" a="1"/>
  <c r="I78" i="118" s="1"/>
  <c r="G184" i="118" a="1"/>
  <c r="G184" i="118" s="1"/>
  <c r="S185" i="118" s="1"/>
  <c r="H116" i="118" a="1"/>
  <c r="H116" i="118" s="1"/>
  <c r="E126" i="118" a="1"/>
  <c r="E126" i="118" s="1"/>
  <c r="K127" i="118" s="1"/>
  <c r="H91" i="118" a="1"/>
  <c r="H91" i="118" s="1"/>
  <c r="Q45" i="118"/>
  <c r="J126" i="118" a="1"/>
  <c r="J126" i="118" s="1"/>
  <c r="F66" i="118" a="1"/>
  <c r="F66" i="118" s="1"/>
  <c r="G75" i="118" a="1"/>
  <c r="G75" i="118" s="1"/>
  <c r="G188" i="118" a="1"/>
  <c r="G188" i="118" s="1"/>
  <c r="J93" i="118" a="1"/>
  <c r="J93" i="118" s="1"/>
  <c r="V173" i="118"/>
  <c r="H66" i="118" a="1"/>
  <c r="H66" i="118" s="1"/>
  <c r="I68" i="118" a="1"/>
  <c r="I68" i="118" s="1"/>
  <c r="T178" i="118"/>
  <c r="F74" i="118" a="1"/>
  <c r="F74" i="118" s="1"/>
  <c r="J228" i="118" a="1"/>
  <c r="J228" i="118" s="1"/>
  <c r="H223" i="118" a="1"/>
  <c r="H223" i="118" s="1"/>
  <c r="J162" i="118" a="1"/>
  <c r="J162" i="118" s="1"/>
  <c r="T177" i="118"/>
  <c r="H163" i="118" a="1"/>
  <c r="H163" i="118" s="1"/>
  <c r="I226" i="118" a="1"/>
  <c r="I226" i="118" s="1"/>
  <c r="J81" i="118" a="1"/>
  <c r="J81" i="118" s="1"/>
  <c r="I117" i="118" a="1"/>
  <c r="I117" i="118" s="1"/>
  <c r="M117" i="118" a="1"/>
  <c r="M117" i="118" s="1"/>
  <c r="G117" i="118" a="1"/>
  <c r="G117" i="118" s="1"/>
  <c r="E117" i="118" a="1"/>
  <c r="E117" i="118" s="1"/>
  <c r="K117" i="118" a="1"/>
  <c r="K117" i="118" s="1"/>
  <c r="C118" i="118"/>
  <c r="J116" i="118" s="1" a="1"/>
  <c r="J116" i="118" s="1"/>
  <c r="V117" i="118" s="1"/>
  <c r="J117" i="118" a="1"/>
  <c r="J117" i="118" s="1"/>
  <c r="L117" i="118" a="1"/>
  <c r="L117" i="118" s="1"/>
  <c r="I115" i="118" a="1"/>
  <c r="I115" i="118" s="1"/>
  <c r="I113" i="118" a="1"/>
  <c r="I113" i="118" s="1"/>
  <c r="G112" i="118" a="1"/>
  <c r="G112" i="118" s="1"/>
  <c r="S113" i="118" s="1"/>
  <c r="I112" i="118" a="1"/>
  <c r="I112" i="118" s="1"/>
  <c r="U113" i="118" s="1"/>
  <c r="H114" i="118" a="1"/>
  <c r="H114" i="118" s="1"/>
  <c r="G110" i="118" a="1"/>
  <c r="G110" i="118" s="1"/>
  <c r="K110" i="118" a="1"/>
  <c r="K110" i="118" s="1"/>
  <c r="J114" i="118" a="1"/>
  <c r="J114" i="118" s="1"/>
  <c r="I111" i="118" a="1"/>
  <c r="I111" i="118" s="1"/>
  <c r="N115" i="118" a="1"/>
  <c r="N115" i="118" s="1"/>
  <c r="J111" i="118" a="1"/>
  <c r="J111" i="118" s="1"/>
  <c r="N114" i="118" a="1"/>
  <c r="N114" i="118" s="1"/>
  <c r="E110" i="118" a="1"/>
  <c r="E110" i="118" s="1"/>
  <c r="Q111" i="118" s="1"/>
  <c r="J112" i="118" a="1"/>
  <c r="J112" i="118" s="1"/>
  <c r="I114" i="118" a="1"/>
  <c r="I114" i="118" s="1"/>
  <c r="U115" i="118" s="1"/>
  <c r="F111" i="118" a="1"/>
  <c r="F111" i="118" s="1"/>
  <c r="J110" i="118" a="1"/>
  <c r="J110" i="118" s="1"/>
  <c r="F112" i="118" a="1"/>
  <c r="F112" i="118" s="1"/>
  <c r="M115" i="118" a="1"/>
  <c r="M115" i="118" s="1"/>
  <c r="G113" i="118" a="1"/>
  <c r="G113" i="118" s="1"/>
  <c r="G115" i="118" a="1"/>
  <c r="G115" i="118" s="1"/>
  <c r="M112" i="118" a="1"/>
  <c r="M112" i="118" s="1"/>
  <c r="K114" i="118" a="1"/>
  <c r="K114" i="118" s="1"/>
  <c r="G114" i="118" a="1"/>
  <c r="G114" i="118" s="1"/>
  <c r="S115" i="118" s="1"/>
  <c r="K112" i="118" a="1"/>
  <c r="K112" i="118" s="1"/>
  <c r="F110" i="118" a="1"/>
  <c r="F110" i="118" s="1"/>
  <c r="R111" i="118" s="1"/>
  <c r="L113" i="118" a="1"/>
  <c r="L113" i="118" s="1"/>
  <c r="N110" i="118" a="1"/>
  <c r="N110" i="118" s="1"/>
  <c r="H111" i="118" a="1"/>
  <c r="H111" i="118" s="1"/>
  <c r="T112" i="118" s="1"/>
  <c r="E111" i="118" a="1"/>
  <c r="E111" i="118" s="1"/>
  <c r="K111" i="118" a="1"/>
  <c r="K111" i="118" s="1"/>
  <c r="L115" i="118" a="1"/>
  <c r="L115" i="118" s="1"/>
  <c r="K113" i="118" a="1"/>
  <c r="K113" i="118" s="1"/>
  <c r="E114" i="118" a="1"/>
  <c r="E114" i="118" s="1"/>
  <c r="F114" i="118" a="1"/>
  <c r="F114" i="118" s="1"/>
  <c r="R115" i="118" s="1"/>
  <c r="F115" i="118" a="1"/>
  <c r="F115" i="118" s="1"/>
  <c r="H112" i="118" a="1"/>
  <c r="H112" i="118" s="1"/>
  <c r="J115" i="118" a="1"/>
  <c r="J115" i="118" s="1"/>
  <c r="E187" i="118" a="1"/>
  <c r="E187" i="118" s="1"/>
  <c r="Q188" i="118" s="1"/>
  <c r="J78" i="118" a="1"/>
  <c r="J78" i="118" s="1"/>
  <c r="C130" i="118"/>
  <c r="I129" i="118" s="1" a="1"/>
  <c r="I129" i="118" s="1"/>
  <c r="G125" i="118" a="1"/>
  <c r="G125" i="118" s="1"/>
  <c r="H122" i="118" a="1"/>
  <c r="H122" i="118" s="1"/>
  <c r="H125" i="118" a="1"/>
  <c r="H125" i="118" s="1"/>
  <c r="I122" i="118" a="1"/>
  <c r="I122" i="118" s="1"/>
  <c r="E127" i="118" a="1"/>
  <c r="E127" i="118" s="1"/>
  <c r="G127" i="118" a="1"/>
  <c r="G127" i="118" s="1"/>
  <c r="J125" i="118" a="1"/>
  <c r="J125" i="118" s="1"/>
  <c r="F126" i="118" a="1"/>
  <c r="F126" i="118" s="1"/>
  <c r="F127" i="118" a="1"/>
  <c r="F127" i="118" s="1"/>
  <c r="H75" i="118" a="1"/>
  <c r="H75" i="118" s="1"/>
  <c r="G187" i="118" a="1"/>
  <c r="G187" i="118" s="1"/>
  <c r="S188" i="118" s="1"/>
  <c r="H186" i="118" a="1"/>
  <c r="H186" i="118" s="1"/>
  <c r="T187" i="118" s="1"/>
  <c r="K74" i="118" a="1"/>
  <c r="K74" i="118" s="1"/>
  <c r="I124" i="118" a="1"/>
  <c r="I124" i="118" s="1"/>
  <c r="J185" i="118" a="1"/>
  <c r="J185" i="118" s="1"/>
  <c r="H188" i="118" a="1"/>
  <c r="H188" i="118" s="1"/>
  <c r="T189" i="118" s="1"/>
  <c r="K93" i="118" a="1"/>
  <c r="K93" i="118" s="1"/>
  <c r="E79" i="118" a="1"/>
  <c r="E79" i="118" s="1"/>
  <c r="L64" i="118" a="1"/>
  <c r="L64" i="118" s="1"/>
  <c r="E68" i="118" a="1"/>
  <c r="E68" i="118" s="1"/>
  <c r="F185" i="118" a="1"/>
  <c r="F185" i="118" s="1"/>
  <c r="T45" i="118"/>
  <c r="J127" i="118" a="1"/>
  <c r="J127" i="118" s="1"/>
  <c r="M116" i="118" a="1"/>
  <c r="M116" i="118" s="1"/>
  <c r="E229" i="118" a="1"/>
  <c r="E229" i="118" s="1"/>
  <c r="E166" i="118" a="1"/>
  <c r="E166" i="118" s="1"/>
  <c r="J166" i="118" a="1"/>
  <c r="J166" i="118" s="1"/>
  <c r="I166" i="118" a="1"/>
  <c r="I166" i="118" s="1"/>
  <c r="U166" i="118" s="1"/>
  <c r="F166" i="118" a="1"/>
  <c r="F166" i="118" s="1"/>
  <c r="R166" i="118" s="1"/>
  <c r="H166" i="118" a="1"/>
  <c r="H166" i="118" s="1"/>
  <c r="T166" i="118" s="1"/>
  <c r="G166" i="118" a="1"/>
  <c r="G166" i="118" s="1"/>
  <c r="I158" i="118" a="1"/>
  <c r="I158" i="118" s="1"/>
  <c r="U159" i="118" s="1"/>
  <c r="I159" i="118" a="1"/>
  <c r="I159" i="118" s="1"/>
  <c r="U160" i="118" s="1"/>
  <c r="F159" i="118" a="1"/>
  <c r="F159" i="118" s="1"/>
  <c r="I160" i="118" a="1"/>
  <c r="I160" i="118" s="1"/>
  <c r="I162" i="118" a="1"/>
  <c r="I162" i="118" s="1"/>
  <c r="U163" i="118" s="1"/>
  <c r="J163" i="118" a="1"/>
  <c r="J163" i="118" s="1"/>
  <c r="E159" i="118" a="1"/>
  <c r="E159" i="118" s="1"/>
  <c r="Q160" i="118" s="1"/>
  <c r="E164" i="118" a="1"/>
  <c r="E164" i="118" s="1"/>
  <c r="Q165" i="118" s="1"/>
  <c r="J164" i="118" a="1"/>
  <c r="J164" i="118" s="1"/>
  <c r="I164" i="118" a="1"/>
  <c r="I164" i="118" s="1"/>
  <c r="U165" i="118" s="1"/>
  <c r="F160" i="118" a="1"/>
  <c r="F160" i="118" s="1"/>
  <c r="R161" i="118" s="1"/>
  <c r="H164" i="118" a="1"/>
  <c r="H164" i="118" s="1"/>
  <c r="T165" i="118" s="1"/>
  <c r="J160" i="118" a="1"/>
  <c r="J160" i="118" s="1"/>
  <c r="V161" i="118" s="1"/>
  <c r="E160" i="118" a="1"/>
  <c r="E160" i="118" s="1"/>
  <c r="Q161" i="118" s="1"/>
  <c r="I163" i="118" a="1"/>
  <c r="I163" i="118" s="1"/>
  <c r="H162" i="118" a="1"/>
  <c r="H162" i="118" s="1"/>
  <c r="G158" i="118" a="1"/>
  <c r="G158" i="118" s="1"/>
  <c r="S159" i="118" s="1"/>
  <c r="G160" i="118" a="1"/>
  <c r="G160" i="118" s="1"/>
  <c r="S161" i="118" s="1"/>
  <c r="F158" i="118" a="1"/>
  <c r="F158" i="118" s="1"/>
  <c r="R159" i="118" s="1"/>
  <c r="G164" i="118" a="1"/>
  <c r="G164" i="118" s="1"/>
  <c r="S165" i="118" s="1"/>
  <c r="E162" i="118" a="1"/>
  <c r="E162" i="118" s="1"/>
  <c r="F81" i="118" a="1"/>
  <c r="F81" i="118" s="1"/>
  <c r="C84" i="98"/>
  <c r="C71" i="98"/>
  <c r="C60" i="98"/>
  <c r="F43" i="93" a="1"/>
  <c r="F43" i="93" s="1"/>
  <c r="G43" i="93" a="1"/>
  <c r="G43" i="93" s="1"/>
  <c r="I43" i="93" a="1"/>
  <c r="I43" i="93" s="1"/>
  <c r="K43" i="93" a="1"/>
  <c r="K43" i="93" s="1"/>
  <c r="J43" i="93" a="1"/>
  <c r="J43" i="93" s="1"/>
  <c r="H43" i="93" a="1"/>
  <c r="H43" i="93" s="1"/>
  <c r="E43" i="93" a="1"/>
  <c r="E43" i="93" s="1"/>
  <c r="L43" i="93" a="1"/>
  <c r="L43" i="93" s="1"/>
  <c r="B83" i="97"/>
  <c r="D92" i="97"/>
  <c r="B82" i="97"/>
  <c r="D91" i="97"/>
  <c r="D90" i="97"/>
  <c r="B81" i="97"/>
  <c r="B67" i="97"/>
  <c r="D76" i="97"/>
  <c r="B68" i="97"/>
  <c r="D77" i="97"/>
  <c r="B79" i="97"/>
  <c r="D88" i="97"/>
  <c r="B69" i="97"/>
  <c r="D78" i="97"/>
  <c r="D98" i="97"/>
  <c r="D107" i="97" s="1"/>
  <c r="B107" i="97" s="1"/>
  <c r="B89" i="97"/>
  <c r="B74" i="97"/>
  <c r="B70" i="97"/>
  <c r="B72" i="97"/>
  <c r="B73" i="97"/>
  <c r="B57" i="97"/>
  <c r="D66" i="97"/>
  <c r="B66" i="97" s="1"/>
  <c r="C25" i="98"/>
  <c r="S6" i="97"/>
  <c r="S7" i="97"/>
  <c r="K8" i="97"/>
  <c r="J1" i="97"/>
  <c r="C164" i="93"/>
  <c r="C116" i="93"/>
  <c r="C104" i="93"/>
  <c r="C93" i="93"/>
  <c r="K73" i="93"/>
  <c r="C69" i="93"/>
  <c r="K61" i="93"/>
  <c r="C81" i="93"/>
  <c r="V49" i="93"/>
  <c r="L38" i="93"/>
  <c r="L85" i="93" s="1"/>
  <c r="K49" i="93"/>
  <c r="C57" i="93"/>
  <c r="C45" i="93"/>
  <c r="C229" i="93"/>
  <c r="C188" i="93"/>
  <c r="C203" i="93"/>
  <c r="C177" i="93"/>
  <c r="C215" i="93"/>
  <c r="C128" i="93"/>
  <c r="H12" i="88" a="1"/>
  <c r="H12" i="88" s="1"/>
  <c r="G12" i="88" a="1"/>
  <c r="G12" i="88" s="1"/>
  <c r="F12" i="88" a="1"/>
  <c r="F12" i="88" s="1"/>
  <c r="I12" i="88" a="1"/>
  <c r="I12" i="88" s="1"/>
  <c r="E12" i="88" a="1"/>
  <c r="E12" i="88" s="1"/>
  <c r="B75" i="87"/>
  <c r="D84" i="87"/>
  <c r="S1" i="87"/>
  <c r="T8" i="87"/>
  <c r="D71" i="87"/>
  <c r="B62" i="87"/>
  <c r="C90" i="88"/>
  <c r="F37" i="88" a="1"/>
  <c r="F37" i="88" s="1"/>
  <c r="D79" i="87"/>
  <c r="B70" i="87"/>
  <c r="C41" i="88"/>
  <c r="I40" i="88" s="1" a="1"/>
  <c r="I40" i="88" s="1"/>
  <c r="C75" i="88"/>
  <c r="B83" i="87"/>
  <c r="D92" i="87"/>
  <c r="D82" i="87"/>
  <c r="B73" i="87"/>
  <c r="B63" i="87"/>
  <c r="D72" i="87"/>
  <c r="C63" i="88"/>
  <c r="C104" i="88"/>
  <c r="E34" i="88" a="1"/>
  <c r="E34" i="88" s="1"/>
  <c r="D76" i="87"/>
  <c r="B67" i="87"/>
  <c r="B59" i="87"/>
  <c r="D68" i="87"/>
  <c r="C51" i="88"/>
  <c r="D78" i="87"/>
  <c r="B69" i="87"/>
  <c r="G21" i="76" a="1"/>
  <c r="G21" i="76" s="1"/>
  <c r="E21" i="76" a="1"/>
  <c r="E21" i="76" s="1"/>
  <c r="I21" i="76" a="1"/>
  <c r="I21" i="76" s="1"/>
  <c r="H21" i="76" a="1"/>
  <c r="H21" i="76" s="1"/>
  <c r="F21" i="76" a="1"/>
  <c r="F21" i="76" s="1"/>
  <c r="B62" i="75"/>
  <c r="D71" i="75"/>
  <c r="L8" i="75"/>
  <c r="K1" i="75"/>
  <c r="B76" i="75"/>
  <c r="D85" i="75"/>
  <c r="C105" i="76"/>
  <c r="C51" i="76"/>
  <c r="B91" i="75"/>
  <c r="D100" i="75"/>
  <c r="D105" i="75"/>
  <c r="B96" i="75"/>
  <c r="C75" i="76"/>
  <c r="C91" i="76"/>
  <c r="B65" i="75"/>
  <c r="D74" i="75"/>
  <c r="C63" i="76"/>
  <c r="B57" i="75"/>
  <c r="D66" i="75"/>
  <c r="C39" i="76"/>
  <c r="D97" i="75"/>
  <c r="B88" i="75"/>
  <c r="B63" i="75"/>
  <c r="D72" i="75"/>
  <c r="B77" i="75"/>
  <c r="D86" i="75"/>
  <c r="P38" i="74"/>
  <c r="I25" i="74" a="1"/>
  <c r="I25" i="74" s="1"/>
  <c r="H25" i="74" a="1"/>
  <c r="H25" i="74" s="1"/>
  <c r="F25" i="74" a="1"/>
  <c r="F25" i="74" s="1"/>
  <c r="E25" i="74" a="1"/>
  <c r="E25" i="74" s="1"/>
  <c r="G25" i="74" a="1"/>
  <c r="G25" i="74" s="1"/>
  <c r="P39" i="74"/>
  <c r="D68" i="73"/>
  <c r="B59" i="73"/>
  <c r="C64" i="74"/>
  <c r="C75" i="74"/>
  <c r="B65" i="73"/>
  <c r="D74" i="73"/>
  <c r="P37" i="74"/>
  <c r="K8" i="73"/>
  <c r="J1" i="73"/>
  <c r="D99" i="73"/>
  <c r="B90" i="73"/>
  <c r="S39" i="74"/>
  <c r="C90" i="74"/>
  <c r="P36" i="74"/>
  <c r="U35" i="74"/>
  <c r="R39" i="74"/>
  <c r="D94" i="73"/>
  <c r="B85" i="73"/>
  <c r="D88" i="73"/>
  <c r="B79" i="73"/>
  <c r="S34" i="74"/>
  <c r="E41" i="74" a="1"/>
  <c r="E41" i="74" s="1"/>
  <c r="P41" i="74" s="1"/>
  <c r="J41" i="74" a="1"/>
  <c r="J41" i="74" s="1"/>
  <c r="U41" i="74" s="1"/>
  <c r="H41" i="74" a="1"/>
  <c r="H41" i="74" s="1"/>
  <c r="S41" i="74" s="1"/>
  <c r="F41" i="74" a="1"/>
  <c r="F41" i="74" s="1"/>
  <c r="Q41" i="74" s="1"/>
  <c r="I41" i="74" a="1"/>
  <c r="I41" i="74" s="1"/>
  <c r="T41" i="74" s="1"/>
  <c r="G41" i="74" a="1"/>
  <c r="G41" i="74" s="1"/>
  <c r="R41" i="74" s="1"/>
  <c r="I35" i="74" a="1"/>
  <c r="I35" i="74" s="1"/>
  <c r="I34" i="74" a="1"/>
  <c r="I34" i="74" s="1"/>
  <c r="T35" i="74" s="1"/>
  <c r="F37" i="74" a="1"/>
  <c r="F37" i="74" s="1"/>
  <c r="Q38" i="74" s="1"/>
  <c r="I39" i="74" a="1"/>
  <c r="I39" i="74" s="1"/>
  <c r="T40" i="74" s="1"/>
  <c r="H35" i="74" a="1"/>
  <c r="H35" i="74" s="1"/>
  <c r="S36" i="74" s="1"/>
  <c r="G37" i="74" a="1"/>
  <c r="G37" i="74" s="1"/>
  <c r="R38" i="74" s="1"/>
  <c r="F33" i="74" a="1"/>
  <c r="F33" i="74" s="1"/>
  <c r="F34" i="74" a="1"/>
  <c r="F34" i="74" s="1"/>
  <c r="Q35" i="74" s="1"/>
  <c r="H37" i="74" a="1"/>
  <c r="H37" i="74" s="1"/>
  <c r="S38" i="74" s="1"/>
  <c r="J39" i="74" a="1"/>
  <c r="J39" i="74" s="1"/>
  <c r="U40" i="74" s="1"/>
  <c r="G35" i="74" a="1"/>
  <c r="G35" i="74" s="1"/>
  <c r="R36" i="74" s="1"/>
  <c r="C53" i="74"/>
  <c r="F52" i="74" a="1"/>
  <c r="F52" i="74" s="1"/>
  <c r="I52" i="74" a="1"/>
  <c r="I52" i="74" s="1"/>
  <c r="J52" i="74" a="1"/>
  <c r="J52" i="74" s="1"/>
  <c r="H52" i="74" a="1"/>
  <c r="H52" i="74" s="1"/>
  <c r="E52" i="74" a="1"/>
  <c r="E52" i="74" s="1"/>
  <c r="F50" i="74" a="1"/>
  <c r="F50" i="74" s="1"/>
  <c r="I50" i="74" a="1"/>
  <c r="I50" i="74" s="1"/>
  <c r="I47" i="74" a="1"/>
  <c r="I47" i="74" s="1"/>
  <c r="G45" i="74" a="1"/>
  <c r="G45" i="74" s="1"/>
  <c r="F46" i="74" a="1"/>
  <c r="F46" i="74" s="1"/>
  <c r="J50" i="74" a="1"/>
  <c r="J50" i="74" s="1"/>
  <c r="H49" i="74" a="1"/>
  <c r="H49" i="74" s="1"/>
  <c r="E50" i="74" a="1"/>
  <c r="E50" i="74" s="1"/>
  <c r="G50" i="74" a="1"/>
  <c r="G50" i="74" s="1"/>
  <c r="G46" i="74" a="1"/>
  <c r="G46" i="74" s="1"/>
  <c r="F39" i="74" a="1"/>
  <c r="F39" i="74" s="1"/>
  <c r="Q40" i="74" s="1"/>
  <c r="J38" i="74" a="1"/>
  <c r="J38" i="74" s="1"/>
  <c r="E33" i="74" a="1"/>
  <c r="E33" i="74" s="1"/>
  <c r="I37" i="74" a="1"/>
  <c r="I37" i="74" s="1"/>
  <c r="T38" i="74" s="1"/>
  <c r="J49" i="74" a="1"/>
  <c r="J49" i="74" s="1"/>
  <c r="U50" i="74" s="1"/>
  <c r="E51" i="74" a="1"/>
  <c r="E51" i="74" s="1"/>
  <c r="I49" i="74" a="1"/>
  <c r="I49" i="74" s="1"/>
  <c r="H34" i="74" a="1"/>
  <c r="H34" i="74" s="1"/>
  <c r="E34" i="74" a="1"/>
  <c r="E34" i="74" s="1"/>
  <c r="P35" i="74" s="1"/>
  <c r="H46" i="74" a="1"/>
  <c r="H46" i="74" s="1"/>
  <c r="H51" i="74" a="1"/>
  <c r="H51" i="74" s="1"/>
  <c r="D82" i="73"/>
  <c r="B73" i="73"/>
  <c r="J36" i="74" a="1"/>
  <c r="J36" i="74" s="1"/>
  <c r="G34" i="74" a="1"/>
  <c r="G34" i="74" s="1"/>
  <c r="R34" i="74" s="1"/>
  <c r="F45" i="74" a="1"/>
  <c r="F45" i="74" s="1"/>
  <c r="F51" i="74" a="1"/>
  <c r="F51" i="74" s="1"/>
  <c r="Q52" i="74" s="1"/>
  <c r="C104" i="74"/>
  <c r="D71" i="73"/>
  <c r="B62" i="73"/>
  <c r="J37" i="74" a="1"/>
  <c r="J37" i="74" s="1"/>
  <c r="I36" i="74" a="1"/>
  <c r="I36" i="74" s="1"/>
  <c r="I45" i="74" a="1"/>
  <c r="I45" i="74" s="1"/>
  <c r="J45" i="74" a="1"/>
  <c r="J45" i="74" s="1"/>
  <c r="G51" i="74" a="1"/>
  <c r="G51" i="74" s="1"/>
  <c r="D78" i="73"/>
  <c r="B69" i="73"/>
  <c r="K21" i="74"/>
  <c r="K15" i="136"/>
  <c r="K8" i="134"/>
  <c r="K18" i="134"/>
  <c r="K8" i="138"/>
  <c r="U57" i="136" l="1"/>
  <c r="Q82" i="136"/>
  <c r="Q58" i="136"/>
  <c r="U84" i="136"/>
  <c r="T84" i="136"/>
  <c r="U85" i="136"/>
  <c r="S58" i="136"/>
  <c r="T79" i="132"/>
  <c r="Q81" i="132"/>
  <c r="S83" i="132"/>
  <c r="P78" i="132"/>
  <c r="S85" i="132"/>
  <c r="Q85" i="132"/>
  <c r="T81" i="134"/>
  <c r="S44" i="134"/>
  <c r="S45" i="134"/>
  <c r="Q59" i="134"/>
  <c r="U42" i="134"/>
  <c r="P80" i="136"/>
  <c r="T55" i="136"/>
  <c r="U54" i="136"/>
  <c r="U82" i="138"/>
  <c r="U81" i="138"/>
  <c r="T80" i="138"/>
  <c r="S83" i="138"/>
  <c r="R61" i="138"/>
  <c r="U61" i="138"/>
  <c r="P78" i="138"/>
  <c r="T78" i="138"/>
  <c r="S55" i="138"/>
  <c r="Q42" i="138"/>
  <c r="D106" i="137"/>
  <c r="B106" i="137" s="1"/>
  <c r="B97" i="137"/>
  <c r="R58" i="138"/>
  <c r="R78" i="136"/>
  <c r="T82" i="136"/>
  <c r="R79" i="136"/>
  <c r="P84" i="136"/>
  <c r="P85" i="136"/>
  <c r="P83" i="136"/>
  <c r="Q85" i="136"/>
  <c r="R82" i="136"/>
  <c r="P79" i="136"/>
  <c r="R85" i="136"/>
  <c r="R84" i="136"/>
  <c r="Q84" i="136"/>
  <c r="U82" i="136"/>
  <c r="P82" i="136"/>
  <c r="U59" i="134"/>
  <c r="T56" i="134"/>
  <c r="B93" i="135"/>
  <c r="D102" i="135"/>
  <c r="B102" i="135" s="1"/>
  <c r="T47" i="138"/>
  <c r="T43" i="138"/>
  <c r="Q43" i="138"/>
  <c r="R49" i="138"/>
  <c r="T49" i="138"/>
  <c r="U48" i="138"/>
  <c r="R44" i="138"/>
  <c r="P46" i="138"/>
  <c r="U79" i="138"/>
  <c r="T84" i="138"/>
  <c r="U42" i="138"/>
  <c r="U44" i="138"/>
  <c r="S47" i="138"/>
  <c r="P43" i="138"/>
  <c r="U57" i="138"/>
  <c r="P47" i="138"/>
  <c r="T44" i="138"/>
  <c r="U49" i="138"/>
  <c r="Q81" i="136"/>
  <c r="U79" i="136"/>
  <c r="Q54" i="136"/>
  <c r="R81" i="136"/>
  <c r="P78" i="136"/>
  <c r="S79" i="134"/>
  <c r="P78" i="134"/>
  <c r="T55" i="134"/>
  <c r="S54" i="134"/>
  <c r="U58" i="134"/>
  <c r="P85" i="134"/>
  <c r="U61" i="134"/>
  <c r="U83" i="134"/>
  <c r="S78" i="132"/>
  <c r="T79" i="136"/>
  <c r="T60" i="136"/>
  <c r="R60" i="136"/>
  <c r="T57" i="136"/>
  <c r="U78" i="136"/>
  <c r="Q55" i="136"/>
  <c r="S54" i="136"/>
  <c r="Q61" i="136"/>
  <c r="P60" i="136"/>
  <c r="Q54" i="134"/>
  <c r="T49" i="134"/>
  <c r="R61" i="134"/>
  <c r="Q57" i="134"/>
  <c r="S82" i="134"/>
  <c r="R42" i="134"/>
  <c r="T78" i="134"/>
  <c r="U49" i="134"/>
  <c r="P43" i="134"/>
  <c r="P58" i="134"/>
  <c r="R57" i="134"/>
  <c r="S59" i="134"/>
  <c r="P61" i="134"/>
  <c r="U55" i="134"/>
  <c r="T84" i="134"/>
  <c r="P85" i="132"/>
  <c r="S79" i="132"/>
  <c r="Q57" i="136"/>
  <c r="Q79" i="136"/>
  <c r="R59" i="136"/>
  <c r="S60" i="136"/>
  <c r="T83" i="136"/>
  <c r="Q60" i="136"/>
  <c r="P54" i="136"/>
  <c r="S57" i="136"/>
  <c r="U81" i="136"/>
  <c r="T61" i="136"/>
  <c r="S78" i="136"/>
  <c r="P59" i="136"/>
  <c r="T54" i="136"/>
  <c r="S85" i="136"/>
  <c r="Q80" i="136"/>
  <c r="T81" i="136"/>
  <c r="P61" i="136"/>
  <c r="R49" i="134"/>
  <c r="Q44" i="134"/>
  <c r="Q61" i="134"/>
  <c r="T54" i="134"/>
  <c r="R60" i="134"/>
  <c r="S58" i="134"/>
  <c r="Q48" i="134"/>
  <c r="T48" i="134"/>
  <c r="U45" i="134"/>
  <c r="U48" i="134"/>
  <c r="S55" i="134"/>
  <c r="T85" i="134"/>
  <c r="P46" i="134"/>
  <c r="Q42" i="134"/>
  <c r="P84" i="134"/>
  <c r="P57" i="134"/>
  <c r="R83" i="134"/>
  <c r="U78" i="134"/>
  <c r="U82" i="134"/>
  <c r="P59" i="134"/>
  <c r="P42" i="134"/>
  <c r="R48" i="138"/>
  <c r="T56" i="138"/>
  <c r="S44" i="138"/>
  <c r="R85" i="138"/>
  <c r="Q49" i="138"/>
  <c r="P45" i="138"/>
  <c r="S46" i="138"/>
  <c r="S60" i="138"/>
  <c r="U83" i="138"/>
  <c r="S49" i="138"/>
  <c r="Q58" i="138"/>
  <c r="R55" i="138"/>
  <c r="U46" i="138"/>
  <c r="T80" i="132"/>
  <c r="R80" i="132"/>
  <c r="Q80" i="132"/>
  <c r="U81" i="132"/>
  <c r="Q79" i="132"/>
  <c r="P82" i="132"/>
  <c r="S80" i="132"/>
  <c r="U83" i="132"/>
  <c r="T82" i="132"/>
  <c r="H8" i="138" a="1"/>
  <c r="H8" i="138" s="1"/>
  <c r="G8" i="138" a="1"/>
  <c r="G8" i="138" s="1"/>
  <c r="E8" i="138" a="1"/>
  <c r="E8" i="138" s="1"/>
  <c r="I8" i="138" a="1"/>
  <c r="I8" i="138" s="1"/>
  <c r="F8" i="138" a="1"/>
  <c r="F8" i="138" s="1"/>
  <c r="R84" i="138"/>
  <c r="P49" i="138"/>
  <c r="U78" i="138"/>
  <c r="R42" i="138"/>
  <c r="T48" i="138"/>
  <c r="P48" i="138"/>
  <c r="Q82" i="138"/>
  <c r="T85" i="138"/>
  <c r="Q78" i="138"/>
  <c r="S54" i="138"/>
  <c r="P42" i="138"/>
  <c r="J18" i="138"/>
  <c r="L18" i="138" s="1"/>
  <c r="R43" i="138"/>
  <c r="D19" i="138"/>
  <c r="C20" i="138"/>
  <c r="P83" i="138"/>
  <c r="T83" i="138"/>
  <c r="U59" i="138"/>
  <c r="U56" i="138"/>
  <c r="P54" i="138"/>
  <c r="U54" i="138"/>
  <c r="U43" i="138"/>
  <c r="Q57" i="138"/>
  <c r="S45" i="138"/>
  <c r="S42" i="138"/>
  <c r="Q46" i="138"/>
  <c r="R81" i="138"/>
  <c r="S80" i="138"/>
  <c r="Q44" i="138"/>
  <c r="U47" i="138"/>
  <c r="P44" i="138"/>
  <c r="R47" i="138"/>
  <c r="S82" i="138"/>
  <c r="S43" i="138"/>
  <c r="Q59" i="138"/>
  <c r="S48" i="138"/>
  <c r="R8" i="137"/>
  <c r="Q1" i="137"/>
  <c r="U80" i="138"/>
  <c r="P57" i="138"/>
  <c r="T45" i="138"/>
  <c r="Q45" i="138"/>
  <c r="U45" i="138"/>
  <c r="D108" i="137"/>
  <c r="B108" i="137" s="1"/>
  <c r="B99" i="137"/>
  <c r="Q48" i="138"/>
  <c r="P58" i="138"/>
  <c r="Q47" i="138"/>
  <c r="Q79" i="138"/>
  <c r="T46" i="138"/>
  <c r="T42" i="138"/>
  <c r="E15" i="136" a="1"/>
  <c r="E15" i="136" s="1"/>
  <c r="H15" i="136" a="1"/>
  <c r="H15" i="136" s="1"/>
  <c r="G15" i="136" a="1"/>
  <c r="G15" i="136" s="1"/>
  <c r="I15" i="136" a="1"/>
  <c r="I15" i="136" s="1"/>
  <c r="F15" i="136" a="1"/>
  <c r="F15" i="136" s="1"/>
  <c r="B97" i="135"/>
  <c r="D106" i="135"/>
  <c r="B106" i="135" s="1"/>
  <c r="S61" i="136"/>
  <c r="S83" i="136"/>
  <c r="J17" i="136"/>
  <c r="L17" i="136" s="1"/>
  <c r="S59" i="136"/>
  <c r="S56" i="136"/>
  <c r="P55" i="136"/>
  <c r="D105" i="135"/>
  <c r="B105" i="135" s="1"/>
  <c r="B96" i="135"/>
  <c r="Q78" i="136"/>
  <c r="T59" i="136"/>
  <c r="P81" i="136"/>
  <c r="U83" i="136"/>
  <c r="U55" i="136"/>
  <c r="P58" i="136"/>
  <c r="S79" i="136"/>
  <c r="U80" i="136"/>
  <c r="R83" i="136"/>
  <c r="Q83" i="136"/>
  <c r="U59" i="136"/>
  <c r="Q59" i="136"/>
  <c r="R80" i="136"/>
  <c r="R61" i="136"/>
  <c r="S82" i="136"/>
  <c r="T80" i="136"/>
  <c r="S55" i="136"/>
  <c r="S8" i="135"/>
  <c r="R1" i="135"/>
  <c r="S84" i="136"/>
  <c r="C19" i="136"/>
  <c r="D18" i="136"/>
  <c r="Q56" i="136"/>
  <c r="T78" i="136"/>
  <c r="R56" i="136"/>
  <c r="R54" i="136"/>
  <c r="H8" i="134" a="1"/>
  <c r="H8" i="134" s="1"/>
  <c r="G8" i="134" a="1"/>
  <c r="G8" i="134" s="1"/>
  <c r="I8" i="134" a="1"/>
  <c r="I8" i="134" s="1"/>
  <c r="E8" i="134" a="1"/>
  <c r="E8" i="134" s="1"/>
  <c r="F8" i="134" a="1"/>
  <c r="F8" i="134" s="1"/>
  <c r="E18" i="134" a="1"/>
  <c r="E18" i="134" s="1"/>
  <c r="G18" i="134" a="1"/>
  <c r="G18" i="134" s="1"/>
  <c r="H18" i="134" a="1"/>
  <c r="H18" i="134" s="1"/>
  <c r="I18" i="134" a="1"/>
  <c r="I18" i="134" s="1"/>
  <c r="F18" i="134" a="1"/>
  <c r="F18" i="134" s="1"/>
  <c r="Q47" i="134"/>
  <c r="P56" i="134"/>
  <c r="Q60" i="134"/>
  <c r="U81" i="134"/>
  <c r="R56" i="134"/>
  <c r="P55" i="134"/>
  <c r="U79" i="134"/>
  <c r="R59" i="134"/>
  <c r="R82" i="134"/>
  <c r="Q56" i="134"/>
  <c r="Q46" i="134"/>
  <c r="S85" i="134"/>
  <c r="Q55" i="134"/>
  <c r="C22" i="134"/>
  <c r="D21" i="134"/>
  <c r="Q81" i="134"/>
  <c r="P44" i="134"/>
  <c r="R48" i="134"/>
  <c r="U60" i="134"/>
  <c r="U54" i="134"/>
  <c r="S47" i="134"/>
  <c r="R43" i="134"/>
  <c r="T57" i="134"/>
  <c r="T59" i="134"/>
  <c r="T58" i="134"/>
  <c r="T83" i="134"/>
  <c r="T44" i="134"/>
  <c r="Q49" i="134"/>
  <c r="B97" i="133"/>
  <c r="D106" i="133"/>
  <c r="B106" i="133" s="1"/>
  <c r="R79" i="134"/>
  <c r="Q58" i="134"/>
  <c r="R8" i="133"/>
  <c r="Q1" i="133"/>
  <c r="R45" i="134"/>
  <c r="S46" i="134"/>
  <c r="Q43" i="134"/>
  <c r="P79" i="134"/>
  <c r="U43" i="134"/>
  <c r="Q45" i="134"/>
  <c r="R55" i="134"/>
  <c r="J20" i="134"/>
  <c r="L20" i="134" s="1"/>
  <c r="P49" i="134"/>
  <c r="U56" i="134"/>
  <c r="T47" i="134"/>
  <c r="P54" i="134"/>
  <c r="P60" i="134"/>
  <c r="S42" i="134"/>
  <c r="S78" i="134"/>
  <c r="U44" i="134"/>
  <c r="S56" i="134"/>
  <c r="R78" i="134"/>
  <c r="O8" i="131"/>
  <c r="N1" i="131"/>
  <c r="R83" i="132"/>
  <c r="T78" i="132"/>
  <c r="R79" i="132"/>
  <c r="B96" i="131"/>
  <c r="D105" i="131"/>
  <c r="B105" i="131" s="1"/>
  <c r="P81" i="132"/>
  <c r="Q84" i="132"/>
  <c r="B100" i="131"/>
  <c r="D109" i="131"/>
  <c r="B109" i="131" s="1"/>
  <c r="D17" i="132"/>
  <c r="C18" i="132"/>
  <c r="R82" i="132"/>
  <c r="S82" i="132"/>
  <c r="B94" i="131"/>
  <c r="D103" i="131"/>
  <c r="B103" i="131" s="1"/>
  <c r="U78" i="132"/>
  <c r="R81" i="132"/>
  <c r="J16" i="132"/>
  <c r="L16" i="132" s="1"/>
  <c r="P84" i="132"/>
  <c r="Q78" i="132"/>
  <c r="S81" i="132"/>
  <c r="P80" i="132"/>
  <c r="D108" i="131"/>
  <c r="B108" i="131" s="1"/>
  <c r="B99" i="131"/>
  <c r="D104" i="129"/>
  <c r="B104" i="129" s="1"/>
  <c r="B95" i="129"/>
  <c r="B98" i="129"/>
  <c r="D107" i="129"/>
  <c r="B107" i="129" s="1"/>
  <c r="C19" i="130"/>
  <c r="D18" i="130"/>
  <c r="O8" i="129"/>
  <c r="N1" i="129"/>
  <c r="J17" i="130"/>
  <c r="L17" i="130" s="1"/>
  <c r="F13" i="118" a="1"/>
  <c r="F13" i="118" s="1"/>
  <c r="E13" i="118" a="1"/>
  <c r="E13" i="118" s="1"/>
  <c r="V56" i="118"/>
  <c r="O130" i="118"/>
  <c r="L128" i="118"/>
  <c r="O128" i="118"/>
  <c r="L75" i="118" a="1"/>
  <c r="L75" i="118" s="1"/>
  <c r="L81" i="118" a="1"/>
  <c r="L81" i="118" s="1"/>
  <c r="L80" i="118" a="1"/>
  <c r="L80" i="118" s="1"/>
  <c r="G204" i="118" a="1"/>
  <c r="G204" i="118" s="1"/>
  <c r="Q163" i="118"/>
  <c r="V112" i="118"/>
  <c r="G50" i="118" a="1"/>
  <c r="G50" i="118" s="1"/>
  <c r="G126" i="118" a="1"/>
  <c r="G126" i="118" s="1"/>
  <c r="M127" i="118" s="1"/>
  <c r="G209" i="118" a="1"/>
  <c r="G209" i="118" s="1"/>
  <c r="J209" i="118" s="1"/>
  <c r="G53" i="118" a="1"/>
  <c r="G53" i="118" s="1"/>
  <c r="S54" i="118" s="1"/>
  <c r="H69" i="118" a="1"/>
  <c r="H69" i="118" s="1"/>
  <c r="I100" i="118" a="1"/>
  <c r="I100" i="118" s="1"/>
  <c r="H100" i="118" s="1"/>
  <c r="J100" i="118" s="1"/>
  <c r="G213" i="118" a="1"/>
  <c r="G213" i="118" s="1"/>
  <c r="H129" i="118" a="1"/>
  <c r="H129" i="118" s="1"/>
  <c r="L88" i="118" a="1"/>
  <c r="L88" i="118" s="1"/>
  <c r="T186" i="118"/>
  <c r="G68" i="118" a="1"/>
  <c r="G68" i="118" s="1"/>
  <c r="I67" i="118" a="1"/>
  <c r="I67" i="118" s="1"/>
  <c r="G198" i="118" a="1"/>
  <c r="G198" i="118" s="1"/>
  <c r="I213" i="118" a="1"/>
  <c r="I213" i="118" s="1"/>
  <c r="H213" i="118" s="1"/>
  <c r="U187" i="118"/>
  <c r="J67" i="118" a="1"/>
  <c r="J67" i="118" s="1"/>
  <c r="V164" i="118"/>
  <c r="Q162" i="118"/>
  <c r="J123" i="118" a="1"/>
  <c r="J123" i="118" s="1"/>
  <c r="I125" i="118" a="1"/>
  <c r="I125" i="118" s="1"/>
  <c r="O126" i="118" s="1"/>
  <c r="H123" i="118" a="1"/>
  <c r="H123" i="118" s="1"/>
  <c r="N124" i="118" s="1"/>
  <c r="M111" i="118" a="1"/>
  <c r="M111" i="118" s="1"/>
  <c r="L112" i="118" a="1"/>
  <c r="L112" i="118" s="1"/>
  <c r="E112" i="118" a="1"/>
  <c r="E112" i="118" s="1"/>
  <c r="Q113" i="118" s="1"/>
  <c r="L114" i="118" a="1"/>
  <c r="L114" i="118" s="1"/>
  <c r="N117" i="118" a="1"/>
  <c r="N117" i="118" s="1"/>
  <c r="V163" i="118"/>
  <c r="S189" i="118"/>
  <c r="L91" i="118" a="1"/>
  <c r="L91" i="118" s="1"/>
  <c r="L87" i="118" a="1"/>
  <c r="L87" i="118" s="1"/>
  <c r="L86" i="118" a="1"/>
  <c r="L86" i="118" s="1"/>
  <c r="L94" i="118" a="1"/>
  <c r="L94" i="118" s="1"/>
  <c r="I55" i="118" a="1"/>
  <c r="I55" i="118" s="1"/>
  <c r="U56" i="118" s="1"/>
  <c r="L55" i="118" a="1"/>
  <c r="L55" i="118" s="1"/>
  <c r="G51" i="118" a="1"/>
  <c r="G51" i="118" s="1"/>
  <c r="S52" i="118" s="1"/>
  <c r="N112" i="118" a="1"/>
  <c r="N112" i="118" s="1"/>
  <c r="G216" i="118" a="1"/>
  <c r="G216" i="118" s="1"/>
  <c r="G65" i="118" a="1"/>
  <c r="G65" i="118" s="1"/>
  <c r="L67" i="118" a="1"/>
  <c r="L67" i="118" s="1"/>
  <c r="F69" i="118" a="1"/>
  <c r="F69" i="118" s="1"/>
  <c r="E215" i="118" a="1"/>
  <c r="E215" i="118" s="1"/>
  <c r="I198" i="118" a="1"/>
  <c r="I198" i="118" s="1"/>
  <c r="H198" i="118" s="1"/>
  <c r="F198" i="118" a="1"/>
  <c r="F198" i="118" s="1"/>
  <c r="L62" i="118" a="1"/>
  <c r="L62" i="118" s="1"/>
  <c r="F213" i="118" a="1"/>
  <c r="F213" i="118" s="1"/>
  <c r="V113" i="118"/>
  <c r="P127" i="118"/>
  <c r="T56" i="118"/>
  <c r="P126" i="118"/>
  <c r="Q117" i="118"/>
  <c r="I105" i="118" a="1"/>
  <c r="I105" i="118" s="1"/>
  <c r="H105" i="118" s="1"/>
  <c r="J105" i="118" s="1"/>
  <c r="K54" i="118" a="1"/>
  <c r="K54" i="118" s="1"/>
  <c r="G201" i="118" a="1"/>
  <c r="G201" i="118" s="1"/>
  <c r="J201" i="118" s="1"/>
  <c r="L78" i="118" a="1"/>
  <c r="L78" i="118" s="1"/>
  <c r="V165" i="118"/>
  <c r="H130" i="118" a="1"/>
  <c r="H130" i="118" s="1"/>
  <c r="G130" i="118" a="1"/>
  <c r="G130" i="118" s="1"/>
  <c r="F130" i="118" a="1"/>
  <c r="F130" i="118" s="1"/>
  <c r="J130" i="118" a="1"/>
  <c r="J130" i="118" s="1"/>
  <c r="I130" i="118" a="1"/>
  <c r="I130" i="118" s="1"/>
  <c r="E130" i="118" a="1"/>
  <c r="E130" i="118" s="1"/>
  <c r="E123" i="118" a="1"/>
  <c r="E123" i="118" s="1"/>
  <c r="K124" i="118" s="1"/>
  <c r="J122" i="118" a="1"/>
  <c r="J122" i="118" s="1"/>
  <c r="H124" i="118" a="1"/>
  <c r="H124" i="118" s="1"/>
  <c r="N125" i="118" s="1"/>
  <c r="J128" i="118" a="1"/>
  <c r="J128" i="118" s="1"/>
  <c r="P129" i="118" s="1"/>
  <c r="I123" i="118" a="1"/>
  <c r="I123" i="118" s="1"/>
  <c r="O124" i="118" s="1"/>
  <c r="G128" i="118" a="1"/>
  <c r="G128" i="118" s="1"/>
  <c r="M128" i="118" s="1"/>
  <c r="F122" i="118" a="1"/>
  <c r="F122" i="118" s="1"/>
  <c r="G123" i="118" a="1"/>
  <c r="G123" i="118" s="1"/>
  <c r="H128" i="118" a="1"/>
  <c r="H128" i="118" s="1"/>
  <c r="N129" i="118" s="1"/>
  <c r="F123" i="118" a="1"/>
  <c r="F123" i="118" s="1"/>
  <c r="L124" i="118" s="1"/>
  <c r="H126" i="118" a="1"/>
  <c r="H126" i="118" s="1"/>
  <c r="N127" i="118" s="1"/>
  <c r="F128" i="118" a="1"/>
  <c r="F128" i="118" s="1"/>
  <c r="L129" i="118" s="1"/>
  <c r="K57" i="118" a="1"/>
  <c r="K57" i="118" s="1"/>
  <c r="S114" i="118"/>
  <c r="H50" i="118" a="1"/>
  <c r="H50" i="118" s="1"/>
  <c r="L77" i="118" a="1"/>
  <c r="L77" i="118" s="1"/>
  <c r="V116" i="118"/>
  <c r="K53" i="118" a="1"/>
  <c r="K53" i="118" s="1"/>
  <c r="V118" i="118"/>
  <c r="I101" i="118" a="1"/>
  <c r="I101" i="118" s="1"/>
  <c r="H101" i="118" s="1"/>
  <c r="J101" i="118" s="1"/>
  <c r="J66" i="118" a="1"/>
  <c r="J66" i="118" s="1"/>
  <c r="L54" i="118" a="1"/>
  <c r="L54" i="118" s="1"/>
  <c r="H65" i="118" a="1"/>
  <c r="H65" i="118" s="1"/>
  <c r="H63" i="118" a="1"/>
  <c r="H63" i="118" s="1"/>
  <c r="L65" i="118" a="1"/>
  <c r="L65" i="118" s="1"/>
  <c r="L69" i="118" a="1"/>
  <c r="L69" i="118" s="1"/>
  <c r="F116" i="118" a="1"/>
  <c r="F116" i="118" s="1"/>
  <c r="I210" i="118" a="1"/>
  <c r="I210" i="118" s="1"/>
  <c r="H210" i="118" s="1"/>
  <c r="J210" i="118" s="1"/>
  <c r="I211" i="118" a="1"/>
  <c r="I211" i="118" s="1"/>
  <c r="H211" i="118" s="1"/>
  <c r="H127" i="118" a="1"/>
  <c r="H127" i="118" s="1"/>
  <c r="N128" i="118" s="1"/>
  <c r="S111" i="118"/>
  <c r="Q52" i="118"/>
  <c r="S118" i="118"/>
  <c r="F55" i="118" a="1"/>
  <c r="F55" i="118" s="1"/>
  <c r="I216" i="118" a="1"/>
  <c r="I216" i="118" s="1"/>
  <c r="H216" i="118" s="1"/>
  <c r="S116" i="118"/>
  <c r="T164" i="118"/>
  <c r="G129" i="118" a="1"/>
  <c r="G129" i="118" s="1"/>
  <c r="M130" i="118" s="1"/>
  <c r="F57" i="118" a="1"/>
  <c r="F57" i="118" s="1"/>
  <c r="R58" i="118" s="1"/>
  <c r="Q159" i="118"/>
  <c r="F216" i="118" a="1"/>
  <c r="F216" i="118" s="1"/>
  <c r="F125" i="118" a="1"/>
  <c r="F125" i="118" s="1"/>
  <c r="L126" i="118" s="1"/>
  <c r="T163" i="118"/>
  <c r="E129" i="118" a="1"/>
  <c r="E129" i="118" s="1"/>
  <c r="V111" i="118"/>
  <c r="E210" i="118" a="1"/>
  <c r="E210" i="118" s="1"/>
  <c r="L90" i="118" a="1"/>
  <c r="L90" i="118" s="1"/>
  <c r="U185" i="118"/>
  <c r="I52" i="118" a="1"/>
  <c r="I52" i="118" s="1"/>
  <c r="F199" i="118" a="1"/>
  <c r="F199" i="118" s="1"/>
  <c r="R189" i="118"/>
  <c r="S164" i="118"/>
  <c r="K62" i="118" a="1"/>
  <c r="K62" i="118" s="1"/>
  <c r="K64" i="118" a="1"/>
  <c r="K64" i="118" s="1"/>
  <c r="I69" i="118" a="1"/>
  <c r="I69" i="118" s="1"/>
  <c r="E202" i="118" a="1"/>
  <c r="E202" i="118" s="1"/>
  <c r="I200" i="118" a="1"/>
  <c r="I200" i="118" s="1"/>
  <c r="H200" i="118" s="1"/>
  <c r="T185" i="118"/>
  <c r="Q114" i="118"/>
  <c r="O127" i="118"/>
  <c r="L127" i="118"/>
  <c r="L58" i="118" a="1"/>
  <c r="L58" i="118" s="1"/>
  <c r="F58" i="118" a="1"/>
  <c r="F58" i="118" s="1"/>
  <c r="K58" i="118" a="1"/>
  <c r="K58" i="118" s="1"/>
  <c r="E58" i="118" a="1"/>
  <c r="E58" i="118" s="1"/>
  <c r="J58" i="118" a="1"/>
  <c r="J58" i="118" s="1"/>
  <c r="G58" i="118" a="1"/>
  <c r="G58" i="118" s="1"/>
  <c r="S58" i="118" s="1"/>
  <c r="I58" i="118" a="1"/>
  <c r="I58" i="118" s="1"/>
  <c r="H58" i="118" a="1"/>
  <c r="H58" i="118" s="1"/>
  <c r="F51" i="118" a="1"/>
  <c r="F51" i="118" s="1"/>
  <c r="K56" i="118" a="1"/>
  <c r="K56" i="118" s="1"/>
  <c r="H52" i="118" a="1"/>
  <c r="H52" i="118" s="1"/>
  <c r="E52" i="118" a="1"/>
  <c r="E52" i="118" s="1"/>
  <c r="H56" i="118" a="1"/>
  <c r="H56" i="118" s="1"/>
  <c r="J50" i="118" a="1"/>
  <c r="J50" i="118" s="1"/>
  <c r="V51" i="118" s="1"/>
  <c r="L53" i="118" a="1"/>
  <c r="L53" i="118" s="1"/>
  <c r="E56" i="118" a="1"/>
  <c r="E56" i="118" s="1"/>
  <c r="J52" i="118" a="1"/>
  <c r="J52" i="118" s="1"/>
  <c r="F56" i="118" a="1"/>
  <c r="F56" i="118" s="1"/>
  <c r="R57" i="118" s="1"/>
  <c r="H54" i="118" a="1"/>
  <c r="H54" i="118" s="1"/>
  <c r="T55" i="118" s="1"/>
  <c r="K52" i="118" a="1"/>
  <c r="K52" i="118" s="1"/>
  <c r="F53" i="118" a="1"/>
  <c r="F53" i="118" s="1"/>
  <c r="R54" i="118" s="1"/>
  <c r="K51" i="118" a="1"/>
  <c r="K51" i="118" s="1"/>
  <c r="E50" i="118" a="1"/>
  <c r="E50" i="118" s="1"/>
  <c r="Q51" i="118" s="1"/>
  <c r="L52" i="118" a="1"/>
  <c r="L52" i="118" s="1"/>
  <c r="L56" i="118" a="1"/>
  <c r="L56" i="118" s="1"/>
  <c r="I50" i="118" a="1"/>
  <c r="I50" i="118" s="1"/>
  <c r="U51" i="118" s="1"/>
  <c r="J53" i="118" a="1"/>
  <c r="J53" i="118" s="1"/>
  <c r="V54" i="118" s="1"/>
  <c r="I54" i="118" a="1"/>
  <c r="I54" i="118" s="1"/>
  <c r="U55" i="118" s="1"/>
  <c r="J56" i="118" a="1"/>
  <c r="J56" i="118" s="1"/>
  <c r="F50" i="118" a="1"/>
  <c r="F50" i="118" s="1"/>
  <c r="R51" i="118" s="1"/>
  <c r="L51" i="118" a="1"/>
  <c r="L51" i="118" s="1"/>
  <c r="F52" i="118" a="1"/>
  <c r="F52" i="118" s="1"/>
  <c r="R53" i="118" s="1"/>
  <c r="J51" i="118" a="1"/>
  <c r="J51" i="118" s="1"/>
  <c r="V52" i="118" s="1"/>
  <c r="G56" i="118" a="1"/>
  <c r="G56" i="118" s="1"/>
  <c r="S57" i="118" s="1"/>
  <c r="G52" i="118" a="1"/>
  <c r="G52" i="118" s="1"/>
  <c r="I56" i="118" a="1"/>
  <c r="I56" i="118" s="1"/>
  <c r="K50" i="118" a="1"/>
  <c r="K50" i="118" s="1"/>
  <c r="E55" i="118" a="1"/>
  <c r="E55" i="118" s="1"/>
  <c r="L50" i="118" a="1"/>
  <c r="L50" i="118" s="1"/>
  <c r="G54" i="118" a="1"/>
  <c r="G54" i="118" s="1"/>
  <c r="S55" i="118" s="1"/>
  <c r="F54" i="118" a="1"/>
  <c r="F54" i="118" s="1"/>
  <c r="J54" i="118" a="1"/>
  <c r="J54" i="118" s="1"/>
  <c r="V55" i="118" s="1"/>
  <c r="E54" i="118" a="1"/>
  <c r="E54" i="118" s="1"/>
  <c r="Q55" i="118" s="1"/>
  <c r="K55" i="118" a="1"/>
  <c r="K55" i="118" s="1"/>
  <c r="H53" i="118" a="1"/>
  <c r="H53" i="118" s="1"/>
  <c r="I51" i="118" a="1"/>
  <c r="I51" i="118" s="1"/>
  <c r="U52" i="118" s="1"/>
  <c r="H57" i="118" a="1"/>
  <c r="H57" i="118" s="1"/>
  <c r="E57" i="118" a="1"/>
  <c r="E57" i="118" s="1"/>
  <c r="Q58" i="118" s="1"/>
  <c r="I204" i="118" a="1"/>
  <c r="I204" i="118" s="1"/>
  <c r="H204" i="118" s="1"/>
  <c r="Q112" i="118"/>
  <c r="U114" i="118"/>
  <c r="L79" i="118" a="1"/>
  <c r="L79" i="118" s="1"/>
  <c r="G62" i="118" a="1"/>
  <c r="G62" i="118" s="1"/>
  <c r="I128" i="118" a="1"/>
  <c r="I128" i="118" s="1"/>
  <c r="O129" i="118" s="1"/>
  <c r="Q183" i="118"/>
  <c r="E201" i="118" a="1"/>
  <c r="E201" i="118" s="1"/>
  <c r="I209" i="118" a="1"/>
  <c r="I209" i="118" s="1"/>
  <c r="H209" i="118" s="1"/>
  <c r="Q187" i="118"/>
  <c r="G124" i="118" a="1"/>
  <c r="G124" i="118" s="1"/>
  <c r="M125" i="118" s="1"/>
  <c r="U112" i="118"/>
  <c r="H51" i="118" a="1"/>
  <c r="H51" i="118" s="1"/>
  <c r="T52" i="118" s="1"/>
  <c r="J129" i="118" a="1"/>
  <c r="J129" i="118" s="1"/>
  <c r="P130" i="118" s="1"/>
  <c r="V115" i="118"/>
  <c r="I53" i="118" a="1"/>
  <c r="I53" i="118" s="1"/>
  <c r="J124" i="118" a="1"/>
  <c r="J124" i="118" s="1"/>
  <c r="P125" i="118" s="1"/>
  <c r="U161" i="118"/>
  <c r="L93" i="118" a="1"/>
  <c r="L93" i="118" s="1"/>
  <c r="F124" i="118" a="1"/>
  <c r="F124" i="118" s="1"/>
  <c r="L125" i="118" s="1"/>
  <c r="H110" i="118" a="1"/>
  <c r="H110" i="118" s="1"/>
  <c r="T111" i="118" s="1"/>
  <c r="J113" i="118" a="1"/>
  <c r="J113" i="118" s="1"/>
  <c r="V114" i="118" s="1"/>
  <c r="F117" i="118" a="1"/>
  <c r="F117" i="118" s="1"/>
  <c r="R118" i="118" s="1"/>
  <c r="L76" i="118" a="1"/>
  <c r="L76" i="118" s="1"/>
  <c r="U164" i="118"/>
  <c r="R160" i="118"/>
  <c r="V186" i="118"/>
  <c r="G122" i="118" a="1"/>
  <c r="G122" i="118" s="1"/>
  <c r="M123" i="118" s="1"/>
  <c r="F129" i="118" a="1"/>
  <c r="F129" i="118" s="1"/>
  <c r="L130" i="118" s="1"/>
  <c r="I110" i="118" a="1"/>
  <c r="I110" i="118" s="1"/>
  <c r="U111" i="118" s="1"/>
  <c r="H115" i="118" a="1"/>
  <c r="H115" i="118" s="1"/>
  <c r="T116" i="118" s="1"/>
  <c r="M113" i="118" a="1"/>
  <c r="M113" i="118" s="1"/>
  <c r="L111" i="118" a="1"/>
  <c r="L111" i="118" s="1"/>
  <c r="H117" i="118" a="1"/>
  <c r="H117" i="118" s="1"/>
  <c r="T118" i="118" s="1"/>
  <c r="H113" i="118" a="1"/>
  <c r="H113" i="118" s="1"/>
  <c r="T114" i="118" s="1"/>
  <c r="E124" i="118" a="1"/>
  <c r="E124" i="118" s="1"/>
  <c r="K125" i="118" s="1"/>
  <c r="V160" i="118"/>
  <c r="E53" i="118" a="1"/>
  <c r="E53" i="118" s="1"/>
  <c r="J57" i="118" a="1"/>
  <c r="J57" i="118" s="1"/>
  <c r="V58" i="118" s="1"/>
  <c r="S186" i="118"/>
  <c r="G116" i="118" a="1"/>
  <c r="G116" i="118" s="1"/>
  <c r="S117" i="118" s="1"/>
  <c r="E64" i="118" a="1"/>
  <c r="E64" i="118" s="1"/>
  <c r="E63" i="118" a="1"/>
  <c r="E63" i="118" s="1"/>
  <c r="V188" i="118"/>
  <c r="I202" i="118" a="1"/>
  <c r="I202" i="118" s="1"/>
  <c r="H202" i="118" s="1"/>
  <c r="L82" i="118" a="1"/>
  <c r="L82" i="118" s="1"/>
  <c r="I190" i="118" a="1"/>
  <c r="I190" i="118" s="1"/>
  <c r="U190" i="118" s="1"/>
  <c r="H190" i="118" a="1"/>
  <c r="H190" i="118" s="1"/>
  <c r="T190" i="118" s="1"/>
  <c r="G190" i="118" a="1"/>
  <c r="G190" i="118" s="1"/>
  <c r="S190" i="118" s="1"/>
  <c r="E190" i="118" a="1"/>
  <c r="E190" i="118" s="1"/>
  <c r="Q190" i="118" s="1"/>
  <c r="J190" i="118" a="1"/>
  <c r="J190" i="118" s="1"/>
  <c r="V190" i="118" s="1"/>
  <c r="F190" i="118" a="1"/>
  <c r="F190" i="118" s="1"/>
  <c r="R190" i="118" s="1"/>
  <c r="J182" i="118" a="1"/>
  <c r="J182" i="118" s="1"/>
  <c r="V183" i="118" s="1"/>
  <c r="E185" i="118" a="1"/>
  <c r="E185" i="118" s="1"/>
  <c r="Q186" i="118" s="1"/>
  <c r="H182" i="118" a="1"/>
  <c r="H182" i="118" s="1"/>
  <c r="T183" i="118" s="1"/>
  <c r="G183" i="118" a="1"/>
  <c r="G183" i="118" s="1"/>
  <c r="S184" i="118" s="1"/>
  <c r="J184" i="118" a="1"/>
  <c r="J184" i="118" s="1"/>
  <c r="V185" i="118" s="1"/>
  <c r="I182" i="118" a="1"/>
  <c r="I182" i="118" s="1"/>
  <c r="U183" i="118" s="1"/>
  <c r="O125" i="118"/>
  <c r="T115" i="118"/>
  <c r="I205" i="118" a="1"/>
  <c r="I205" i="118" s="1"/>
  <c r="H205" i="118" s="1"/>
  <c r="G205" i="118" a="1"/>
  <c r="G205" i="118" s="1"/>
  <c r="F205" i="118" a="1"/>
  <c r="F205" i="118" s="1"/>
  <c r="E205" i="118" a="1"/>
  <c r="E205" i="118" s="1"/>
  <c r="E198" i="118" a="1"/>
  <c r="E198" i="118" s="1"/>
  <c r="I99" i="118" a="1"/>
  <c r="I99" i="118" s="1"/>
  <c r="H99" i="118" s="1"/>
  <c r="J99" i="118" s="1"/>
  <c r="I106" i="118" a="1"/>
  <c r="I106" i="118" s="1"/>
  <c r="H106" i="118" s="1"/>
  <c r="J106" i="118" s="1"/>
  <c r="I102" i="118" a="1"/>
  <c r="I102" i="118" s="1"/>
  <c r="H102" i="118" s="1"/>
  <c r="J102" i="118" s="1"/>
  <c r="I215" i="118" a="1"/>
  <c r="I215" i="118" s="1"/>
  <c r="H215" i="118" s="1"/>
  <c r="J215" i="118" s="1"/>
  <c r="E197" i="118" a="1"/>
  <c r="E197" i="118" s="1"/>
  <c r="I203" i="118" a="1"/>
  <c r="I203" i="118" s="1"/>
  <c r="H203" i="118" s="1"/>
  <c r="I103" i="118" a="1"/>
  <c r="I103" i="118" s="1"/>
  <c r="H103" i="118" s="1"/>
  <c r="J103" i="118" s="1"/>
  <c r="G200" i="118" a="1"/>
  <c r="G200" i="118" s="1"/>
  <c r="G202" i="118" a="1"/>
  <c r="G202" i="118" s="1"/>
  <c r="J202" i="118" s="1"/>
  <c r="G203" i="118" a="1"/>
  <c r="G203" i="118" s="1"/>
  <c r="F203" i="118" a="1"/>
  <c r="F203" i="118" s="1"/>
  <c r="I199" i="118" a="1"/>
  <c r="I199" i="118" s="1"/>
  <c r="H199" i="118" s="1"/>
  <c r="E203" i="118" a="1"/>
  <c r="E203" i="118" s="1"/>
  <c r="I212" i="118" a="1"/>
  <c r="I212" i="118" s="1"/>
  <c r="H212" i="118" s="1"/>
  <c r="F202" i="118" a="1"/>
  <c r="F202" i="118" s="1"/>
  <c r="G197" i="118" a="1"/>
  <c r="G197" i="118" s="1"/>
  <c r="J197" i="118" s="1"/>
  <c r="G199" i="118" a="1"/>
  <c r="G199" i="118" s="1"/>
  <c r="J199" i="118" s="1"/>
  <c r="E199" i="118" a="1"/>
  <c r="E199" i="118" s="1"/>
  <c r="F200" i="118" a="1"/>
  <c r="F200" i="118" s="1"/>
  <c r="I104" i="118" a="1"/>
  <c r="I104" i="118" s="1"/>
  <c r="H104" i="118" s="1"/>
  <c r="J104" i="118" s="1"/>
  <c r="F197" i="118" a="1"/>
  <c r="F197" i="118" s="1"/>
  <c r="I214" i="118" a="1"/>
  <c r="I214" i="118" s="1"/>
  <c r="H214" i="118" s="1"/>
  <c r="J214" i="118" s="1"/>
  <c r="G217" i="118" a="1"/>
  <c r="G217" i="118" s="1"/>
  <c r="J217" i="118" s="1"/>
  <c r="F217" i="118" a="1"/>
  <c r="F217" i="118" s="1"/>
  <c r="E217" i="118" a="1"/>
  <c r="E217" i="118" s="1"/>
  <c r="I217" i="118" a="1"/>
  <c r="I217" i="118" s="1"/>
  <c r="H217" i="118" s="1"/>
  <c r="F210" i="118" a="1"/>
  <c r="F210" i="118" s="1"/>
  <c r="G212" i="118" a="1"/>
  <c r="G212" i="118" s="1"/>
  <c r="F209" i="118" a="1"/>
  <c r="F209" i="118" s="1"/>
  <c r="G211" i="118" a="1"/>
  <c r="G211" i="118" s="1"/>
  <c r="J211" i="118" s="1"/>
  <c r="E213" i="118" a="1"/>
  <c r="E213" i="118" s="1"/>
  <c r="F211" i="118" a="1"/>
  <c r="F211" i="118" s="1"/>
  <c r="G70" i="118" a="1"/>
  <c r="G70" i="118" s="1"/>
  <c r="L70" i="118" a="1"/>
  <c r="L70" i="118" s="1"/>
  <c r="F70" i="118" a="1"/>
  <c r="F70" i="118" s="1"/>
  <c r="K70" i="118" a="1"/>
  <c r="K70" i="118" s="1"/>
  <c r="J70" i="118" a="1"/>
  <c r="J70" i="118" s="1"/>
  <c r="E70" i="118" a="1"/>
  <c r="E70" i="118" s="1"/>
  <c r="I70" i="118" a="1"/>
  <c r="I70" i="118" s="1"/>
  <c r="H70" i="118" a="1"/>
  <c r="H70" i="118" s="1"/>
  <c r="H62" i="118" a="1"/>
  <c r="H62" i="118" s="1"/>
  <c r="G63" i="118" a="1"/>
  <c r="G63" i="118" s="1"/>
  <c r="F64" i="118" a="1"/>
  <c r="F64" i="118" s="1"/>
  <c r="I65" i="118" a="1"/>
  <c r="I65" i="118" s="1"/>
  <c r="K67" i="118" a="1"/>
  <c r="K67" i="118" s="1"/>
  <c r="E67" i="118" a="1"/>
  <c r="E67" i="118" s="1"/>
  <c r="F68" i="118" a="1"/>
  <c r="F68" i="118" s="1"/>
  <c r="K68" i="118" a="1"/>
  <c r="K68" i="118" s="1"/>
  <c r="E66" i="118" a="1"/>
  <c r="E66" i="118" s="1"/>
  <c r="F63" i="118" a="1"/>
  <c r="F63" i="118" s="1"/>
  <c r="J68" i="118" a="1"/>
  <c r="J68" i="118" s="1"/>
  <c r="K66" i="118" a="1"/>
  <c r="K66" i="118" s="1"/>
  <c r="F67" i="118" a="1"/>
  <c r="F67" i="118" s="1"/>
  <c r="J65" i="118" a="1"/>
  <c r="J65" i="118" s="1"/>
  <c r="I64" i="118" a="1"/>
  <c r="I64" i="118" s="1"/>
  <c r="J63" i="118" a="1"/>
  <c r="J63" i="118" s="1"/>
  <c r="I66" i="118" a="1"/>
  <c r="I66" i="118" s="1"/>
  <c r="F65" i="118" a="1"/>
  <c r="F65" i="118" s="1"/>
  <c r="L63" i="118" a="1"/>
  <c r="L63" i="118" s="1"/>
  <c r="L68" i="118" a="1"/>
  <c r="L68" i="118" s="1"/>
  <c r="F62" i="118" a="1"/>
  <c r="F62" i="118" s="1"/>
  <c r="K65" i="118" a="1"/>
  <c r="K65" i="118" s="1"/>
  <c r="H64" i="118" a="1"/>
  <c r="H64" i="118" s="1"/>
  <c r="E200" i="118" a="1"/>
  <c r="E200" i="118" s="1"/>
  <c r="E128" i="118" a="1"/>
  <c r="E128" i="118" s="1"/>
  <c r="K129" i="118" s="1"/>
  <c r="R186" i="118"/>
  <c r="E212" i="118" a="1"/>
  <c r="E212" i="118" s="1"/>
  <c r="E216" i="118" a="1"/>
  <c r="E216" i="118" s="1"/>
  <c r="H67" i="118" a="1"/>
  <c r="H67" i="118" s="1"/>
  <c r="L57" i="118" a="1"/>
  <c r="L57" i="118" s="1"/>
  <c r="K69" i="118" a="1"/>
  <c r="K69" i="118" s="1"/>
  <c r="F215" i="118" a="1"/>
  <c r="F215" i="118" s="1"/>
  <c r="E125" i="118" a="1"/>
  <c r="E125" i="118" s="1"/>
  <c r="K126" i="118" s="1"/>
  <c r="E122" i="118" a="1"/>
  <c r="E122" i="118" s="1"/>
  <c r="R163" i="118"/>
  <c r="R112" i="118"/>
  <c r="K118" i="118" a="1"/>
  <c r="K118" i="118" s="1"/>
  <c r="E118" i="118" a="1"/>
  <c r="E118" i="118" s="1"/>
  <c r="Q118" i="118" s="1"/>
  <c r="H118" i="118" a="1"/>
  <c r="H118" i="118" s="1"/>
  <c r="N118" i="118" a="1"/>
  <c r="N118" i="118" s="1"/>
  <c r="F118" i="118" a="1"/>
  <c r="F118" i="118" s="1"/>
  <c r="M118" i="118" a="1"/>
  <c r="M118" i="118" s="1"/>
  <c r="J118" i="118" a="1"/>
  <c r="J118" i="118" s="1"/>
  <c r="I118" i="118" a="1"/>
  <c r="I118" i="118" s="1"/>
  <c r="U118" i="118" s="1"/>
  <c r="G118" i="118" a="1"/>
  <c r="G118" i="118" s="1"/>
  <c r="L118" i="118" a="1"/>
  <c r="L118" i="118" s="1"/>
  <c r="M110" i="118" a="1"/>
  <c r="M110" i="118" s="1"/>
  <c r="F113" i="118" a="1"/>
  <c r="F113" i="118" s="1"/>
  <c r="R114" i="118" s="1"/>
  <c r="N111" i="118" a="1"/>
  <c r="N111" i="118" s="1"/>
  <c r="G111" i="118" a="1"/>
  <c r="G111" i="118" s="1"/>
  <c r="S112" i="118" s="1"/>
  <c r="L110" i="118" a="1"/>
  <c r="L110" i="118" s="1"/>
  <c r="I116" i="118" a="1"/>
  <c r="I116" i="118" s="1"/>
  <c r="U117" i="118" s="1"/>
  <c r="N116" i="118" a="1"/>
  <c r="N116" i="118" s="1"/>
  <c r="E115" i="118" a="1"/>
  <c r="E115" i="118" s="1"/>
  <c r="Q116" i="118" s="1"/>
  <c r="L92" i="118" a="1"/>
  <c r="L92" i="118" s="1"/>
  <c r="T188" i="118"/>
  <c r="S166" i="118"/>
  <c r="G55" i="118" a="1"/>
  <c r="G55" i="118" s="1"/>
  <c r="S56" i="118" s="1"/>
  <c r="I57" i="118" a="1"/>
  <c r="I57" i="118" s="1"/>
  <c r="S160" i="118"/>
  <c r="E62" i="118" a="1"/>
  <c r="E62" i="118" s="1"/>
  <c r="G64" i="118" a="1"/>
  <c r="G64" i="118" s="1"/>
  <c r="I98" i="118" a="1"/>
  <c r="I98" i="118" s="1"/>
  <c r="H98" i="118" s="1"/>
  <c r="J98" i="118" s="1"/>
  <c r="F204" i="118" a="1"/>
  <c r="F204" i="118" s="1"/>
  <c r="E209" i="118" a="1"/>
  <c r="E209" i="118" s="1"/>
  <c r="R185" i="118"/>
  <c r="C85" i="98"/>
  <c r="J84" i="98" s="1" a="1"/>
  <c r="J84" i="98" s="1"/>
  <c r="C72" i="98"/>
  <c r="C61" i="98"/>
  <c r="E60" i="98" s="1" a="1"/>
  <c r="E60" i="98" s="1"/>
  <c r="E58" i="98" a="1"/>
  <c r="E58" i="98" s="1"/>
  <c r="I48" i="98" a="1"/>
  <c r="I48" i="98" s="1"/>
  <c r="H44" i="93" a="1"/>
  <c r="H44" i="93" s="1"/>
  <c r="F44" i="93" a="1"/>
  <c r="F44" i="93" s="1"/>
  <c r="K44" i="93" a="1"/>
  <c r="K44" i="93" s="1"/>
  <c r="I44" i="93" a="1"/>
  <c r="I44" i="93" s="1"/>
  <c r="G44" i="93" a="1"/>
  <c r="G44" i="93" s="1"/>
  <c r="E44" i="93" a="1"/>
  <c r="E44" i="93" s="1"/>
  <c r="J44" i="93" a="1"/>
  <c r="J44" i="93" s="1"/>
  <c r="L44" i="93" a="1"/>
  <c r="L44" i="93" s="1"/>
  <c r="B88" i="97"/>
  <c r="D97" i="97"/>
  <c r="D106" i="97" s="1"/>
  <c r="B106" i="97" s="1"/>
  <c r="B91" i="97"/>
  <c r="D100" i="97"/>
  <c r="D109" i="97" s="1"/>
  <c r="B109" i="97" s="1"/>
  <c r="B77" i="97"/>
  <c r="D86" i="97"/>
  <c r="D99" i="97"/>
  <c r="D108" i="97" s="1"/>
  <c r="B108" i="97" s="1"/>
  <c r="B90" i="97"/>
  <c r="B98" i="97"/>
  <c r="B76" i="97"/>
  <c r="D85" i="97"/>
  <c r="B78" i="97"/>
  <c r="D87" i="97"/>
  <c r="B92" i="97"/>
  <c r="D101" i="97"/>
  <c r="D110" i="97" s="1"/>
  <c r="B110" i="97" s="1"/>
  <c r="D75" i="97"/>
  <c r="B75" i="97" s="1"/>
  <c r="C26" i="98"/>
  <c r="T6" i="97"/>
  <c r="T7" i="97"/>
  <c r="L8" i="97"/>
  <c r="K1" i="97"/>
  <c r="C165" i="93"/>
  <c r="C117" i="93"/>
  <c r="C105" i="93"/>
  <c r="C94" i="93"/>
  <c r="H89" i="93" s="1" a="1"/>
  <c r="H89" i="93" s="1"/>
  <c r="L73" i="93"/>
  <c r="L61" i="93"/>
  <c r="C82" i="93"/>
  <c r="E79" i="93" s="1" a="1"/>
  <c r="E79" i="93" s="1"/>
  <c r="C70" i="93"/>
  <c r="G67" i="93" s="1" a="1"/>
  <c r="G67" i="93" s="1"/>
  <c r="L49" i="93"/>
  <c r="C58" i="93"/>
  <c r="C46" i="93"/>
  <c r="C178" i="93"/>
  <c r="H177" i="93" s="1" a="1"/>
  <c r="H177" i="93" s="1"/>
  <c r="C129" i="93"/>
  <c r="C216" i="93"/>
  <c r="C230" i="93"/>
  <c r="C189" i="93"/>
  <c r="C204" i="93"/>
  <c r="I33" i="88" a="1"/>
  <c r="I33" i="88" s="1"/>
  <c r="G37" i="88" a="1"/>
  <c r="G37" i="88" s="1"/>
  <c r="J37" i="88" a="1"/>
  <c r="J37" i="88" s="1"/>
  <c r="I39" i="88" a="1"/>
  <c r="I39" i="88" s="1"/>
  <c r="T40" i="88" s="1"/>
  <c r="I34" i="88" a="1"/>
  <c r="I34" i="88" s="1"/>
  <c r="G40" i="88" a="1"/>
  <c r="G40" i="88" s="1"/>
  <c r="E37" i="88" a="1"/>
  <c r="E37" i="88" s="1"/>
  <c r="B84" i="87"/>
  <c r="D93" i="87"/>
  <c r="D85" i="87"/>
  <c r="B76" i="87"/>
  <c r="D91" i="87"/>
  <c r="B82" i="87"/>
  <c r="F34" i="88" a="1"/>
  <c r="F34" i="88" s="1"/>
  <c r="F40" i="88" a="1"/>
  <c r="F40" i="88" s="1"/>
  <c r="J39" i="88" a="1"/>
  <c r="J39" i="88" s="1"/>
  <c r="U40" i="88" s="1"/>
  <c r="D81" i="87"/>
  <c r="B72" i="87"/>
  <c r="F39" i="88" a="1"/>
  <c r="F39" i="88" s="1"/>
  <c r="E33" i="88" a="1"/>
  <c r="E33" i="88" s="1"/>
  <c r="P34" i="88" s="1"/>
  <c r="I36" i="88" a="1"/>
  <c r="I36" i="88" s="1"/>
  <c r="H40" i="88" a="1"/>
  <c r="H40" i="88" s="1"/>
  <c r="C91" i="88"/>
  <c r="P35" i="88"/>
  <c r="J33" i="88" a="1"/>
  <c r="J33" i="88" s="1"/>
  <c r="C64" i="88"/>
  <c r="C76" i="88"/>
  <c r="H36" i="88" a="1"/>
  <c r="H36" i="88" s="1"/>
  <c r="H35" i="88" a="1"/>
  <c r="H35" i="88" s="1"/>
  <c r="D88" i="87"/>
  <c r="B79" i="87"/>
  <c r="G39" i="88" a="1"/>
  <c r="G39" i="88" s="1"/>
  <c r="R40" i="88" s="1"/>
  <c r="I38" i="88" a="1"/>
  <c r="I38" i="88" s="1"/>
  <c r="C52" i="88"/>
  <c r="G38" i="88" a="1"/>
  <c r="G38" i="88" s="1"/>
  <c r="R39" i="88" s="1"/>
  <c r="H38" i="88" a="1"/>
  <c r="H38" i="88" s="1"/>
  <c r="F35" i="88" a="1"/>
  <c r="F35" i="88" s="1"/>
  <c r="Q36" i="88" s="1"/>
  <c r="G35" i="88" a="1"/>
  <c r="G35" i="88" s="1"/>
  <c r="I35" i="88" a="1"/>
  <c r="I35" i="88" s="1"/>
  <c r="F33" i="88" a="1"/>
  <c r="F33" i="88" s="1"/>
  <c r="D101" i="87"/>
  <c r="B92" i="87"/>
  <c r="G36" i="88" a="1"/>
  <c r="G36" i="88" s="1"/>
  <c r="R37" i="88" s="1"/>
  <c r="D77" i="87"/>
  <c r="B68" i="87"/>
  <c r="F38" i="88" a="1"/>
  <c r="F38" i="88" s="1"/>
  <c r="Q39" i="88" s="1"/>
  <c r="E40" i="88" a="1"/>
  <c r="E40" i="88" s="1"/>
  <c r="P41" i="88" s="1"/>
  <c r="H39" i="88" a="1"/>
  <c r="H39" i="88" s="1"/>
  <c r="S40" i="88" s="1"/>
  <c r="B71" i="87"/>
  <c r="D80" i="87"/>
  <c r="J35" i="88" a="1"/>
  <c r="J35" i="88" s="1"/>
  <c r="E36" i="88" a="1"/>
  <c r="E36" i="88" s="1"/>
  <c r="B78" i="87"/>
  <c r="D87" i="87"/>
  <c r="J38" i="88" a="1"/>
  <c r="J38" i="88" s="1"/>
  <c r="J41" i="88" a="1"/>
  <c r="J41" i="88" s="1"/>
  <c r="I41" i="88" a="1"/>
  <c r="I41" i="88" s="1"/>
  <c r="T41" i="88" s="1"/>
  <c r="G41" i="88" a="1"/>
  <c r="G41" i="88" s="1"/>
  <c r="H41" i="88" a="1"/>
  <c r="H41" i="88" s="1"/>
  <c r="F41" i="88" a="1"/>
  <c r="F41" i="88" s="1"/>
  <c r="E41" i="88" a="1"/>
  <c r="E41" i="88" s="1"/>
  <c r="G33" i="88" a="1"/>
  <c r="G33" i="88" s="1"/>
  <c r="E35" i="88" a="1"/>
  <c r="E35" i="88" s="1"/>
  <c r="H34" i="88" a="1"/>
  <c r="H34" i="88" s="1"/>
  <c r="F36" i="88" a="1"/>
  <c r="F36" i="88" s="1"/>
  <c r="Q37" i="88" s="1"/>
  <c r="J34" i="88" a="1"/>
  <c r="J34" i="88" s="1"/>
  <c r="H37" i="88" a="1"/>
  <c r="H37" i="88" s="1"/>
  <c r="I37" i="88" a="1"/>
  <c r="I37" i="88" s="1"/>
  <c r="H33" i="88" a="1"/>
  <c r="H33" i="88" s="1"/>
  <c r="S34" i="88" s="1"/>
  <c r="J36" i="88" a="1"/>
  <c r="J36" i="88" s="1"/>
  <c r="E39" i="88" a="1"/>
  <c r="E39" i="88" s="1"/>
  <c r="P40" i="88" s="1"/>
  <c r="C105" i="88"/>
  <c r="G34" i="88" a="1"/>
  <c r="G34" i="88" s="1"/>
  <c r="R35" i="88" s="1"/>
  <c r="E38" i="88" a="1"/>
  <c r="E38" i="88" s="1"/>
  <c r="J40" i="88" a="1"/>
  <c r="J40" i="88" s="1"/>
  <c r="T1" i="87"/>
  <c r="U8" i="87"/>
  <c r="C92" i="76"/>
  <c r="F91" i="76" a="1"/>
  <c r="F91" i="76" s="1"/>
  <c r="E91" i="76" a="1"/>
  <c r="E91" i="76" s="1"/>
  <c r="G91" i="76" a="1"/>
  <c r="G91" i="76" s="1"/>
  <c r="I91" i="76" a="1"/>
  <c r="I91" i="76" s="1"/>
  <c r="H91" i="76" s="1"/>
  <c r="G89" i="76" a="1"/>
  <c r="G89" i="76" s="1"/>
  <c r="E88" i="76" a="1"/>
  <c r="E88" i="76" s="1"/>
  <c r="F89" i="76" a="1"/>
  <c r="F89" i="76" s="1"/>
  <c r="B86" i="75"/>
  <c r="D95" i="75"/>
  <c r="D114" i="75"/>
  <c r="B114" i="75" s="1"/>
  <c r="B105" i="75"/>
  <c r="M8" i="75"/>
  <c r="L1" i="75"/>
  <c r="C64" i="76"/>
  <c r="F84" i="76" a="1"/>
  <c r="F84" i="76" s="1"/>
  <c r="I89" i="76" a="1"/>
  <c r="I89" i="76" s="1"/>
  <c r="H89" i="76" s="1"/>
  <c r="D106" i="75"/>
  <c r="B97" i="75"/>
  <c r="I87" i="76" a="1"/>
  <c r="I87" i="76" s="1"/>
  <c r="H87" i="76" s="1"/>
  <c r="E87" i="76" a="1"/>
  <c r="E87" i="76" s="1"/>
  <c r="G88" i="76" a="1"/>
  <c r="G88" i="76" s="1"/>
  <c r="G90" i="76" a="1"/>
  <c r="G90" i="76" s="1"/>
  <c r="D109" i="75"/>
  <c r="B100" i="75"/>
  <c r="C106" i="76"/>
  <c r="H104" i="76" s="1" a="1"/>
  <c r="H104" i="76" s="1"/>
  <c r="J105" i="76" a="1"/>
  <c r="J105" i="76" s="1"/>
  <c r="I105" i="76" a="1"/>
  <c r="I105" i="76" s="1"/>
  <c r="H105" i="76" a="1"/>
  <c r="H105" i="76" s="1"/>
  <c r="F105" i="76" a="1"/>
  <c r="F105" i="76" s="1"/>
  <c r="J101" i="76" a="1"/>
  <c r="J101" i="76" s="1"/>
  <c r="E89" i="76" a="1"/>
  <c r="E89" i="76" s="1"/>
  <c r="B72" i="75"/>
  <c r="D81" i="75"/>
  <c r="I84" i="76" a="1"/>
  <c r="I84" i="76" s="1"/>
  <c r="H84" i="76" s="1"/>
  <c r="F90" i="76" a="1"/>
  <c r="F90" i="76" s="1"/>
  <c r="C76" i="76"/>
  <c r="C52" i="76"/>
  <c r="F100" i="76" a="1"/>
  <c r="F100" i="76" s="1"/>
  <c r="G104" i="76" a="1"/>
  <c r="G104" i="76" s="1"/>
  <c r="B74" i="75"/>
  <c r="D83" i="75"/>
  <c r="D94" i="75"/>
  <c r="B85" i="75"/>
  <c r="G87" i="76" a="1"/>
  <c r="G87" i="76" s="1"/>
  <c r="F86" i="76" a="1"/>
  <c r="F86" i="76" s="1"/>
  <c r="B71" i="75"/>
  <c r="D80" i="75"/>
  <c r="C40" i="76"/>
  <c r="F88" i="76" a="1"/>
  <c r="F88" i="76" s="1"/>
  <c r="H100" i="76" a="1"/>
  <c r="H100" i="76" s="1"/>
  <c r="B66" i="75"/>
  <c r="D75" i="75"/>
  <c r="E84" i="76" a="1"/>
  <c r="E84" i="76" s="1"/>
  <c r="I90" i="76" a="1"/>
  <c r="I90" i="76" s="1"/>
  <c r="H90" i="76" s="1"/>
  <c r="G102" i="76" a="1"/>
  <c r="G102" i="76" s="1"/>
  <c r="I104" i="76" a="1"/>
  <c r="I104" i="76" s="1"/>
  <c r="Q51" i="74"/>
  <c r="S52" i="74"/>
  <c r="T37" i="74"/>
  <c r="U38" i="74"/>
  <c r="T34" i="74"/>
  <c r="T39" i="74"/>
  <c r="P52" i="74"/>
  <c r="R46" i="74"/>
  <c r="H21" i="74" a="1"/>
  <c r="H21" i="74" s="1"/>
  <c r="E21" i="74" a="1"/>
  <c r="E21" i="74" s="1"/>
  <c r="F21" i="74" a="1"/>
  <c r="F21" i="74" s="1"/>
  <c r="I21" i="74" a="1"/>
  <c r="I21" i="74" s="1"/>
  <c r="G21" i="74" a="1"/>
  <c r="G21" i="74" s="1"/>
  <c r="D83" i="73"/>
  <c r="B74" i="73"/>
  <c r="B68" i="73"/>
  <c r="D77" i="73"/>
  <c r="D87" i="73"/>
  <c r="B78" i="73"/>
  <c r="B71" i="73"/>
  <c r="D80" i="73"/>
  <c r="T48" i="74"/>
  <c r="D91" i="73"/>
  <c r="B82" i="73"/>
  <c r="Q34" i="74"/>
  <c r="C65" i="74"/>
  <c r="E57" i="74" a="1"/>
  <c r="E57" i="74" s="1"/>
  <c r="P53" i="74"/>
  <c r="S53" i="74"/>
  <c r="G62" i="74" a="1"/>
  <c r="G62" i="74" s="1"/>
  <c r="F63" i="74" a="1"/>
  <c r="F63" i="74" s="1"/>
  <c r="Q46" i="74"/>
  <c r="P34" i="74"/>
  <c r="R51" i="74"/>
  <c r="S37" i="74"/>
  <c r="R37" i="74"/>
  <c r="C91" i="74"/>
  <c r="C76" i="74"/>
  <c r="S35" i="74"/>
  <c r="U39" i="74"/>
  <c r="P51" i="74"/>
  <c r="Q37" i="74"/>
  <c r="D108" i="73"/>
  <c r="B99" i="73"/>
  <c r="H63" i="74" a="1"/>
  <c r="H63" i="74" s="1"/>
  <c r="C105" i="74"/>
  <c r="R35" i="74"/>
  <c r="T50" i="74"/>
  <c r="S50" i="74"/>
  <c r="Q53" i="74"/>
  <c r="B88" i="73"/>
  <c r="D97" i="73"/>
  <c r="E59" i="74" a="1"/>
  <c r="E59" i="74" s="1"/>
  <c r="F59" i="74" a="1"/>
  <c r="F59" i="74" s="1"/>
  <c r="I63" i="74" a="1"/>
  <c r="I63" i="74" s="1"/>
  <c r="U37" i="74"/>
  <c r="U51" i="74"/>
  <c r="J53" i="74" a="1"/>
  <c r="J53" i="74" s="1"/>
  <c r="U53" i="74" s="1"/>
  <c r="H53" i="74" a="1"/>
  <c r="H53" i="74" s="1"/>
  <c r="F53" i="74" a="1"/>
  <c r="F53" i="74" s="1"/>
  <c r="E53" i="74" a="1"/>
  <c r="E53" i="74" s="1"/>
  <c r="G53" i="74" a="1"/>
  <c r="G53" i="74" s="1"/>
  <c r="I53" i="74" a="1"/>
  <c r="I53" i="74" s="1"/>
  <c r="T53" i="74" s="1"/>
  <c r="E46" i="74" a="1"/>
  <c r="E46" i="74" s="1"/>
  <c r="P47" i="74" s="1"/>
  <c r="F47" i="74" a="1"/>
  <c r="F47" i="74" s="1"/>
  <c r="Q48" i="74" s="1"/>
  <c r="G48" i="74" a="1"/>
  <c r="G48" i="74" s="1"/>
  <c r="E45" i="74" a="1"/>
  <c r="E45" i="74" s="1"/>
  <c r="G49" i="74" a="1"/>
  <c r="G49" i="74" s="1"/>
  <c r="R50" i="74" s="1"/>
  <c r="F49" i="74" a="1"/>
  <c r="F49" i="74" s="1"/>
  <c r="Q50" i="74" s="1"/>
  <c r="H45" i="74" a="1"/>
  <c r="H45" i="74" s="1"/>
  <c r="S46" i="74" s="1"/>
  <c r="E47" i="74" a="1"/>
  <c r="E47" i="74" s="1"/>
  <c r="I48" i="74" a="1"/>
  <c r="I48" i="74" s="1"/>
  <c r="T49" i="74" s="1"/>
  <c r="I46" i="74" a="1"/>
  <c r="I46" i="74" s="1"/>
  <c r="T47" i="74" s="1"/>
  <c r="J47" i="74" a="1"/>
  <c r="J47" i="74" s="1"/>
  <c r="J48" i="74" a="1"/>
  <c r="J48" i="74" s="1"/>
  <c r="U49" i="74" s="1"/>
  <c r="G47" i="74" a="1"/>
  <c r="G47" i="74" s="1"/>
  <c r="R47" i="74" s="1"/>
  <c r="H47" i="74" a="1"/>
  <c r="H47" i="74" s="1"/>
  <c r="S47" i="74" s="1"/>
  <c r="J51" i="74" a="1"/>
  <c r="J51" i="74" s="1"/>
  <c r="U52" i="74" s="1"/>
  <c r="E49" i="74" a="1"/>
  <c r="E49" i="74" s="1"/>
  <c r="P50" i="74" s="1"/>
  <c r="E48" i="74" a="1"/>
  <c r="E48" i="74" s="1"/>
  <c r="P49" i="74" s="1"/>
  <c r="H48" i="74" a="1"/>
  <c r="H48" i="74" s="1"/>
  <c r="S49" i="74" s="1"/>
  <c r="I51" i="74" a="1"/>
  <c r="I51" i="74" s="1"/>
  <c r="T52" i="74" s="1"/>
  <c r="F48" i="74" a="1"/>
  <c r="F48" i="74" s="1"/>
  <c r="J46" i="74" a="1"/>
  <c r="J46" i="74" s="1"/>
  <c r="U46" i="74" s="1"/>
  <c r="T36" i="74"/>
  <c r="D103" i="73"/>
  <c r="B94" i="73"/>
  <c r="F62" i="74" a="1"/>
  <c r="F62" i="74" s="1"/>
  <c r="Q63" i="74" s="1"/>
  <c r="Q39" i="74"/>
  <c r="H50" i="74" a="1"/>
  <c r="H50" i="74" s="1"/>
  <c r="S51" i="74" s="1"/>
  <c r="G52" i="74" a="1"/>
  <c r="G52" i="74" s="1"/>
  <c r="U36" i="74"/>
  <c r="K1" i="73"/>
  <c r="L8" i="73"/>
  <c r="E58" i="74" a="1"/>
  <c r="E58" i="74" s="1"/>
  <c r="K20" i="134"/>
  <c r="K15" i="134"/>
  <c r="K15" i="138"/>
  <c r="F15" i="138" l="1" a="1"/>
  <c r="F15" i="138" s="1"/>
  <c r="I15" i="138" a="1"/>
  <c r="I15" i="138" s="1"/>
  <c r="H15" i="138" a="1"/>
  <c r="H15" i="138" s="1"/>
  <c r="G15" i="138" a="1"/>
  <c r="G15" i="138" s="1"/>
  <c r="E15" i="138" a="1"/>
  <c r="E15" i="138" s="1"/>
  <c r="S8" i="137"/>
  <c r="R1" i="137"/>
  <c r="J19" i="138"/>
  <c r="L19" i="138" s="1"/>
  <c r="D20" i="138"/>
  <c r="C21" i="138"/>
  <c r="J18" i="136"/>
  <c r="L18" i="136" s="1"/>
  <c r="C20" i="136"/>
  <c r="D19" i="136"/>
  <c r="T8" i="135"/>
  <c r="S1" i="135"/>
  <c r="I15" i="134" a="1"/>
  <c r="I15" i="134" s="1"/>
  <c r="H15" i="134" a="1"/>
  <c r="H15" i="134" s="1"/>
  <c r="E15" i="134" a="1"/>
  <c r="E15" i="134" s="1"/>
  <c r="G15" i="134" a="1"/>
  <c r="G15" i="134" s="1"/>
  <c r="F15" i="134" a="1"/>
  <c r="F15" i="134" s="1"/>
  <c r="H20" i="134" a="1"/>
  <c r="H20" i="134" s="1"/>
  <c r="G20" i="134" a="1"/>
  <c r="G20" i="134" s="1"/>
  <c r="E20" i="134" a="1"/>
  <c r="E20" i="134" s="1"/>
  <c r="I20" i="134" a="1"/>
  <c r="I20" i="134" s="1"/>
  <c r="F20" i="134" a="1"/>
  <c r="F20" i="134" s="1"/>
  <c r="S8" i="133"/>
  <c r="R1" i="133"/>
  <c r="J21" i="134"/>
  <c r="L21" i="134" s="1"/>
  <c r="D22" i="134"/>
  <c r="C23" i="134"/>
  <c r="C19" i="132"/>
  <c r="D18" i="132"/>
  <c r="J17" i="132"/>
  <c r="L17" i="132" s="1"/>
  <c r="P8" i="131"/>
  <c r="O1" i="131"/>
  <c r="J18" i="130"/>
  <c r="L18" i="130" s="1"/>
  <c r="C20" i="130"/>
  <c r="D19" i="130"/>
  <c r="P8" i="129"/>
  <c r="O1" i="129"/>
  <c r="F7" i="118" a="1"/>
  <c r="F7" i="118" s="1"/>
  <c r="E7" i="118" a="1"/>
  <c r="E7" i="118" s="1"/>
  <c r="K123" i="118"/>
  <c r="U54" i="118"/>
  <c r="O123" i="118"/>
  <c r="R55" i="118"/>
  <c r="V57" i="118"/>
  <c r="V53" i="118"/>
  <c r="U53" i="118"/>
  <c r="U116" i="118"/>
  <c r="P123" i="118"/>
  <c r="N126" i="118"/>
  <c r="N123" i="118"/>
  <c r="P128" i="118"/>
  <c r="P124" i="118"/>
  <c r="R113" i="118"/>
  <c r="T57" i="118"/>
  <c r="J203" i="118"/>
  <c r="Q54" i="118"/>
  <c r="U57" i="118"/>
  <c r="Q53" i="118"/>
  <c r="K130" i="118"/>
  <c r="V184" i="118"/>
  <c r="N130" i="118"/>
  <c r="J198" i="118"/>
  <c r="Q57" i="118"/>
  <c r="M126" i="118"/>
  <c r="J212" i="118"/>
  <c r="T58" i="118"/>
  <c r="R117" i="118"/>
  <c r="K128" i="118"/>
  <c r="J205" i="118"/>
  <c r="R116" i="118"/>
  <c r="S53" i="118"/>
  <c r="T53" i="118"/>
  <c r="M124" i="118"/>
  <c r="Q185" i="118"/>
  <c r="J216" i="118"/>
  <c r="J213" i="118"/>
  <c r="Q115" i="118"/>
  <c r="S51" i="118"/>
  <c r="Q56" i="118"/>
  <c r="U58" i="118"/>
  <c r="J200" i="118"/>
  <c r="T51" i="118"/>
  <c r="L123" i="118"/>
  <c r="T113" i="118"/>
  <c r="T117" i="118"/>
  <c r="T54" i="118"/>
  <c r="R52" i="118"/>
  <c r="S183" i="118"/>
  <c r="R56" i="118"/>
  <c r="M129" i="118"/>
  <c r="J204" i="118"/>
  <c r="G58" i="98" a="1"/>
  <c r="G58" i="98" s="1"/>
  <c r="J80" i="98" a="1"/>
  <c r="J80" i="98" s="1"/>
  <c r="G82" i="98" a="1"/>
  <c r="G82" i="98" s="1"/>
  <c r="H82" i="98" a="1"/>
  <c r="H82" i="98" s="1"/>
  <c r="I80" i="98" a="1"/>
  <c r="I80" i="98" s="1"/>
  <c r="J82" i="98" a="1"/>
  <c r="J82" i="98" s="1"/>
  <c r="E82" i="98" a="1"/>
  <c r="E82" i="98" s="1"/>
  <c r="E84" i="98" a="1"/>
  <c r="E84" i="98" s="1"/>
  <c r="F84" i="98" a="1"/>
  <c r="F84" i="98" s="1"/>
  <c r="G84" i="98" a="1"/>
  <c r="G84" i="98" s="1"/>
  <c r="H84" i="98" a="1"/>
  <c r="H84" i="98" s="1"/>
  <c r="I84" i="98" a="1"/>
  <c r="I84" i="98" s="1"/>
  <c r="G80" i="98" a="1"/>
  <c r="G80" i="98" s="1"/>
  <c r="I82" i="98" a="1"/>
  <c r="I82" i="98" s="1"/>
  <c r="F77" i="98" a="1"/>
  <c r="F77" i="98" s="1"/>
  <c r="F82" i="98" a="1"/>
  <c r="F82" i="98" s="1"/>
  <c r="F80" i="98" a="1"/>
  <c r="F80" i="98" s="1"/>
  <c r="E80" i="98" a="1"/>
  <c r="E80" i="98" s="1"/>
  <c r="H80" i="98" a="1"/>
  <c r="H80" i="98" s="1"/>
  <c r="J85" i="98" a="1"/>
  <c r="J85" i="98" s="1"/>
  <c r="F85" i="98" a="1"/>
  <c r="F85" i="98" s="1"/>
  <c r="I85" i="98" a="1"/>
  <c r="I85" i="98" s="1"/>
  <c r="E85" i="98" a="1"/>
  <c r="E85" i="98" s="1"/>
  <c r="H85" i="98" a="1"/>
  <c r="H85" i="98" s="1"/>
  <c r="G85" i="98" a="1"/>
  <c r="G85" i="98" s="1"/>
  <c r="I81" i="98" a="1"/>
  <c r="I81" i="98" s="1"/>
  <c r="J79" i="98" a="1"/>
  <c r="J79" i="98" s="1"/>
  <c r="J78" i="98" a="1"/>
  <c r="J78" i="98" s="1"/>
  <c r="E79" i="98" a="1"/>
  <c r="E79" i="98" s="1"/>
  <c r="J83" i="98" a="1"/>
  <c r="J83" i="98" s="1"/>
  <c r="F78" i="98" a="1"/>
  <c r="F78" i="98" s="1"/>
  <c r="F81" i="98" a="1"/>
  <c r="F81" i="98" s="1"/>
  <c r="H78" i="98" a="1"/>
  <c r="H78" i="98" s="1"/>
  <c r="H81" i="98" a="1"/>
  <c r="H81" i="98" s="1"/>
  <c r="G81" i="98" a="1"/>
  <c r="G81" i="98" s="1"/>
  <c r="F79" i="98" a="1"/>
  <c r="F79" i="98" s="1"/>
  <c r="I83" i="98" a="1"/>
  <c r="I83" i="98" s="1"/>
  <c r="E81" i="98" a="1"/>
  <c r="E81" i="98" s="1"/>
  <c r="E78" i="98" a="1"/>
  <c r="E78" i="98" s="1"/>
  <c r="G83" i="98" a="1"/>
  <c r="G83" i="98" s="1"/>
  <c r="I77" i="98" a="1"/>
  <c r="I77" i="98" s="1"/>
  <c r="I78" i="98" a="1"/>
  <c r="I78" i="98" s="1"/>
  <c r="F83" i="98" a="1"/>
  <c r="F83" i="98" s="1"/>
  <c r="G77" i="98" a="1"/>
  <c r="G77" i="98" s="1"/>
  <c r="E83" i="98" a="1"/>
  <c r="E83" i="98" s="1"/>
  <c r="J81" i="98" a="1"/>
  <c r="J81" i="98" s="1"/>
  <c r="G79" i="98" a="1"/>
  <c r="G79" i="98" s="1"/>
  <c r="H77" i="98" a="1"/>
  <c r="H77" i="98" s="1"/>
  <c r="H83" i="98" a="1"/>
  <c r="H83" i="98" s="1"/>
  <c r="I79" i="98" a="1"/>
  <c r="I79" i="98" s="1"/>
  <c r="J77" i="98" a="1"/>
  <c r="J77" i="98" s="1"/>
  <c r="H79" i="98" a="1"/>
  <c r="H79" i="98" s="1"/>
  <c r="G78" i="98" a="1"/>
  <c r="G78" i="98" s="1"/>
  <c r="E54" i="98" a="1"/>
  <c r="E54" i="98" s="1"/>
  <c r="C73" i="98"/>
  <c r="F68" i="98" s="1" a="1"/>
  <c r="F68" i="98" s="1"/>
  <c r="G56" i="98" a="1"/>
  <c r="G56" i="98" s="1"/>
  <c r="H53" i="98" a="1"/>
  <c r="H53" i="98" s="1"/>
  <c r="I58" i="98" a="1"/>
  <c r="I58" i="98" s="1"/>
  <c r="F60" i="98" a="1"/>
  <c r="F60" i="98" s="1"/>
  <c r="H60" i="98" a="1"/>
  <c r="H60" i="98" s="1"/>
  <c r="J56" i="98" a="1"/>
  <c r="J56" i="98" s="1"/>
  <c r="J58" i="98" a="1"/>
  <c r="J58" i="98" s="1"/>
  <c r="H56" i="98" a="1"/>
  <c r="H56" i="98" s="1"/>
  <c r="I60" i="98" a="1"/>
  <c r="I60" i="98" s="1"/>
  <c r="G54" i="98" a="1"/>
  <c r="G54" i="98" s="1"/>
  <c r="G60" i="98" a="1"/>
  <c r="G60" i="98" s="1"/>
  <c r="F58" i="98" a="1"/>
  <c r="F58" i="98" s="1"/>
  <c r="J60" i="98" a="1"/>
  <c r="J60" i="98" s="1"/>
  <c r="H58" i="98" a="1"/>
  <c r="H58" i="98" s="1"/>
  <c r="J48" i="98" a="1"/>
  <c r="J48" i="98" s="1"/>
  <c r="F45" i="98" a="1"/>
  <c r="F45" i="98" s="1"/>
  <c r="J61" i="98" a="1"/>
  <c r="J61" i="98" s="1"/>
  <c r="I61" i="98" a="1"/>
  <c r="I61" i="98" s="1"/>
  <c r="G61" i="98" a="1"/>
  <c r="G61" i="98" s="1"/>
  <c r="E61" i="98" a="1"/>
  <c r="E61" i="98" s="1"/>
  <c r="H61" i="98" a="1"/>
  <c r="H61" i="98" s="1"/>
  <c r="F61" i="98" a="1"/>
  <c r="F61" i="98" s="1"/>
  <c r="H54" i="98" a="1"/>
  <c r="H54" i="98" s="1"/>
  <c r="F53" i="98" a="1"/>
  <c r="F53" i="98" s="1"/>
  <c r="G53" i="98" a="1"/>
  <c r="G53" i="98" s="1"/>
  <c r="I56" i="98" a="1"/>
  <c r="I56" i="98" s="1"/>
  <c r="H59" i="98" a="1"/>
  <c r="H59" i="98" s="1"/>
  <c r="I54" i="98" a="1"/>
  <c r="I54" i="98" s="1"/>
  <c r="I55" i="98" a="1"/>
  <c r="I55" i="98" s="1"/>
  <c r="I59" i="98" a="1"/>
  <c r="I59" i="98" s="1"/>
  <c r="J54" i="98" a="1"/>
  <c r="J54" i="98" s="1"/>
  <c r="G55" i="98" a="1"/>
  <c r="G55" i="98" s="1"/>
  <c r="E57" i="98" a="1"/>
  <c r="E57" i="98" s="1"/>
  <c r="P58" i="98" s="1"/>
  <c r="G57" i="98" a="1"/>
  <c r="G57" i="98" s="1"/>
  <c r="F59" i="98" a="1"/>
  <c r="F59" i="98" s="1"/>
  <c r="J57" i="98" a="1"/>
  <c r="J57" i="98" s="1"/>
  <c r="J55" i="98" a="1"/>
  <c r="J55" i="98" s="1"/>
  <c r="E59" i="98" a="1"/>
  <c r="E59" i="98" s="1"/>
  <c r="J59" i="98" a="1"/>
  <c r="J59" i="98" s="1"/>
  <c r="F55" i="98" a="1"/>
  <c r="F55" i="98" s="1"/>
  <c r="J53" i="98" a="1"/>
  <c r="J53" i="98" s="1"/>
  <c r="I53" i="98" a="1"/>
  <c r="I53" i="98" s="1"/>
  <c r="H55" i="98" a="1"/>
  <c r="H55" i="98" s="1"/>
  <c r="E55" i="98" a="1"/>
  <c r="E55" i="98" s="1"/>
  <c r="E56" i="98" a="1"/>
  <c r="E56" i="98" s="1"/>
  <c r="I57" i="98" a="1"/>
  <c r="I57" i="98" s="1"/>
  <c r="H57" i="98" a="1"/>
  <c r="H57" i="98" s="1"/>
  <c r="F57" i="98" a="1"/>
  <c r="F57" i="98" s="1"/>
  <c r="Q58" i="98" s="1"/>
  <c r="G59" i="98" a="1"/>
  <c r="G59" i="98" s="1"/>
  <c r="F56" i="98" a="1"/>
  <c r="F56" i="98" s="1"/>
  <c r="F54" i="98" a="1"/>
  <c r="F54" i="98" s="1"/>
  <c r="H45" i="98" a="1"/>
  <c r="H45" i="98" s="1"/>
  <c r="F43" i="98" a="1"/>
  <c r="F43" i="98" s="1"/>
  <c r="J44" i="98" a="1"/>
  <c r="J44" i="98" s="1"/>
  <c r="I41" i="98" a="1"/>
  <c r="I41" i="98" s="1"/>
  <c r="G42" i="98" a="1"/>
  <c r="G42" i="98" s="1"/>
  <c r="F41" i="98" a="1"/>
  <c r="F41" i="98" s="1"/>
  <c r="E45" i="98" a="1"/>
  <c r="E45" i="98" s="1"/>
  <c r="J41" i="98" a="1"/>
  <c r="J41" i="98" s="1"/>
  <c r="I46" i="98" a="1"/>
  <c r="I46" i="98" s="1"/>
  <c r="J43" i="98" a="1"/>
  <c r="J43" i="98" s="1"/>
  <c r="G45" i="98" a="1"/>
  <c r="G45" i="98" s="1"/>
  <c r="J42" i="98" a="1"/>
  <c r="J42" i="98" s="1"/>
  <c r="H44" i="98" a="1"/>
  <c r="H44" i="98" s="1"/>
  <c r="E46" i="98" a="1"/>
  <c r="E46" i="98" s="1"/>
  <c r="E48" i="98" a="1"/>
  <c r="E48" i="98" s="1"/>
  <c r="E43" i="98" a="1"/>
  <c r="E43" i="98" s="1"/>
  <c r="F48" i="98" a="1"/>
  <c r="F48" i="98" s="1"/>
  <c r="G41" i="98" a="1"/>
  <c r="G41" i="98" s="1"/>
  <c r="G48" i="98" a="1"/>
  <c r="G48" i="98" s="1"/>
  <c r="H42" i="98" a="1"/>
  <c r="H42" i="98" s="1"/>
  <c r="H41" i="98" a="1"/>
  <c r="H41" i="98" s="1"/>
  <c r="H48" i="98" a="1"/>
  <c r="H48" i="98" s="1"/>
  <c r="H46" i="98" a="1"/>
  <c r="H46" i="98" s="1"/>
  <c r="G43" i="98" a="1"/>
  <c r="G43" i="98" s="1"/>
  <c r="J49" i="98" a="1"/>
  <c r="J49" i="98" s="1"/>
  <c r="I49" i="98" a="1"/>
  <c r="I49" i="98" s="1"/>
  <c r="H49" i="98" a="1"/>
  <c r="H49" i="98" s="1"/>
  <c r="G49" i="98" a="1"/>
  <c r="G49" i="98" s="1"/>
  <c r="F49" i="98" a="1"/>
  <c r="F49" i="98" s="1"/>
  <c r="E49" i="98" a="1"/>
  <c r="E49" i="98" s="1"/>
  <c r="J46" i="98" a="1"/>
  <c r="J46" i="98" s="1"/>
  <c r="I45" i="98" a="1"/>
  <c r="I45" i="98" s="1"/>
  <c r="G44" i="98" a="1"/>
  <c r="G44" i="98" s="1"/>
  <c r="E44" i="98" a="1"/>
  <c r="E44" i="98" s="1"/>
  <c r="F42" i="98" a="1"/>
  <c r="F42" i="98" s="1"/>
  <c r="G46" i="98" a="1"/>
  <c r="G46" i="98" s="1"/>
  <c r="J47" i="98" a="1"/>
  <c r="J47" i="98" s="1"/>
  <c r="E42" i="98" a="1"/>
  <c r="E42" i="98" s="1"/>
  <c r="I44" i="98" a="1"/>
  <c r="I44" i="98" s="1"/>
  <c r="I47" i="98" a="1"/>
  <c r="I47" i="98" s="1"/>
  <c r="F44" i="98" a="1"/>
  <c r="F44" i="98" s="1"/>
  <c r="H47" i="98" a="1"/>
  <c r="H47" i="98" s="1"/>
  <c r="I42" i="98" a="1"/>
  <c r="I42" i="98" s="1"/>
  <c r="G47" i="98" a="1"/>
  <c r="G47" i="98" s="1"/>
  <c r="F46" i="98" a="1"/>
  <c r="F46" i="98" s="1"/>
  <c r="F47" i="98" a="1"/>
  <c r="F47" i="98" s="1"/>
  <c r="J45" i="98" a="1"/>
  <c r="J45" i="98" s="1"/>
  <c r="E47" i="98" a="1"/>
  <c r="E47" i="98" s="1"/>
  <c r="H43" i="98" a="1"/>
  <c r="H43" i="98" s="1"/>
  <c r="I43" i="98" a="1"/>
  <c r="I43" i="98" s="1"/>
  <c r="F45" i="93" a="1"/>
  <c r="F45" i="93" s="1"/>
  <c r="E45" i="93" a="1"/>
  <c r="E45" i="93" s="1"/>
  <c r="K45" i="93" a="1"/>
  <c r="K45" i="93" s="1"/>
  <c r="L45" i="93" a="1"/>
  <c r="L45" i="93" s="1"/>
  <c r="G45" i="93" a="1"/>
  <c r="G45" i="93" s="1"/>
  <c r="I45" i="93" a="1"/>
  <c r="I45" i="93" s="1"/>
  <c r="J45" i="93" a="1"/>
  <c r="J45" i="93" s="1"/>
  <c r="H45" i="93" a="1"/>
  <c r="H45" i="93" s="1"/>
  <c r="D94" i="97"/>
  <c r="D103" i="97" s="1"/>
  <c r="B103" i="97" s="1"/>
  <c r="B85" i="97"/>
  <c r="B99" i="97"/>
  <c r="B101" i="97"/>
  <c r="B87" i="97"/>
  <c r="D96" i="97"/>
  <c r="D105" i="97" s="1"/>
  <c r="B105" i="97" s="1"/>
  <c r="B97" i="97"/>
  <c r="B86" i="97"/>
  <c r="D95" i="97"/>
  <c r="D104" i="97" s="1"/>
  <c r="B104" i="97" s="1"/>
  <c r="B100" i="97"/>
  <c r="D84" i="97"/>
  <c r="B84" i="97" s="1"/>
  <c r="J52" i="93" a="1"/>
  <c r="J52" i="93" s="1"/>
  <c r="E50" i="93" a="1"/>
  <c r="E50" i="93" s="1"/>
  <c r="E53" i="98" a="1"/>
  <c r="E53" i="98" s="1"/>
  <c r="C27" i="98"/>
  <c r="U6" i="97"/>
  <c r="U7" i="97"/>
  <c r="L1" i="97"/>
  <c r="M8" i="97"/>
  <c r="C166" i="93"/>
  <c r="I163" i="93" s="1" a="1"/>
  <c r="I163" i="93" s="1"/>
  <c r="C118" i="93"/>
  <c r="L117" i="93" s="1" a="1"/>
  <c r="L117" i="93" s="1"/>
  <c r="C106" i="93"/>
  <c r="E105" i="93" s="1" a="1"/>
  <c r="E105" i="93" s="1"/>
  <c r="H64" i="93" a="1"/>
  <c r="H64" i="93" s="1"/>
  <c r="E67" i="93" a="1"/>
  <c r="E67" i="93" s="1"/>
  <c r="E63" i="93" a="1"/>
  <c r="E63" i="93" s="1"/>
  <c r="K65" i="93" a="1"/>
  <c r="K65" i="93" s="1"/>
  <c r="H65" i="93" a="1"/>
  <c r="H65" i="93" s="1"/>
  <c r="H62" i="93" a="1"/>
  <c r="H62" i="93" s="1"/>
  <c r="E66" i="93" a="1"/>
  <c r="E66" i="93" s="1"/>
  <c r="J63" i="93" a="1"/>
  <c r="J63" i="93" s="1"/>
  <c r="K63" i="93" a="1"/>
  <c r="K63" i="93" s="1"/>
  <c r="L76" i="93" a="1"/>
  <c r="L76" i="93" s="1"/>
  <c r="K77" i="93" a="1"/>
  <c r="K77" i="93" s="1"/>
  <c r="J77" i="93" a="1"/>
  <c r="J77" i="93" s="1"/>
  <c r="G81" i="93" a="1"/>
  <c r="G81" i="93" s="1"/>
  <c r="J81" i="93" a="1"/>
  <c r="J81" i="93" s="1"/>
  <c r="E81" i="93" a="1"/>
  <c r="E81" i="93" s="1"/>
  <c r="G77" i="93" a="1"/>
  <c r="G77" i="93" s="1"/>
  <c r="I81" i="93" a="1"/>
  <c r="I81" i="93" s="1"/>
  <c r="E78" i="93" a="1"/>
  <c r="E78" i="93" s="1"/>
  <c r="F79" i="93" a="1"/>
  <c r="F79" i="93" s="1"/>
  <c r="J80" i="93" a="1"/>
  <c r="J80" i="93" s="1"/>
  <c r="G78" i="93" a="1"/>
  <c r="G78" i="93" s="1"/>
  <c r="L79" i="93" a="1"/>
  <c r="L79" i="93" s="1"/>
  <c r="E77" i="93" a="1"/>
  <c r="E77" i="93" s="1"/>
  <c r="K79" i="93" a="1"/>
  <c r="K79" i="93" s="1"/>
  <c r="H81" i="93" a="1"/>
  <c r="H81" i="93" s="1"/>
  <c r="G74" i="93" a="1"/>
  <c r="G74" i="93" s="1"/>
  <c r="I78" i="93" a="1"/>
  <c r="I78" i="93" s="1"/>
  <c r="F76" i="93" a="1"/>
  <c r="F76" i="93" s="1"/>
  <c r="G87" i="93" a="1"/>
  <c r="G87" i="93" s="1"/>
  <c r="G93" i="93" a="1"/>
  <c r="G93" i="93" s="1"/>
  <c r="K91" i="93" a="1"/>
  <c r="K91" i="93" s="1"/>
  <c r="E86" i="93" a="1"/>
  <c r="E86" i="93" s="1"/>
  <c r="L88" i="93" a="1"/>
  <c r="L88" i="93" s="1"/>
  <c r="J88" i="93" a="1"/>
  <c r="J88" i="93" s="1"/>
  <c r="E87" i="93" a="1"/>
  <c r="E87" i="93" s="1"/>
  <c r="H90" i="93" a="1"/>
  <c r="H90" i="93" s="1"/>
  <c r="F89" i="93" a="1"/>
  <c r="F89" i="93" s="1"/>
  <c r="F91" i="93" a="1"/>
  <c r="F91" i="93" s="1"/>
  <c r="J91" i="93" a="1"/>
  <c r="J91" i="93" s="1"/>
  <c r="I92" i="93" a="1"/>
  <c r="I92" i="93" s="1"/>
  <c r="E91" i="93" a="1"/>
  <c r="E91" i="93" s="1"/>
  <c r="L90" i="93" a="1"/>
  <c r="L90" i="93" s="1"/>
  <c r="I91" i="93" a="1"/>
  <c r="I91" i="93" s="1"/>
  <c r="I90" i="93" a="1"/>
  <c r="I90" i="93" s="1"/>
  <c r="L94" i="93" a="1"/>
  <c r="L94" i="93" s="1"/>
  <c r="F94" i="93" a="1"/>
  <c r="F94" i="93" s="1"/>
  <c r="J94" i="93" a="1"/>
  <c r="J94" i="93" s="1"/>
  <c r="K94" i="93" a="1"/>
  <c r="K94" i="93" s="1"/>
  <c r="G94" i="93" a="1"/>
  <c r="G94" i="93" s="1"/>
  <c r="E94" i="93" a="1"/>
  <c r="E94" i="93" s="1"/>
  <c r="H94" i="93" a="1"/>
  <c r="H94" i="93" s="1"/>
  <c r="I94" i="93" a="1"/>
  <c r="I94" i="93" s="1"/>
  <c r="K86" i="93" a="1"/>
  <c r="K86" i="93" s="1"/>
  <c r="H88" i="93" a="1"/>
  <c r="H88" i="93" s="1"/>
  <c r="H86" i="93" a="1"/>
  <c r="H86" i="93" s="1"/>
  <c r="J86" i="93" a="1"/>
  <c r="J86" i="93" s="1"/>
  <c r="E92" i="93" a="1"/>
  <c r="E92" i="93" s="1"/>
  <c r="F88" i="93" a="1"/>
  <c r="F88" i="93" s="1"/>
  <c r="L92" i="93" a="1"/>
  <c r="L92" i="93" s="1"/>
  <c r="I87" i="93" a="1"/>
  <c r="I87" i="93" s="1"/>
  <c r="G92" i="93" a="1"/>
  <c r="G92" i="93" s="1"/>
  <c r="G88" i="93" a="1"/>
  <c r="G88" i="93" s="1"/>
  <c r="J87" i="93" a="1"/>
  <c r="J87" i="93" s="1"/>
  <c r="F86" i="93" a="1"/>
  <c r="F86" i="93" s="1"/>
  <c r="L89" i="93" a="1"/>
  <c r="L89" i="93" s="1"/>
  <c r="L87" i="93" a="1"/>
  <c r="L87" i="93" s="1"/>
  <c r="H87" i="93" a="1"/>
  <c r="H87" i="93" s="1"/>
  <c r="H91" i="93" a="1"/>
  <c r="H91" i="93" s="1"/>
  <c r="G89" i="93" a="1"/>
  <c r="G89" i="93" s="1"/>
  <c r="K89" i="93" a="1"/>
  <c r="K89" i="93" s="1"/>
  <c r="F93" i="93" a="1"/>
  <c r="F93" i="93" s="1"/>
  <c r="F92" i="93" a="1"/>
  <c r="F92" i="93" s="1"/>
  <c r="E89" i="93" a="1"/>
  <c r="E89" i="93" s="1"/>
  <c r="I93" i="93" a="1"/>
  <c r="I93" i="93" s="1"/>
  <c r="F90" i="93" a="1"/>
  <c r="F90" i="93" s="1"/>
  <c r="K90" i="93" a="1"/>
  <c r="K90" i="93" s="1"/>
  <c r="E93" i="93" a="1"/>
  <c r="E93" i="93" s="1"/>
  <c r="H92" i="93" a="1"/>
  <c r="H92" i="93" s="1"/>
  <c r="I89" i="93" a="1"/>
  <c r="I89" i="93" s="1"/>
  <c r="L93" i="93" a="1"/>
  <c r="L93" i="93" s="1"/>
  <c r="J90" i="93" a="1"/>
  <c r="J90" i="93" s="1"/>
  <c r="G90" i="93" a="1"/>
  <c r="G90" i="93" s="1"/>
  <c r="E88" i="93" a="1"/>
  <c r="E88" i="93" s="1"/>
  <c r="E90" i="93" a="1"/>
  <c r="E90" i="93" s="1"/>
  <c r="K87" i="93" a="1"/>
  <c r="K87" i="93" s="1"/>
  <c r="L86" i="93" a="1"/>
  <c r="L86" i="93" s="1"/>
  <c r="G91" i="93" a="1"/>
  <c r="G91" i="93" s="1"/>
  <c r="J93" i="93" a="1"/>
  <c r="J93" i="93" s="1"/>
  <c r="K88" i="93" a="1"/>
  <c r="K88" i="93" s="1"/>
  <c r="J92" i="93" a="1"/>
  <c r="J92" i="93" s="1"/>
  <c r="J89" i="93" a="1"/>
  <c r="J89" i="93" s="1"/>
  <c r="L91" i="93" a="1"/>
  <c r="L91" i="93" s="1"/>
  <c r="K93" i="93" a="1"/>
  <c r="K93" i="93" s="1"/>
  <c r="G86" i="93" a="1"/>
  <c r="G86" i="93" s="1"/>
  <c r="F87" i="93" a="1"/>
  <c r="F87" i="93" s="1"/>
  <c r="I86" i="93" a="1"/>
  <c r="I86" i="93" s="1"/>
  <c r="I88" i="93" a="1"/>
  <c r="I88" i="93" s="1"/>
  <c r="H93" i="93" a="1"/>
  <c r="H93" i="93" s="1"/>
  <c r="K92" i="93" a="1"/>
  <c r="K92" i="93" s="1"/>
  <c r="K52" i="93" a="1"/>
  <c r="K52" i="93" s="1"/>
  <c r="E55" i="93" a="1"/>
  <c r="E55" i="93" s="1"/>
  <c r="L50" i="93" a="1"/>
  <c r="L50" i="93" s="1"/>
  <c r="G65" i="93" a="1"/>
  <c r="G65" i="93" s="1"/>
  <c r="E75" i="93" a="1"/>
  <c r="E75" i="93" s="1"/>
  <c r="H76" i="93" a="1"/>
  <c r="H76" i="93" s="1"/>
  <c r="J79" i="93" a="1"/>
  <c r="J79" i="93" s="1"/>
  <c r="L64" i="93" a="1"/>
  <c r="L64" i="93" s="1"/>
  <c r="L74" i="93" a="1"/>
  <c r="L74" i="93" s="1"/>
  <c r="E74" i="93" a="1"/>
  <c r="E74" i="93" s="1"/>
  <c r="F81" i="93" a="1"/>
  <c r="F81" i="93" s="1"/>
  <c r="F64" i="93" a="1"/>
  <c r="F64" i="93" s="1"/>
  <c r="L82" i="93" a="1"/>
  <c r="L82" i="93" s="1"/>
  <c r="E82" i="93" a="1"/>
  <c r="E82" i="93" s="1"/>
  <c r="G82" i="93" a="1"/>
  <c r="G82" i="93" s="1"/>
  <c r="H82" i="93" a="1"/>
  <c r="H82" i="93" s="1"/>
  <c r="I82" i="93" a="1"/>
  <c r="I82" i="93" s="1"/>
  <c r="J82" i="93" a="1"/>
  <c r="J82" i="93" s="1"/>
  <c r="K82" i="93" a="1"/>
  <c r="K82" i="93" s="1"/>
  <c r="F82" i="93" a="1"/>
  <c r="F82" i="93" s="1"/>
  <c r="L80" i="93" a="1"/>
  <c r="L80" i="93" s="1"/>
  <c r="H79" i="93" a="1"/>
  <c r="H79" i="93" s="1"/>
  <c r="E80" i="93" a="1"/>
  <c r="E80" i="93" s="1"/>
  <c r="K76" i="93" a="1"/>
  <c r="K76" i="93" s="1"/>
  <c r="F80" i="93" a="1"/>
  <c r="F80" i="93" s="1"/>
  <c r="I76" i="93" a="1"/>
  <c r="I76" i="93" s="1"/>
  <c r="F78" i="93" a="1"/>
  <c r="F78" i="93" s="1"/>
  <c r="F74" i="93" a="1"/>
  <c r="F74" i="93" s="1"/>
  <c r="I79" i="93" a="1"/>
  <c r="I79" i="93" s="1"/>
  <c r="J74" i="93" a="1"/>
  <c r="J74" i="93" s="1"/>
  <c r="F77" i="93" a="1"/>
  <c r="F77" i="93" s="1"/>
  <c r="H78" i="93" a="1"/>
  <c r="H78" i="93" s="1"/>
  <c r="G76" i="93" a="1"/>
  <c r="G76" i="93" s="1"/>
  <c r="H74" i="93" a="1"/>
  <c r="H74" i="93" s="1"/>
  <c r="L75" i="93" a="1"/>
  <c r="L75" i="93" s="1"/>
  <c r="G75" i="93" a="1"/>
  <c r="G75" i="93" s="1"/>
  <c r="G80" i="93" a="1"/>
  <c r="G80" i="93" s="1"/>
  <c r="H75" i="93" a="1"/>
  <c r="H75" i="93" s="1"/>
  <c r="I74" i="93" a="1"/>
  <c r="I74" i="93" s="1"/>
  <c r="J75" i="93" a="1"/>
  <c r="J75" i="93" s="1"/>
  <c r="K74" i="93" a="1"/>
  <c r="K74" i="93" s="1"/>
  <c r="L78" i="93" a="1"/>
  <c r="L78" i="93" s="1"/>
  <c r="I75" i="93" a="1"/>
  <c r="I75" i="93" s="1"/>
  <c r="K78" i="93" a="1"/>
  <c r="K78" i="93" s="1"/>
  <c r="H80" i="93" a="1"/>
  <c r="H80" i="93" s="1"/>
  <c r="L77" i="93" a="1"/>
  <c r="L77" i="93" s="1"/>
  <c r="G79" i="93" a="1"/>
  <c r="G79" i="93" s="1"/>
  <c r="I80" i="93" a="1"/>
  <c r="I80" i="93" s="1"/>
  <c r="J76" i="93" a="1"/>
  <c r="J76" i="93" s="1"/>
  <c r="K80" i="93" a="1"/>
  <c r="K80" i="93" s="1"/>
  <c r="F75" i="93" a="1"/>
  <c r="F75" i="93" s="1"/>
  <c r="E76" i="93" a="1"/>
  <c r="E76" i="93" s="1"/>
  <c r="J78" i="93" a="1"/>
  <c r="J78" i="93" s="1"/>
  <c r="L81" i="93" a="1"/>
  <c r="L81" i="93" s="1"/>
  <c r="K75" i="93" a="1"/>
  <c r="K75" i="93" s="1"/>
  <c r="I77" i="93" a="1"/>
  <c r="I77" i="93" s="1"/>
  <c r="H77" i="93" a="1"/>
  <c r="H77" i="93" s="1"/>
  <c r="K81" i="93" a="1"/>
  <c r="K81" i="93" s="1"/>
  <c r="I53" i="93" a="1"/>
  <c r="I53" i="93" s="1"/>
  <c r="G172" i="93" a="1"/>
  <c r="G172" i="93" s="1"/>
  <c r="H174" i="93" a="1"/>
  <c r="H174" i="93" s="1"/>
  <c r="E51" i="93" a="1"/>
  <c r="E51" i="93" s="1"/>
  <c r="I57" i="93" a="1"/>
  <c r="I57" i="93" s="1"/>
  <c r="K68" i="93" a="1"/>
  <c r="K68" i="93" s="1"/>
  <c r="J62" i="93" a="1"/>
  <c r="J62" i="93" s="1"/>
  <c r="F69" i="93" a="1"/>
  <c r="F69" i="93" s="1"/>
  <c r="J55" i="93" a="1"/>
  <c r="J55" i="93" s="1"/>
  <c r="F57" i="93" a="1"/>
  <c r="F57" i="93" s="1"/>
  <c r="I67" i="93" a="1"/>
  <c r="I67" i="93" s="1"/>
  <c r="J67" i="93" a="1"/>
  <c r="J67" i="93" s="1"/>
  <c r="F65" i="93" a="1"/>
  <c r="F65" i="93" s="1"/>
  <c r="L69" i="93" a="1"/>
  <c r="L69" i="93" s="1"/>
  <c r="F56" i="93" a="1"/>
  <c r="F56" i="93" s="1"/>
  <c r="L57" i="93" a="1"/>
  <c r="L57" i="93" s="1"/>
  <c r="L65" i="93" a="1"/>
  <c r="L65" i="93" s="1"/>
  <c r="I64" i="93" a="1"/>
  <c r="I64" i="93" s="1"/>
  <c r="K69" i="93" a="1"/>
  <c r="K69" i="93" s="1"/>
  <c r="I54" i="93" a="1"/>
  <c r="I54" i="93" s="1"/>
  <c r="H57" i="93" a="1"/>
  <c r="H57" i="93" s="1"/>
  <c r="H70" i="93" a="1"/>
  <c r="H70" i="93" s="1"/>
  <c r="I70" i="93" a="1"/>
  <c r="I70" i="93" s="1"/>
  <c r="G70" i="93" a="1"/>
  <c r="G70" i="93" s="1"/>
  <c r="L70" i="93" a="1"/>
  <c r="L70" i="93" s="1"/>
  <c r="E70" i="93" a="1"/>
  <c r="E70" i="93" s="1"/>
  <c r="J70" i="93" a="1"/>
  <c r="J70" i="93" s="1"/>
  <c r="K70" i="93" a="1"/>
  <c r="K70" i="93" s="1"/>
  <c r="F70" i="93" a="1"/>
  <c r="F70" i="93" s="1"/>
  <c r="I68" i="93" a="1"/>
  <c r="I68" i="93" s="1"/>
  <c r="H66" i="93" a="1"/>
  <c r="H66" i="93" s="1"/>
  <c r="G62" i="93" a="1"/>
  <c r="G62" i="93" s="1"/>
  <c r="I62" i="93" a="1"/>
  <c r="I62" i="93" s="1"/>
  <c r="K62" i="93" a="1"/>
  <c r="K62" i="93" s="1"/>
  <c r="G68" i="93" a="1"/>
  <c r="G68" i="93" s="1"/>
  <c r="I66" i="93" a="1"/>
  <c r="I66" i="93" s="1"/>
  <c r="E64" i="93" a="1"/>
  <c r="E64" i="93" s="1"/>
  <c r="H63" i="93" a="1"/>
  <c r="H63" i="93" s="1"/>
  <c r="E62" i="93" a="1"/>
  <c r="E62" i="93" s="1"/>
  <c r="H68" i="93" a="1"/>
  <c r="H68" i="93" s="1"/>
  <c r="F63" i="93" a="1"/>
  <c r="F63" i="93" s="1"/>
  <c r="L66" i="93" a="1"/>
  <c r="L66" i="93" s="1"/>
  <c r="L68" i="93" a="1"/>
  <c r="L68" i="93" s="1"/>
  <c r="K64" i="93" a="1"/>
  <c r="K64" i="93" s="1"/>
  <c r="J68" i="93" a="1"/>
  <c r="J68" i="93" s="1"/>
  <c r="E65" i="93" a="1"/>
  <c r="E65" i="93" s="1"/>
  <c r="G64" i="93" a="1"/>
  <c r="G64" i="93" s="1"/>
  <c r="E68" i="93" a="1"/>
  <c r="E68" i="93" s="1"/>
  <c r="I63" i="93" a="1"/>
  <c r="I63" i="93" s="1"/>
  <c r="J65" i="93" a="1"/>
  <c r="J65" i="93" s="1"/>
  <c r="G66" i="93" a="1"/>
  <c r="G66" i="93" s="1"/>
  <c r="F68" i="93" a="1"/>
  <c r="F68" i="93" s="1"/>
  <c r="J66" i="93" a="1"/>
  <c r="J66" i="93" s="1"/>
  <c r="J64" i="93" a="1"/>
  <c r="J64" i="93" s="1"/>
  <c r="J175" i="93" a="1"/>
  <c r="J175" i="93" s="1"/>
  <c r="L55" i="93" a="1"/>
  <c r="L55" i="93" s="1"/>
  <c r="E57" i="93" a="1"/>
  <c r="E57" i="93" s="1"/>
  <c r="L63" i="93" a="1"/>
  <c r="L63" i="93" s="1"/>
  <c r="K67" i="93" a="1"/>
  <c r="K67" i="93" s="1"/>
  <c r="F62" i="93" a="1"/>
  <c r="F62" i="93" s="1"/>
  <c r="L67" i="93" a="1"/>
  <c r="L67" i="93" s="1"/>
  <c r="J69" i="93" a="1"/>
  <c r="J69" i="93" s="1"/>
  <c r="F175" i="93" a="1"/>
  <c r="F175" i="93" s="1"/>
  <c r="J50" i="93" a="1"/>
  <c r="J50" i="93" s="1"/>
  <c r="G54" i="93" a="1"/>
  <c r="G54" i="93" s="1"/>
  <c r="H67" i="93" a="1"/>
  <c r="H67" i="93" s="1"/>
  <c r="F66" i="93" a="1"/>
  <c r="F66" i="93" s="1"/>
  <c r="I69" i="93" a="1"/>
  <c r="I69" i="93" s="1"/>
  <c r="F170" i="93" a="1"/>
  <c r="F170" i="93" s="1"/>
  <c r="H53" i="93" a="1"/>
  <c r="H53" i="93" s="1"/>
  <c r="J54" i="93" a="1"/>
  <c r="J54" i="93" s="1"/>
  <c r="I65" i="93" a="1"/>
  <c r="I65" i="93" s="1"/>
  <c r="H69" i="93" a="1"/>
  <c r="H69" i="93" s="1"/>
  <c r="K66" i="93" a="1"/>
  <c r="K66" i="93" s="1"/>
  <c r="E171" i="93" a="1"/>
  <c r="E171" i="93" s="1"/>
  <c r="F50" i="93" a="1"/>
  <c r="F50" i="93" s="1"/>
  <c r="G69" i="93" a="1"/>
  <c r="G69" i="93" s="1"/>
  <c r="K50" i="93" a="1"/>
  <c r="K50" i="93" s="1"/>
  <c r="G55" i="93" a="1"/>
  <c r="G55" i="93" s="1"/>
  <c r="G174" i="93" a="1"/>
  <c r="G174" i="93" s="1"/>
  <c r="F171" i="93" a="1"/>
  <c r="F171" i="93" s="1"/>
  <c r="K55" i="93" a="1"/>
  <c r="K55" i="93" s="1"/>
  <c r="G63" i="93" a="1"/>
  <c r="G63" i="93" s="1"/>
  <c r="F67" i="93" a="1"/>
  <c r="F67" i="93" s="1"/>
  <c r="E69" i="93" a="1"/>
  <c r="E69" i="93" s="1"/>
  <c r="L62" i="93" a="1"/>
  <c r="L62" i="93" s="1"/>
  <c r="F173" i="93" a="1"/>
  <c r="F173" i="93" s="1"/>
  <c r="L58" i="93" a="1"/>
  <c r="L58" i="93" s="1"/>
  <c r="H58" i="93" a="1"/>
  <c r="H58" i="93" s="1"/>
  <c r="J58" i="93" a="1"/>
  <c r="J58" i="93" s="1"/>
  <c r="K58" i="93" a="1"/>
  <c r="K58" i="93" s="1"/>
  <c r="E58" i="93" a="1"/>
  <c r="E58" i="93" s="1"/>
  <c r="G58" i="93" a="1"/>
  <c r="G58" i="93" s="1"/>
  <c r="F58" i="93" a="1"/>
  <c r="F58" i="93" s="1"/>
  <c r="I58" i="93" a="1"/>
  <c r="I58" i="93" s="1"/>
  <c r="F51" i="93" a="1"/>
  <c r="F51" i="93" s="1"/>
  <c r="G50" i="93" a="1"/>
  <c r="G50" i="93" s="1"/>
  <c r="L53" i="93" a="1"/>
  <c r="L53" i="93" s="1"/>
  <c r="K53" i="93" a="1"/>
  <c r="K53" i="93" s="1"/>
  <c r="G52" i="93" a="1"/>
  <c r="G52" i="93" s="1"/>
  <c r="E54" i="93" a="1"/>
  <c r="E54" i="93" s="1"/>
  <c r="L54" i="93" a="1"/>
  <c r="L54" i="93" s="1"/>
  <c r="I51" i="93" a="1"/>
  <c r="I51" i="93" s="1"/>
  <c r="H51" i="93" a="1"/>
  <c r="H51" i="93" s="1"/>
  <c r="J56" i="93" a="1"/>
  <c r="J56" i="93" s="1"/>
  <c r="L51" i="93" a="1"/>
  <c r="L51" i="93" s="1"/>
  <c r="I52" i="93" a="1"/>
  <c r="I52" i="93" s="1"/>
  <c r="G53" i="93" a="1"/>
  <c r="G53" i="93" s="1"/>
  <c r="F52" i="93" a="1"/>
  <c r="F52" i="93" s="1"/>
  <c r="K54" i="93" a="1"/>
  <c r="K54" i="93" s="1"/>
  <c r="H54" i="93" a="1"/>
  <c r="H54" i="93" s="1"/>
  <c r="K56" i="93" a="1"/>
  <c r="K56" i="93" s="1"/>
  <c r="I55" i="93" a="1"/>
  <c r="I55" i="93" s="1"/>
  <c r="L52" i="93" a="1"/>
  <c r="L52" i="93" s="1"/>
  <c r="G51" i="93" a="1"/>
  <c r="G51" i="93" s="1"/>
  <c r="H50" i="93" a="1"/>
  <c r="H50" i="93" s="1"/>
  <c r="L56" i="93" a="1"/>
  <c r="L56" i="93" s="1"/>
  <c r="J53" i="93" a="1"/>
  <c r="J53" i="93" s="1"/>
  <c r="E56" i="93" a="1"/>
  <c r="E56" i="93" s="1"/>
  <c r="H55" i="93" a="1"/>
  <c r="H55" i="93" s="1"/>
  <c r="H56" i="93" a="1"/>
  <c r="H56" i="93" s="1"/>
  <c r="K51" i="93" a="1"/>
  <c r="K51" i="93" s="1"/>
  <c r="I56" i="93" a="1"/>
  <c r="I56" i="93" s="1"/>
  <c r="E52" i="93" a="1"/>
  <c r="E52" i="93" s="1"/>
  <c r="H52" i="93" a="1"/>
  <c r="H52" i="93" s="1"/>
  <c r="I50" i="93" a="1"/>
  <c r="I50" i="93" s="1"/>
  <c r="G57" i="93" a="1"/>
  <c r="G57" i="93" s="1"/>
  <c r="J170" i="93" a="1"/>
  <c r="J170" i="93" s="1"/>
  <c r="H170" i="93" a="1"/>
  <c r="H170" i="93" s="1"/>
  <c r="G56" i="93" a="1"/>
  <c r="G56" i="93" s="1"/>
  <c r="F54" i="93" a="1"/>
  <c r="F54" i="93" s="1"/>
  <c r="K57" i="93" a="1"/>
  <c r="K57" i="93" s="1"/>
  <c r="J51" i="93" a="1"/>
  <c r="J51" i="93" s="1"/>
  <c r="F53" i="93" a="1"/>
  <c r="F53" i="93" s="1"/>
  <c r="E175" i="93" a="1"/>
  <c r="E175" i="93" s="1"/>
  <c r="E53" i="93" a="1"/>
  <c r="E53" i="93" s="1"/>
  <c r="F55" i="93" a="1"/>
  <c r="F55" i="93" s="1"/>
  <c r="J57" i="93" a="1"/>
  <c r="J57" i="93" s="1"/>
  <c r="E173" i="93" a="1"/>
  <c r="E173" i="93" s="1"/>
  <c r="E174" i="93" a="1"/>
  <c r="E174" i="93" s="1"/>
  <c r="I176" i="93" a="1"/>
  <c r="I176" i="93" s="1"/>
  <c r="F176" i="93" a="1"/>
  <c r="F176" i="93" s="1"/>
  <c r="J171" i="93" a="1"/>
  <c r="J171" i="93" s="1"/>
  <c r="J176" i="93" a="1"/>
  <c r="J176" i="93" s="1"/>
  <c r="E172" i="93" a="1"/>
  <c r="E172" i="93" s="1"/>
  <c r="I170" i="93" a="1"/>
  <c r="I170" i="93" s="1"/>
  <c r="J174" i="93" a="1"/>
  <c r="J174" i="93" s="1"/>
  <c r="I173" i="93" a="1"/>
  <c r="I173" i="93" s="1"/>
  <c r="I172" i="93" a="1"/>
  <c r="I172" i="93" s="1"/>
  <c r="I174" i="93" a="1"/>
  <c r="I174" i="93" s="1"/>
  <c r="H173" i="93" a="1"/>
  <c r="H173" i="93" s="1"/>
  <c r="I177" i="93" a="1"/>
  <c r="I177" i="93" s="1"/>
  <c r="G170" i="93" a="1"/>
  <c r="G170" i="93" s="1"/>
  <c r="F172" i="93" a="1"/>
  <c r="F172" i="93" s="1"/>
  <c r="E170" i="93" a="1"/>
  <c r="E170" i="93" s="1"/>
  <c r="J177" i="93" a="1"/>
  <c r="J177" i="93" s="1"/>
  <c r="F174" i="93" a="1"/>
  <c r="F174" i="93" s="1"/>
  <c r="H172" i="93" a="1"/>
  <c r="H172" i="93" s="1"/>
  <c r="H171" i="93" a="1"/>
  <c r="H171" i="93" s="1"/>
  <c r="E177" i="93" a="1"/>
  <c r="E177" i="93" s="1"/>
  <c r="I175" i="93" a="1"/>
  <c r="I175" i="93" s="1"/>
  <c r="J173" i="93" a="1"/>
  <c r="J173" i="93" s="1"/>
  <c r="H175" i="93" a="1"/>
  <c r="H175" i="93" s="1"/>
  <c r="F177" i="93" a="1"/>
  <c r="F177" i="93" s="1"/>
  <c r="H176" i="93" a="1"/>
  <c r="H176" i="93" s="1"/>
  <c r="T177" i="93" s="1"/>
  <c r="G175" i="93" a="1"/>
  <c r="G175" i="93" s="1"/>
  <c r="I171" i="93" a="1"/>
  <c r="I171" i="93" s="1"/>
  <c r="G173" i="93" a="1"/>
  <c r="G173" i="93" s="1"/>
  <c r="G177" i="93" a="1"/>
  <c r="G177" i="93" s="1"/>
  <c r="C190" i="93"/>
  <c r="J189" i="93" s="1" a="1"/>
  <c r="J189" i="93" s="1"/>
  <c r="C217" i="93"/>
  <c r="J172" i="93" a="1"/>
  <c r="J172" i="93" s="1"/>
  <c r="C130" i="93"/>
  <c r="G178" i="93" a="1"/>
  <c r="G178" i="93" s="1"/>
  <c r="E178" i="93" a="1"/>
  <c r="E178" i="93" s="1"/>
  <c r="F178" i="93" a="1"/>
  <c r="F178" i="93" s="1"/>
  <c r="J178" i="93" a="1"/>
  <c r="J178" i="93" s="1"/>
  <c r="I178" i="93" a="1"/>
  <c r="I178" i="93" s="1"/>
  <c r="H178" i="93" a="1"/>
  <c r="H178" i="93" s="1"/>
  <c r="T178" i="93" s="1"/>
  <c r="G171" i="93" a="1"/>
  <c r="G171" i="93" s="1"/>
  <c r="G176" i="93" a="1"/>
  <c r="G176" i="93" s="1"/>
  <c r="E176" i="93" a="1"/>
  <c r="E176" i="93" s="1"/>
  <c r="C205" i="93"/>
  <c r="I104" i="93" s="1" a="1"/>
  <c r="I104" i="93" s="1"/>
  <c r="H104" i="93" s="1"/>
  <c r="C231" i="93"/>
  <c r="G229" i="93" s="1" a="1"/>
  <c r="G229" i="93" s="1"/>
  <c r="S38" i="88"/>
  <c r="U41" i="88"/>
  <c r="T36" i="88"/>
  <c r="Q35" i="88"/>
  <c r="S37" i="88"/>
  <c r="P36" i="88"/>
  <c r="U38" i="88"/>
  <c r="U34" i="88"/>
  <c r="J104" i="88" a="1"/>
  <c r="J104" i="88" s="1"/>
  <c r="R34" i="88"/>
  <c r="B80" i="87"/>
  <c r="D89" i="87"/>
  <c r="R41" i="88"/>
  <c r="H102" i="88" a="1"/>
  <c r="H102" i="88" s="1"/>
  <c r="V8" i="87"/>
  <c r="U1" i="87"/>
  <c r="E104" i="88" a="1"/>
  <c r="E104" i="88" s="1"/>
  <c r="S39" i="88"/>
  <c r="J76" i="88" a="1"/>
  <c r="J76" i="88" s="1"/>
  <c r="C77" i="88"/>
  <c r="H76" i="88" a="1"/>
  <c r="H76" i="88" s="1"/>
  <c r="J70" i="88" a="1"/>
  <c r="J70" i="88" s="1"/>
  <c r="I73" i="88" a="1"/>
  <c r="I73" i="88" s="1"/>
  <c r="F74" i="88" a="1"/>
  <c r="F74" i="88" s="1"/>
  <c r="F71" i="88" a="1"/>
  <c r="F71" i="88" s="1"/>
  <c r="I74" i="88" a="1"/>
  <c r="I74" i="88" s="1"/>
  <c r="F73" i="88" a="1"/>
  <c r="F73" i="88" s="1"/>
  <c r="I71" i="88" a="1"/>
  <c r="I71" i="88" s="1"/>
  <c r="I72" i="88" a="1"/>
  <c r="I72" i="88" s="1"/>
  <c r="G71" i="88" a="1"/>
  <c r="G71" i="88" s="1"/>
  <c r="E70" i="88" a="1"/>
  <c r="E70" i="88" s="1"/>
  <c r="I69" i="88" a="1"/>
  <c r="I69" i="88" s="1"/>
  <c r="H70" i="88" a="1"/>
  <c r="H70" i="88" s="1"/>
  <c r="G69" i="88" a="1"/>
  <c r="G69" i="88" s="1"/>
  <c r="J71" i="88" a="1"/>
  <c r="J71" i="88" s="1"/>
  <c r="C92" i="88"/>
  <c r="G91" i="88" s="1" a="1"/>
  <c r="G91" i="88" s="1"/>
  <c r="F85" i="88" a="1"/>
  <c r="F85" i="88" s="1"/>
  <c r="E87" i="88" a="1"/>
  <c r="E87" i="88" s="1"/>
  <c r="F84" i="88" a="1"/>
  <c r="F84" i="88" s="1"/>
  <c r="I87" i="88" a="1"/>
  <c r="I87" i="88" s="1"/>
  <c r="H87" i="88" s="1"/>
  <c r="I88" i="88" a="1"/>
  <c r="I88" i="88" s="1"/>
  <c r="H88" i="88" s="1"/>
  <c r="J100" i="88" a="1"/>
  <c r="J100" i="88" s="1"/>
  <c r="T35" i="88"/>
  <c r="J102" i="88" a="1"/>
  <c r="J102" i="88" s="1"/>
  <c r="D86" i="87"/>
  <c r="B77" i="87"/>
  <c r="Q41" i="88"/>
  <c r="U37" i="88"/>
  <c r="R38" i="88"/>
  <c r="U39" i="88"/>
  <c r="B101" i="87"/>
  <c r="D110" i="87"/>
  <c r="G52" i="88" a="1"/>
  <c r="G52" i="88" s="1"/>
  <c r="F52" i="88" a="1"/>
  <c r="F52" i="88" s="1"/>
  <c r="E52" i="88" a="1"/>
  <c r="E52" i="88" s="1"/>
  <c r="I52" i="88" a="1"/>
  <c r="I52" i="88" s="1"/>
  <c r="C53" i="88"/>
  <c r="J52" i="88" s="1" a="1"/>
  <c r="J52" i="88" s="1"/>
  <c r="H52" i="88" a="1"/>
  <c r="H52" i="88" s="1"/>
  <c r="I45" i="88" a="1"/>
  <c r="I45" i="88" s="1"/>
  <c r="H48" i="88" a="1"/>
  <c r="H48" i="88" s="1"/>
  <c r="G45" i="88" a="1"/>
  <c r="G45" i="88" s="1"/>
  <c r="G47" i="88" a="1"/>
  <c r="G47" i="88" s="1"/>
  <c r="I46" i="88" a="1"/>
  <c r="I46" i="88" s="1"/>
  <c r="F48" i="88" a="1"/>
  <c r="F48" i="88" s="1"/>
  <c r="F50" i="88" a="1"/>
  <c r="F50" i="88" s="1"/>
  <c r="J50" i="88" a="1"/>
  <c r="J50" i="88" s="1"/>
  <c r="I50" i="88" a="1"/>
  <c r="I50" i="88" s="1"/>
  <c r="H50" i="88" a="1"/>
  <c r="H50" i="88" s="1"/>
  <c r="I48" i="88" a="1"/>
  <c r="I48" i="88" s="1"/>
  <c r="E46" i="88" a="1"/>
  <c r="E46" i="88" s="1"/>
  <c r="F47" i="88" a="1"/>
  <c r="F47" i="88" s="1"/>
  <c r="E50" i="88" a="1"/>
  <c r="E50" i="88" s="1"/>
  <c r="J46" i="88" a="1"/>
  <c r="J46" i="88" s="1"/>
  <c r="H47" i="88" a="1"/>
  <c r="H47" i="88" s="1"/>
  <c r="E45" i="88" a="1"/>
  <c r="E45" i="88" s="1"/>
  <c r="J48" i="88" a="1"/>
  <c r="J48" i="88" s="1"/>
  <c r="H46" i="88" a="1"/>
  <c r="H46" i="88" s="1"/>
  <c r="H45" i="88" a="1"/>
  <c r="H45" i="88" s="1"/>
  <c r="S46" i="88" s="1"/>
  <c r="F45" i="88" a="1"/>
  <c r="F45" i="88" s="1"/>
  <c r="S36" i="88"/>
  <c r="E75" i="88" a="1"/>
  <c r="E75" i="88" s="1"/>
  <c r="T37" i="88"/>
  <c r="T34" i="88"/>
  <c r="S41" i="88"/>
  <c r="H104" i="88" a="1"/>
  <c r="H104" i="88" s="1"/>
  <c r="U35" i="88"/>
  <c r="B87" i="87"/>
  <c r="D96" i="87"/>
  <c r="Q34" i="88"/>
  <c r="H103" i="88" a="1"/>
  <c r="H103" i="88" s="1"/>
  <c r="D94" i="87"/>
  <c r="B85" i="87"/>
  <c r="Q38" i="88"/>
  <c r="P39" i="88"/>
  <c r="G102" i="88" a="1"/>
  <c r="G102" i="88" s="1"/>
  <c r="I104" i="88" a="1"/>
  <c r="I104" i="88" s="1"/>
  <c r="H51" i="88" a="1"/>
  <c r="H51" i="88" s="1"/>
  <c r="E73" i="88" a="1"/>
  <c r="E73" i="88" s="1"/>
  <c r="F75" i="88" a="1"/>
  <c r="F75" i="88" s="1"/>
  <c r="F64" i="88" a="1"/>
  <c r="F64" i="88" s="1"/>
  <c r="E64" i="88" a="1"/>
  <c r="E64" i="88" s="1"/>
  <c r="J64" i="88" a="1"/>
  <c r="J64" i="88" s="1"/>
  <c r="C65" i="88"/>
  <c r="H64" i="88" s="1" a="1"/>
  <c r="H64" i="88" s="1"/>
  <c r="I64" i="88" a="1"/>
  <c r="I64" i="88" s="1"/>
  <c r="G64" i="88" a="1"/>
  <c r="G64" i="88" s="1"/>
  <c r="G62" i="88" a="1"/>
  <c r="G62" i="88" s="1"/>
  <c r="H59" i="88" a="1"/>
  <c r="H59" i="88" s="1"/>
  <c r="F62" i="88" a="1"/>
  <c r="F62" i="88" s="1"/>
  <c r="I57" i="88" a="1"/>
  <c r="I57" i="88" s="1"/>
  <c r="H60" i="88" a="1"/>
  <c r="H60" i="88" s="1"/>
  <c r="H62" i="88" a="1"/>
  <c r="H62" i="88" s="1"/>
  <c r="J62" i="88" a="1"/>
  <c r="J62" i="88" s="1"/>
  <c r="E57" i="88" a="1"/>
  <c r="E57" i="88" s="1"/>
  <c r="I59" i="88" a="1"/>
  <c r="I59" i="88" s="1"/>
  <c r="I58" i="88" a="1"/>
  <c r="I58" i="88" s="1"/>
  <c r="T59" i="88" s="1"/>
  <c r="G59" i="88" a="1"/>
  <c r="G59" i="88" s="1"/>
  <c r="F58" i="88" a="1"/>
  <c r="F58" i="88" s="1"/>
  <c r="E60" i="88" a="1"/>
  <c r="E60" i="88" s="1"/>
  <c r="J60" i="88" a="1"/>
  <c r="J60" i="88" s="1"/>
  <c r="F60" i="88" a="1"/>
  <c r="F60" i="88" s="1"/>
  <c r="I60" i="88" a="1"/>
  <c r="I60" i="88" s="1"/>
  <c r="Q40" i="88"/>
  <c r="D102" i="87"/>
  <c r="B93" i="87"/>
  <c r="C106" i="88"/>
  <c r="H100" i="88" s="1" a="1"/>
  <c r="H100" i="88" s="1"/>
  <c r="E105" i="88" a="1"/>
  <c r="E105" i="88" s="1"/>
  <c r="J105" i="88" a="1"/>
  <c r="J105" i="88" s="1"/>
  <c r="I105" i="88" a="1"/>
  <c r="I105" i="88" s="1"/>
  <c r="G105" i="88" a="1"/>
  <c r="G105" i="88" s="1"/>
  <c r="F105" i="88" a="1"/>
  <c r="F105" i="88" s="1"/>
  <c r="H105" i="88" a="1"/>
  <c r="H105" i="88" s="1"/>
  <c r="I101" i="88" a="1"/>
  <c r="I101" i="88" s="1"/>
  <c r="G100" i="88" a="1"/>
  <c r="G100" i="88" s="1"/>
  <c r="E103" i="88" a="1"/>
  <c r="E103" i="88" s="1"/>
  <c r="H98" i="88" a="1"/>
  <c r="H98" i="88" s="1"/>
  <c r="G98" i="88" a="1"/>
  <c r="G98" i="88" s="1"/>
  <c r="I98" i="88" a="1"/>
  <c r="I98" i="88" s="1"/>
  <c r="G101" i="88" a="1"/>
  <c r="G101" i="88" s="1"/>
  <c r="H101" i="88" a="1"/>
  <c r="H101" i="88" s="1"/>
  <c r="J98" i="88" a="1"/>
  <c r="J98" i="88" s="1"/>
  <c r="E101" i="88" a="1"/>
  <c r="E101" i="88" s="1"/>
  <c r="I100" i="88" a="1"/>
  <c r="I100" i="88" s="1"/>
  <c r="E99" i="88" a="1"/>
  <c r="E99" i="88" s="1"/>
  <c r="F101" i="88" a="1"/>
  <c r="F101" i="88" s="1"/>
  <c r="I103" i="88" a="1"/>
  <c r="I103" i="88" s="1"/>
  <c r="F102" i="88" a="1"/>
  <c r="F102" i="88" s="1"/>
  <c r="F103" i="88" a="1"/>
  <c r="F103" i="88" s="1"/>
  <c r="J101" i="88" a="1"/>
  <c r="J101" i="88" s="1"/>
  <c r="E98" i="88" a="1"/>
  <c r="E98" i="88" s="1"/>
  <c r="T39" i="88"/>
  <c r="T38" i="88"/>
  <c r="D97" i="87"/>
  <c r="B88" i="87"/>
  <c r="D100" i="87"/>
  <c r="B91" i="87"/>
  <c r="F104" i="88" a="1"/>
  <c r="F104" i="88" s="1"/>
  <c r="S35" i="88"/>
  <c r="P37" i="88"/>
  <c r="R36" i="88"/>
  <c r="E100" i="88" a="1"/>
  <c r="E100" i="88" s="1"/>
  <c r="F51" i="88" a="1"/>
  <c r="F51" i="88" s="1"/>
  <c r="J73" i="88" a="1"/>
  <c r="J73" i="88" s="1"/>
  <c r="I75" i="88" a="1"/>
  <c r="I75" i="88" s="1"/>
  <c r="J58" i="88" a="1"/>
  <c r="J58" i="88" s="1"/>
  <c r="I63" i="88" a="1"/>
  <c r="I63" i="88" s="1"/>
  <c r="T64" i="88" s="1"/>
  <c r="I49" i="88" a="1"/>
  <c r="I49" i="88" s="1"/>
  <c r="T50" i="88" s="1"/>
  <c r="G104" i="88" a="1"/>
  <c r="G104" i="88" s="1"/>
  <c r="U36" i="88"/>
  <c r="J103" i="88" a="1"/>
  <c r="J103" i="88" s="1"/>
  <c r="G103" i="88" a="1"/>
  <c r="G103" i="88" s="1"/>
  <c r="D90" i="87"/>
  <c r="B81" i="87"/>
  <c r="P38" i="88"/>
  <c r="F46" i="76" a="1"/>
  <c r="F46" i="76" s="1"/>
  <c r="H60" i="76" a="1"/>
  <c r="H60" i="76" s="1"/>
  <c r="C41" i="76"/>
  <c r="E40" i="76" s="1" a="1"/>
  <c r="E40" i="76" s="1"/>
  <c r="F40" i="76" a="1"/>
  <c r="F40" i="76" s="1"/>
  <c r="H40" i="76" a="1"/>
  <c r="H40" i="76" s="1"/>
  <c r="I40" i="76" a="1"/>
  <c r="I40" i="76" s="1"/>
  <c r="G40" i="76" a="1"/>
  <c r="G40" i="76" s="1"/>
  <c r="F37" i="76" a="1"/>
  <c r="F37" i="76" s="1"/>
  <c r="G34" i="76" a="1"/>
  <c r="G34" i="76" s="1"/>
  <c r="J34" i="76" a="1"/>
  <c r="J34" i="76" s="1"/>
  <c r="H34" i="76" a="1"/>
  <c r="H34" i="76" s="1"/>
  <c r="S35" i="76" s="1"/>
  <c r="I35" i="76" a="1"/>
  <c r="I35" i="76" s="1"/>
  <c r="E36" i="76" a="1"/>
  <c r="E36" i="76" s="1"/>
  <c r="F38" i="76" a="1"/>
  <c r="F38" i="76" s="1"/>
  <c r="Q39" i="76" s="1"/>
  <c r="E35" i="76" a="1"/>
  <c r="E35" i="76" s="1"/>
  <c r="I33" i="76" a="1"/>
  <c r="I33" i="76" s="1"/>
  <c r="J36" i="76" a="1"/>
  <c r="J36" i="76" s="1"/>
  <c r="H36" i="76" a="1"/>
  <c r="H36" i="76" s="1"/>
  <c r="H35" i="76" a="1"/>
  <c r="H35" i="76" s="1"/>
  <c r="S36" i="76" s="1"/>
  <c r="F33" i="76" a="1"/>
  <c r="F33" i="76" s="1"/>
  <c r="H37" i="76" a="1"/>
  <c r="H37" i="76" s="1"/>
  <c r="G33" i="76" a="1"/>
  <c r="G33" i="76" s="1"/>
  <c r="G36" i="76" a="1"/>
  <c r="G36" i="76" s="1"/>
  <c r="J37" i="76" a="1"/>
  <c r="J37" i="76" s="1"/>
  <c r="H38" i="76" a="1"/>
  <c r="H38" i="76" s="1"/>
  <c r="S39" i="76" s="1"/>
  <c r="G39" i="76" a="1"/>
  <c r="G39" i="76" s="1"/>
  <c r="J61" i="76" a="1"/>
  <c r="J61" i="76" s="1"/>
  <c r="H63" i="76" a="1"/>
  <c r="H63" i="76" s="1"/>
  <c r="I59" i="76" a="1"/>
  <c r="I59" i="76" s="1"/>
  <c r="E105" i="76" a="1"/>
  <c r="E105" i="76" s="1"/>
  <c r="J63" i="76" a="1"/>
  <c r="J63" i="76" s="1"/>
  <c r="U64" i="76" s="1"/>
  <c r="C77" i="76"/>
  <c r="E72" i="76" s="1" a="1"/>
  <c r="E72" i="76" s="1"/>
  <c r="E76" i="76" a="1"/>
  <c r="E76" i="76" s="1"/>
  <c r="F76" i="76" a="1"/>
  <c r="F76" i="76" s="1"/>
  <c r="F71" i="76" a="1"/>
  <c r="F71" i="76" s="1"/>
  <c r="F74" i="76" a="1"/>
  <c r="F74" i="76" s="1"/>
  <c r="J74" i="76" a="1"/>
  <c r="J74" i="76" s="1"/>
  <c r="I69" i="76" a="1"/>
  <c r="I69" i="76" s="1"/>
  <c r="F69" i="76" a="1"/>
  <c r="F69" i="76" s="1"/>
  <c r="I101" i="76" a="1"/>
  <c r="I101" i="76" s="1"/>
  <c r="G105" i="76" a="1"/>
  <c r="G105" i="76" s="1"/>
  <c r="J90" i="76"/>
  <c r="J57" i="76" a="1"/>
  <c r="J57" i="76" s="1"/>
  <c r="E57" i="76" a="1"/>
  <c r="E57" i="76" s="1"/>
  <c r="F63" i="76" a="1"/>
  <c r="F63" i="76" s="1"/>
  <c r="Q64" i="76" s="1"/>
  <c r="E92" i="76" a="1"/>
  <c r="E92" i="76" s="1"/>
  <c r="I92" i="76" a="1"/>
  <c r="I92" i="76" s="1"/>
  <c r="H92" i="76" s="1"/>
  <c r="G92" i="76" a="1"/>
  <c r="G92" i="76" s="1"/>
  <c r="J92" i="76" s="1"/>
  <c r="F92" i="76" a="1"/>
  <c r="F92" i="76" s="1"/>
  <c r="E85" i="76" a="1"/>
  <c r="E85" i="76" s="1"/>
  <c r="G84" i="76" a="1"/>
  <c r="G84" i="76" s="1"/>
  <c r="J84" i="76" s="1"/>
  <c r="F85" i="76" a="1"/>
  <c r="F85" i="76" s="1"/>
  <c r="E86" i="76" a="1"/>
  <c r="E86" i="76" s="1"/>
  <c r="D90" i="75"/>
  <c r="B81" i="75"/>
  <c r="J89" i="76"/>
  <c r="F39" i="76" a="1"/>
  <c r="F39" i="76" s="1"/>
  <c r="F61" i="76" a="1"/>
  <c r="F61" i="76" s="1"/>
  <c r="E103" i="76" a="1"/>
  <c r="E103" i="76" s="1"/>
  <c r="J59" i="76" a="1"/>
  <c r="J59" i="76" s="1"/>
  <c r="B106" i="75"/>
  <c r="D115" i="75"/>
  <c r="B115" i="75" s="1"/>
  <c r="E59" i="76" a="1"/>
  <c r="E59" i="76" s="1"/>
  <c r="E38" i="76" a="1"/>
  <c r="E38" i="76" s="1"/>
  <c r="G37" i="76" a="1"/>
  <c r="G37" i="76" s="1"/>
  <c r="B75" i="75"/>
  <c r="D84" i="75"/>
  <c r="B80" i="75"/>
  <c r="D89" i="75"/>
  <c r="H71" i="76" a="1"/>
  <c r="H71" i="76" s="1"/>
  <c r="I75" i="76" a="1"/>
  <c r="I75" i="76" s="1"/>
  <c r="J100" i="76" a="1"/>
  <c r="J100" i="76" s="1"/>
  <c r="E90" i="76" a="1"/>
  <c r="E90" i="76" s="1"/>
  <c r="G57" i="76" a="1"/>
  <c r="G57" i="76" s="1"/>
  <c r="I34" i="76" a="1"/>
  <c r="I34" i="76" s="1"/>
  <c r="I86" i="76" a="1"/>
  <c r="I86" i="76" s="1"/>
  <c r="H86" i="76" s="1"/>
  <c r="G86" i="76" a="1"/>
  <c r="G86" i="76" s="1"/>
  <c r="G85" i="76" a="1"/>
  <c r="G85" i="76" s="1"/>
  <c r="J64" i="76" a="1"/>
  <c r="J64" i="76" s="1"/>
  <c r="I64" i="76" a="1"/>
  <c r="I64" i="76" s="1"/>
  <c r="H64" i="76" a="1"/>
  <c r="H64" i="76" s="1"/>
  <c r="G64" i="76" a="1"/>
  <c r="G64" i="76" s="1"/>
  <c r="C65" i="76"/>
  <c r="F64" i="76" a="1"/>
  <c r="F64" i="76" s="1"/>
  <c r="E64" i="76" a="1"/>
  <c r="E64" i="76" s="1"/>
  <c r="J62" i="76" a="1"/>
  <c r="J62" i="76" s="1"/>
  <c r="F62" i="76" a="1"/>
  <c r="F62" i="76" s="1"/>
  <c r="E62" i="76" a="1"/>
  <c r="E62" i="76" s="1"/>
  <c r="F60" i="76" a="1"/>
  <c r="F60" i="76" s="1"/>
  <c r="Q61" i="76" s="1"/>
  <c r="H58" i="76" a="1"/>
  <c r="H58" i="76" s="1"/>
  <c r="I57" i="76" a="1"/>
  <c r="I57" i="76" s="1"/>
  <c r="F58" i="76" a="1"/>
  <c r="F58" i="76" s="1"/>
  <c r="E60" i="76" a="1"/>
  <c r="E60" i="76" s="1"/>
  <c r="I62" i="76" a="1"/>
  <c r="I62" i="76" s="1"/>
  <c r="T63" i="76" s="1"/>
  <c r="H39" i="76" a="1"/>
  <c r="H39" i="76" s="1"/>
  <c r="B94" i="75"/>
  <c r="D103" i="75"/>
  <c r="D118" i="75"/>
  <c r="B118" i="75" s="1"/>
  <c r="B109" i="75"/>
  <c r="J91" i="76"/>
  <c r="H106" i="76" a="1"/>
  <c r="H106" i="76" s="1"/>
  <c r="G106" i="76" a="1"/>
  <c r="G106" i="76" s="1"/>
  <c r="F106" i="76" a="1"/>
  <c r="F106" i="76" s="1"/>
  <c r="E106" i="76" a="1"/>
  <c r="E106" i="76" s="1"/>
  <c r="J106" i="76" a="1"/>
  <c r="J106" i="76" s="1"/>
  <c r="I106" i="76" a="1"/>
  <c r="I106" i="76" s="1"/>
  <c r="E101" i="76" a="1"/>
  <c r="E101" i="76" s="1"/>
  <c r="H101" i="76" a="1"/>
  <c r="H101" i="76" s="1"/>
  <c r="I103" i="76" a="1"/>
  <c r="I103" i="76" s="1"/>
  <c r="J99" i="76" a="1"/>
  <c r="J99" i="76" s="1"/>
  <c r="J103" i="76" a="1"/>
  <c r="J103" i="76" s="1"/>
  <c r="H102" i="76" a="1"/>
  <c r="H102" i="76" s="1"/>
  <c r="I98" i="76" a="1"/>
  <c r="I98" i="76" s="1"/>
  <c r="G99" i="76" a="1"/>
  <c r="G99" i="76" s="1"/>
  <c r="J98" i="76" a="1"/>
  <c r="J98" i="76" s="1"/>
  <c r="H103" i="76" a="1"/>
  <c r="H103" i="76" s="1"/>
  <c r="J104" i="76" a="1"/>
  <c r="J104" i="76" s="1"/>
  <c r="H99" i="76" a="1"/>
  <c r="H99" i="76" s="1"/>
  <c r="G103" i="76" a="1"/>
  <c r="G103" i="76" s="1"/>
  <c r="F104" i="76" a="1"/>
  <c r="F104" i="76" s="1"/>
  <c r="J102" i="76" a="1"/>
  <c r="J102" i="76" s="1"/>
  <c r="F98" i="76" a="1"/>
  <c r="F98" i="76" s="1"/>
  <c r="E98" i="76" a="1"/>
  <c r="E98" i="76" s="1"/>
  <c r="E99" i="76" a="1"/>
  <c r="E99" i="76" s="1"/>
  <c r="I99" i="76" a="1"/>
  <c r="I99" i="76" s="1"/>
  <c r="E102" i="76" a="1"/>
  <c r="E102" i="76" s="1"/>
  <c r="E104" i="76" a="1"/>
  <c r="E104" i="76" s="1"/>
  <c r="G100" i="76" a="1"/>
  <c r="G100" i="76" s="1"/>
  <c r="E100" i="76" a="1"/>
  <c r="E100" i="76" s="1"/>
  <c r="I102" i="76" a="1"/>
  <c r="I102" i="76" s="1"/>
  <c r="F99" i="76" a="1"/>
  <c r="F99" i="76" s="1"/>
  <c r="F102" i="76" a="1"/>
  <c r="F102" i="76" s="1"/>
  <c r="I100" i="76" a="1"/>
  <c r="I100" i="76" s="1"/>
  <c r="F101" i="76" a="1"/>
  <c r="F101" i="76" s="1"/>
  <c r="G98" i="76" a="1"/>
  <c r="G98" i="76" s="1"/>
  <c r="I63" i="76" a="1"/>
  <c r="I63" i="76" s="1"/>
  <c r="T64" i="76" s="1"/>
  <c r="N8" i="75"/>
  <c r="M1" i="75"/>
  <c r="F57" i="76" a="1"/>
  <c r="F57" i="76" s="1"/>
  <c r="J87" i="76"/>
  <c r="I52" i="76" a="1"/>
  <c r="I52" i="76" s="1"/>
  <c r="C53" i="76"/>
  <c r="F52" i="76" a="1"/>
  <c r="F52" i="76" s="1"/>
  <c r="E52" i="76" a="1"/>
  <c r="E52" i="76" s="1"/>
  <c r="J52" i="76" a="1"/>
  <c r="J52" i="76" s="1"/>
  <c r="H52" i="76" a="1"/>
  <c r="H52" i="76" s="1"/>
  <c r="H48" i="76" a="1"/>
  <c r="H48" i="76" s="1"/>
  <c r="F47" i="76" a="1"/>
  <c r="F47" i="76" s="1"/>
  <c r="E46" i="76" a="1"/>
  <c r="E46" i="76" s="1"/>
  <c r="P47" i="76" s="1"/>
  <c r="I48" i="76" a="1"/>
  <c r="I48" i="76" s="1"/>
  <c r="I50" i="76" a="1"/>
  <c r="I50" i="76" s="1"/>
  <c r="H47" i="76" a="1"/>
  <c r="H47" i="76" s="1"/>
  <c r="E49" i="76" a="1"/>
  <c r="E49" i="76" s="1"/>
  <c r="I49" i="76" a="1"/>
  <c r="I49" i="76" s="1"/>
  <c r="E45" i="76" a="1"/>
  <c r="E45" i="76" s="1"/>
  <c r="J48" i="76" a="1"/>
  <c r="J48" i="76" s="1"/>
  <c r="H46" i="76" a="1"/>
  <c r="H46" i="76" s="1"/>
  <c r="J50" i="76" a="1"/>
  <c r="J50" i="76" s="1"/>
  <c r="G50" i="76" a="1"/>
  <c r="G50" i="76" s="1"/>
  <c r="E48" i="76" a="1"/>
  <c r="E48" i="76" s="1"/>
  <c r="P49" i="76" s="1"/>
  <c r="J49" i="76" a="1"/>
  <c r="J49" i="76" s="1"/>
  <c r="U50" i="76" s="1"/>
  <c r="J46" i="76" a="1"/>
  <c r="J46" i="76" s="1"/>
  <c r="I47" i="76" a="1"/>
  <c r="I47" i="76" s="1"/>
  <c r="T48" i="76" s="1"/>
  <c r="I46" i="76" a="1"/>
  <c r="I46" i="76" s="1"/>
  <c r="G46" i="76" a="1"/>
  <c r="G46" i="76" s="1"/>
  <c r="H50" i="76" a="1"/>
  <c r="H50" i="76" s="1"/>
  <c r="J47" i="76" a="1"/>
  <c r="J47" i="76" s="1"/>
  <c r="G45" i="76" a="1"/>
  <c r="G45" i="76" s="1"/>
  <c r="R46" i="76" s="1"/>
  <c r="E50" i="76" a="1"/>
  <c r="E50" i="76" s="1"/>
  <c r="G75" i="76" a="1"/>
  <c r="G75" i="76" s="1"/>
  <c r="H98" i="76" a="1"/>
  <c r="H98" i="76" s="1"/>
  <c r="F59" i="76" a="1"/>
  <c r="F59" i="76" s="1"/>
  <c r="Q60" i="76" s="1"/>
  <c r="G63" i="76" a="1"/>
  <c r="G63" i="76" s="1"/>
  <c r="B95" i="75"/>
  <c r="D104" i="75"/>
  <c r="H62" i="76" a="1"/>
  <c r="H62" i="76" s="1"/>
  <c r="G49" i="76" a="1"/>
  <c r="G49" i="76" s="1"/>
  <c r="R50" i="76" s="1"/>
  <c r="J73" i="76" a="1"/>
  <c r="J73" i="76" s="1"/>
  <c r="U74" i="76" s="1"/>
  <c r="E75" i="76" a="1"/>
  <c r="E75" i="76" s="1"/>
  <c r="P76" i="76" s="1"/>
  <c r="G101" i="76" a="1"/>
  <c r="G101" i="76" s="1"/>
  <c r="J58" i="76" a="1"/>
  <c r="J58" i="76" s="1"/>
  <c r="H74" i="76" a="1"/>
  <c r="H74" i="76" s="1"/>
  <c r="J35" i="76" a="1"/>
  <c r="J35" i="76" s="1"/>
  <c r="U36" i="76" s="1"/>
  <c r="B83" i="75"/>
  <c r="D92" i="75"/>
  <c r="E47" i="76" a="1"/>
  <c r="E47" i="76" s="1"/>
  <c r="G62" i="76" a="1"/>
  <c r="G62" i="76" s="1"/>
  <c r="R63" i="76" s="1"/>
  <c r="F103" i="76" a="1"/>
  <c r="F103" i="76" s="1"/>
  <c r="I85" i="76" a="1"/>
  <c r="I85" i="76" s="1"/>
  <c r="H85" i="76" s="1"/>
  <c r="I88" i="76" a="1"/>
  <c r="I88" i="76" s="1"/>
  <c r="H88" i="76" s="1"/>
  <c r="J88" i="76" s="1"/>
  <c r="G61" i="76" a="1"/>
  <c r="G61" i="76" s="1"/>
  <c r="E61" i="76" a="1"/>
  <c r="E61" i="76" s="1"/>
  <c r="F87" i="76" a="1"/>
  <c r="F87" i="76" s="1"/>
  <c r="T46" i="74"/>
  <c r="P58" i="74"/>
  <c r="P46" i="74"/>
  <c r="T51" i="74"/>
  <c r="Q47" i="74"/>
  <c r="L1" i="73"/>
  <c r="M8" i="73"/>
  <c r="D92" i="73"/>
  <c r="B83" i="73"/>
  <c r="B97" i="73"/>
  <c r="D106" i="73"/>
  <c r="R49" i="74"/>
  <c r="S48" i="74"/>
  <c r="P59" i="74"/>
  <c r="D112" i="73"/>
  <c r="B112" i="73" s="1"/>
  <c r="B103" i="73"/>
  <c r="R48" i="74"/>
  <c r="J65" i="74" a="1"/>
  <c r="J65" i="74" s="1"/>
  <c r="G65" i="74" a="1"/>
  <c r="G65" i="74" s="1"/>
  <c r="F65" i="74" a="1"/>
  <c r="F65" i="74" s="1"/>
  <c r="H65" i="74" a="1"/>
  <c r="H65" i="74" s="1"/>
  <c r="E65" i="74" a="1"/>
  <c r="E65" i="74" s="1"/>
  <c r="I65" i="74" a="1"/>
  <c r="I65" i="74" s="1"/>
  <c r="J58" i="74" a="1"/>
  <c r="J58" i="74" s="1"/>
  <c r="I60" i="74" a="1"/>
  <c r="I60" i="74" s="1"/>
  <c r="I61" i="74" a="1"/>
  <c r="I61" i="74" s="1"/>
  <c r="G59" i="74" a="1"/>
  <c r="G59" i="74" s="1"/>
  <c r="R60" i="74" s="1"/>
  <c r="H58" i="74" a="1"/>
  <c r="H58" i="74" s="1"/>
  <c r="H57" i="74" a="1"/>
  <c r="H57" i="74" s="1"/>
  <c r="S58" i="74" s="1"/>
  <c r="E62" i="74" a="1"/>
  <c r="E62" i="74" s="1"/>
  <c r="P63" i="74" s="1"/>
  <c r="I57" i="74" a="1"/>
  <c r="I57" i="74" s="1"/>
  <c r="F61" i="74" a="1"/>
  <c r="F61" i="74" s="1"/>
  <c r="Q62" i="74" s="1"/>
  <c r="E61" i="74" a="1"/>
  <c r="E61" i="74" s="1"/>
  <c r="H60" i="74" a="1"/>
  <c r="H60" i="74" s="1"/>
  <c r="F57" i="74" a="1"/>
  <c r="F57" i="74" s="1"/>
  <c r="J57" i="74" a="1"/>
  <c r="J57" i="74" s="1"/>
  <c r="U58" i="74" s="1"/>
  <c r="F58" i="74" a="1"/>
  <c r="F58" i="74" s="1"/>
  <c r="Q59" i="74" s="1"/>
  <c r="I62" i="74" a="1"/>
  <c r="I62" i="74" s="1"/>
  <c r="T63" i="74" s="1"/>
  <c r="J60" i="74" a="1"/>
  <c r="J60" i="74" s="1"/>
  <c r="I58" i="74" a="1"/>
  <c r="I58" i="74" s="1"/>
  <c r="B80" i="73"/>
  <c r="D89" i="73"/>
  <c r="J61" i="74" a="1"/>
  <c r="J61" i="74" s="1"/>
  <c r="J63" i="74" a="1"/>
  <c r="J63" i="74" s="1"/>
  <c r="U64" i="74" s="1"/>
  <c r="J59" i="74" a="1"/>
  <c r="J59" i="74" s="1"/>
  <c r="D117" i="73"/>
  <c r="B117" i="73" s="1"/>
  <c r="B108" i="73"/>
  <c r="E76" i="74" a="1"/>
  <c r="E76" i="74" s="1"/>
  <c r="F76" i="74" a="1"/>
  <c r="F76" i="74" s="1"/>
  <c r="C77" i="74"/>
  <c r="G76" i="74" a="1"/>
  <c r="G76" i="74" s="1"/>
  <c r="J76" i="74" a="1"/>
  <c r="J76" i="74" s="1"/>
  <c r="I76" i="74" a="1"/>
  <c r="I76" i="74" s="1"/>
  <c r="H69" i="74" a="1"/>
  <c r="H69" i="74" s="1"/>
  <c r="S70" i="74" s="1"/>
  <c r="J74" i="74" a="1"/>
  <c r="J74" i="74" s="1"/>
  <c r="G70" i="74" a="1"/>
  <c r="G70" i="74" s="1"/>
  <c r="F73" i="74" a="1"/>
  <c r="F73" i="74" s="1"/>
  <c r="F72" i="74" a="1"/>
  <c r="F72" i="74" s="1"/>
  <c r="Q73" i="74" s="1"/>
  <c r="G72" i="74" a="1"/>
  <c r="G72" i="74" s="1"/>
  <c r="E73" i="74" a="1"/>
  <c r="E73" i="74" s="1"/>
  <c r="F71" i="74" a="1"/>
  <c r="F71" i="74" s="1"/>
  <c r="E72" i="74" a="1"/>
  <c r="E72" i="74" s="1"/>
  <c r="H71" i="74" a="1"/>
  <c r="H71" i="74" s="1"/>
  <c r="H70" i="74" a="1"/>
  <c r="H70" i="74" s="1"/>
  <c r="S71" i="74" s="1"/>
  <c r="J71" i="74" a="1"/>
  <c r="J71" i="74" s="1"/>
  <c r="E71" i="74" a="1"/>
  <c r="E71" i="74" s="1"/>
  <c r="P72" i="74" s="1"/>
  <c r="G71" i="74" a="1"/>
  <c r="G71" i="74" s="1"/>
  <c r="G73" i="74" a="1"/>
  <c r="G73" i="74" s="1"/>
  <c r="F74" i="74" a="1"/>
  <c r="F74" i="74" s="1"/>
  <c r="G91" i="74" a="1"/>
  <c r="G91" i="74" s="1"/>
  <c r="J91" i="74" s="1"/>
  <c r="F91" i="74" a="1"/>
  <c r="F91" i="74" s="1"/>
  <c r="C92" i="74"/>
  <c r="I91" i="74" a="1"/>
  <c r="I91" i="74" s="1"/>
  <c r="H91" i="74" s="1"/>
  <c r="E91" i="74" a="1"/>
  <c r="E91" i="74" s="1"/>
  <c r="E86" i="74" a="1"/>
  <c r="E86" i="74" s="1"/>
  <c r="G89" i="74" a="1"/>
  <c r="G89" i="74" s="1"/>
  <c r="I89" i="74" a="1"/>
  <c r="I89" i="74" s="1"/>
  <c r="H89" i="74" s="1"/>
  <c r="E85" i="74" a="1"/>
  <c r="E85" i="74" s="1"/>
  <c r="F84" i="74" a="1"/>
  <c r="F84" i="74" s="1"/>
  <c r="G85" i="74" a="1"/>
  <c r="G85" i="74" s="1"/>
  <c r="E87" i="74" a="1"/>
  <c r="E87" i="74" s="1"/>
  <c r="G86" i="74" a="1"/>
  <c r="G86" i="74" s="1"/>
  <c r="J86" i="74" s="1"/>
  <c r="F86" i="74" a="1"/>
  <c r="F86" i="74" s="1"/>
  <c r="G87" i="74" a="1"/>
  <c r="G87" i="74" s="1"/>
  <c r="F85" i="74" a="1"/>
  <c r="F85" i="74" s="1"/>
  <c r="G60" i="74" a="1"/>
  <c r="G60" i="74" s="1"/>
  <c r="E63" i="74" a="1"/>
  <c r="E63" i="74" s="1"/>
  <c r="H64" i="74" a="1"/>
  <c r="H64" i="74" s="1"/>
  <c r="E74" i="74" a="1"/>
  <c r="E74" i="74" s="1"/>
  <c r="E60" i="74" a="1"/>
  <c r="E60" i="74" s="1"/>
  <c r="P60" i="74" s="1"/>
  <c r="U48" i="74"/>
  <c r="I86" i="74" a="1"/>
  <c r="I86" i="74" s="1"/>
  <c r="H86" i="74" s="1"/>
  <c r="F60" i="74" a="1"/>
  <c r="F60" i="74" s="1"/>
  <c r="Q61" i="74" s="1"/>
  <c r="E89" i="74" a="1"/>
  <c r="E89" i="74" s="1"/>
  <c r="J75" i="74" a="1"/>
  <c r="J75" i="74" s="1"/>
  <c r="G90" i="74" a="1"/>
  <c r="G90" i="74" s="1"/>
  <c r="H59" i="74" a="1"/>
  <c r="H59" i="74" s="1"/>
  <c r="H61" i="74" a="1"/>
  <c r="H61" i="74" s="1"/>
  <c r="J64" i="74" a="1"/>
  <c r="J64" i="74" s="1"/>
  <c r="I74" i="74" a="1"/>
  <c r="I74" i="74" s="1"/>
  <c r="H74" i="74" a="1"/>
  <c r="H74" i="74" s="1"/>
  <c r="S75" i="74" s="1"/>
  <c r="F75" i="74" a="1"/>
  <c r="F75" i="74" s="1"/>
  <c r="E90" i="74" a="1"/>
  <c r="E90" i="74" s="1"/>
  <c r="G58" i="74" a="1"/>
  <c r="G58" i="74" s="1"/>
  <c r="R59" i="74" s="1"/>
  <c r="E64" i="74" a="1"/>
  <c r="E64" i="74" s="1"/>
  <c r="D100" i="73"/>
  <c r="B91" i="73"/>
  <c r="D96" i="73"/>
  <c r="B87" i="73"/>
  <c r="R53" i="74"/>
  <c r="U47" i="74"/>
  <c r="H72" i="74" a="1"/>
  <c r="H72" i="74" s="1"/>
  <c r="I71" i="74" a="1"/>
  <c r="I71" i="74" s="1"/>
  <c r="G63" i="74" a="1"/>
  <c r="G63" i="74" s="1"/>
  <c r="R64" i="74" s="1"/>
  <c r="G75" i="74" a="1"/>
  <c r="G75" i="74" s="1"/>
  <c r="R76" i="74" s="1"/>
  <c r="F90" i="74" a="1"/>
  <c r="F90" i="74" s="1"/>
  <c r="I64" i="74" a="1"/>
  <c r="I64" i="74" s="1"/>
  <c r="T65" i="74" s="1"/>
  <c r="R52" i="74"/>
  <c r="B77" i="73"/>
  <c r="D86" i="73"/>
  <c r="Q49" i="74"/>
  <c r="P48" i="74"/>
  <c r="F89" i="74" a="1"/>
  <c r="F89" i="74" s="1"/>
  <c r="C106" i="74"/>
  <c r="E105" i="74" a="1"/>
  <c r="E105" i="74" s="1"/>
  <c r="J105" i="74" a="1"/>
  <c r="J105" i="74" s="1"/>
  <c r="I105" i="74" a="1"/>
  <c r="I105" i="74" s="1"/>
  <c r="G98" i="74" a="1"/>
  <c r="G98" i="74" s="1"/>
  <c r="G101" i="74" a="1"/>
  <c r="G101" i="74" s="1"/>
  <c r="J101" i="74" a="1"/>
  <c r="J101" i="74" s="1"/>
  <c r="I101" i="74" a="1"/>
  <c r="I101" i="74" s="1"/>
  <c r="G57" i="74" a="1"/>
  <c r="G57" i="74" s="1"/>
  <c r="H75" i="74" a="1"/>
  <c r="H75" i="74" s="1"/>
  <c r="G61" i="74" a="1"/>
  <c r="G61" i="74" s="1"/>
  <c r="R62" i="74" s="1"/>
  <c r="G64" i="74" a="1"/>
  <c r="G64" i="74" s="1"/>
  <c r="I59" i="74" a="1"/>
  <c r="I59" i="74" s="1"/>
  <c r="T60" i="74" s="1"/>
  <c r="I75" i="74" a="1"/>
  <c r="I75" i="74" s="1"/>
  <c r="T76" i="74" s="1"/>
  <c r="J62" i="74" a="1"/>
  <c r="J62" i="74" s="1"/>
  <c r="H62" i="74" a="1"/>
  <c r="H62" i="74" s="1"/>
  <c r="S63" i="74" s="1"/>
  <c r="F64" i="74" a="1"/>
  <c r="F64" i="74" s="1"/>
  <c r="Q65" i="74" s="1"/>
  <c r="K19" i="88"/>
  <c r="K18" i="138"/>
  <c r="K18" i="76"/>
  <c r="K17" i="136"/>
  <c r="K17" i="134"/>
  <c r="K17" i="138"/>
  <c r="P80" i="98" l="1"/>
  <c r="T56" i="98"/>
  <c r="S78" i="98"/>
  <c r="G17" i="138" a="1"/>
  <c r="G17" i="138" s="1"/>
  <c r="I17" i="138" a="1"/>
  <c r="I17" i="138" s="1"/>
  <c r="H17" i="138" a="1"/>
  <c r="H17" i="138" s="1"/>
  <c r="F17" i="138" a="1"/>
  <c r="F17" i="138" s="1"/>
  <c r="E17" i="138" a="1"/>
  <c r="E17" i="138" s="1"/>
  <c r="F18" i="138" a="1"/>
  <c r="F18" i="138" s="1"/>
  <c r="E18" i="138" a="1"/>
  <c r="E18" i="138" s="1"/>
  <c r="I18" i="138" a="1"/>
  <c r="I18" i="138" s="1"/>
  <c r="H18" i="138" a="1"/>
  <c r="H18" i="138" s="1"/>
  <c r="G18" i="138" a="1"/>
  <c r="G18" i="138" s="1"/>
  <c r="J20" i="138"/>
  <c r="L20" i="138" s="1"/>
  <c r="T8" i="137"/>
  <c r="S1" i="137"/>
  <c r="D21" i="138"/>
  <c r="C22" i="138"/>
  <c r="G17" i="136" a="1"/>
  <c r="G17" i="136" s="1"/>
  <c r="H17" i="136" a="1"/>
  <c r="H17" i="136" s="1"/>
  <c r="F17" i="136" a="1"/>
  <c r="F17" i="136" s="1"/>
  <c r="I17" i="136" a="1"/>
  <c r="I17" i="136" s="1"/>
  <c r="E17" i="136" a="1"/>
  <c r="E17" i="136" s="1"/>
  <c r="T1" i="135"/>
  <c r="U8" i="135"/>
  <c r="J19" i="136"/>
  <c r="L19" i="136" s="1"/>
  <c r="C21" i="136"/>
  <c r="D20" i="136"/>
  <c r="F17" i="134" a="1"/>
  <c r="F17" i="134" s="1"/>
  <c r="E17" i="134" a="1"/>
  <c r="E17" i="134" s="1"/>
  <c r="H17" i="134" a="1"/>
  <c r="H17" i="134" s="1"/>
  <c r="I17" i="134" a="1"/>
  <c r="I17" i="134" s="1"/>
  <c r="G17" i="134" a="1"/>
  <c r="G17" i="134" s="1"/>
  <c r="T8" i="133"/>
  <c r="S1" i="133"/>
  <c r="J22" i="134"/>
  <c r="L22" i="134" s="1"/>
  <c r="C24" i="134"/>
  <c r="D23" i="134"/>
  <c r="P1" i="131"/>
  <c r="Q8" i="131"/>
  <c r="J18" i="132"/>
  <c r="L18" i="132" s="1"/>
  <c r="C20" i="132"/>
  <c r="D19" i="132"/>
  <c r="J19" i="130"/>
  <c r="L19" i="130" s="1"/>
  <c r="P1" i="129"/>
  <c r="Q8" i="129"/>
  <c r="D20" i="130"/>
  <c r="C21" i="130"/>
  <c r="U79" i="98"/>
  <c r="T54" i="98"/>
  <c r="P82" i="98"/>
  <c r="T45" i="98"/>
  <c r="U45" i="98"/>
  <c r="T82" i="98"/>
  <c r="S44" i="98"/>
  <c r="U81" i="98"/>
  <c r="P57" i="98"/>
  <c r="Q82" i="98"/>
  <c r="Q78" i="98"/>
  <c r="R81" i="98"/>
  <c r="R79" i="98"/>
  <c r="T78" i="98"/>
  <c r="P81" i="98"/>
  <c r="Q79" i="98"/>
  <c r="P54" i="98"/>
  <c r="S80" i="98"/>
  <c r="T81" i="98"/>
  <c r="S81" i="98"/>
  <c r="U80" i="98"/>
  <c r="R55" i="98"/>
  <c r="R42" i="98"/>
  <c r="S46" i="98"/>
  <c r="Q56" i="98"/>
  <c r="R45" i="98"/>
  <c r="S42" i="98"/>
  <c r="Q59" i="98"/>
  <c r="P46" i="98"/>
  <c r="R58" i="98"/>
  <c r="Q42" i="98"/>
  <c r="T43" i="98"/>
  <c r="T58" i="98"/>
  <c r="Q45" i="98"/>
  <c r="R43" i="98"/>
  <c r="S57" i="98"/>
  <c r="U44" i="98"/>
  <c r="U56" i="98"/>
  <c r="U58" i="98"/>
  <c r="Q54" i="98"/>
  <c r="S45" i="98"/>
  <c r="S43" i="98"/>
  <c r="U42" i="98"/>
  <c r="S58" i="98"/>
  <c r="R44" i="98"/>
  <c r="U43" i="98"/>
  <c r="U82" i="98"/>
  <c r="S82" i="98"/>
  <c r="Q81" i="98"/>
  <c r="P56" i="98"/>
  <c r="R56" i="98"/>
  <c r="U78" i="98"/>
  <c r="P79" i="98"/>
  <c r="P44" i="98"/>
  <c r="T42" i="98"/>
  <c r="S56" i="98"/>
  <c r="U55" i="98"/>
  <c r="T80" i="98"/>
  <c r="U57" i="98"/>
  <c r="T44" i="98"/>
  <c r="P43" i="98"/>
  <c r="Q44" i="98"/>
  <c r="U54" i="98"/>
  <c r="Q80" i="98"/>
  <c r="T55" i="98"/>
  <c r="Q46" i="98"/>
  <c r="R80" i="98"/>
  <c r="R82" i="98"/>
  <c r="Q55" i="98"/>
  <c r="U46" i="98"/>
  <c r="Q43" i="98"/>
  <c r="R46" i="98"/>
  <c r="Q57" i="98"/>
  <c r="T57" i="98"/>
  <c r="S54" i="98"/>
  <c r="S79" i="98"/>
  <c r="P45" i="98"/>
  <c r="R54" i="98"/>
  <c r="R57" i="98"/>
  <c r="R78" i="98"/>
  <c r="T46" i="98"/>
  <c r="S55" i="98"/>
  <c r="P55" i="98"/>
  <c r="T79" i="98"/>
  <c r="E15" i="118" a="1"/>
  <c r="E15" i="118" s="1"/>
  <c r="F15" i="118" a="1"/>
  <c r="F15" i="118" s="1"/>
  <c r="H28" i="118" a="1"/>
  <c r="H28" i="118" s="1"/>
  <c r="H31" i="118" a="1"/>
  <c r="H31" i="118" s="1"/>
  <c r="H29" i="118" a="1"/>
  <c r="H29" i="118" s="1"/>
  <c r="E72" i="98" a="1"/>
  <c r="E72" i="98" s="1"/>
  <c r="G72" i="98" a="1"/>
  <c r="G72" i="98" s="1"/>
  <c r="F72" i="98" a="1"/>
  <c r="F72" i="98" s="1"/>
  <c r="I72" i="98" a="1"/>
  <c r="I72" i="98" s="1"/>
  <c r="G65" i="98" a="1"/>
  <c r="G65" i="98" s="1"/>
  <c r="H66" i="98" a="1"/>
  <c r="H66" i="98" s="1"/>
  <c r="G66" i="98" a="1"/>
  <c r="G66" i="98" s="1"/>
  <c r="E70" i="98" a="1"/>
  <c r="E70" i="98" s="1"/>
  <c r="E68" i="98" a="1"/>
  <c r="E68" i="98" s="1"/>
  <c r="H72" i="98" a="1"/>
  <c r="H72" i="98" s="1"/>
  <c r="J72" i="98" a="1"/>
  <c r="J72" i="98" s="1"/>
  <c r="J68" i="98" a="1"/>
  <c r="J68" i="98" s="1"/>
  <c r="G70" i="98" a="1"/>
  <c r="G70" i="98" s="1"/>
  <c r="J70" i="98" a="1"/>
  <c r="J70" i="98" s="1"/>
  <c r="G68" i="98" a="1"/>
  <c r="G68" i="98" s="1"/>
  <c r="I65" i="98" a="1"/>
  <c r="I65" i="98" s="1"/>
  <c r="F70" i="98" a="1"/>
  <c r="F70" i="98" s="1"/>
  <c r="J73" i="98" a="1"/>
  <c r="J73" i="98" s="1"/>
  <c r="I73" i="98" a="1"/>
  <c r="I73" i="98" s="1"/>
  <c r="G73" i="98" a="1"/>
  <c r="G73" i="98" s="1"/>
  <c r="E73" i="98" a="1"/>
  <c r="E73" i="98" s="1"/>
  <c r="H73" i="98" a="1"/>
  <c r="H73" i="98" s="1"/>
  <c r="F73" i="98" a="1"/>
  <c r="F73" i="98" s="1"/>
  <c r="I70" i="98" a="1"/>
  <c r="I70" i="98" s="1"/>
  <c r="I67" i="98" a="1"/>
  <c r="I67" i="98" s="1"/>
  <c r="G67" i="98" a="1"/>
  <c r="G67" i="98" s="1"/>
  <c r="I66" i="98" a="1"/>
  <c r="I66" i="98" s="1"/>
  <c r="J69" i="98" a="1"/>
  <c r="J69" i="98" s="1"/>
  <c r="F67" i="98" a="1"/>
  <c r="F67" i="98" s="1"/>
  <c r="Q68" i="98" s="1"/>
  <c r="H67" i="98" a="1"/>
  <c r="H67" i="98" s="1"/>
  <c r="I71" i="98" a="1"/>
  <c r="I71" i="98" s="1"/>
  <c r="E69" i="98" a="1"/>
  <c r="E69" i="98" s="1"/>
  <c r="G71" i="98" a="1"/>
  <c r="G71" i="98" s="1"/>
  <c r="G69" i="98" a="1"/>
  <c r="G69" i="98" s="1"/>
  <c r="J67" i="98" a="1"/>
  <c r="J67" i="98" s="1"/>
  <c r="E71" i="98" a="1"/>
  <c r="E71" i="98" s="1"/>
  <c r="F65" i="98" a="1"/>
  <c r="F65" i="98" s="1"/>
  <c r="F71" i="98" a="1"/>
  <c r="F71" i="98" s="1"/>
  <c r="F69" i="98" a="1"/>
  <c r="F69" i="98" s="1"/>
  <c r="Q69" i="98" s="1"/>
  <c r="I69" i="98" a="1"/>
  <c r="I69" i="98" s="1"/>
  <c r="H65" i="98" a="1"/>
  <c r="H65" i="98" s="1"/>
  <c r="J71" i="98" a="1"/>
  <c r="J71" i="98" s="1"/>
  <c r="J66" i="98" a="1"/>
  <c r="J66" i="98" s="1"/>
  <c r="E67" i="98" a="1"/>
  <c r="E67" i="98" s="1"/>
  <c r="H71" i="98" a="1"/>
  <c r="H71" i="98" s="1"/>
  <c r="H69" i="98" a="1"/>
  <c r="H69" i="98" s="1"/>
  <c r="E66" i="98" a="1"/>
  <c r="E66" i="98" s="1"/>
  <c r="I68" i="98" a="1"/>
  <c r="I68" i="98" s="1"/>
  <c r="F66" i="98" a="1"/>
  <c r="F66" i="98" s="1"/>
  <c r="E65" i="98" a="1"/>
  <c r="E65" i="98" s="1"/>
  <c r="H70" i="98" a="1"/>
  <c r="H70" i="98" s="1"/>
  <c r="H68" i="98" a="1"/>
  <c r="H68" i="98" s="1"/>
  <c r="J65" i="98" a="1"/>
  <c r="J65" i="98" s="1"/>
  <c r="K46" i="93" a="1"/>
  <c r="K46" i="93" s="1"/>
  <c r="G46" i="93" a="1"/>
  <c r="G46" i="93" s="1"/>
  <c r="J46" i="93" a="1"/>
  <c r="J46" i="93" s="1"/>
  <c r="E46" i="93" a="1"/>
  <c r="E46" i="93" s="1"/>
  <c r="I46" i="93" a="1"/>
  <c r="I46" i="93" s="1"/>
  <c r="L46" i="93" a="1"/>
  <c r="L46" i="93" s="1"/>
  <c r="H46" i="93" a="1"/>
  <c r="H46" i="93" s="1"/>
  <c r="F46" i="93" a="1"/>
  <c r="F46" i="93" s="1"/>
  <c r="R46" i="93" s="1"/>
  <c r="B96" i="97"/>
  <c r="B95" i="97"/>
  <c r="B94" i="97"/>
  <c r="D93" i="97"/>
  <c r="G100" i="93" a="1"/>
  <c r="G100" i="93" s="1"/>
  <c r="V52" i="93"/>
  <c r="E77" i="98" a="1"/>
  <c r="E77" i="98" s="1"/>
  <c r="P78" i="98" s="1"/>
  <c r="E41" i="98" a="1"/>
  <c r="E41" i="98" s="1"/>
  <c r="P42" i="98" s="1"/>
  <c r="S61" i="98"/>
  <c r="S60" i="98"/>
  <c r="Q61" i="98"/>
  <c r="Q60" i="98"/>
  <c r="C28" i="98"/>
  <c r="V6" i="97"/>
  <c r="V7" i="97"/>
  <c r="P60" i="98"/>
  <c r="S59" i="98"/>
  <c r="T61" i="98"/>
  <c r="U60" i="98"/>
  <c r="R61" i="98"/>
  <c r="U61" i="98"/>
  <c r="T60" i="98"/>
  <c r="R60" i="98"/>
  <c r="P61" i="98"/>
  <c r="M1" i="97"/>
  <c r="N8" i="97"/>
  <c r="R59" i="98"/>
  <c r="T59" i="98"/>
  <c r="P59" i="98"/>
  <c r="U59" i="98"/>
  <c r="E161" i="93" a="1"/>
  <c r="E161" i="93" s="1"/>
  <c r="F162" i="93" a="1"/>
  <c r="F162" i="93" s="1"/>
  <c r="I158" i="93" a="1"/>
  <c r="I158" i="93" s="1"/>
  <c r="H165" i="93" a="1"/>
  <c r="H165" i="93" s="1"/>
  <c r="J162" i="93" a="1"/>
  <c r="J162" i="93" s="1"/>
  <c r="J161" i="93" a="1"/>
  <c r="J161" i="93" s="1"/>
  <c r="E165" i="93" a="1"/>
  <c r="E165" i="93" s="1"/>
  <c r="E163" i="93" a="1"/>
  <c r="E163" i="93" s="1"/>
  <c r="J128" i="93" a="1"/>
  <c r="J128" i="93" s="1"/>
  <c r="E164" i="93" a="1"/>
  <c r="E164" i="93" s="1"/>
  <c r="J163" i="93" a="1"/>
  <c r="J163" i="93" s="1"/>
  <c r="E159" i="93" a="1"/>
  <c r="E159" i="93" s="1"/>
  <c r="H163" i="93" a="1"/>
  <c r="H163" i="93" s="1"/>
  <c r="F158" i="93" a="1"/>
  <c r="F158" i="93" s="1"/>
  <c r="K114" i="93" a="1"/>
  <c r="K114" i="93" s="1"/>
  <c r="I161" i="93" a="1"/>
  <c r="I161" i="93" s="1"/>
  <c r="G163" i="93" a="1"/>
  <c r="G163" i="93" s="1"/>
  <c r="F161" i="93" a="1"/>
  <c r="F161" i="93" s="1"/>
  <c r="Q51" i="93"/>
  <c r="H162" i="93" a="1"/>
  <c r="H162" i="93" s="1"/>
  <c r="J164" i="93" a="1"/>
  <c r="J164" i="93" s="1"/>
  <c r="G161" i="93" a="1"/>
  <c r="G161" i="93" s="1"/>
  <c r="J159" i="93" a="1"/>
  <c r="J159" i="93" s="1"/>
  <c r="F159" i="93" a="1"/>
  <c r="F159" i="93" s="1"/>
  <c r="J160" i="93" a="1"/>
  <c r="J160" i="93" s="1"/>
  <c r="F160" i="93" a="1"/>
  <c r="F160" i="93" s="1"/>
  <c r="H113" i="93" a="1"/>
  <c r="H113" i="93" s="1"/>
  <c r="G166" i="93" a="1"/>
  <c r="G166" i="93" s="1"/>
  <c r="H166" i="93" a="1"/>
  <c r="H166" i="93" s="1"/>
  <c r="E166" i="93" a="1"/>
  <c r="E166" i="93" s="1"/>
  <c r="I166" i="93" a="1"/>
  <c r="I166" i="93" s="1"/>
  <c r="J166" i="93" a="1"/>
  <c r="J166" i="93" s="1"/>
  <c r="F166" i="93" a="1"/>
  <c r="F166" i="93" s="1"/>
  <c r="H158" i="93" a="1"/>
  <c r="H158" i="93" s="1"/>
  <c r="I162" i="93" a="1"/>
  <c r="I162" i="93" s="1"/>
  <c r="U163" i="93" s="1"/>
  <c r="E160" i="93" a="1"/>
  <c r="E160" i="93" s="1"/>
  <c r="E158" i="93" a="1"/>
  <c r="E158" i="93" s="1"/>
  <c r="J158" i="93" a="1"/>
  <c r="J158" i="93" s="1"/>
  <c r="G159" i="93" a="1"/>
  <c r="G159" i="93" s="1"/>
  <c r="F163" i="93" a="1"/>
  <c r="F163" i="93" s="1"/>
  <c r="F164" i="93" a="1"/>
  <c r="F164" i="93" s="1"/>
  <c r="F165" i="93" a="1"/>
  <c r="F165" i="93" s="1"/>
  <c r="H164" i="93" a="1"/>
  <c r="H164" i="93" s="1"/>
  <c r="H159" i="93" a="1"/>
  <c r="H159" i="93" s="1"/>
  <c r="H160" i="93" a="1"/>
  <c r="H160" i="93" s="1"/>
  <c r="E162" i="93" a="1"/>
  <c r="E162" i="93" s="1"/>
  <c r="G164" i="93" a="1"/>
  <c r="G164" i="93" s="1"/>
  <c r="J165" i="93" a="1"/>
  <c r="J165" i="93" s="1"/>
  <c r="G158" i="93" a="1"/>
  <c r="G158" i="93" s="1"/>
  <c r="I164" i="93" a="1"/>
  <c r="I164" i="93" s="1"/>
  <c r="G160" i="93" a="1"/>
  <c r="G160" i="93" s="1"/>
  <c r="I165" i="93" a="1"/>
  <c r="I165" i="93" s="1"/>
  <c r="G162" i="93" a="1"/>
  <c r="G162" i="93" s="1"/>
  <c r="H161" i="93" a="1"/>
  <c r="H161" i="93" s="1"/>
  <c r="I159" i="93" a="1"/>
  <c r="I159" i="93" s="1"/>
  <c r="G165" i="93" a="1"/>
  <c r="G165" i="93" s="1"/>
  <c r="I160" i="93" a="1"/>
  <c r="I160" i="93" s="1"/>
  <c r="E104" i="93" a="1"/>
  <c r="E104" i="93" s="1"/>
  <c r="M115" i="93" a="1"/>
  <c r="M115" i="93" s="1"/>
  <c r="E100" i="93" a="1"/>
  <c r="E100" i="93" s="1"/>
  <c r="H118" i="93" a="1"/>
  <c r="H118" i="93" s="1"/>
  <c r="L118" i="93" a="1"/>
  <c r="L118" i="93" s="1"/>
  <c r="I118" i="93" a="1"/>
  <c r="I118" i="93" s="1"/>
  <c r="K118" i="93" a="1"/>
  <c r="K118" i="93" s="1"/>
  <c r="J118" i="93" a="1"/>
  <c r="J118" i="93" s="1"/>
  <c r="E118" i="93" a="1"/>
  <c r="E118" i="93" s="1"/>
  <c r="N118" i="93" a="1"/>
  <c r="N118" i="93" s="1"/>
  <c r="M118" i="93" a="1"/>
  <c r="M118" i="93" s="1"/>
  <c r="G118" i="93" a="1"/>
  <c r="G118" i="93" s="1"/>
  <c r="F118" i="93" a="1"/>
  <c r="F118" i="93" s="1"/>
  <c r="M110" i="93" a="1"/>
  <c r="M110" i="93" s="1"/>
  <c r="G114" i="93" a="1"/>
  <c r="G114" i="93" s="1"/>
  <c r="J112" i="93" a="1"/>
  <c r="J112" i="93" s="1"/>
  <c r="H116" i="93" a="1"/>
  <c r="H116" i="93" s="1"/>
  <c r="I111" i="93" a="1"/>
  <c r="I111" i="93" s="1"/>
  <c r="G113" i="93" a="1"/>
  <c r="G113" i="93" s="1"/>
  <c r="N112" i="93" a="1"/>
  <c r="N112" i="93" s="1"/>
  <c r="E111" i="93" a="1"/>
  <c r="E111" i="93" s="1"/>
  <c r="E114" i="93" a="1"/>
  <c r="E114" i="93" s="1"/>
  <c r="L116" i="93" a="1"/>
  <c r="L116" i="93" s="1"/>
  <c r="I112" i="93" a="1"/>
  <c r="I112" i="93" s="1"/>
  <c r="F112" i="93" a="1"/>
  <c r="F112" i="93" s="1"/>
  <c r="G115" i="93" a="1"/>
  <c r="G115" i="93" s="1"/>
  <c r="F110" i="93" a="1"/>
  <c r="F110" i="93" s="1"/>
  <c r="G110" i="93" a="1"/>
  <c r="G110" i="93" s="1"/>
  <c r="I116" i="93" a="1"/>
  <c r="I116" i="93" s="1"/>
  <c r="L113" i="93" a="1"/>
  <c r="L113" i="93" s="1"/>
  <c r="J114" i="93" a="1"/>
  <c r="J114" i="93" s="1"/>
  <c r="M114" i="93" a="1"/>
  <c r="M114" i="93" s="1"/>
  <c r="N115" i="93" a="1"/>
  <c r="N115" i="93" s="1"/>
  <c r="L110" i="93" a="1"/>
  <c r="L110" i="93" s="1"/>
  <c r="K116" i="93" a="1"/>
  <c r="K116" i="93" s="1"/>
  <c r="N110" i="93" a="1"/>
  <c r="N110" i="93" s="1"/>
  <c r="J113" i="93" a="1"/>
  <c r="J113" i="93" s="1"/>
  <c r="K112" i="93" a="1"/>
  <c r="K112" i="93" s="1"/>
  <c r="G112" i="93" a="1"/>
  <c r="G112" i="93" s="1"/>
  <c r="H111" i="93" a="1"/>
  <c r="H111" i="93" s="1"/>
  <c r="L111" i="93" a="1"/>
  <c r="L111" i="93" s="1"/>
  <c r="H110" i="93" a="1"/>
  <c r="H110" i="93" s="1"/>
  <c r="F111" i="93" a="1"/>
  <c r="F111" i="93" s="1"/>
  <c r="E116" i="93" a="1"/>
  <c r="E116" i="93" s="1"/>
  <c r="F113" i="93" a="1"/>
  <c r="F113" i="93" s="1"/>
  <c r="I110" i="93" a="1"/>
  <c r="I110" i="93" s="1"/>
  <c r="F115" i="93" a="1"/>
  <c r="F115" i="93" s="1"/>
  <c r="K111" i="93" a="1"/>
  <c r="K111" i="93" s="1"/>
  <c r="I114" i="93" a="1"/>
  <c r="I114" i="93" s="1"/>
  <c r="M112" i="93" a="1"/>
  <c r="M112" i="93" s="1"/>
  <c r="I113" i="93" a="1"/>
  <c r="I113" i="93" s="1"/>
  <c r="F114" i="93" a="1"/>
  <c r="F114" i="93" s="1"/>
  <c r="L115" i="93" a="1"/>
  <c r="L115" i="93" s="1"/>
  <c r="K113" i="93" a="1"/>
  <c r="K113" i="93" s="1"/>
  <c r="N111" i="93" a="1"/>
  <c r="N111" i="93" s="1"/>
  <c r="I115" i="93" a="1"/>
  <c r="I115" i="93" s="1"/>
  <c r="N113" i="93" a="1"/>
  <c r="N113" i="93" s="1"/>
  <c r="L114" i="93" a="1"/>
  <c r="L114" i="93" s="1"/>
  <c r="H114" i="93" a="1"/>
  <c r="H114" i="93" s="1"/>
  <c r="M111" i="93" a="1"/>
  <c r="M111" i="93" s="1"/>
  <c r="L112" i="93" a="1"/>
  <c r="L112" i="93" s="1"/>
  <c r="G111" i="93" a="1"/>
  <c r="G111" i="93" s="1"/>
  <c r="N114" i="93" a="1"/>
  <c r="N114" i="93" s="1"/>
  <c r="E115" i="93" a="1"/>
  <c r="E115" i="93" s="1"/>
  <c r="J110" i="93" a="1"/>
  <c r="J110" i="93" s="1"/>
  <c r="G116" i="93" a="1"/>
  <c r="G116" i="93" s="1"/>
  <c r="J111" i="93" a="1"/>
  <c r="J111" i="93" s="1"/>
  <c r="N116" i="93" a="1"/>
  <c r="N116" i="93" s="1"/>
  <c r="M116" i="93" a="1"/>
  <c r="M116" i="93" s="1"/>
  <c r="F116" i="93" a="1"/>
  <c r="F116" i="93" s="1"/>
  <c r="H115" i="93" a="1"/>
  <c r="H115" i="93" s="1"/>
  <c r="E112" i="93" a="1"/>
  <c r="E112" i="93" s="1"/>
  <c r="E113" i="93" a="1"/>
  <c r="E113" i="93" s="1"/>
  <c r="G101" i="93" a="1"/>
  <c r="G101" i="93" s="1"/>
  <c r="E117" i="93" a="1"/>
  <c r="E117" i="93" s="1"/>
  <c r="E101" i="93" a="1"/>
  <c r="E101" i="93" s="1"/>
  <c r="K115" i="93" a="1"/>
  <c r="K115" i="93" s="1"/>
  <c r="F101" i="93" a="1"/>
  <c r="F101" i="93" s="1"/>
  <c r="J116" i="93" a="1"/>
  <c r="J116" i="93" s="1"/>
  <c r="G103" i="93" a="1"/>
  <c r="G103" i="93" s="1"/>
  <c r="H112" i="93" a="1"/>
  <c r="H112" i="93" s="1"/>
  <c r="J117" i="93" a="1"/>
  <c r="J117" i="93" s="1"/>
  <c r="F117" i="93" a="1"/>
  <c r="F117" i="93" s="1"/>
  <c r="M117" i="93" a="1"/>
  <c r="M117" i="93" s="1"/>
  <c r="N117" i="93" a="1"/>
  <c r="N117" i="93" s="1"/>
  <c r="E103" i="93" a="1"/>
  <c r="E103" i="93" s="1"/>
  <c r="M113" i="93" a="1"/>
  <c r="M113" i="93" s="1"/>
  <c r="K117" i="93" a="1"/>
  <c r="K117" i="93" s="1"/>
  <c r="J115" i="93" a="1"/>
  <c r="J115" i="93" s="1"/>
  <c r="I117" i="93" a="1"/>
  <c r="I117" i="93" s="1"/>
  <c r="K110" i="93" a="1"/>
  <c r="K110" i="93" s="1"/>
  <c r="H117" i="93" a="1"/>
  <c r="H117" i="93" s="1"/>
  <c r="G104" i="93" a="1"/>
  <c r="G104" i="93" s="1"/>
  <c r="J104" i="93" s="1"/>
  <c r="E110" i="93" a="1"/>
  <c r="E110" i="93" s="1"/>
  <c r="G117" i="93" a="1"/>
  <c r="G117" i="93" s="1"/>
  <c r="J228" i="93" a="1"/>
  <c r="J228" i="93" s="1"/>
  <c r="Q52" i="93"/>
  <c r="Q55" i="93"/>
  <c r="Q56" i="93"/>
  <c r="I105" i="93" a="1"/>
  <c r="I105" i="93" s="1"/>
  <c r="H105" i="93" s="1"/>
  <c r="F106" i="93" a="1"/>
  <c r="F106" i="93" s="1"/>
  <c r="E106" i="93" a="1"/>
  <c r="E106" i="93" s="1"/>
  <c r="G106" i="93" a="1"/>
  <c r="G106" i="93" s="1"/>
  <c r="F104" i="93" a="1"/>
  <c r="F104" i="93" s="1"/>
  <c r="G99" i="93" a="1"/>
  <c r="G99" i="93" s="1"/>
  <c r="G98" i="93" a="1"/>
  <c r="G98" i="93" s="1"/>
  <c r="G102" i="93" a="1"/>
  <c r="G102" i="93" s="1"/>
  <c r="F100" i="93" a="1"/>
  <c r="F100" i="93" s="1"/>
  <c r="E102" i="93" a="1"/>
  <c r="E102" i="93" s="1"/>
  <c r="F102" i="93" a="1"/>
  <c r="F102" i="93" s="1"/>
  <c r="F103" i="93" a="1"/>
  <c r="F103" i="93" s="1"/>
  <c r="E99" i="93" a="1"/>
  <c r="E99" i="93" s="1"/>
  <c r="F99" i="93" a="1"/>
  <c r="F99" i="93" s="1"/>
  <c r="E98" i="93" a="1"/>
  <c r="E98" i="93" s="1"/>
  <c r="F98" i="93" a="1"/>
  <c r="F98" i="93" s="1"/>
  <c r="I106" i="93" a="1"/>
  <c r="I106" i="93" s="1"/>
  <c r="H106" i="93" s="1"/>
  <c r="S52" i="93"/>
  <c r="G105" i="93" a="1"/>
  <c r="G105" i="93" s="1"/>
  <c r="Q175" i="93"/>
  <c r="F105" i="93" a="1"/>
  <c r="F105" i="93" s="1"/>
  <c r="U53" i="93"/>
  <c r="T175" i="93"/>
  <c r="T174" i="93"/>
  <c r="V174" i="93"/>
  <c r="I100" i="93" a="1"/>
  <c r="I100" i="93" s="1"/>
  <c r="H100" i="93" s="1"/>
  <c r="I103" i="93" a="1"/>
  <c r="I103" i="93" s="1"/>
  <c r="H103" i="93" s="1"/>
  <c r="I102" i="93" a="1"/>
  <c r="I102" i="93" s="1"/>
  <c r="H102" i="93" s="1"/>
  <c r="I98" i="93" a="1"/>
  <c r="I98" i="93" s="1"/>
  <c r="H98" i="93" s="1"/>
  <c r="I101" i="93" a="1"/>
  <c r="I101" i="93" s="1"/>
  <c r="H101" i="93" s="1"/>
  <c r="I99" i="93" a="1"/>
  <c r="I99" i="93" s="1"/>
  <c r="H99" i="93" s="1"/>
  <c r="R171" i="93"/>
  <c r="U51" i="93"/>
  <c r="T55" i="93"/>
  <c r="S175" i="93"/>
  <c r="T51" i="93"/>
  <c r="V56" i="93"/>
  <c r="S58" i="93"/>
  <c r="R58" i="93"/>
  <c r="T58" i="93"/>
  <c r="G214" i="93" a="1"/>
  <c r="G214" i="93" s="1"/>
  <c r="T57" i="93"/>
  <c r="U54" i="93"/>
  <c r="V175" i="93"/>
  <c r="S57" i="93"/>
  <c r="R54" i="93"/>
  <c r="R51" i="93"/>
  <c r="T54" i="93"/>
  <c r="S172" i="93"/>
  <c r="S173" i="93"/>
  <c r="Q58" i="93"/>
  <c r="R174" i="93"/>
  <c r="Q171" i="93"/>
  <c r="V171" i="93"/>
  <c r="R173" i="93"/>
  <c r="R177" i="93"/>
  <c r="R56" i="93"/>
  <c r="T53" i="93"/>
  <c r="U56" i="93"/>
  <c r="Q54" i="93"/>
  <c r="V173" i="93"/>
  <c r="T171" i="93"/>
  <c r="U172" i="93"/>
  <c r="U176" i="93"/>
  <c r="I216" i="93" a="1"/>
  <c r="I216" i="93" s="1"/>
  <c r="H216" i="93" s="1"/>
  <c r="R176" i="93"/>
  <c r="G186" i="93" a="1"/>
  <c r="G186" i="93" s="1"/>
  <c r="U177" i="93"/>
  <c r="R172" i="93"/>
  <c r="S56" i="93"/>
  <c r="V55" i="93"/>
  <c r="V51" i="93"/>
  <c r="Q57" i="93"/>
  <c r="U57" i="93"/>
  <c r="J225" i="93" a="1"/>
  <c r="J225" i="93" s="1"/>
  <c r="J185" i="93" a="1"/>
  <c r="J185" i="93" s="1"/>
  <c r="U173" i="93"/>
  <c r="S54" i="93"/>
  <c r="S53" i="93"/>
  <c r="V58" i="93"/>
  <c r="V57" i="93"/>
  <c r="S55" i="93"/>
  <c r="V178" i="93"/>
  <c r="T173" i="93"/>
  <c r="U171" i="93"/>
  <c r="U52" i="93"/>
  <c r="R178" i="93"/>
  <c r="Q173" i="93"/>
  <c r="T52" i="93"/>
  <c r="V177" i="93"/>
  <c r="U58" i="93"/>
  <c r="R53" i="93"/>
  <c r="R57" i="93"/>
  <c r="S51" i="93"/>
  <c r="U55" i="93"/>
  <c r="R55" i="93"/>
  <c r="Q53" i="93"/>
  <c r="V53" i="93"/>
  <c r="T56" i="93"/>
  <c r="V54" i="93"/>
  <c r="R52" i="93"/>
  <c r="R175" i="93"/>
  <c r="Q174" i="93"/>
  <c r="F227" i="93" a="1"/>
  <c r="F227" i="93" s="1"/>
  <c r="V176" i="93"/>
  <c r="Q172" i="93"/>
  <c r="S174" i="93"/>
  <c r="I225" i="93" a="1"/>
  <c r="I225" i="93" s="1"/>
  <c r="T176" i="93"/>
  <c r="U178" i="93"/>
  <c r="S177" i="93"/>
  <c r="U175" i="93"/>
  <c r="J122" i="93" a="1"/>
  <c r="J122" i="93" s="1"/>
  <c r="T172" i="93"/>
  <c r="J124" i="93" a="1"/>
  <c r="J124" i="93" s="1"/>
  <c r="J127" i="93" a="1"/>
  <c r="J127" i="93" s="1"/>
  <c r="E126" i="93" a="1"/>
  <c r="E126" i="93" s="1"/>
  <c r="Q42" i="93"/>
  <c r="I127" i="93" a="1"/>
  <c r="I127" i="93" s="1"/>
  <c r="V44" i="93"/>
  <c r="T42" i="93"/>
  <c r="T44" i="93"/>
  <c r="S43" i="93"/>
  <c r="Q44" i="93"/>
  <c r="R42" i="93"/>
  <c r="G128" i="93" a="1"/>
  <c r="G128" i="93" s="1"/>
  <c r="E127" i="93" a="1"/>
  <c r="E127" i="93" s="1"/>
  <c r="G212" i="93" a="1"/>
  <c r="G212" i="93" s="1"/>
  <c r="H126" i="93" a="1"/>
  <c r="H126" i="93" s="1"/>
  <c r="J126" i="93" a="1"/>
  <c r="J126" i="93" s="1"/>
  <c r="H128" i="93" a="1"/>
  <c r="H128" i="93" s="1"/>
  <c r="U174" i="93"/>
  <c r="E125" i="93" a="1"/>
  <c r="E125" i="93" s="1"/>
  <c r="G187" i="93" a="1"/>
  <c r="G187" i="93" s="1"/>
  <c r="F122" i="93" a="1"/>
  <c r="F122" i="93" s="1"/>
  <c r="I186" i="93" a="1"/>
  <c r="I186" i="93" s="1"/>
  <c r="Q177" i="93"/>
  <c r="I126" i="93" a="1"/>
  <c r="I126" i="93" s="1"/>
  <c r="Q178" i="93"/>
  <c r="F127" i="93" a="1"/>
  <c r="F127" i="93" s="1"/>
  <c r="J187" i="93" a="1"/>
  <c r="J187" i="93" s="1"/>
  <c r="V42" i="93"/>
  <c r="G126" i="93" a="1"/>
  <c r="G126" i="93" s="1"/>
  <c r="S178" i="93"/>
  <c r="H123" i="93" a="1"/>
  <c r="H123" i="93" s="1"/>
  <c r="H189" i="93" a="1"/>
  <c r="H189" i="93" s="1"/>
  <c r="R45" i="93"/>
  <c r="G200" i="93" a="1"/>
  <c r="G200" i="93" s="1"/>
  <c r="G226" i="93" a="1"/>
  <c r="G226" i="93" s="1"/>
  <c r="F204" i="93" a="1"/>
  <c r="F204" i="93" s="1"/>
  <c r="G227" i="93" a="1"/>
  <c r="G227" i="93" s="1"/>
  <c r="E227" i="93" a="1"/>
  <c r="E227" i="93" s="1"/>
  <c r="I184" i="93" a="1"/>
  <c r="I184" i="93" s="1"/>
  <c r="F203" i="93" a="1"/>
  <c r="F203" i="93" s="1"/>
  <c r="I204" i="93" a="1"/>
  <c r="I204" i="93" s="1"/>
  <c r="H204" i="93" s="1"/>
  <c r="F223" i="93" a="1"/>
  <c r="F223" i="93" s="1"/>
  <c r="E204" i="93" a="1"/>
  <c r="E204" i="93" s="1"/>
  <c r="E199" i="93" a="1"/>
  <c r="E199" i="93" s="1"/>
  <c r="G204" i="93" a="1"/>
  <c r="G204" i="93" s="1"/>
  <c r="F229" i="93" a="1"/>
  <c r="F229" i="93" s="1"/>
  <c r="G230" i="93" a="1"/>
  <c r="G230" i="93" s="1"/>
  <c r="E201" i="93" a="1"/>
  <c r="E201" i="93" s="1"/>
  <c r="F201" i="93" a="1"/>
  <c r="F201" i="93" s="1"/>
  <c r="F182" i="93" a="1"/>
  <c r="F182" i="93" s="1"/>
  <c r="I214" i="93" a="1"/>
  <c r="I214" i="93" s="1"/>
  <c r="H214" i="93" s="1"/>
  <c r="I201" i="93" a="1"/>
  <c r="I201" i="93" s="1"/>
  <c r="H201" i="93" s="1"/>
  <c r="H230" i="93" a="1"/>
  <c r="H230" i="93" s="1"/>
  <c r="E197" i="93" a="1"/>
  <c r="E197" i="93" s="1"/>
  <c r="I185" i="93" a="1"/>
  <c r="I185" i="93" s="1"/>
  <c r="G189" i="93" a="1"/>
  <c r="G189" i="93" s="1"/>
  <c r="F230" i="93" a="1"/>
  <c r="F230" i="93" s="1"/>
  <c r="I198" i="93" a="1"/>
  <c r="I198" i="93" s="1"/>
  <c r="H198" i="93" s="1"/>
  <c r="E229" i="93" a="1"/>
  <c r="E229" i="93" s="1"/>
  <c r="H182" i="93" a="1"/>
  <c r="H182" i="93" s="1"/>
  <c r="H228" i="93" a="1"/>
  <c r="H228" i="93" s="1"/>
  <c r="I230" i="93" a="1"/>
  <c r="I230" i="93" s="1"/>
  <c r="I213" i="93" a="1"/>
  <c r="I213" i="93" s="1"/>
  <c r="H213" i="93" s="1"/>
  <c r="I125" i="93" a="1"/>
  <c r="I125" i="93" s="1"/>
  <c r="I187" i="93" a="1"/>
  <c r="I187" i="93" s="1"/>
  <c r="J227" i="93" a="1"/>
  <c r="J227" i="93" s="1"/>
  <c r="J230" i="93" a="1"/>
  <c r="J230" i="93" s="1"/>
  <c r="F200" i="93" a="1"/>
  <c r="F200" i="93" s="1"/>
  <c r="E186" i="93" a="1"/>
  <c r="E186" i="93" s="1"/>
  <c r="H187" i="93" a="1"/>
  <c r="H187" i="93" s="1"/>
  <c r="G228" i="93" a="1"/>
  <c r="G228" i="93" s="1"/>
  <c r="E230" i="93" a="1"/>
  <c r="E230" i="93" s="1"/>
  <c r="I197" i="93" a="1"/>
  <c r="I197" i="93" s="1"/>
  <c r="H197" i="93" s="1"/>
  <c r="G197" i="93" a="1"/>
  <c r="G197" i="93" s="1"/>
  <c r="E184" i="93" a="1"/>
  <c r="E184" i="93" s="1"/>
  <c r="S171" i="93"/>
  <c r="I130" i="93" a="1"/>
  <c r="I130" i="93" s="1"/>
  <c r="F130" i="93" a="1"/>
  <c r="F130" i="93" s="1"/>
  <c r="J130" i="93" a="1"/>
  <c r="J130" i="93" s="1"/>
  <c r="H130" i="93" a="1"/>
  <c r="H130" i="93" s="1"/>
  <c r="G130" i="93" a="1"/>
  <c r="G130" i="93" s="1"/>
  <c r="E130" i="93" a="1"/>
  <c r="E130" i="93" s="1"/>
  <c r="E124" i="93" a="1"/>
  <c r="E124" i="93" s="1"/>
  <c r="E122" i="93" a="1"/>
  <c r="E122" i="93" s="1"/>
  <c r="H122" i="93" a="1"/>
  <c r="H122" i="93" s="1"/>
  <c r="I205" i="93" a="1"/>
  <c r="I205" i="93" s="1"/>
  <c r="H205" i="93" s="1"/>
  <c r="F205" i="93" a="1"/>
  <c r="F205" i="93" s="1"/>
  <c r="E205" i="93" a="1"/>
  <c r="E205" i="93" s="1"/>
  <c r="G205" i="93" a="1"/>
  <c r="G205" i="93" s="1"/>
  <c r="E198" i="93" a="1"/>
  <c r="E198" i="93" s="1"/>
  <c r="G198" i="93" a="1"/>
  <c r="G198" i="93" s="1"/>
  <c r="H125" i="93" a="1"/>
  <c r="H125" i="93" s="1"/>
  <c r="G127" i="93" a="1"/>
  <c r="G127" i="93" s="1"/>
  <c r="G122" i="93" a="1"/>
  <c r="G122" i="93" s="1"/>
  <c r="E200" i="93" a="1"/>
  <c r="E200" i="93" s="1"/>
  <c r="F126" i="93" a="1"/>
  <c r="F126" i="93" s="1"/>
  <c r="G217" i="93" a="1"/>
  <c r="G217" i="93" s="1"/>
  <c r="I217" i="93" a="1"/>
  <c r="I217" i="93" s="1"/>
  <c r="H217" i="93" s="1"/>
  <c r="E217" i="93" a="1"/>
  <c r="E217" i="93" s="1"/>
  <c r="F217" i="93" a="1"/>
  <c r="F217" i="93" s="1"/>
  <c r="G213" i="93" a="1"/>
  <c r="G213" i="93" s="1"/>
  <c r="E211" i="93" a="1"/>
  <c r="E211" i="93" s="1"/>
  <c r="F213" i="93" a="1"/>
  <c r="F213" i="93" s="1"/>
  <c r="G210" i="93" a="1"/>
  <c r="G210" i="93" s="1"/>
  <c r="F212" i="93" a="1"/>
  <c r="F212" i="93" s="1"/>
  <c r="G209" i="93" a="1"/>
  <c r="G209" i="93" s="1"/>
  <c r="F215" i="93" a="1"/>
  <c r="F215" i="93" s="1"/>
  <c r="E212" i="93" a="1"/>
  <c r="E212" i="93" s="1"/>
  <c r="F214" i="93" a="1"/>
  <c r="F214" i="93" s="1"/>
  <c r="F211" i="93" a="1"/>
  <c r="F211" i="93" s="1"/>
  <c r="G211" i="93" a="1"/>
  <c r="G211" i="93" s="1"/>
  <c r="G215" i="93" a="1"/>
  <c r="G215" i="93" s="1"/>
  <c r="F209" i="93" a="1"/>
  <c r="F209" i="93" s="1"/>
  <c r="E215" i="93" a="1"/>
  <c r="E215" i="93" s="1"/>
  <c r="E213" i="93" a="1"/>
  <c r="E213" i="93" s="1"/>
  <c r="E209" i="93" a="1"/>
  <c r="E209" i="93" s="1"/>
  <c r="F210" i="93" a="1"/>
  <c r="F210" i="93" s="1"/>
  <c r="E210" i="93" a="1"/>
  <c r="E210" i="93" s="1"/>
  <c r="E214" i="93" a="1"/>
  <c r="E214" i="93" s="1"/>
  <c r="F198" i="93" a="1"/>
  <c r="F198" i="93" s="1"/>
  <c r="I209" i="93" a="1"/>
  <c r="I209" i="93" s="1"/>
  <c r="H209" i="93" s="1"/>
  <c r="Q176" i="93"/>
  <c r="H127" i="93" a="1"/>
  <c r="H127" i="93" s="1"/>
  <c r="E123" i="93" a="1"/>
  <c r="E123" i="93" s="1"/>
  <c r="I123" i="93" a="1"/>
  <c r="I123" i="93" s="1"/>
  <c r="I129" i="93" a="1"/>
  <c r="I129" i="93" s="1"/>
  <c r="E216" i="93" a="1"/>
  <c r="E216" i="93" s="1"/>
  <c r="E185" i="93" a="1"/>
  <c r="E185" i="93" s="1"/>
  <c r="I189" i="93" a="1"/>
  <c r="I189" i="93" s="1"/>
  <c r="I215" i="93" a="1"/>
  <c r="I215" i="93" s="1"/>
  <c r="H215" i="93" s="1"/>
  <c r="S176" i="93"/>
  <c r="F128" i="93" a="1"/>
  <c r="F128" i="93" s="1"/>
  <c r="I210" i="93" a="1"/>
  <c r="I210" i="93" s="1"/>
  <c r="H210" i="93" s="1"/>
  <c r="I199" i="93" a="1"/>
  <c r="I199" i="93" s="1"/>
  <c r="H199" i="93" s="1"/>
  <c r="G203" i="93" a="1"/>
  <c r="G203" i="93" s="1"/>
  <c r="G124" i="93" a="1"/>
  <c r="G124" i="93" s="1"/>
  <c r="J123" i="93" a="1"/>
  <c r="J123" i="93" s="1"/>
  <c r="J129" i="93" a="1"/>
  <c r="J129" i="93" s="1"/>
  <c r="F216" i="93" a="1"/>
  <c r="F216" i="93" s="1"/>
  <c r="E187" i="93" a="1"/>
  <c r="E187" i="93" s="1"/>
  <c r="G199" i="93" a="1"/>
  <c r="G199" i="93" s="1"/>
  <c r="I211" i="93" a="1"/>
  <c r="I211" i="93" s="1"/>
  <c r="H211" i="93" s="1"/>
  <c r="E128" i="93" a="1"/>
  <c r="E128" i="93" s="1"/>
  <c r="F202" i="93" a="1"/>
  <c r="F202" i="93" s="1"/>
  <c r="I128" i="93" a="1"/>
  <c r="I128" i="93" s="1"/>
  <c r="I124" i="93" a="1"/>
  <c r="I124" i="93" s="1"/>
  <c r="E129" i="93" a="1"/>
  <c r="E129" i="93" s="1"/>
  <c r="G216" i="93" a="1"/>
  <c r="G216" i="93" s="1"/>
  <c r="E190" i="93" a="1"/>
  <c r="E190" i="93" s="1"/>
  <c r="F190" i="93" a="1"/>
  <c r="F190" i="93" s="1"/>
  <c r="J190" i="93" a="1"/>
  <c r="J190" i="93" s="1"/>
  <c r="V190" i="93" s="1"/>
  <c r="I190" i="93" a="1"/>
  <c r="I190" i="93" s="1"/>
  <c r="H190" i="93" a="1"/>
  <c r="H190" i="93" s="1"/>
  <c r="G190" i="93" a="1"/>
  <c r="G190" i="93" s="1"/>
  <c r="E182" i="93" a="1"/>
  <c r="E182" i="93" s="1"/>
  <c r="I183" i="93" a="1"/>
  <c r="I183" i="93" s="1"/>
  <c r="I182" i="93" a="1"/>
  <c r="I182" i="93" s="1"/>
  <c r="J182" i="93" a="1"/>
  <c r="J182" i="93" s="1"/>
  <c r="F184" i="93" a="1"/>
  <c r="F184" i="93" s="1"/>
  <c r="H186" i="93" a="1"/>
  <c r="H186" i="93" s="1"/>
  <c r="G185" i="93" a="1"/>
  <c r="G185" i="93" s="1"/>
  <c r="J184" i="93" a="1"/>
  <c r="J184" i="93" s="1"/>
  <c r="F183" i="93" a="1"/>
  <c r="F183" i="93" s="1"/>
  <c r="F186" i="93" a="1"/>
  <c r="F186" i="93" s="1"/>
  <c r="G183" i="93" a="1"/>
  <c r="G183" i="93" s="1"/>
  <c r="F187" i="93" a="1"/>
  <c r="F187" i="93" s="1"/>
  <c r="H184" i="93" a="1"/>
  <c r="H184" i="93" s="1"/>
  <c r="G188" i="93" a="1"/>
  <c r="G188" i="93" s="1"/>
  <c r="H188" i="93" a="1"/>
  <c r="H188" i="93" s="1"/>
  <c r="E188" i="93" a="1"/>
  <c r="E188" i="93" s="1"/>
  <c r="F188" i="93" a="1"/>
  <c r="F188" i="93" s="1"/>
  <c r="G182" i="93" a="1"/>
  <c r="G182" i="93" s="1"/>
  <c r="H183" i="93" a="1"/>
  <c r="H183" i="93" s="1"/>
  <c r="J188" i="93" a="1"/>
  <c r="J188" i="93" s="1"/>
  <c r="V189" i="93" s="1"/>
  <c r="I188" i="93" a="1"/>
  <c r="I188" i="93" s="1"/>
  <c r="F185" i="93" a="1"/>
  <c r="F185" i="93" s="1"/>
  <c r="J183" i="93" a="1"/>
  <c r="J183" i="93" s="1"/>
  <c r="E183" i="93" a="1"/>
  <c r="E183" i="93" s="1"/>
  <c r="H185" i="93" a="1"/>
  <c r="H185" i="93" s="1"/>
  <c r="G201" i="93" a="1"/>
  <c r="G201" i="93" s="1"/>
  <c r="E203" i="93" a="1"/>
  <c r="E203" i="93" s="1"/>
  <c r="F199" i="93" a="1"/>
  <c r="F199" i="93" s="1"/>
  <c r="I202" i="93" a="1"/>
  <c r="I202" i="93" s="1"/>
  <c r="H202" i="93" s="1"/>
  <c r="E202" i="93" a="1"/>
  <c r="E202" i="93" s="1"/>
  <c r="F125" i="93" a="1"/>
  <c r="F125" i="93" s="1"/>
  <c r="I203" i="93" a="1"/>
  <c r="I203" i="93" s="1"/>
  <c r="H203" i="93" s="1"/>
  <c r="F124" i="93" a="1"/>
  <c r="F124" i="93" s="1"/>
  <c r="G129" i="93" a="1"/>
  <c r="G129" i="93" s="1"/>
  <c r="G184" i="93" a="1"/>
  <c r="G184" i="93" s="1"/>
  <c r="E189" i="93" a="1"/>
  <c r="E189" i="93" s="1"/>
  <c r="G125" i="93" a="1"/>
  <c r="G125" i="93" s="1"/>
  <c r="J231" i="93" a="1"/>
  <c r="J231" i="93" s="1"/>
  <c r="F231" i="93" a="1"/>
  <c r="F231" i="93" s="1"/>
  <c r="I231" i="93" a="1"/>
  <c r="I231" i="93" s="1"/>
  <c r="H231" i="93" a="1"/>
  <c r="H231" i="93" s="1"/>
  <c r="E231" i="93" a="1"/>
  <c r="E231" i="93" s="1"/>
  <c r="G231" i="93" a="1"/>
  <c r="G231" i="93" s="1"/>
  <c r="F224" i="93" a="1"/>
  <c r="F224" i="93" s="1"/>
  <c r="E224" i="93" a="1"/>
  <c r="E224" i="93" s="1"/>
  <c r="J229" i="93" a="1"/>
  <c r="J229" i="93" s="1"/>
  <c r="J224" i="93" a="1"/>
  <c r="J224" i="93" s="1"/>
  <c r="I229" i="93" a="1"/>
  <c r="I229" i="93" s="1"/>
  <c r="G223" i="93" a="1"/>
  <c r="G223" i="93" s="1"/>
  <c r="E223" i="93" a="1"/>
  <c r="E223" i="93" s="1"/>
  <c r="E228" i="93" a="1"/>
  <c r="E228" i="93" s="1"/>
  <c r="F228" i="93" a="1"/>
  <c r="F228" i="93" s="1"/>
  <c r="F225" i="93" a="1"/>
  <c r="F225" i="93" s="1"/>
  <c r="H225" i="93" a="1"/>
  <c r="H225" i="93" s="1"/>
  <c r="H223" i="93" a="1"/>
  <c r="H223" i="93" s="1"/>
  <c r="J226" i="93" a="1"/>
  <c r="J226" i="93" s="1"/>
  <c r="E225" i="93" a="1"/>
  <c r="E225" i="93" s="1"/>
  <c r="H226" i="93" a="1"/>
  <c r="H226" i="93" s="1"/>
  <c r="H224" i="93" a="1"/>
  <c r="H224" i="93" s="1"/>
  <c r="I227" i="93" a="1"/>
  <c r="I227" i="93" s="1"/>
  <c r="I223" i="93" a="1"/>
  <c r="I223" i="93" s="1"/>
  <c r="J223" i="93" a="1"/>
  <c r="J223" i="93" s="1"/>
  <c r="I226" i="93" a="1"/>
  <c r="I226" i="93" s="1"/>
  <c r="H227" i="93" a="1"/>
  <c r="H227" i="93" s="1"/>
  <c r="I224" i="93" a="1"/>
  <c r="I224" i="93" s="1"/>
  <c r="F226" i="93" a="1"/>
  <c r="F226" i="93" s="1"/>
  <c r="G224" i="93" a="1"/>
  <c r="G224" i="93" s="1"/>
  <c r="G225" i="93" a="1"/>
  <c r="G225" i="93" s="1"/>
  <c r="I212" i="93" a="1"/>
  <c r="I212" i="93" s="1"/>
  <c r="H212" i="93" s="1"/>
  <c r="F197" i="93" a="1"/>
  <c r="F197" i="93" s="1"/>
  <c r="V172" i="93"/>
  <c r="I228" i="93" a="1"/>
  <c r="I228" i="93" s="1"/>
  <c r="I122" i="93" a="1"/>
  <c r="I122" i="93" s="1"/>
  <c r="F123" i="93" a="1"/>
  <c r="F123" i="93" s="1"/>
  <c r="F129" i="93" a="1"/>
  <c r="F129" i="93" s="1"/>
  <c r="H229" i="93" a="1"/>
  <c r="H229" i="93" s="1"/>
  <c r="J186" i="93" a="1"/>
  <c r="J186" i="93" s="1"/>
  <c r="F189" i="93" a="1"/>
  <c r="F189" i="93" s="1"/>
  <c r="H124" i="93" a="1"/>
  <c r="H124" i="93" s="1"/>
  <c r="G202" i="93" a="1"/>
  <c r="G202" i="93" s="1"/>
  <c r="I200" i="93" a="1"/>
  <c r="I200" i="93" s="1"/>
  <c r="H200" i="93" s="1"/>
  <c r="J125" i="93" a="1"/>
  <c r="J125" i="93" s="1"/>
  <c r="G123" i="93" a="1"/>
  <c r="G123" i="93" s="1"/>
  <c r="H129" i="93" a="1"/>
  <c r="H129" i="93" s="1"/>
  <c r="E226" i="93" a="1"/>
  <c r="E226" i="93" s="1"/>
  <c r="U71" i="88"/>
  <c r="Q51" i="88"/>
  <c r="T75" i="88"/>
  <c r="P46" i="88"/>
  <c r="Q74" i="88"/>
  <c r="T58" i="88"/>
  <c r="S52" i="88"/>
  <c r="H19" i="88" a="1"/>
  <c r="H19" i="88" s="1"/>
  <c r="I19" i="88" a="1"/>
  <c r="I19" i="88" s="1"/>
  <c r="G19" i="88" a="1"/>
  <c r="G19" i="88" s="1"/>
  <c r="E19" i="88" a="1"/>
  <c r="E19" i="88" s="1"/>
  <c r="F19" i="88" a="1"/>
  <c r="F19" i="88" s="1"/>
  <c r="U49" i="88"/>
  <c r="D95" i="87"/>
  <c r="B86" i="87"/>
  <c r="E86" i="88" a="1"/>
  <c r="E86" i="88" s="1"/>
  <c r="D109" i="87"/>
  <c r="B100" i="87"/>
  <c r="U61" i="88"/>
  <c r="S48" i="88"/>
  <c r="I86" i="88" a="1"/>
  <c r="I86" i="88" s="1"/>
  <c r="H86" i="88" s="1"/>
  <c r="Q75" i="88"/>
  <c r="G84" i="88" a="1"/>
  <c r="G84" i="88" s="1"/>
  <c r="T46" i="88"/>
  <c r="G89" i="88" a="1"/>
  <c r="G89" i="88" s="1"/>
  <c r="I91" i="88" a="1"/>
  <c r="I91" i="88" s="1"/>
  <c r="H91" i="88" s="1"/>
  <c r="J91" i="88" s="1"/>
  <c r="T72" i="88"/>
  <c r="G77" i="88" a="1"/>
  <c r="G77" i="88" s="1"/>
  <c r="F77" i="88" a="1"/>
  <c r="F77" i="88" s="1"/>
  <c r="I77" i="88" a="1"/>
  <c r="I77" i="88" s="1"/>
  <c r="H77" i="88" a="1"/>
  <c r="H77" i="88" s="1"/>
  <c r="E77" i="88" a="1"/>
  <c r="E77" i="88" s="1"/>
  <c r="J77" i="88" a="1"/>
  <c r="J77" i="88" s="1"/>
  <c r="U77" i="88" s="1"/>
  <c r="E69" i="88" a="1"/>
  <c r="E69" i="88" s="1"/>
  <c r="P70" i="88" s="1"/>
  <c r="F69" i="88" a="1"/>
  <c r="F69" i="88" s="1"/>
  <c r="G75" i="88" a="1"/>
  <c r="G75" i="88" s="1"/>
  <c r="G72" i="88" a="1"/>
  <c r="G72" i="88" s="1"/>
  <c r="G73" i="88" a="1"/>
  <c r="G73" i="88" s="1"/>
  <c r="H71" i="88" a="1"/>
  <c r="H71" i="88" s="1"/>
  <c r="S71" i="88" s="1"/>
  <c r="F72" i="88" a="1"/>
  <c r="F72" i="88" s="1"/>
  <c r="Q73" i="88" s="1"/>
  <c r="I70" i="88" a="1"/>
  <c r="I70" i="88" s="1"/>
  <c r="T71" i="88" s="1"/>
  <c r="J69" i="88" a="1"/>
  <c r="J69" i="88" s="1"/>
  <c r="U70" i="88" s="1"/>
  <c r="E74" i="88" a="1"/>
  <c r="E74" i="88" s="1"/>
  <c r="P75" i="88" s="1"/>
  <c r="J74" i="88" a="1"/>
  <c r="J74" i="88" s="1"/>
  <c r="J75" i="88" a="1"/>
  <c r="J75" i="88" s="1"/>
  <c r="U76" i="88" s="1"/>
  <c r="H72" i="88" a="1"/>
  <c r="H72" i="88" s="1"/>
  <c r="G70" i="88" a="1"/>
  <c r="G70" i="88" s="1"/>
  <c r="R71" i="88" s="1"/>
  <c r="E71" i="88" a="1"/>
  <c r="E71" i="88" s="1"/>
  <c r="E72" i="88" a="1"/>
  <c r="E72" i="88" s="1"/>
  <c r="P73" i="88" s="1"/>
  <c r="H75" i="88" a="1"/>
  <c r="H75" i="88" s="1"/>
  <c r="S76" i="88" s="1"/>
  <c r="H73" i="88" a="1"/>
  <c r="H73" i="88" s="1"/>
  <c r="S74" i="88" s="1"/>
  <c r="S60" i="88"/>
  <c r="P71" i="88"/>
  <c r="P51" i="88"/>
  <c r="S77" i="88"/>
  <c r="Q52" i="88"/>
  <c r="J106" i="88" a="1"/>
  <c r="J106" i="88" s="1"/>
  <c r="I106" i="88" a="1"/>
  <c r="I106" i="88" s="1"/>
  <c r="G106" i="88" a="1"/>
  <c r="G106" i="88" s="1"/>
  <c r="F106" i="88" a="1"/>
  <c r="F106" i="88" s="1"/>
  <c r="E106" i="88" a="1"/>
  <c r="E106" i="88" s="1"/>
  <c r="H106" i="88" a="1"/>
  <c r="H106" i="88" s="1"/>
  <c r="F98" i="88" a="1"/>
  <c r="F98" i="88" s="1"/>
  <c r="F100" i="88" a="1"/>
  <c r="F100" i="88" s="1"/>
  <c r="G99" i="88" a="1"/>
  <c r="G99" i="88" s="1"/>
  <c r="H99" i="88" a="1"/>
  <c r="H99" i="88" s="1"/>
  <c r="F99" i="88" a="1"/>
  <c r="F99" i="88" s="1"/>
  <c r="J99" i="88" a="1"/>
  <c r="J99" i="88" s="1"/>
  <c r="I99" i="88" a="1"/>
  <c r="I99" i="88" s="1"/>
  <c r="G57" i="88" a="1"/>
  <c r="G57" i="88" s="1"/>
  <c r="G50" i="88" a="1"/>
  <c r="G50" i="88" s="1"/>
  <c r="J45" i="88" a="1"/>
  <c r="J45" i="88" s="1"/>
  <c r="U46" i="88" s="1"/>
  <c r="E102" i="88" a="1"/>
  <c r="E102" i="88" s="1"/>
  <c r="I89" i="88" a="1"/>
  <c r="I89" i="88" s="1"/>
  <c r="H89" i="88" s="1"/>
  <c r="E91" i="88" a="1"/>
  <c r="E91" i="88" s="1"/>
  <c r="H69" i="88" a="1"/>
  <c r="H69" i="88" s="1"/>
  <c r="S70" i="88" s="1"/>
  <c r="F76" i="88" a="1"/>
  <c r="F76" i="88" s="1"/>
  <c r="D98" i="87"/>
  <c r="B89" i="87"/>
  <c r="D119" i="87"/>
  <c r="B119" i="87" s="1"/>
  <c r="B110" i="87"/>
  <c r="B90" i="87"/>
  <c r="D99" i="87"/>
  <c r="T60" i="88"/>
  <c r="H65" i="88" a="1"/>
  <c r="H65" i="88" s="1"/>
  <c r="S65" i="88" s="1"/>
  <c r="G65" i="88" a="1"/>
  <c r="G65" i="88" s="1"/>
  <c r="R65" i="88" s="1"/>
  <c r="I65" i="88" a="1"/>
  <c r="I65" i="88" s="1"/>
  <c r="T65" i="88" s="1"/>
  <c r="F65" i="88" a="1"/>
  <c r="F65" i="88" s="1"/>
  <c r="J65" i="88" a="1"/>
  <c r="J65" i="88" s="1"/>
  <c r="U65" i="88" s="1"/>
  <c r="E65" i="88" a="1"/>
  <c r="E65" i="88" s="1"/>
  <c r="P65" i="88" s="1"/>
  <c r="H57" i="88" a="1"/>
  <c r="H57" i="88" s="1"/>
  <c r="F61" i="88" a="1"/>
  <c r="F61" i="88" s="1"/>
  <c r="Q62" i="88" s="1"/>
  <c r="G58" i="88" a="1"/>
  <c r="G58" i="88" s="1"/>
  <c r="R59" i="88" s="1"/>
  <c r="I62" i="88" a="1"/>
  <c r="I62" i="88" s="1"/>
  <c r="T63" i="88" s="1"/>
  <c r="H58" i="88" a="1"/>
  <c r="H58" i="88" s="1"/>
  <c r="S59" i="88" s="1"/>
  <c r="E62" i="88" a="1"/>
  <c r="E62" i="88" s="1"/>
  <c r="F63" i="88" a="1"/>
  <c r="F63" i="88" s="1"/>
  <c r="Q64" i="88" s="1"/>
  <c r="H63" i="88" a="1"/>
  <c r="H63" i="88" s="1"/>
  <c r="S64" i="88" s="1"/>
  <c r="G61" i="88" a="1"/>
  <c r="G61" i="88" s="1"/>
  <c r="R62" i="88" s="1"/>
  <c r="H61" i="88" a="1"/>
  <c r="H61" i="88" s="1"/>
  <c r="S62" i="88" s="1"/>
  <c r="F59" i="88" a="1"/>
  <c r="F59" i="88" s="1"/>
  <c r="Q60" i="88" s="1"/>
  <c r="G63" i="88" a="1"/>
  <c r="G63" i="88" s="1"/>
  <c r="R64" i="88" s="1"/>
  <c r="J57" i="88" a="1"/>
  <c r="J57" i="88" s="1"/>
  <c r="U58" i="88" s="1"/>
  <c r="G60" i="88" a="1"/>
  <c r="G60" i="88" s="1"/>
  <c r="I61" i="88" a="1"/>
  <c r="I61" i="88" s="1"/>
  <c r="T61" i="88" s="1"/>
  <c r="J61" i="88" a="1"/>
  <c r="J61" i="88" s="1"/>
  <c r="U62" i="88" s="1"/>
  <c r="E58" i="88" a="1"/>
  <c r="E58" i="88" s="1"/>
  <c r="J59" i="88" a="1"/>
  <c r="J59" i="88" s="1"/>
  <c r="U60" i="88" s="1"/>
  <c r="E61" i="88" a="1"/>
  <c r="E61" i="88" s="1"/>
  <c r="P62" i="88" s="1"/>
  <c r="J63" i="88" a="1"/>
  <c r="J63" i="88" s="1"/>
  <c r="U64" i="88" s="1"/>
  <c r="E63" i="88" a="1"/>
  <c r="E63" i="88" s="1"/>
  <c r="P64" i="88" s="1"/>
  <c r="E59" i="88" a="1"/>
  <c r="E59" i="88" s="1"/>
  <c r="P60" i="88" s="1"/>
  <c r="F57" i="88" a="1"/>
  <c r="F57" i="88" s="1"/>
  <c r="Q58" i="88" s="1"/>
  <c r="D103" i="87"/>
  <c r="B94" i="87"/>
  <c r="T49" i="88"/>
  <c r="F46" i="88" a="1"/>
  <c r="F46" i="88" s="1"/>
  <c r="Q47" i="88" s="1"/>
  <c r="F89" i="88" a="1"/>
  <c r="F89" i="88" s="1"/>
  <c r="F91" i="88" a="1"/>
  <c r="F91" i="88" s="1"/>
  <c r="G74" i="88" a="1"/>
  <c r="G74" i="88" s="1"/>
  <c r="G76" i="88" a="1"/>
  <c r="G76" i="88" s="1"/>
  <c r="R77" i="88" s="1"/>
  <c r="W8" i="87"/>
  <c r="V1" i="87"/>
  <c r="D106" i="87"/>
  <c r="B97" i="87"/>
  <c r="R72" i="88"/>
  <c r="R60" i="88"/>
  <c r="T73" i="88"/>
  <c r="B102" i="87"/>
  <c r="D111" i="87"/>
  <c r="B111" i="87" s="1"/>
  <c r="P58" i="88"/>
  <c r="Q46" i="88"/>
  <c r="S51" i="88"/>
  <c r="F87" i="88" a="1"/>
  <c r="F87" i="88" s="1"/>
  <c r="H74" i="88" a="1"/>
  <c r="H74" i="88" s="1"/>
  <c r="I76" i="88" a="1"/>
  <c r="I76" i="88" s="1"/>
  <c r="T76" i="88" s="1"/>
  <c r="G92" i="88" a="1"/>
  <c r="G92" i="88" s="1"/>
  <c r="F92" i="88" a="1"/>
  <c r="F92" i="88" s="1"/>
  <c r="I92" i="88" a="1"/>
  <c r="I92" i="88" s="1"/>
  <c r="H92" i="88" s="1"/>
  <c r="E92" i="88" a="1"/>
  <c r="E92" i="88" s="1"/>
  <c r="I85" i="88" a="1"/>
  <c r="I85" i="88" s="1"/>
  <c r="H85" i="88" s="1"/>
  <c r="F88" i="88" a="1"/>
  <c r="F88" i="88" s="1"/>
  <c r="I84" i="88" a="1"/>
  <c r="I84" i="88" s="1"/>
  <c r="H84" i="88" s="1"/>
  <c r="E90" i="88" a="1"/>
  <c r="E90" i="88" s="1"/>
  <c r="E85" i="88" a="1"/>
  <c r="E85" i="88" s="1"/>
  <c r="F90" i="88" a="1"/>
  <c r="F90" i="88" s="1"/>
  <c r="G86" i="88" a="1"/>
  <c r="G86" i="88" s="1"/>
  <c r="J86" i="88" s="1"/>
  <c r="I90" i="88" a="1"/>
  <c r="I90" i="88" s="1"/>
  <c r="H90" i="88" s="1"/>
  <c r="G88" i="88" a="1"/>
  <c r="G88" i="88" s="1"/>
  <c r="J88" i="88" s="1"/>
  <c r="E88" i="88" a="1"/>
  <c r="E88" i="88" s="1"/>
  <c r="G90" i="88" a="1"/>
  <c r="G90" i="88" s="1"/>
  <c r="J90" i="88" s="1"/>
  <c r="G87" i="88" a="1"/>
  <c r="G87" i="88" s="1"/>
  <c r="J87" i="88" s="1"/>
  <c r="E84" i="88" a="1"/>
  <c r="E84" i="88" s="1"/>
  <c r="T53" i="88"/>
  <c r="T74" i="88"/>
  <c r="Q48" i="88"/>
  <c r="G85" i="88" a="1"/>
  <c r="G85" i="88" s="1"/>
  <c r="F86" i="88" a="1"/>
  <c r="F86" i="88" s="1"/>
  <c r="Q65" i="88"/>
  <c r="D105" i="87"/>
  <c r="B96" i="87"/>
  <c r="S47" i="88"/>
  <c r="I53" i="88" a="1"/>
  <c r="I53" i="88" s="1"/>
  <c r="H53" i="88" a="1"/>
  <c r="H53" i="88" s="1"/>
  <c r="S53" i="88" s="1"/>
  <c r="F53" i="88" a="1"/>
  <c r="F53" i="88" s="1"/>
  <c r="Q53" i="88" s="1"/>
  <c r="E53" i="88" a="1"/>
  <c r="E53" i="88" s="1"/>
  <c r="P53" i="88" s="1"/>
  <c r="J53" i="88" a="1"/>
  <c r="J53" i="88" s="1"/>
  <c r="U53" i="88" s="1"/>
  <c r="G53" i="88" a="1"/>
  <c r="G53" i="88" s="1"/>
  <c r="R53" i="88" s="1"/>
  <c r="J47" i="88" a="1"/>
  <c r="J47" i="88" s="1"/>
  <c r="U48" i="88" s="1"/>
  <c r="G51" i="88" a="1"/>
  <c r="G51" i="88" s="1"/>
  <c r="R52" i="88" s="1"/>
  <c r="F49" i="88" a="1"/>
  <c r="F49" i="88" s="1"/>
  <c r="Q50" i="88" s="1"/>
  <c r="I47" i="88" a="1"/>
  <c r="I47" i="88" s="1"/>
  <c r="T48" i="88" s="1"/>
  <c r="J49" i="88" a="1"/>
  <c r="J49" i="88" s="1"/>
  <c r="U50" i="88" s="1"/>
  <c r="H49" i="88" a="1"/>
  <c r="H49" i="88" s="1"/>
  <c r="S50" i="88" s="1"/>
  <c r="G46" i="88" a="1"/>
  <c r="G46" i="88" s="1"/>
  <c r="R47" i="88" s="1"/>
  <c r="E51" i="88" a="1"/>
  <c r="E51" i="88" s="1"/>
  <c r="P52" i="88" s="1"/>
  <c r="E47" i="88" a="1"/>
  <c r="E47" i="88" s="1"/>
  <c r="P47" i="88" s="1"/>
  <c r="E49" i="88" a="1"/>
  <c r="E49" i="88" s="1"/>
  <c r="P50" i="88" s="1"/>
  <c r="G48" i="88" a="1"/>
  <c r="G48" i="88" s="1"/>
  <c r="R49" i="88" s="1"/>
  <c r="J51" i="88" a="1"/>
  <c r="J51" i="88" s="1"/>
  <c r="U52" i="88" s="1"/>
  <c r="E48" i="88" a="1"/>
  <c r="E48" i="88" s="1"/>
  <c r="I51" i="88" a="1"/>
  <c r="I51" i="88" s="1"/>
  <c r="T52" i="88" s="1"/>
  <c r="G49" i="88" a="1"/>
  <c r="G49" i="88" s="1"/>
  <c r="E89" i="88" a="1"/>
  <c r="E89" i="88" s="1"/>
  <c r="J72" i="88" a="1"/>
  <c r="J72" i="88" s="1"/>
  <c r="U73" i="88" s="1"/>
  <c r="F70" i="88" a="1"/>
  <c r="F70" i="88" s="1"/>
  <c r="Q71" i="88" s="1"/>
  <c r="E76" i="88" a="1"/>
  <c r="E76" i="88" s="1"/>
  <c r="P76" i="88" s="1"/>
  <c r="I102" i="88" a="1"/>
  <c r="I102" i="88" s="1"/>
  <c r="T35" i="76"/>
  <c r="Q62" i="76"/>
  <c r="U48" i="76"/>
  <c r="Q38" i="76"/>
  <c r="P61" i="76"/>
  <c r="S37" i="76"/>
  <c r="U37" i="76"/>
  <c r="R40" i="76"/>
  <c r="S63" i="76"/>
  <c r="S48" i="76"/>
  <c r="U47" i="76"/>
  <c r="T49" i="76"/>
  <c r="P36" i="76"/>
  <c r="I18" i="76" a="1"/>
  <c r="I18" i="76" s="1"/>
  <c r="H18" i="76" a="1"/>
  <c r="H18" i="76" s="1"/>
  <c r="E18" i="76" a="1"/>
  <c r="E18" i="76" s="1"/>
  <c r="F18" i="76" a="1"/>
  <c r="F18" i="76" s="1"/>
  <c r="G18" i="76" a="1"/>
  <c r="G18" i="76" s="1"/>
  <c r="U35" i="76"/>
  <c r="R35" i="76"/>
  <c r="R76" i="76"/>
  <c r="D99" i="75"/>
  <c r="B90" i="75"/>
  <c r="P60" i="76"/>
  <c r="H76" i="76" a="1"/>
  <c r="H76" i="76" s="1"/>
  <c r="Q58" i="76"/>
  <c r="P63" i="76"/>
  <c r="I71" i="76" a="1"/>
  <c r="I71" i="76" s="1"/>
  <c r="I76" i="76" a="1"/>
  <c r="I76" i="76" s="1"/>
  <c r="T76" i="76" s="1"/>
  <c r="R37" i="76"/>
  <c r="P48" i="76"/>
  <c r="U49" i="76"/>
  <c r="Q63" i="76"/>
  <c r="E37" i="76" a="1"/>
  <c r="E37" i="76" s="1"/>
  <c r="P38" i="76" s="1"/>
  <c r="G74" i="76" a="1"/>
  <c r="G74" i="76" s="1"/>
  <c r="R75" i="76" s="1"/>
  <c r="J76" i="76" a="1"/>
  <c r="J76" i="76" s="1"/>
  <c r="S64" i="76"/>
  <c r="F34" i="76" a="1"/>
  <c r="F34" i="76" s="1"/>
  <c r="E34" i="76" a="1"/>
  <c r="E34" i="76" s="1"/>
  <c r="P35" i="76" s="1"/>
  <c r="O8" i="75"/>
  <c r="N1" i="75"/>
  <c r="R38" i="76"/>
  <c r="Q59" i="76"/>
  <c r="Q48" i="76"/>
  <c r="G73" i="76" a="1"/>
  <c r="G73" i="76" s="1"/>
  <c r="R74" i="76" s="1"/>
  <c r="T60" i="76"/>
  <c r="Q47" i="76"/>
  <c r="U59" i="76"/>
  <c r="B89" i="75"/>
  <c r="D98" i="75"/>
  <c r="G69" i="76" a="1"/>
  <c r="G69" i="76" s="1"/>
  <c r="S47" i="76"/>
  <c r="P53" i="76"/>
  <c r="G71" i="76" a="1"/>
  <c r="G71" i="76" s="1"/>
  <c r="B92" i="75"/>
  <c r="D101" i="75"/>
  <c r="B104" i="75"/>
  <c r="D113" i="75"/>
  <c r="B113" i="75" s="1"/>
  <c r="R47" i="76"/>
  <c r="S40" i="76"/>
  <c r="J85" i="76"/>
  <c r="S38" i="76"/>
  <c r="H41" i="76" a="1"/>
  <c r="H41" i="76" s="1"/>
  <c r="S41" i="76" s="1"/>
  <c r="G41" i="76" a="1"/>
  <c r="G41" i="76" s="1"/>
  <c r="R41" i="76" s="1"/>
  <c r="J41" i="76" a="1"/>
  <c r="J41" i="76" s="1"/>
  <c r="I41" i="76" a="1"/>
  <c r="I41" i="76" s="1"/>
  <c r="T41" i="76" s="1"/>
  <c r="E41" i="76" a="1"/>
  <c r="E41" i="76" s="1"/>
  <c r="P41" i="76" s="1"/>
  <c r="F41" i="76" a="1"/>
  <c r="F41" i="76" s="1"/>
  <c r="Q41" i="76" s="1"/>
  <c r="J33" i="76" a="1"/>
  <c r="J33" i="76" s="1"/>
  <c r="U34" i="76" s="1"/>
  <c r="H33" i="76" a="1"/>
  <c r="H33" i="76" s="1"/>
  <c r="S34" i="76" s="1"/>
  <c r="E33" i="76" a="1"/>
  <c r="E33" i="76" s="1"/>
  <c r="F36" i="76" a="1"/>
  <c r="F36" i="76" s="1"/>
  <c r="Q37" i="76" s="1"/>
  <c r="J39" i="76" a="1"/>
  <c r="J39" i="76" s="1"/>
  <c r="E39" i="76" a="1"/>
  <c r="E39" i="76" s="1"/>
  <c r="P40" i="76" s="1"/>
  <c r="G38" i="76" a="1"/>
  <c r="G38" i="76" s="1"/>
  <c r="R39" i="76" s="1"/>
  <c r="P62" i="76"/>
  <c r="T47" i="76"/>
  <c r="P50" i="76"/>
  <c r="G53" i="76" a="1"/>
  <c r="G53" i="76" s="1"/>
  <c r="F53" i="76" a="1"/>
  <c r="F53" i="76" s="1"/>
  <c r="Q53" i="76" s="1"/>
  <c r="E53" i="76" a="1"/>
  <c r="E53" i="76" s="1"/>
  <c r="J53" i="76" a="1"/>
  <c r="J53" i="76" s="1"/>
  <c r="U53" i="76" s="1"/>
  <c r="H53" i="76" a="1"/>
  <c r="H53" i="76" s="1"/>
  <c r="S53" i="76" s="1"/>
  <c r="I53" i="76" a="1"/>
  <c r="I53" i="76" s="1"/>
  <c r="T53" i="76" s="1"/>
  <c r="F45" i="76" a="1"/>
  <c r="F45" i="76" s="1"/>
  <c r="Q46" i="76" s="1"/>
  <c r="G47" i="76" a="1"/>
  <c r="G47" i="76" s="1"/>
  <c r="G48" i="76" a="1"/>
  <c r="G48" i="76" s="1"/>
  <c r="R49" i="76" s="1"/>
  <c r="F50" i="76" a="1"/>
  <c r="F50" i="76" s="1"/>
  <c r="F48" i="76" a="1"/>
  <c r="F48" i="76" s="1"/>
  <c r="Q49" i="76" s="1"/>
  <c r="I51" i="76" a="1"/>
  <c r="I51" i="76" s="1"/>
  <c r="T52" i="76" s="1"/>
  <c r="E51" i="76" a="1"/>
  <c r="E51" i="76" s="1"/>
  <c r="P52" i="76" s="1"/>
  <c r="J51" i="76" a="1"/>
  <c r="J51" i="76" s="1"/>
  <c r="U52" i="76" s="1"/>
  <c r="H49" i="76" a="1"/>
  <c r="H49" i="76" s="1"/>
  <c r="S50" i="76" s="1"/>
  <c r="J45" i="76" a="1"/>
  <c r="J45" i="76" s="1"/>
  <c r="U46" i="76" s="1"/>
  <c r="F51" i="76" a="1"/>
  <c r="F51" i="76" s="1"/>
  <c r="Q52" i="76" s="1"/>
  <c r="G51" i="76" a="1"/>
  <c r="G51" i="76" s="1"/>
  <c r="R52" i="76" s="1"/>
  <c r="H51" i="76" a="1"/>
  <c r="H51" i="76" s="1"/>
  <c r="S52" i="76" s="1"/>
  <c r="F49" i="76" a="1"/>
  <c r="F49" i="76" s="1"/>
  <c r="I39" i="76" a="1"/>
  <c r="I39" i="76" s="1"/>
  <c r="T40" i="76" s="1"/>
  <c r="J86" i="76"/>
  <c r="E74" i="76" a="1"/>
  <c r="E74" i="76" s="1"/>
  <c r="P75" i="76" s="1"/>
  <c r="J38" i="76" a="1"/>
  <c r="J38" i="76" s="1"/>
  <c r="G35" i="76" a="1"/>
  <c r="G35" i="76" s="1"/>
  <c r="R36" i="76" s="1"/>
  <c r="J40" i="76" a="1"/>
  <c r="J40" i="76" s="1"/>
  <c r="U41" i="76" s="1"/>
  <c r="R65" i="76"/>
  <c r="T65" i="76"/>
  <c r="U75" i="76"/>
  <c r="E77" i="76" a="1"/>
  <c r="E77" i="76" s="1"/>
  <c r="P77" i="76" s="1"/>
  <c r="G77" i="76" a="1"/>
  <c r="G77" i="76" s="1"/>
  <c r="H77" i="76" a="1"/>
  <c r="H77" i="76" s="1"/>
  <c r="F77" i="76" a="1"/>
  <c r="F77" i="76" s="1"/>
  <c r="Q77" i="76" s="1"/>
  <c r="I77" i="76" a="1"/>
  <c r="I77" i="76" s="1"/>
  <c r="J77" i="76" a="1"/>
  <c r="J77" i="76" s="1"/>
  <c r="J71" i="76" a="1"/>
  <c r="J71" i="76" s="1"/>
  <c r="G70" i="76" a="1"/>
  <c r="G70" i="76" s="1"/>
  <c r="H73" i="76" a="1"/>
  <c r="H73" i="76" s="1"/>
  <c r="S74" i="76" s="1"/>
  <c r="J70" i="76" a="1"/>
  <c r="J70" i="76" s="1"/>
  <c r="U71" i="76" s="1"/>
  <c r="E71" i="76" a="1"/>
  <c r="E71" i="76" s="1"/>
  <c r="P72" i="76" s="1"/>
  <c r="I72" i="76" a="1"/>
  <c r="I72" i="76" s="1"/>
  <c r="H72" i="76" a="1"/>
  <c r="H72" i="76" s="1"/>
  <c r="H75" i="76" a="1"/>
  <c r="H75" i="76" s="1"/>
  <c r="F70" i="76" a="1"/>
  <c r="F70" i="76" s="1"/>
  <c r="Q71" i="76" s="1"/>
  <c r="E73" i="76" a="1"/>
  <c r="E73" i="76" s="1"/>
  <c r="P73" i="76" s="1"/>
  <c r="J69" i="76" a="1"/>
  <c r="J69" i="76" s="1"/>
  <c r="E69" i="76" a="1"/>
  <c r="E69" i="76" s="1"/>
  <c r="E70" i="76" a="1"/>
  <c r="E70" i="76" s="1"/>
  <c r="H69" i="76" a="1"/>
  <c r="H69" i="76" s="1"/>
  <c r="F73" i="76" a="1"/>
  <c r="F73" i="76" s="1"/>
  <c r="Q74" i="76" s="1"/>
  <c r="I73" i="76" a="1"/>
  <c r="I73" i="76" s="1"/>
  <c r="I70" i="76" a="1"/>
  <c r="I70" i="76" s="1"/>
  <c r="F75" i="76" a="1"/>
  <c r="F75" i="76" s="1"/>
  <c r="Q76" i="76" s="1"/>
  <c r="G72" i="76" a="1"/>
  <c r="G72" i="76" s="1"/>
  <c r="S59" i="76"/>
  <c r="G76" i="76" a="1"/>
  <c r="G76" i="76" s="1"/>
  <c r="T34" i="76"/>
  <c r="J75" i="76" a="1"/>
  <c r="J75" i="76" s="1"/>
  <c r="S49" i="76"/>
  <c r="U58" i="76"/>
  <c r="U38" i="76"/>
  <c r="H70" i="76" a="1"/>
  <c r="H70" i="76" s="1"/>
  <c r="S71" i="76" s="1"/>
  <c r="B103" i="75"/>
  <c r="D112" i="75"/>
  <c r="B112" i="75" s="1"/>
  <c r="P46" i="76"/>
  <c r="U63" i="76"/>
  <c r="B84" i="75"/>
  <c r="D93" i="75"/>
  <c r="U62" i="76"/>
  <c r="R34" i="76"/>
  <c r="P37" i="76"/>
  <c r="T50" i="76"/>
  <c r="P65" i="76"/>
  <c r="Q40" i="76"/>
  <c r="I74" i="76" a="1"/>
  <c r="I74" i="76" s="1"/>
  <c r="T75" i="76" s="1"/>
  <c r="R62" i="76"/>
  <c r="R64" i="76"/>
  <c r="I45" i="76" a="1"/>
  <c r="I45" i="76" s="1"/>
  <c r="T46" i="76" s="1"/>
  <c r="H45" i="76" a="1"/>
  <c r="H45" i="76" s="1"/>
  <c r="S46" i="76" s="1"/>
  <c r="G52" i="76" a="1"/>
  <c r="G52" i="76" s="1"/>
  <c r="F65" i="76" a="1"/>
  <c r="F65" i="76" s="1"/>
  <c r="Q65" i="76" s="1"/>
  <c r="G65" i="76" a="1"/>
  <c r="G65" i="76" s="1"/>
  <c r="E65" i="76" a="1"/>
  <c r="E65" i="76" s="1"/>
  <c r="J65" i="76" a="1"/>
  <c r="J65" i="76" s="1"/>
  <c r="U65" i="76" s="1"/>
  <c r="I65" i="76" a="1"/>
  <c r="I65" i="76" s="1"/>
  <c r="H65" i="76" a="1"/>
  <c r="H65" i="76" s="1"/>
  <c r="S65" i="76" s="1"/>
  <c r="G58" i="76" a="1"/>
  <c r="G58" i="76" s="1"/>
  <c r="R59" i="76" s="1"/>
  <c r="H57" i="76" a="1"/>
  <c r="H57" i="76" s="1"/>
  <c r="S58" i="76" s="1"/>
  <c r="I61" i="76" a="1"/>
  <c r="I61" i="76" s="1"/>
  <c r="T62" i="76" s="1"/>
  <c r="E63" i="76" a="1"/>
  <c r="E63" i="76" s="1"/>
  <c r="P64" i="76" s="1"/>
  <c r="I58" i="76" a="1"/>
  <c r="I58" i="76" s="1"/>
  <c r="T59" i="76" s="1"/>
  <c r="E58" i="76" a="1"/>
  <c r="E58" i="76" s="1"/>
  <c r="P59" i="76" s="1"/>
  <c r="J60" i="76" a="1"/>
  <c r="J60" i="76" s="1"/>
  <c r="U61" i="76" s="1"/>
  <c r="G60" i="76" a="1"/>
  <c r="G60" i="76" s="1"/>
  <c r="R61" i="76" s="1"/>
  <c r="H61" i="76" a="1"/>
  <c r="H61" i="76" s="1"/>
  <c r="S62" i="76" s="1"/>
  <c r="H59" i="76" a="1"/>
  <c r="H59" i="76" s="1"/>
  <c r="S60" i="76" s="1"/>
  <c r="I60" i="76" a="1"/>
  <c r="I60" i="76" s="1"/>
  <c r="I37" i="76" a="1"/>
  <c r="I37" i="76" s="1"/>
  <c r="G59" i="76" a="1"/>
  <c r="G59" i="76" s="1"/>
  <c r="R60" i="76" s="1"/>
  <c r="F72" i="76" a="1"/>
  <c r="F72" i="76" s="1"/>
  <c r="Q72" i="76" s="1"/>
  <c r="J72" i="76" a="1"/>
  <c r="J72" i="76" s="1"/>
  <c r="U73" i="76" s="1"/>
  <c r="F35" i="76" a="1"/>
  <c r="F35" i="76" s="1"/>
  <c r="I36" i="76" a="1"/>
  <c r="I36" i="76" s="1"/>
  <c r="T37" i="76" s="1"/>
  <c r="I38" i="76" a="1"/>
  <c r="I38" i="76" s="1"/>
  <c r="T39" i="76" s="1"/>
  <c r="Q64" i="74"/>
  <c r="S65" i="74"/>
  <c r="R65" i="74"/>
  <c r="P64" i="74"/>
  <c r="U61" i="74"/>
  <c r="S62" i="74"/>
  <c r="S60" i="74"/>
  <c r="P74" i="74"/>
  <c r="U76" i="74"/>
  <c r="R73" i="74"/>
  <c r="D95" i="73"/>
  <c r="B86" i="73"/>
  <c r="B92" i="73"/>
  <c r="D101" i="73"/>
  <c r="Q76" i="74"/>
  <c r="Q75" i="74"/>
  <c r="T59" i="74"/>
  <c r="S59" i="74"/>
  <c r="J106" i="74" a="1"/>
  <c r="J106" i="74" s="1"/>
  <c r="I106" i="74" a="1"/>
  <c r="I106" i="74" s="1"/>
  <c r="H106" i="74" a="1"/>
  <c r="H106" i="74" s="1"/>
  <c r="G106" i="74" a="1"/>
  <c r="G106" i="74" s="1"/>
  <c r="F106" i="74" a="1"/>
  <c r="F106" i="74" s="1"/>
  <c r="E106" i="74" a="1"/>
  <c r="E106" i="74" s="1"/>
  <c r="F98" i="74" a="1"/>
  <c r="F98" i="74" s="1"/>
  <c r="H104" i="74" a="1"/>
  <c r="H104" i="74" s="1"/>
  <c r="H99" i="74" a="1"/>
  <c r="H99" i="74" s="1"/>
  <c r="G104" i="74" a="1"/>
  <c r="G104" i="74" s="1"/>
  <c r="H100" i="74" a="1"/>
  <c r="H100" i="74" s="1"/>
  <c r="H98" i="74" a="1"/>
  <c r="H98" i="74" s="1"/>
  <c r="F104" i="74" a="1"/>
  <c r="F104" i="74" s="1"/>
  <c r="J102" i="74" a="1"/>
  <c r="J102" i="74" s="1"/>
  <c r="I103" i="74" a="1"/>
  <c r="I103" i="74" s="1"/>
  <c r="J99" i="74" a="1"/>
  <c r="J99" i="74" s="1"/>
  <c r="F100" i="74" a="1"/>
  <c r="F100" i="74" s="1"/>
  <c r="G102" i="74" a="1"/>
  <c r="G102" i="74" s="1"/>
  <c r="I102" i="74" a="1"/>
  <c r="I102" i="74" s="1"/>
  <c r="F99" i="74" a="1"/>
  <c r="F99" i="74" s="1"/>
  <c r="I98" i="74" a="1"/>
  <c r="I98" i="74" s="1"/>
  <c r="E102" i="74" a="1"/>
  <c r="E102" i="74" s="1"/>
  <c r="H102" i="74" a="1"/>
  <c r="H102" i="74" s="1"/>
  <c r="J100" i="74" a="1"/>
  <c r="J100" i="74" s="1"/>
  <c r="E99" i="74" a="1"/>
  <c r="E99" i="74" s="1"/>
  <c r="J98" i="74" a="1"/>
  <c r="J98" i="74" s="1"/>
  <c r="J104" i="74" a="1"/>
  <c r="J104" i="74" s="1"/>
  <c r="E100" i="74" a="1"/>
  <c r="E100" i="74" s="1"/>
  <c r="H101" i="74" a="1"/>
  <c r="H101" i="74" s="1"/>
  <c r="J103" i="74" a="1"/>
  <c r="J103" i="74" s="1"/>
  <c r="I104" i="74" a="1"/>
  <c r="I104" i="74" s="1"/>
  <c r="I100" i="74" a="1"/>
  <c r="I100" i="74" s="1"/>
  <c r="F102" i="74" a="1"/>
  <c r="F102" i="74" s="1"/>
  <c r="Q74" i="74"/>
  <c r="E104" i="74" a="1"/>
  <c r="E104" i="74" s="1"/>
  <c r="G103" i="74" a="1"/>
  <c r="G103" i="74" s="1"/>
  <c r="S73" i="74"/>
  <c r="R72" i="74"/>
  <c r="R71" i="74"/>
  <c r="T62" i="74"/>
  <c r="I99" i="74" a="1"/>
  <c r="I99" i="74" s="1"/>
  <c r="E103" i="74" a="1"/>
  <c r="E103" i="74" s="1"/>
  <c r="D105" i="73"/>
  <c r="B96" i="73"/>
  <c r="T75" i="74"/>
  <c r="U75" i="74"/>
  <c r="U60" i="74"/>
  <c r="T61" i="74"/>
  <c r="S64" i="74"/>
  <c r="B106" i="73"/>
  <c r="D115" i="73"/>
  <c r="B115" i="73" s="1"/>
  <c r="G100" i="74" a="1"/>
  <c r="G100" i="74" s="1"/>
  <c r="R58" i="74"/>
  <c r="F101" i="74" a="1"/>
  <c r="F101" i="74" s="1"/>
  <c r="U59" i="74"/>
  <c r="H103" i="74" a="1"/>
  <c r="H103" i="74" s="1"/>
  <c r="B100" i="73"/>
  <c r="D109" i="73"/>
  <c r="J89" i="74"/>
  <c r="T77" i="74"/>
  <c r="Q58" i="74"/>
  <c r="Q60" i="74"/>
  <c r="G99" i="74" a="1"/>
  <c r="G99" i="74" s="1"/>
  <c r="S72" i="74"/>
  <c r="S61" i="74"/>
  <c r="E98" i="74" a="1"/>
  <c r="E98" i="74" s="1"/>
  <c r="F105" i="74" a="1"/>
  <c r="F105" i="74" s="1"/>
  <c r="P65" i="74"/>
  <c r="R61" i="74"/>
  <c r="P73" i="74"/>
  <c r="P62" i="74"/>
  <c r="R63" i="74"/>
  <c r="U63" i="74"/>
  <c r="F103" i="74" a="1"/>
  <c r="F103" i="74" s="1"/>
  <c r="H105" i="74" a="1"/>
  <c r="H105" i="74" s="1"/>
  <c r="U65" i="74"/>
  <c r="Q72" i="74"/>
  <c r="J77" i="74" a="1"/>
  <c r="J77" i="74" s="1"/>
  <c r="U77" i="74" s="1"/>
  <c r="I77" i="74" a="1"/>
  <c r="I77" i="74" s="1"/>
  <c r="F77" i="74" a="1"/>
  <c r="F77" i="74" s="1"/>
  <c r="Q77" i="74" s="1"/>
  <c r="H77" i="74" a="1"/>
  <c r="H77" i="74" s="1"/>
  <c r="G77" i="74" a="1"/>
  <c r="G77" i="74" s="1"/>
  <c r="R77" i="74" s="1"/>
  <c r="E77" i="74" a="1"/>
  <c r="E77" i="74" s="1"/>
  <c r="P77" i="74" s="1"/>
  <c r="E69" i="74" a="1"/>
  <c r="E69" i="74" s="1"/>
  <c r="P70" i="74" s="1"/>
  <c r="I69" i="74" a="1"/>
  <c r="I69" i="74" s="1"/>
  <c r="T70" i="74" s="1"/>
  <c r="F69" i="74" a="1"/>
  <c r="F69" i="74" s="1"/>
  <c r="J70" i="74" a="1"/>
  <c r="J70" i="74" s="1"/>
  <c r="U71" i="74" s="1"/>
  <c r="F70" i="74" a="1"/>
  <c r="F70" i="74" s="1"/>
  <c r="Q71" i="74" s="1"/>
  <c r="J69" i="74" a="1"/>
  <c r="J69" i="74" s="1"/>
  <c r="U70" i="74" s="1"/>
  <c r="E75" i="74" a="1"/>
  <c r="E75" i="74" s="1"/>
  <c r="P76" i="74" s="1"/>
  <c r="E70" i="74" a="1"/>
  <c r="E70" i="74" s="1"/>
  <c r="P71" i="74" s="1"/>
  <c r="G74" i="74" a="1"/>
  <c r="G74" i="74" s="1"/>
  <c r="R75" i="74" s="1"/>
  <c r="G69" i="74" a="1"/>
  <c r="G69" i="74" s="1"/>
  <c r="R70" i="74" s="1"/>
  <c r="I73" i="74" a="1"/>
  <c r="I73" i="74" s="1"/>
  <c r="T74" i="74" s="1"/>
  <c r="J73" i="74" a="1"/>
  <c r="J73" i="74" s="1"/>
  <c r="U74" i="74" s="1"/>
  <c r="I70" i="74" a="1"/>
  <c r="I70" i="74" s="1"/>
  <c r="T71" i="74" s="1"/>
  <c r="J72" i="74" a="1"/>
  <c r="J72" i="74" s="1"/>
  <c r="U73" i="74" s="1"/>
  <c r="U62" i="74"/>
  <c r="T64" i="74"/>
  <c r="M1" i="73"/>
  <c r="N8" i="73"/>
  <c r="H73" i="74" a="1"/>
  <c r="H73" i="74" s="1"/>
  <c r="S74" i="74" s="1"/>
  <c r="E101" i="74" a="1"/>
  <c r="E101" i="74" s="1"/>
  <c r="G105" i="74" a="1"/>
  <c r="G105" i="74" s="1"/>
  <c r="P61" i="74"/>
  <c r="I92" i="74" a="1"/>
  <c r="I92" i="74" s="1"/>
  <c r="H92" i="74" s="1"/>
  <c r="G92" i="74" a="1"/>
  <c r="G92" i="74" s="1"/>
  <c r="J92" i="74" s="1"/>
  <c r="E92" i="74" a="1"/>
  <c r="E92" i="74" s="1"/>
  <c r="F92" i="74" a="1"/>
  <c r="F92" i="74" s="1"/>
  <c r="I84" i="74" a="1"/>
  <c r="I84" i="74" s="1"/>
  <c r="H84" i="74" s="1"/>
  <c r="I90" i="74" a="1"/>
  <c r="I90" i="74" s="1"/>
  <c r="H90" i="74" s="1"/>
  <c r="J90" i="74" s="1"/>
  <c r="I88" i="74" a="1"/>
  <c r="I88" i="74" s="1"/>
  <c r="H88" i="74" s="1"/>
  <c r="E84" i="74" a="1"/>
  <c r="E84" i="74" s="1"/>
  <c r="G88" i="74" a="1"/>
  <c r="G88" i="74" s="1"/>
  <c r="J88" i="74" s="1"/>
  <c r="F87" i="74" a="1"/>
  <c r="F87" i="74" s="1"/>
  <c r="I85" i="74" a="1"/>
  <c r="I85" i="74" s="1"/>
  <c r="H85" i="74" s="1"/>
  <c r="J85" i="74" s="1"/>
  <c r="F88" i="74" a="1"/>
  <c r="F88" i="74" s="1"/>
  <c r="E88" i="74" a="1"/>
  <c r="E88" i="74" s="1"/>
  <c r="I87" i="74" a="1"/>
  <c r="I87" i="74" s="1"/>
  <c r="H87" i="74" s="1"/>
  <c r="J87" i="74" s="1"/>
  <c r="G84" i="74" a="1"/>
  <c r="G84" i="74" s="1"/>
  <c r="J84" i="74" s="1"/>
  <c r="I72" i="74" a="1"/>
  <c r="I72" i="74" s="1"/>
  <c r="H76" i="74" a="1"/>
  <c r="H76" i="74" s="1"/>
  <c r="S76" i="74" s="1"/>
  <c r="D98" i="73"/>
  <c r="B89" i="73"/>
  <c r="T58" i="74"/>
  <c r="K8" i="132"/>
  <c r="K18" i="136"/>
  <c r="K16" i="136"/>
  <c r="K8" i="88"/>
  <c r="K18" i="74"/>
  <c r="K16" i="76"/>
  <c r="K18" i="130"/>
  <c r="K8" i="130"/>
  <c r="B93" i="97" l="1"/>
  <c r="D102" i="97"/>
  <c r="B102" i="97" s="1"/>
  <c r="C23" i="138"/>
  <c r="D22" i="138"/>
  <c r="J21" i="138"/>
  <c r="L21" i="138" s="1"/>
  <c r="U8" i="137"/>
  <c r="T1" i="137"/>
  <c r="I16" i="136" a="1"/>
  <c r="I16" i="136" s="1"/>
  <c r="E16" i="136" a="1"/>
  <c r="E16" i="136" s="1"/>
  <c r="G16" i="136" a="1"/>
  <c r="G16" i="136" s="1"/>
  <c r="H16" i="136" a="1"/>
  <c r="H16" i="136" s="1"/>
  <c r="F16" i="136" a="1"/>
  <c r="F16" i="136" s="1"/>
  <c r="G18" i="136" a="1"/>
  <c r="G18" i="136" s="1"/>
  <c r="H18" i="136" a="1"/>
  <c r="H18" i="136" s="1"/>
  <c r="I18" i="136" a="1"/>
  <c r="I18" i="136" s="1"/>
  <c r="F18" i="136" a="1"/>
  <c r="F18" i="136" s="1"/>
  <c r="E18" i="136" a="1"/>
  <c r="E18" i="136" s="1"/>
  <c r="J20" i="136"/>
  <c r="L20" i="136" s="1"/>
  <c r="C22" i="136"/>
  <c r="D21" i="136"/>
  <c r="U1" i="135"/>
  <c r="V8" i="135"/>
  <c r="J23" i="134"/>
  <c r="L23" i="134" s="1"/>
  <c r="C25" i="134"/>
  <c r="D24" i="134"/>
  <c r="U8" i="133"/>
  <c r="T1" i="133"/>
  <c r="E8" i="132" a="1"/>
  <c r="E8" i="132" s="1"/>
  <c r="G8" i="132" a="1"/>
  <c r="G8" i="132" s="1"/>
  <c r="F8" i="132" a="1"/>
  <c r="F8" i="132" s="1"/>
  <c r="I8" i="132" a="1"/>
  <c r="I8" i="132" s="1"/>
  <c r="H8" i="132" a="1"/>
  <c r="H8" i="132" s="1"/>
  <c r="C21" i="132"/>
  <c r="D20" i="132"/>
  <c r="Q1" i="131"/>
  <c r="R8" i="131"/>
  <c r="J19" i="132"/>
  <c r="L19" i="132" s="1"/>
  <c r="I8" i="130" a="1"/>
  <c r="I8" i="130" s="1"/>
  <c r="H8" i="130" a="1"/>
  <c r="H8" i="130" s="1"/>
  <c r="G8" i="130" a="1"/>
  <c r="G8" i="130" s="1"/>
  <c r="F8" i="130" a="1"/>
  <c r="F8" i="130" s="1"/>
  <c r="E8" i="130" a="1"/>
  <c r="E8" i="130" s="1"/>
  <c r="G18" i="130" a="1"/>
  <c r="G18" i="130" s="1"/>
  <c r="F18" i="130" a="1"/>
  <c r="F18" i="130" s="1"/>
  <c r="E18" i="130" a="1"/>
  <c r="E18" i="130" s="1"/>
  <c r="I18" i="130" a="1"/>
  <c r="I18" i="130" s="1"/>
  <c r="H18" i="130" a="1"/>
  <c r="H18" i="130" s="1"/>
  <c r="C22" i="130"/>
  <c r="D21" i="130"/>
  <c r="J20" i="130"/>
  <c r="L20" i="130" s="1"/>
  <c r="Q1" i="129"/>
  <c r="R8" i="129"/>
  <c r="P70" i="98"/>
  <c r="T68" i="98"/>
  <c r="S68" i="98"/>
  <c r="Q67" i="98"/>
  <c r="T69" i="98"/>
  <c r="P67" i="98"/>
  <c r="U68" i="98"/>
  <c r="R68" i="98"/>
  <c r="U69" i="98"/>
  <c r="S70" i="98"/>
  <c r="R70" i="98"/>
  <c r="P69" i="98"/>
  <c r="P68" i="98"/>
  <c r="U67" i="98"/>
  <c r="R67" i="98"/>
  <c r="S67" i="98"/>
  <c r="S69" i="98"/>
  <c r="T70" i="98"/>
  <c r="U70" i="98"/>
  <c r="Q70" i="98"/>
  <c r="T67" i="98"/>
  <c r="R69" i="98"/>
  <c r="H32" i="118" a="1"/>
  <c r="H32" i="118" s="1"/>
  <c r="H33" i="118" a="1"/>
  <c r="H33" i="118" s="1"/>
  <c r="H27" i="118" a="1"/>
  <c r="H27" i="118" s="1"/>
  <c r="H34" i="118" a="1"/>
  <c r="H34" i="118" s="1"/>
  <c r="H30" i="118" a="1"/>
  <c r="H30" i="118" s="1"/>
  <c r="S73" i="98"/>
  <c r="T66" i="98"/>
  <c r="Q71" i="98"/>
  <c r="Q73" i="98"/>
  <c r="R72" i="98"/>
  <c r="P73" i="98"/>
  <c r="T72" i="98"/>
  <c r="T73" i="98"/>
  <c r="R73" i="98"/>
  <c r="Q72" i="98"/>
  <c r="S72" i="98"/>
  <c r="S66" i="98"/>
  <c r="R66" i="98"/>
  <c r="U73" i="98"/>
  <c r="P66" i="98"/>
  <c r="Q66" i="98"/>
  <c r="P71" i="98"/>
  <c r="P72" i="98"/>
  <c r="T71" i="98"/>
  <c r="U72" i="98"/>
  <c r="U71" i="98"/>
  <c r="U66" i="98"/>
  <c r="S71" i="98"/>
  <c r="R71" i="98"/>
  <c r="S85" i="98"/>
  <c r="S84" i="98"/>
  <c r="Q48" i="98"/>
  <c r="Q47" i="98"/>
  <c r="R85" i="98"/>
  <c r="U159" i="93"/>
  <c r="T165" i="93"/>
  <c r="R162" i="93"/>
  <c r="Q84" i="98"/>
  <c r="C29" i="98"/>
  <c r="R84" i="98"/>
  <c r="P84" i="98"/>
  <c r="R48" i="98"/>
  <c r="P85" i="98"/>
  <c r="U84" i="98"/>
  <c r="W6" i="97"/>
  <c r="W7" i="97"/>
  <c r="U47" i="98"/>
  <c r="R49" i="98"/>
  <c r="S48" i="98"/>
  <c r="P47" i="98"/>
  <c r="S47" i="98"/>
  <c r="Q85" i="98"/>
  <c r="P48" i="98"/>
  <c r="U85" i="98"/>
  <c r="P49" i="98"/>
  <c r="S49" i="98"/>
  <c r="U48" i="98"/>
  <c r="Q49" i="98"/>
  <c r="T83" i="98"/>
  <c r="N1" i="97"/>
  <c r="O8" i="97"/>
  <c r="Q161" i="93"/>
  <c r="P83" i="98"/>
  <c r="T48" i="98"/>
  <c r="S83" i="98"/>
  <c r="U83" i="98"/>
  <c r="R83" i="98"/>
  <c r="T49" i="98"/>
  <c r="T47" i="98"/>
  <c r="T85" i="98"/>
  <c r="U49" i="98"/>
  <c r="R47" i="98"/>
  <c r="Q83" i="98"/>
  <c r="T84" i="98"/>
  <c r="Q165" i="93"/>
  <c r="V162" i="93"/>
  <c r="Q166" i="93"/>
  <c r="S165" i="93"/>
  <c r="V164" i="93"/>
  <c r="T159" i="93"/>
  <c r="T162" i="93"/>
  <c r="T166" i="93"/>
  <c r="R163" i="93"/>
  <c r="R161" i="93"/>
  <c r="V161" i="93"/>
  <c r="V166" i="93"/>
  <c r="Q159" i="93"/>
  <c r="Q164" i="93"/>
  <c r="S164" i="93"/>
  <c r="V111" i="93"/>
  <c r="U117" i="93"/>
  <c r="U165" i="93"/>
  <c r="V114" i="93"/>
  <c r="Q163" i="93"/>
  <c r="J103" i="93"/>
  <c r="V116" i="93"/>
  <c r="V159" i="93"/>
  <c r="S159" i="93"/>
  <c r="R111" i="93"/>
  <c r="T161" i="93"/>
  <c r="V163" i="93"/>
  <c r="T164" i="93"/>
  <c r="S113" i="93"/>
  <c r="P128" i="93"/>
  <c r="R116" i="93"/>
  <c r="S166" i="93"/>
  <c r="M124" i="93"/>
  <c r="R160" i="93"/>
  <c r="S118" i="93"/>
  <c r="T114" i="93"/>
  <c r="T160" i="93"/>
  <c r="Q111" i="93"/>
  <c r="V118" i="93"/>
  <c r="U160" i="93"/>
  <c r="Q160" i="93"/>
  <c r="U113" i="93"/>
  <c r="U161" i="93"/>
  <c r="T113" i="93"/>
  <c r="Q118" i="93"/>
  <c r="R166" i="93"/>
  <c r="T118" i="93"/>
  <c r="Q117" i="93"/>
  <c r="S163" i="93"/>
  <c r="R165" i="93"/>
  <c r="S162" i="93"/>
  <c r="U162" i="93"/>
  <c r="R159" i="93"/>
  <c r="V160" i="93"/>
  <c r="U166" i="93"/>
  <c r="R164" i="93"/>
  <c r="V165" i="93"/>
  <c r="Q162" i="93"/>
  <c r="U118" i="93"/>
  <c r="S161" i="93"/>
  <c r="S160" i="93"/>
  <c r="T163" i="93"/>
  <c r="U164" i="93"/>
  <c r="S117" i="93"/>
  <c r="R117" i="93"/>
  <c r="T117" i="93"/>
  <c r="Q116" i="93"/>
  <c r="R115" i="93"/>
  <c r="J105" i="93"/>
  <c r="S112" i="93"/>
  <c r="Q114" i="93"/>
  <c r="U115" i="93"/>
  <c r="R113" i="93"/>
  <c r="R118" i="93"/>
  <c r="Q113" i="93"/>
  <c r="T115" i="93"/>
  <c r="Q115" i="93"/>
  <c r="J99" i="93"/>
  <c r="U116" i="93"/>
  <c r="U111" i="93"/>
  <c r="U112" i="93"/>
  <c r="S116" i="93"/>
  <c r="T116" i="93"/>
  <c r="R114" i="93"/>
  <c r="Q112" i="93"/>
  <c r="V117" i="93"/>
  <c r="V112" i="93"/>
  <c r="R112" i="93"/>
  <c r="V115" i="93"/>
  <c r="S114" i="93"/>
  <c r="T111" i="93"/>
  <c r="T112" i="93"/>
  <c r="S111" i="93"/>
  <c r="V113" i="93"/>
  <c r="U114" i="93"/>
  <c r="S115" i="93"/>
  <c r="Q183" i="93"/>
  <c r="J106" i="93"/>
  <c r="M128" i="93"/>
  <c r="L123" i="93"/>
  <c r="J98" i="93"/>
  <c r="J101" i="93"/>
  <c r="J102" i="93"/>
  <c r="J100" i="93"/>
  <c r="J214" i="93"/>
  <c r="N124" i="93"/>
  <c r="O127" i="93"/>
  <c r="S186" i="93"/>
  <c r="M126" i="93"/>
  <c r="J216" i="93"/>
  <c r="N123" i="93"/>
  <c r="N130" i="93"/>
  <c r="P127" i="93"/>
  <c r="N128" i="93"/>
  <c r="J212" i="93"/>
  <c r="L125" i="93"/>
  <c r="V187" i="93"/>
  <c r="S187" i="93"/>
  <c r="V185" i="93"/>
  <c r="J197" i="93"/>
  <c r="U189" i="93"/>
  <c r="J204" i="93"/>
  <c r="R188" i="93"/>
  <c r="K129" i="93"/>
  <c r="K127" i="93"/>
  <c r="S184" i="93"/>
  <c r="U45" i="93"/>
  <c r="R184" i="93"/>
  <c r="V45" i="93"/>
  <c r="S45" i="93"/>
  <c r="U44" i="93"/>
  <c r="L128" i="93"/>
  <c r="U186" i="93"/>
  <c r="S42" i="93"/>
  <c r="T43" i="93"/>
  <c r="T45" i="93"/>
  <c r="P126" i="93"/>
  <c r="Q187" i="93"/>
  <c r="J198" i="93"/>
  <c r="Q46" i="93"/>
  <c r="V184" i="93"/>
  <c r="T190" i="93"/>
  <c r="U42" i="93"/>
  <c r="S44" i="93"/>
  <c r="L127" i="93"/>
  <c r="P124" i="93"/>
  <c r="Q186" i="93"/>
  <c r="U188" i="93"/>
  <c r="V46" i="93"/>
  <c r="R43" i="93"/>
  <c r="T46" i="93"/>
  <c r="K126" i="93"/>
  <c r="Q185" i="93"/>
  <c r="O126" i="93"/>
  <c r="R44" i="93"/>
  <c r="V43" i="93"/>
  <c r="T189" i="93"/>
  <c r="U46" i="93"/>
  <c r="S46" i="93"/>
  <c r="U43" i="93"/>
  <c r="P130" i="93"/>
  <c r="J200" i="93"/>
  <c r="K125" i="93"/>
  <c r="J202" i="93"/>
  <c r="N126" i="93"/>
  <c r="Q45" i="93"/>
  <c r="Q43" i="93"/>
  <c r="O129" i="93"/>
  <c r="O124" i="93"/>
  <c r="R183" i="93"/>
  <c r="T187" i="93"/>
  <c r="U190" i="93"/>
  <c r="J209" i="93"/>
  <c r="U185" i="93"/>
  <c r="R185" i="93"/>
  <c r="K130" i="93"/>
  <c r="J211" i="93"/>
  <c r="R186" i="93"/>
  <c r="N127" i="93"/>
  <c r="O125" i="93"/>
  <c r="J210" i="93"/>
  <c r="R190" i="93"/>
  <c r="S185" i="93"/>
  <c r="J201" i="93"/>
  <c r="S189" i="93"/>
  <c r="U184" i="93"/>
  <c r="J203" i="93"/>
  <c r="Q190" i="93"/>
  <c r="T186" i="93"/>
  <c r="J213" i="93"/>
  <c r="U187" i="93"/>
  <c r="N125" i="93"/>
  <c r="M130" i="93"/>
  <c r="Q184" i="93"/>
  <c r="S190" i="93"/>
  <c r="K124" i="93"/>
  <c r="M123" i="93"/>
  <c r="L124" i="93"/>
  <c r="O128" i="93"/>
  <c r="Q189" i="93"/>
  <c r="V183" i="93"/>
  <c r="U183" i="93"/>
  <c r="M125" i="93"/>
  <c r="O123" i="93"/>
  <c r="L126" i="93"/>
  <c r="R187" i="93"/>
  <c r="K128" i="93"/>
  <c r="J199" i="93"/>
  <c r="L129" i="93"/>
  <c r="J215" i="93"/>
  <c r="N129" i="93"/>
  <c r="V188" i="93"/>
  <c r="K123" i="93"/>
  <c r="T185" i="93"/>
  <c r="O130" i="93"/>
  <c r="T184" i="93"/>
  <c r="Q188" i="93"/>
  <c r="P123" i="93"/>
  <c r="P129" i="93"/>
  <c r="M129" i="93"/>
  <c r="S183" i="93"/>
  <c r="T183" i="93"/>
  <c r="J217" i="93"/>
  <c r="T188" i="93"/>
  <c r="J205" i="93"/>
  <c r="S188" i="93"/>
  <c r="V186" i="93"/>
  <c r="L130" i="93"/>
  <c r="R189" i="93"/>
  <c r="P125" i="93"/>
  <c r="M127" i="93"/>
  <c r="U63" i="88"/>
  <c r="R73" i="88"/>
  <c r="Q72" i="88"/>
  <c r="P72" i="88"/>
  <c r="Q70" i="88"/>
  <c r="S63" i="88"/>
  <c r="P49" i="88"/>
  <c r="Q77" i="88"/>
  <c r="S49" i="88"/>
  <c r="R50" i="88"/>
  <c r="S58" i="88"/>
  <c r="S73" i="88"/>
  <c r="J85" i="88"/>
  <c r="S75" i="88"/>
  <c r="U59" i="88"/>
  <c r="F8" i="88" a="1"/>
  <c r="F8" i="88" s="1"/>
  <c r="E8" i="88" a="1"/>
  <c r="E8" i="88" s="1"/>
  <c r="H8" i="88" a="1"/>
  <c r="H8" i="88" s="1"/>
  <c r="G8" i="88" a="1"/>
  <c r="G8" i="88" s="1"/>
  <c r="I8" i="88" a="1"/>
  <c r="I8" i="88" s="1"/>
  <c r="R48" i="88"/>
  <c r="U47" i="88"/>
  <c r="R75" i="88"/>
  <c r="P63" i="88"/>
  <c r="T70" i="88"/>
  <c r="D112" i="87"/>
  <c r="B112" i="87" s="1"/>
  <c r="B103" i="87"/>
  <c r="T51" i="88"/>
  <c r="Q76" i="88"/>
  <c r="X8" i="87"/>
  <c r="W1" i="87"/>
  <c r="P77" i="88"/>
  <c r="P61" i="88"/>
  <c r="J92" i="88"/>
  <c r="P59" i="88"/>
  <c r="B99" i="87"/>
  <c r="D108" i="87"/>
  <c r="R51" i="88"/>
  <c r="S61" i="88"/>
  <c r="Q49" i="88"/>
  <c r="J84" i="88"/>
  <c r="U75" i="88"/>
  <c r="R63" i="88"/>
  <c r="U51" i="88"/>
  <c r="S72" i="88"/>
  <c r="P74" i="88"/>
  <c r="B95" i="87"/>
  <c r="D104" i="87"/>
  <c r="P48" i="88"/>
  <c r="T77" i="88"/>
  <c r="R46" i="88"/>
  <c r="T62" i="88"/>
  <c r="R58" i="88"/>
  <c r="R74" i="88"/>
  <c r="T47" i="88"/>
  <c r="Q61" i="88"/>
  <c r="D115" i="87"/>
  <c r="B115" i="87" s="1"/>
  <c r="B106" i="87"/>
  <c r="D107" i="87"/>
  <c r="B98" i="87"/>
  <c r="D118" i="87"/>
  <c r="B118" i="87" s="1"/>
  <c r="B109" i="87"/>
  <c r="U72" i="88"/>
  <c r="Q59" i="88"/>
  <c r="R61" i="88"/>
  <c r="J89" i="88"/>
  <c r="R70" i="88"/>
  <c r="U74" i="88"/>
  <c r="B105" i="87"/>
  <c r="D114" i="87"/>
  <c r="B114" i="87" s="1"/>
  <c r="R76" i="88"/>
  <c r="Q63" i="88"/>
  <c r="U60" i="76"/>
  <c r="S51" i="76"/>
  <c r="R70" i="76"/>
  <c r="T61" i="76"/>
  <c r="U77" i="76"/>
  <c r="P39" i="76"/>
  <c r="Q36" i="76"/>
  <c r="S76" i="76"/>
  <c r="S73" i="76"/>
  <c r="T72" i="76"/>
  <c r="R73" i="76"/>
  <c r="Q51" i="76"/>
  <c r="T73" i="76"/>
  <c r="U39" i="76"/>
  <c r="P58" i="76"/>
  <c r="I16" i="76" a="1"/>
  <c r="I16" i="76" s="1"/>
  <c r="H16" i="76" a="1"/>
  <c r="H16" i="76" s="1"/>
  <c r="G16" i="76" a="1"/>
  <c r="G16" i="76" s="1"/>
  <c r="E16" i="76" a="1"/>
  <c r="E16" i="76" s="1"/>
  <c r="F16" i="76" a="1"/>
  <c r="F16" i="76" s="1"/>
  <c r="P8" i="75"/>
  <c r="O1" i="75"/>
  <c r="Q75" i="76"/>
  <c r="P51" i="76"/>
  <c r="Q50" i="76"/>
  <c r="R48" i="76"/>
  <c r="R51" i="76"/>
  <c r="S75" i="76"/>
  <c r="U76" i="76"/>
  <c r="S70" i="76"/>
  <c r="R71" i="76"/>
  <c r="T51" i="76"/>
  <c r="T36" i="76"/>
  <c r="B98" i="75"/>
  <c r="D107" i="75"/>
  <c r="T58" i="76"/>
  <c r="T71" i="76"/>
  <c r="Q35" i="76"/>
  <c r="B101" i="75"/>
  <c r="D110" i="75"/>
  <c r="P71" i="76"/>
  <c r="U40" i="76"/>
  <c r="R53" i="76"/>
  <c r="P70" i="76"/>
  <c r="S61" i="76"/>
  <c r="B99" i="75"/>
  <c r="D108" i="75"/>
  <c r="U70" i="76"/>
  <c r="P34" i="76"/>
  <c r="S77" i="76"/>
  <c r="U51" i="76"/>
  <c r="T38" i="76"/>
  <c r="T70" i="76"/>
  <c r="T74" i="76"/>
  <c r="S72" i="76"/>
  <c r="U72" i="76"/>
  <c r="Q34" i="76"/>
  <c r="R72" i="76"/>
  <c r="Q73" i="76"/>
  <c r="R77" i="76"/>
  <c r="D102" i="75"/>
  <c r="B93" i="75"/>
  <c r="P74" i="76"/>
  <c r="Q70" i="76"/>
  <c r="T77" i="76"/>
  <c r="R58" i="76"/>
  <c r="R74" i="74"/>
  <c r="T73" i="74"/>
  <c r="Q70" i="74"/>
  <c r="E18" i="74" a="1"/>
  <c r="E18" i="74" s="1"/>
  <c r="F18" i="74" a="1"/>
  <c r="F18" i="74" s="1"/>
  <c r="H18" i="74" a="1"/>
  <c r="H18" i="74" s="1"/>
  <c r="I18" i="74" a="1"/>
  <c r="I18" i="74" s="1"/>
  <c r="G18" i="74" a="1"/>
  <c r="G18" i="74" s="1"/>
  <c r="N1" i="73"/>
  <c r="O8" i="73"/>
  <c r="U72" i="74"/>
  <c r="P75" i="74"/>
  <c r="D107" i="73"/>
  <c r="B98" i="73"/>
  <c r="S77" i="74"/>
  <c r="B109" i="73"/>
  <c r="D118" i="73"/>
  <c r="B118" i="73" s="1"/>
  <c r="D104" i="73"/>
  <c r="B95" i="73"/>
  <c r="T72" i="74"/>
  <c r="D110" i="73"/>
  <c r="B101" i="73"/>
  <c r="D114" i="73"/>
  <c r="B114" i="73" s="1"/>
  <c r="B105" i="73"/>
  <c r="K15" i="130"/>
  <c r="K9" i="136"/>
  <c r="K16" i="134"/>
  <c r="K15" i="132"/>
  <c r="K20" i="138"/>
  <c r="K16" i="74"/>
  <c r="K16" i="138"/>
  <c r="K18" i="132"/>
  <c r="I16" i="138" l="1" a="1"/>
  <c r="I16" i="138" s="1"/>
  <c r="H16" i="138" a="1"/>
  <c r="H16" i="138" s="1"/>
  <c r="F16" i="138" a="1"/>
  <c r="F16" i="138" s="1"/>
  <c r="G16" i="138" a="1"/>
  <c r="G16" i="138" s="1"/>
  <c r="E16" i="138" a="1"/>
  <c r="E16" i="138" s="1"/>
  <c r="I20" i="138" a="1"/>
  <c r="I20" i="138" s="1"/>
  <c r="H20" i="138" a="1"/>
  <c r="H20" i="138" s="1"/>
  <c r="F20" i="138" a="1"/>
  <c r="F20" i="138" s="1"/>
  <c r="E20" i="138" a="1"/>
  <c r="E20" i="138" s="1"/>
  <c r="G20" i="138" a="1"/>
  <c r="G20" i="138" s="1"/>
  <c r="D23" i="138"/>
  <c r="C24" i="138"/>
  <c r="V8" i="137"/>
  <c r="U1" i="137"/>
  <c r="J22" i="138"/>
  <c r="L22" i="138" s="1"/>
  <c r="G9" i="136" a="1"/>
  <c r="G9" i="136" s="1"/>
  <c r="I9" i="136" a="1"/>
  <c r="I9" i="136" s="1"/>
  <c r="E9" i="136" a="1"/>
  <c r="E9" i="136" s="1"/>
  <c r="H9" i="136" a="1"/>
  <c r="H9" i="136" s="1"/>
  <c r="F9" i="136" a="1"/>
  <c r="F9" i="136" s="1"/>
  <c r="V1" i="135"/>
  <c r="W8" i="135"/>
  <c r="J21" i="136"/>
  <c r="L21" i="136" s="1"/>
  <c r="C23" i="136"/>
  <c r="D22" i="136"/>
  <c r="H16" i="134" a="1"/>
  <c r="H16" i="134" s="1"/>
  <c r="G16" i="134" a="1"/>
  <c r="G16" i="134" s="1"/>
  <c r="E16" i="134" a="1"/>
  <c r="E16" i="134" s="1"/>
  <c r="I16" i="134" a="1"/>
  <c r="I16" i="134" s="1"/>
  <c r="F16" i="134" a="1"/>
  <c r="F16" i="134" s="1"/>
  <c r="J24" i="134"/>
  <c r="L24" i="134" s="1"/>
  <c r="U1" i="133"/>
  <c r="V8" i="133"/>
  <c r="C26" i="134"/>
  <c r="D25" i="134"/>
  <c r="I18" i="132" a="1"/>
  <c r="I18" i="132" s="1"/>
  <c r="H18" i="132" a="1"/>
  <c r="H18" i="132" s="1"/>
  <c r="G18" i="132" a="1"/>
  <c r="G18" i="132" s="1"/>
  <c r="F18" i="132" a="1"/>
  <c r="F18" i="132" s="1"/>
  <c r="E18" i="132" a="1"/>
  <c r="E18" i="132" s="1"/>
  <c r="I15" i="132" a="1"/>
  <c r="I15" i="132" s="1"/>
  <c r="F15" i="132" a="1"/>
  <c r="F15" i="132" s="1"/>
  <c r="E15" i="132" a="1"/>
  <c r="E15" i="132" s="1"/>
  <c r="H15" i="132" a="1"/>
  <c r="H15" i="132" s="1"/>
  <c r="G15" i="132" a="1"/>
  <c r="G15" i="132" s="1"/>
  <c r="D21" i="132"/>
  <c r="C22" i="132"/>
  <c r="S8" i="131"/>
  <c r="R1" i="131"/>
  <c r="J20" i="132"/>
  <c r="L20" i="132" s="1"/>
  <c r="F15" i="130" a="1"/>
  <c r="F15" i="130" s="1"/>
  <c r="G15" i="130" a="1"/>
  <c r="G15" i="130" s="1"/>
  <c r="H15" i="130" a="1"/>
  <c r="H15" i="130" s="1"/>
  <c r="E15" i="130" a="1"/>
  <c r="E15" i="130" s="1"/>
  <c r="I15" i="130" a="1"/>
  <c r="I15" i="130" s="1"/>
  <c r="C23" i="130"/>
  <c r="D22" i="130"/>
  <c r="J21" i="130"/>
  <c r="L21" i="130" s="1"/>
  <c r="R1" i="129"/>
  <c r="S8" i="129"/>
  <c r="F16" i="118" a="1"/>
  <c r="F16" i="118" s="1"/>
  <c r="E16" i="118" a="1"/>
  <c r="E16" i="118" s="1"/>
  <c r="C30" i="98"/>
  <c r="X6" i="97"/>
  <c r="X7" i="97"/>
  <c r="O1" i="97"/>
  <c r="P8" i="97"/>
  <c r="D117" i="87"/>
  <c r="B117" i="87" s="1"/>
  <c r="B108" i="87"/>
  <c r="B107" i="87"/>
  <c r="D116" i="87"/>
  <c r="B116" i="87" s="1"/>
  <c r="Y8" i="87"/>
  <c r="X1" i="87"/>
  <c r="D113" i="87"/>
  <c r="B113" i="87" s="1"/>
  <c r="B104" i="87"/>
  <c r="B107" i="75"/>
  <c r="D116" i="75"/>
  <c r="B116" i="75" s="1"/>
  <c r="P1" i="75"/>
  <c r="Q8" i="75"/>
  <c r="B110" i="75"/>
  <c r="D119" i="75"/>
  <c r="B119" i="75" s="1"/>
  <c r="D117" i="75"/>
  <c r="B117" i="75" s="1"/>
  <c r="B108" i="75"/>
  <c r="B102" i="75"/>
  <c r="D111" i="75"/>
  <c r="B111" i="75" s="1"/>
  <c r="G16" i="74" a="1"/>
  <c r="G16" i="74" s="1"/>
  <c r="F16" i="74" a="1"/>
  <c r="F16" i="74" s="1"/>
  <c r="E16" i="74" a="1"/>
  <c r="E16" i="74" s="1"/>
  <c r="I16" i="74" a="1"/>
  <c r="I16" i="74" s="1"/>
  <c r="H16" i="74" a="1"/>
  <c r="H16" i="74" s="1"/>
  <c r="B104" i="73"/>
  <c r="D113" i="73"/>
  <c r="B113" i="73" s="1"/>
  <c r="P8" i="73"/>
  <c r="O1" i="73"/>
  <c r="B107" i="73"/>
  <c r="D116" i="73"/>
  <c r="B116" i="73" s="1"/>
  <c r="D119" i="73"/>
  <c r="B119" i="73" s="1"/>
  <c r="B110" i="73"/>
  <c r="K17" i="132"/>
  <c r="K20" i="130"/>
  <c r="K20" i="136"/>
  <c r="K9" i="138"/>
  <c r="K24" i="134"/>
  <c r="K9" i="134"/>
  <c r="K17" i="130"/>
  <c r="K20" i="132"/>
  <c r="G9" i="138" l="1" a="1"/>
  <c r="G9" i="138" s="1"/>
  <c r="F9" i="138" a="1"/>
  <c r="F9" i="138" s="1"/>
  <c r="E9" i="138" a="1"/>
  <c r="E9" i="138" s="1"/>
  <c r="H9" i="138" a="1"/>
  <c r="H9" i="138" s="1"/>
  <c r="I9" i="138" a="1"/>
  <c r="I9" i="138" s="1"/>
  <c r="J23" i="138"/>
  <c r="L23" i="138" s="1"/>
  <c r="W8" i="137"/>
  <c r="V1" i="137"/>
  <c r="D24" i="138"/>
  <c r="C25" i="138"/>
  <c r="F20" i="136" a="1"/>
  <c r="F20" i="136" s="1"/>
  <c r="I20" i="136" a="1"/>
  <c r="I20" i="136" s="1"/>
  <c r="E20" i="136" a="1"/>
  <c r="E20" i="136" s="1"/>
  <c r="H20" i="136" a="1"/>
  <c r="H20" i="136" s="1"/>
  <c r="G20" i="136" a="1"/>
  <c r="G20" i="136" s="1"/>
  <c r="W1" i="135"/>
  <c r="X8" i="135"/>
  <c r="C24" i="136"/>
  <c r="D23" i="136"/>
  <c r="J22" i="136"/>
  <c r="L22" i="136" s="1"/>
  <c r="F9" i="134" a="1"/>
  <c r="F9" i="134" s="1"/>
  <c r="E9" i="134" a="1"/>
  <c r="E9" i="134" s="1"/>
  <c r="H9" i="134" a="1"/>
  <c r="H9" i="134" s="1"/>
  <c r="I9" i="134" a="1"/>
  <c r="I9" i="134" s="1"/>
  <c r="G9" i="134" a="1"/>
  <c r="G9" i="134" s="1"/>
  <c r="H24" i="134" a="1"/>
  <c r="H24" i="134" s="1"/>
  <c r="G24" i="134" a="1"/>
  <c r="G24" i="134" s="1"/>
  <c r="F24" i="134" a="1"/>
  <c r="F24" i="134" s="1"/>
  <c r="I24" i="134" a="1"/>
  <c r="I24" i="134" s="1"/>
  <c r="E24" i="134" a="1"/>
  <c r="E24" i="134" s="1"/>
  <c r="D26" i="134"/>
  <c r="C27" i="134"/>
  <c r="J25" i="134"/>
  <c r="L25" i="134" s="1"/>
  <c r="V1" i="133"/>
  <c r="W8" i="133"/>
  <c r="I20" i="132" a="1"/>
  <c r="I20" i="132" s="1"/>
  <c r="H20" i="132" a="1"/>
  <c r="H20" i="132" s="1"/>
  <c r="G20" i="132" a="1"/>
  <c r="G20" i="132" s="1"/>
  <c r="F20" i="132" a="1"/>
  <c r="F20" i="132" s="1"/>
  <c r="E20" i="132" a="1"/>
  <c r="E20" i="132" s="1"/>
  <c r="G17" i="132" a="1"/>
  <c r="G17" i="132" s="1"/>
  <c r="F17" i="132" a="1"/>
  <c r="F17" i="132" s="1"/>
  <c r="I17" i="132" a="1"/>
  <c r="I17" i="132" s="1"/>
  <c r="E17" i="132" a="1"/>
  <c r="E17" i="132" s="1"/>
  <c r="H17" i="132" a="1"/>
  <c r="H17" i="132" s="1"/>
  <c r="C23" i="132"/>
  <c r="D22" i="132"/>
  <c r="J21" i="132"/>
  <c r="L21" i="132" s="1"/>
  <c r="S1" i="131"/>
  <c r="T8" i="131"/>
  <c r="I17" i="130" a="1"/>
  <c r="I17" i="130" s="1"/>
  <c r="F17" i="130" a="1"/>
  <c r="F17" i="130" s="1"/>
  <c r="H17" i="130" a="1"/>
  <c r="H17" i="130" s="1"/>
  <c r="G17" i="130" a="1"/>
  <c r="G17" i="130" s="1"/>
  <c r="E17" i="130" a="1"/>
  <c r="E17" i="130" s="1"/>
  <c r="F20" i="130" a="1"/>
  <c r="F20" i="130" s="1"/>
  <c r="E20" i="130" a="1"/>
  <c r="E20" i="130" s="1"/>
  <c r="I20" i="130" a="1"/>
  <c r="I20" i="130" s="1"/>
  <c r="H20" i="130" a="1"/>
  <c r="H20" i="130" s="1"/>
  <c r="G20" i="130" a="1"/>
  <c r="G20" i="130" s="1"/>
  <c r="S1" i="129"/>
  <c r="T8" i="129"/>
  <c r="J22" i="130"/>
  <c r="L22" i="130" s="1"/>
  <c r="C24" i="130"/>
  <c r="D23" i="130"/>
  <c r="F8" i="118" a="1"/>
  <c r="F8" i="118" s="1"/>
  <c r="E8" i="118" a="1"/>
  <c r="E8" i="118" s="1"/>
  <c r="F19" i="118" a="1"/>
  <c r="F19" i="118" s="1"/>
  <c r="E19" i="118" a="1"/>
  <c r="E19" i="118" s="1"/>
  <c r="H29" i="93" a="1"/>
  <c r="H29" i="93" s="1"/>
  <c r="H33" i="93" a="1"/>
  <c r="H33" i="93" s="1"/>
  <c r="H34" i="93" a="1"/>
  <c r="H34" i="93" s="1"/>
  <c r="H30" i="93" a="1"/>
  <c r="H30" i="93" s="1"/>
  <c r="H32" i="93" a="1"/>
  <c r="H32" i="93" s="1"/>
  <c r="H28" i="93" a="1"/>
  <c r="H28" i="93" s="1"/>
  <c r="H31" i="93" a="1"/>
  <c r="H31" i="93" s="1"/>
  <c r="H27" i="93" a="1"/>
  <c r="H27" i="93" s="1"/>
  <c r="C31" i="98"/>
  <c r="Y6" i="97"/>
  <c r="Y7" i="97"/>
  <c r="P1" i="97"/>
  <c r="Q8" i="97"/>
  <c r="Z8" i="87"/>
  <c r="Y1" i="87"/>
  <c r="Q1" i="75"/>
  <c r="R8" i="75"/>
  <c r="Q8" i="73"/>
  <c r="P1" i="73"/>
  <c r="K20" i="88"/>
  <c r="K21" i="134"/>
  <c r="K15" i="76"/>
  <c r="K21" i="136"/>
  <c r="K21" i="138"/>
  <c r="G21" i="138" l="1" a="1"/>
  <c r="G21" i="138" s="1"/>
  <c r="F21" i="138" a="1"/>
  <c r="F21" i="138" s="1"/>
  <c r="E21" i="138" a="1"/>
  <c r="E21" i="138" s="1"/>
  <c r="H21" i="138" a="1"/>
  <c r="H21" i="138" s="1"/>
  <c r="I21" i="138" a="1"/>
  <c r="I21" i="138" s="1"/>
  <c r="D25" i="138"/>
  <c r="C26" i="138"/>
  <c r="J24" i="138"/>
  <c r="L24" i="138" s="1"/>
  <c r="X8" i="137"/>
  <c r="W1" i="137"/>
  <c r="G21" i="136" a="1"/>
  <c r="G21" i="136" s="1"/>
  <c r="F21" i="136" a="1"/>
  <c r="F21" i="136" s="1"/>
  <c r="I21" i="136" a="1"/>
  <c r="I21" i="136" s="1"/>
  <c r="H21" i="136" a="1"/>
  <c r="H21" i="136" s="1"/>
  <c r="E21" i="136" a="1"/>
  <c r="E21" i="136" s="1"/>
  <c r="J23" i="136"/>
  <c r="L23" i="136" s="1"/>
  <c r="Y8" i="135"/>
  <c r="X1" i="135"/>
  <c r="D24" i="136"/>
  <c r="C25" i="136"/>
  <c r="F21" i="134" a="1"/>
  <c r="F21" i="134" s="1"/>
  <c r="E21" i="134" a="1"/>
  <c r="E21" i="134" s="1"/>
  <c r="H21" i="134" a="1"/>
  <c r="H21" i="134" s="1"/>
  <c r="I21" i="134" a="1"/>
  <c r="I21" i="134" s="1"/>
  <c r="G21" i="134" a="1"/>
  <c r="G21" i="134" s="1"/>
  <c r="J26" i="134"/>
  <c r="L26" i="134" s="1"/>
  <c r="C28" i="134"/>
  <c r="D27" i="134"/>
  <c r="W1" i="133"/>
  <c r="X8" i="133"/>
  <c r="J22" i="132"/>
  <c r="L22" i="132" s="1"/>
  <c r="C24" i="132"/>
  <c r="D23" i="132"/>
  <c r="T1" i="131"/>
  <c r="U8" i="131"/>
  <c r="J23" i="130"/>
  <c r="L23" i="130" s="1"/>
  <c r="D24" i="130"/>
  <c r="C25" i="130"/>
  <c r="T1" i="129"/>
  <c r="U8" i="129"/>
  <c r="C32" i="98"/>
  <c r="Z7" i="97"/>
  <c r="Z6" i="97"/>
  <c r="R8" i="97"/>
  <c r="Q1" i="97"/>
  <c r="G20" i="88" a="1"/>
  <c r="G20" i="88" s="1"/>
  <c r="E20" i="88" a="1"/>
  <c r="E20" i="88" s="1"/>
  <c r="I20" i="88" a="1"/>
  <c r="I20" i="88" s="1"/>
  <c r="H20" i="88" a="1"/>
  <c r="H20" i="88" s="1"/>
  <c r="F20" i="88" a="1"/>
  <c r="F20" i="88" s="1"/>
  <c r="AA8" i="87"/>
  <c r="Z1" i="87"/>
  <c r="H15" i="76" a="1"/>
  <c r="H15" i="76" s="1"/>
  <c r="G15" i="76" a="1"/>
  <c r="G15" i="76" s="1"/>
  <c r="F15" i="76" a="1"/>
  <c r="F15" i="76" s="1"/>
  <c r="I15" i="76" a="1"/>
  <c r="I15" i="76" s="1"/>
  <c r="E15" i="76" a="1"/>
  <c r="E15" i="76" s="1"/>
  <c r="S8" i="75"/>
  <c r="R1" i="75"/>
  <c r="R8" i="73"/>
  <c r="Q1" i="73"/>
  <c r="K7" i="88"/>
  <c r="K15" i="74"/>
  <c r="K16" i="130"/>
  <c r="K16" i="132"/>
  <c r="K25" i="134"/>
  <c r="K13" i="136"/>
  <c r="K24" i="138"/>
  <c r="K12" i="76"/>
  <c r="I24" i="138" l="1" a="1"/>
  <c r="I24" i="138" s="1"/>
  <c r="H24" i="138" a="1"/>
  <c r="H24" i="138" s="1"/>
  <c r="F24" i="138" a="1"/>
  <c r="F24" i="138" s="1"/>
  <c r="G24" i="138" a="1"/>
  <c r="G24" i="138" s="1"/>
  <c r="E24" i="138" a="1"/>
  <c r="E24" i="138" s="1"/>
  <c r="X1" i="137"/>
  <c r="Y8" i="137"/>
  <c r="J25" i="138"/>
  <c r="L25" i="138" s="1"/>
  <c r="C27" i="138"/>
  <c r="D26" i="138"/>
  <c r="G13" i="136" a="1"/>
  <c r="G13" i="136" s="1"/>
  <c r="E13" i="136" a="1"/>
  <c r="E13" i="136" s="1"/>
  <c r="H13" i="136" a="1"/>
  <c r="H13" i="136" s="1"/>
  <c r="F13" i="136" a="1"/>
  <c r="F13" i="136" s="1"/>
  <c r="I13" i="136" a="1"/>
  <c r="I13" i="136" s="1"/>
  <c r="Z8" i="135"/>
  <c r="Y1" i="135"/>
  <c r="C26" i="136"/>
  <c r="D25" i="136"/>
  <c r="J24" i="136"/>
  <c r="L24" i="136" s="1"/>
  <c r="F25" i="134" a="1"/>
  <c r="F25" i="134" s="1"/>
  <c r="E25" i="134" a="1"/>
  <c r="E25" i="134" s="1"/>
  <c r="H25" i="134" a="1"/>
  <c r="H25" i="134" s="1"/>
  <c r="I25" i="134" a="1"/>
  <c r="I25" i="134" s="1"/>
  <c r="G25" i="134" a="1"/>
  <c r="G25" i="134" s="1"/>
  <c r="J27" i="134"/>
  <c r="L27" i="134" s="1"/>
  <c r="X1" i="133"/>
  <c r="Y8" i="133"/>
  <c r="D28" i="134"/>
  <c r="C29" i="134"/>
  <c r="I16" i="132" a="1"/>
  <c r="I16" i="132" s="1"/>
  <c r="E16" i="132" a="1"/>
  <c r="E16" i="132" s="1"/>
  <c r="H16" i="132" a="1"/>
  <c r="H16" i="132" s="1"/>
  <c r="G16" i="132" a="1"/>
  <c r="G16" i="132" s="1"/>
  <c r="F16" i="132" a="1"/>
  <c r="F16" i="132" s="1"/>
  <c r="U1" i="131"/>
  <c r="V8" i="131"/>
  <c r="J23" i="132"/>
  <c r="L23" i="132" s="1"/>
  <c r="C25" i="132"/>
  <c r="D24" i="132"/>
  <c r="G16" i="130" a="1"/>
  <c r="G16" i="130" s="1"/>
  <c r="F16" i="130" a="1"/>
  <c r="F16" i="130" s="1"/>
  <c r="E16" i="130" a="1"/>
  <c r="E16" i="130" s="1"/>
  <c r="I16" i="130" a="1"/>
  <c r="I16" i="130" s="1"/>
  <c r="H16" i="130" a="1"/>
  <c r="H16" i="130" s="1"/>
  <c r="U1" i="129"/>
  <c r="V8" i="129"/>
  <c r="C26" i="130"/>
  <c r="D25" i="130"/>
  <c r="J24" i="130"/>
  <c r="L24" i="130" s="1"/>
  <c r="E21" i="118" a="1"/>
  <c r="E21" i="118" s="1"/>
  <c r="F21" i="118" a="1"/>
  <c r="F21" i="118" s="1"/>
  <c r="C33" i="98"/>
  <c r="AA7" i="97"/>
  <c r="AA6" i="97"/>
  <c r="S8" i="97"/>
  <c r="R1" i="97"/>
  <c r="G7" i="88" a="1"/>
  <c r="G7" i="88" s="1"/>
  <c r="F7" i="88" a="1"/>
  <c r="F7" i="88" s="1"/>
  <c r="I7" i="88" a="1"/>
  <c r="I7" i="88" s="1"/>
  <c r="H7" i="88" a="1"/>
  <c r="H7" i="88" s="1"/>
  <c r="E7" i="88" a="1"/>
  <c r="E7" i="88" s="1"/>
  <c r="AB8" i="87"/>
  <c r="AA1" i="87"/>
  <c r="E12" i="76" a="1"/>
  <c r="E12" i="76" s="1"/>
  <c r="F12" i="76" a="1"/>
  <c r="F12" i="76" s="1"/>
  <c r="G12" i="76" a="1"/>
  <c r="G12" i="76" s="1"/>
  <c r="I12" i="76" a="1"/>
  <c r="I12" i="76" s="1"/>
  <c r="H12" i="76" a="1"/>
  <c r="H12" i="76" s="1"/>
  <c r="S1" i="75"/>
  <c r="T8" i="75"/>
  <c r="G15" i="74" a="1"/>
  <c r="G15" i="74" s="1"/>
  <c r="H15" i="74" a="1"/>
  <c r="H15" i="74" s="1"/>
  <c r="I15" i="74" a="1"/>
  <c r="I15" i="74" s="1"/>
  <c r="F15" i="74" a="1"/>
  <c r="F15" i="74" s="1"/>
  <c r="E15" i="74" a="1"/>
  <c r="E15" i="74" s="1"/>
  <c r="S8" i="73"/>
  <c r="R1" i="73"/>
  <c r="K12" i="136"/>
  <c r="K13" i="138"/>
  <c r="K9" i="130"/>
  <c r="K12" i="74"/>
  <c r="K25" i="138"/>
  <c r="K13" i="134"/>
  <c r="K9" i="132"/>
  <c r="K26" i="134"/>
  <c r="G13" i="138" l="1" a="1"/>
  <c r="G13" i="138" s="1"/>
  <c r="I13" i="138" a="1"/>
  <c r="I13" i="138" s="1"/>
  <c r="H13" i="138" a="1"/>
  <c r="H13" i="138" s="1"/>
  <c r="F13" i="138" a="1"/>
  <c r="F13" i="138" s="1"/>
  <c r="E13" i="138" a="1"/>
  <c r="E13" i="138" s="1"/>
  <c r="G25" i="138" a="1"/>
  <c r="G25" i="138" s="1"/>
  <c r="H25" i="138" a="1"/>
  <c r="H25" i="138" s="1"/>
  <c r="F25" i="138" a="1"/>
  <c r="F25" i="138" s="1"/>
  <c r="I25" i="138" a="1"/>
  <c r="I25" i="138" s="1"/>
  <c r="E25" i="138" a="1"/>
  <c r="E25" i="138" s="1"/>
  <c r="J26" i="138"/>
  <c r="L26" i="138" s="1"/>
  <c r="D27" i="138"/>
  <c r="C28" i="138"/>
  <c r="Z8" i="137"/>
  <c r="Y1" i="137"/>
  <c r="F12" i="136" a="1"/>
  <c r="F12" i="136" s="1"/>
  <c r="G12" i="136" a="1"/>
  <c r="G12" i="136" s="1"/>
  <c r="I12" i="136" a="1"/>
  <c r="I12" i="136" s="1"/>
  <c r="H12" i="136" a="1"/>
  <c r="H12" i="136" s="1"/>
  <c r="E12" i="136" a="1"/>
  <c r="E12" i="136" s="1"/>
  <c r="J25" i="136"/>
  <c r="L25" i="136" s="1"/>
  <c r="C27" i="136"/>
  <c r="D26" i="136"/>
  <c r="AA8" i="135"/>
  <c r="Z1" i="135"/>
  <c r="E26" i="134" a="1"/>
  <c r="E26" i="134" s="1"/>
  <c r="G26" i="134" a="1"/>
  <c r="G26" i="134" s="1"/>
  <c r="H26" i="134" a="1"/>
  <c r="H26" i="134" s="1"/>
  <c r="F26" i="134" a="1"/>
  <c r="F26" i="134" s="1"/>
  <c r="I26" i="134" a="1"/>
  <c r="I26" i="134" s="1"/>
  <c r="F13" i="134" a="1"/>
  <c r="F13" i="134" s="1"/>
  <c r="E13" i="134" a="1"/>
  <c r="E13" i="134" s="1"/>
  <c r="H13" i="134" a="1"/>
  <c r="H13" i="134" s="1"/>
  <c r="I13" i="134" a="1"/>
  <c r="I13" i="134" s="1"/>
  <c r="G13" i="134" a="1"/>
  <c r="G13" i="134" s="1"/>
  <c r="J28" i="134"/>
  <c r="L28" i="134" s="1"/>
  <c r="Y1" i="133"/>
  <c r="Z8" i="133"/>
  <c r="C30" i="134"/>
  <c r="D29" i="134"/>
  <c r="G9" i="132" a="1"/>
  <c r="G9" i="132" s="1"/>
  <c r="F9" i="132" a="1"/>
  <c r="F9" i="132" s="1"/>
  <c r="I9" i="132" a="1"/>
  <c r="I9" i="132" s="1"/>
  <c r="H9" i="132" a="1"/>
  <c r="H9" i="132" s="1"/>
  <c r="E9" i="132" a="1"/>
  <c r="E9" i="132" s="1"/>
  <c r="J24" i="132"/>
  <c r="L24" i="132" s="1"/>
  <c r="C26" i="132"/>
  <c r="D25" i="132"/>
  <c r="V1" i="131"/>
  <c r="W8" i="131"/>
  <c r="I9" i="130" a="1"/>
  <c r="I9" i="130" s="1"/>
  <c r="H9" i="130" a="1"/>
  <c r="H9" i="130" s="1"/>
  <c r="E9" i="130" a="1"/>
  <c r="E9" i="130" s="1"/>
  <c r="G9" i="130" a="1"/>
  <c r="G9" i="130" s="1"/>
  <c r="F9" i="130" a="1"/>
  <c r="F9" i="130" s="1"/>
  <c r="J25" i="130"/>
  <c r="L25" i="130" s="1"/>
  <c r="W8" i="129"/>
  <c r="V1" i="129"/>
  <c r="C27" i="130"/>
  <c r="D26" i="130"/>
  <c r="F17" i="118" a="1"/>
  <c r="F17" i="118" s="1"/>
  <c r="E17" i="118" a="1"/>
  <c r="E17" i="118" s="1"/>
  <c r="C34" i="98"/>
  <c r="AB7" i="97"/>
  <c r="AB6" i="97"/>
  <c r="S1" i="97"/>
  <c r="T8" i="97"/>
  <c r="AB1" i="87"/>
  <c r="AC8" i="87"/>
  <c r="T1" i="75"/>
  <c r="U8" i="75"/>
  <c r="H12" i="74" a="1"/>
  <c r="H12" i="74" s="1"/>
  <c r="G12" i="74" a="1"/>
  <c r="G12" i="74" s="1"/>
  <c r="I12" i="74" a="1"/>
  <c r="I12" i="74" s="1"/>
  <c r="F12" i="74" a="1"/>
  <c r="F12" i="74" s="1"/>
  <c r="E12" i="74" a="1"/>
  <c r="E12" i="74" s="1"/>
  <c r="S1" i="73"/>
  <c r="T8" i="73"/>
  <c r="K12" i="134"/>
  <c r="K22" i="136"/>
  <c r="K24" i="130"/>
  <c r="K21" i="130"/>
  <c r="K24" i="136"/>
  <c r="K12" i="138"/>
  <c r="K25" i="136"/>
  <c r="K21" i="132"/>
  <c r="K27" i="134"/>
  <c r="I12" i="138" l="1" a="1"/>
  <c r="I12" i="138" s="1"/>
  <c r="H12" i="138" a="1"/>
  <c r="H12" i="138" s="1"/>
  <c r="G12" i="138" a="1"/>
  <c r="G12" i="138" s="1"/>
  <c r="F12" i="138" a="1"/>
  <c r="F12" i="138" s="1"/>
  <c r="E12" i="138" a="1"/>
  <c r="E12" i="138" s="1"/>
  <c r="AA8" i="137"/>
  <c r="Z1" i="137"/>
  <c r="C29" i="138"/>
  <c r="D28" i="138"/>
  <c r="J27" i="138"/>
  <c r="L27" i="138" s="1"/>
  <c r="G22" i="136" a="1"/>
  <c r="G22" i="136" s="1"/>
  <c r="H22" i="136" a="1"/>
  <c r="H22" i="136" s="1"/>
  <c r="F22" i="136" a="1"/>
  <c r="F22" i="136" s="1"/>
  <c r="I22" i="136" a="1"/>
  <c r="I22" i="136" s="1"/>
  <c r="E22" i="136" a="1"/>
  <c r="E22" i="136" s="1"/>
  <c r="H24" i="136" a="1"/>
  <c r="H24" i="136" s="1"/>
  <c r="G24" i="136" a="1"/>
  <c r="G24" i="136" s="1"/>
  <c r="F24" i="136" a="1"/>
  <c r="F24" i="136" s="1"/>
  <c r="E24" i="136" a="1"/>
  <c r="E24" i="136" s="1"/>
  <c r="I24" i="136" a="1"/>
  <c r="I24" i="136" s="1"/>
  <c r="G25" i="136" a="1"/>
  <c r="G25" i="136" s="1"/>
  <c r="F25" i="136" a="1"/>
  <c r="F25" i="136" s="1"/>
  <c r="I25" i="136" a="1"/>
  <c r="I25" i="136" s="1"/>
  <c r="H25" i="136" a="1"/>
  <c r="H25" i="136" s="1"/>
  <c r="E25" i="136" a="1"/>
  <c r="E25" i="136" s="1"/>
  <c r="AB8" i="135"/>
  <c r="AA1" i="135"/>
  <c r="J26" i="136"/>
  <c r="L26" i="136" s="1"/>
  <c r="D27" i="136"/>
  <c r="C28" i="136"/>
  <c r="I27" i="134" a="1"/>
  <c r="I27" i="134" s="1"/>
  <c r="H27" i="134" a="1"/>
  <c r="H27" i="134" s="1"/>
  <c r="E27" i="134" a="1"/>
  <c r="E27" i="134" s="1"/>
  <c r="F27" i="134" a="1"/>
  <c r="F27" i="134" s="1"/>
  <c r="G27" i="134" a="1"/>
  <c r="G27" i="134" s="1"/>
  <c r="H12" i="134" a="1"/>
  <c r="H12" i="134" s="1"/>
  <c r="G12" i="134" a="1"/>
  <c r="G12" i="134" s="1"/>
  <c r="E12" i="134" a="1"/>
  <c r="E12" i="134" s="1"/>
  <c r="I12" i="134" a="1"/>
  <c r="I12" i="134" s="1"/>
  <c r="F12" i="134" a="1"/>
  <c r="F12" i="134" s="1"/>
  <c r="J29" i="134"/>
  <c r="L29" i="134" s="1"/>
  <c r="C31" i="134"/>
  <c r="D30" i="134"/>
  <c r="AA8" i="133"/>
  <c r="Z1" i="133"/>
  <c r="G21" i="132" a="1"/>
  <c r="G21" i="132" s="1"/>
  <c r="F21" i="132" a="1"/>
  <c r="F21" i="132" s="1"/>
  <c r="H21" i="132" a="1"/>
  <c r="H21" i="132" s="1"/>
  <c r="E21" i="132" a="1"/>
  <c r="E21" i="132" s="1"/>
  <c r="I21" i="132" a="1"/>
  <c r="I21" i="132" s="1"/>
  <c r="X8" i="131"/>
  <c r="W1" i="131"/>
  <c r="J25" i="132"/>
  <c r="L25" i="132" s="1"/>
  <c r="C27" i="132"/>
  <c r="D26" i="132"/>
  <c r="I21" i="130" a="1"/>
  <c r="I21" i="130" s="1"/>
  <c r="E21" i="130" a="1"/>
  <c r="E21" i="130" s="1"/>
  <c r="G21" i="130" a="1"/>
  <c r="G21" i="130" s="1"/>
  <c r="F21" i="130" a="1"/>
  <c r="F21" i="130" s="1"/>
  <c r="H21" i="130" a="1"/>
  <c r="H21" i="130" s="1"/>
  <c r="E24" i="130" a="1"/>
  <c r="E24" i="130" s="1"/>
  <c r="I24" i="130" a="1"/>
  <c r="I24" i="130" s="1"/>
  <c r="F24" i="130" a="1"/>
  <c r="F24" i="130" s="1"/>
  <c r="H24" i="130" a="1"/>
  <c r="H24" i="130" s="1"/>
  <c r="G24" i="130" a="1"/>
  <c r="G24" i="130" s="1"/>
  <c r="X8" i="129"/>
  <c r="W1" i="129"/>
  <c r="J26" i="130"/>
  <c r="L26" i="130" s="1"/>
  <c r="C28" i="130"/>
  <c r="D27" i="130"/>
  <c r="E22" i="118" a="1"/>
  <c r="E22" i="118" s="1"/>
  <c r="F22" i="118" a="1"/>
  <c r="F22" i="118" s="1"/>
  <c r="E9" i="118" a="1"/>
  <c r="E9" i="118" s="1"/>
  <c r="F9" i="118" a="1"/>
  <c r="F9" i="118" s="1"/>
  <c r="AC7" i="97"/>
  <c r="AC6" i="97"/>
  <c r="T1" i="97"/>
  <c r="U8" i="97"/>
  <c r="AC1" i="87"/>
  <c r="AD8" i="87"/>
  <c r="U1" i="75"/>
  <c r="V8" i="75"/>
  <c r="U8" i="73"/>
  <c r="T1" i="73"/>
  <c r="K26" i="138"/>
  <c r="K19" i="76"/>
  <c r="K25" i="130"/>
  <c r="K22" i="134"/>
  <c r="K22" i="88"/>
  <c r="K22" i="138"/>
  <c r="K24" i="132"/>
  <c r="K28" i="134"/>
  <c r="K25" i="132"/>
  <c r="F26" i="138" l="1" a="1"/>
  <c r="F26" i="138" s="1"/>
  <c r="E26" i="138" a="1"/>
  <c r="E26" i="138" s="1"/>
  <c r="I26" i="138" a="1"/>
  <c r="I26" i="138" s="1"/>
  <c r="H26" i="138" a="1"/>
  <c r="H26" i="138" s="1"/>
  <c r="G26" i="138" a="1"/>
  <c r="G26" i="138" s="1"/>
  <c r="F22" i="138" a="1"/>
  <c r="F22" i="138" s="1"/>
  <c r="E22" i="138" a="1"/>
  <c r="E22" i="138" s="1"/>
  <c r="I22" i="138" a="1"/>
  <c r="I22" i="138" s="1"/>
  <c r="H22" i="138" a="1"/>
  <c r="H22" i="138" s="1"/>
  <c r="G22" i="138" a="1"/>
  <c r="G22" i="138" s="1"/>
  <c r="J28" i="138"/>
  <c r="L28" i="138" s="1"/>
  <c r="D29" i="138"/>
  <c r="C30" i="138"/>
  <c r="AB8" i="137"/>
  <c r="AA1" i="137"/>
  <c r="D28" i="136"/>
  <c r="C29" i="136"/>
  <c r="J27" i="136"/>
  <c r="L27" i="136" s="1"/>
  <c r="AC8" i="135"/>
  <c r="AB1" i="135"/>
  <c r="H28" i="134" a="1"/>
  <c r="H28" i="134" s="1"/>
  <c r="G28" i="134" a="1"/>
  <c r="G28" i="134" s="1"/>
  <c r="E28" i="134" a="1"/>
  <c r="E28" i="134" s="1"/>
  <c r="I28" i="134" a="1"/>
  <c r="I28" i="134" s="1"/>
  <c r="F28" i="134" a="1"/>
  <c r="F28" i="134" s="1"/>
  <c r="E22" i="134" a="1"/>
  <c r="E22" i="134" s="1"/>
  <c r="G22" i="134" a="1"/>
  <c r="G22" i="134" s="1"/>
  <c r="F22" i="134" a="1"/>
  <c r="F22" i="134" s="1"/>
  <c r="H22" i="134" a="1"/>
  <c r="H22" i="134" s="1"/>
  <c r="I22" i="134" a="1"/>
  <c r="I22" i="134" s="1"/>
  <c r="J30" i="134"/>
  <c r="L30" i="134" s="1"/>
  <c r="C32" i="134"/>
  <c r="D31" i="134"/>
  <c r="AB8" i="133"/>
  <c r="AA1" i="133"/>
  <c r="G24" i="132" a="1"/>
  <c r="G24" i="132" s="1"/>
  <c r="F24" i="132" a="1"/>
  <c r="F24" i="132" s="1"/>
  <c r="E24" i="132" a="1"/>
  <c r="E24" i="132" s="1"/>
  <c r="H24" i="132" a="1"/>
  <c r="H24" i="132" s="1"/>
  <c r="I24" i="132" a="1"/>
  <c r="I24" i="132" s="1"/>
  <c r="G25" i="132" a="1"/>
  <c r="G25" i="132" s="1"/>
  <c r="F25" i="132" a="1"/>
  <c r="F25" i="132" s="1"/>
  <c r="I25" i="132" a="1"/>
  <c r="I25" i="132" s="1"/>
  <c r="H25" i="132" a="1"/>
  <c r="H25" i="132" s="1"/>
  <c r="E25" i="132" a="1"/>
  <c r="E25" i="132" s="1"/>
  <c r="C28" i="132"/>
  <c r="D27" i="132"/>
  <c r="J26" i="132"/>
  <c r="L26" i="132" s="1"/>
  <c r="Y8" i="131"/>
  <c r="X1" i="131"/>
  <c r="I25" i="130" a="1"/>
  <c r="I25" i="130" s="1"/>
  <c r="F25" i="130" a="1"/>
  <c r="F25" i="130" s="1"/>
  <c r="E25" i="130" a="1"/>
  <c r="E25" i="130" s="1"/>
  <c r="H25" i="130" a="1"/>
  <c r="H25" i="130" s="1"/>
  <c r="G25" i="130" a="1"/>
  <c r="G25" i="130" s="1"/>
  <c r="Y8" i="129"/>
  <c r="X1" i="129"/>
  <c r="J27" i="130"/>
  <c r="L27" i="130" s="1"/>
  <c r="D28" i="130"/>
  <c r="C29" i="130"/>
  <c r="E24" i="118" a="1"/>
  <c r="E24" i="118" s="1"/>
  <c r="F24" i="118" a="1"/>
  <c r="F24" i="118" s="1"/>
  <c r="F23" i="118" a="1"/>
  <c r="F23" i="118" s="1"/>
  <c r="E23" i="118" a="1"/>
  <c r="E23" i="118" s="1"/>
  <c r="AD6" i="97"/>
  <c r="AD7" i="97"/>
  <c r="V8" i="97"/>
  <c r="U1" i="97"/>
  <c r="E22" i="88" a="1"/>
  <c r="E22" i="88" s="1"/>
  <c r="I22" i="88" a="1"/>
  <c r="I22" i="88" s="1"/>
  <c r="H22" i="88" a="1"/>
  <c r="H22" i="88" s="1"/>
  <c r="F22" i="88" a="1"/>
  <c r="F22" i="88" s="1"/>
  <c r="G22" i="88" a="1"/>
  <c r="G22" i="88" s="1"/>
  <c r="AE8" i="87"/>
  <c r="AD1" i="87"/>
  <c r="H19" i="76" a="1"/>
  <c r="H19" i="76" s="1"/>
  <c r="I19" i="76" a="1"/>
  <c r="I19" i="76" s="1"/>
  <c r="F19" i="76" a="1"/>
  <c r="F19" i="76" s="1"/>
  <c r="E19" i="76" a="1"/>
  <c r="E19" i="76" s="1"/>
  <c r="G19" i="76" a="1"/>
  <c r="G19" i="76" s="1"/>
  <c r="V1" i="75"/>
  <c r="W8" i="75"/>
  <c r="V8" i="73"/>
  <c r="U1" i="73"/>
  <c r="K13" i="130"/>
  <c r="K19" i="74"/>
  <c r="K26" i="136"/>
  <c r="K29" i="134"/>
  <c r="K10" i="136"/>
  <c r="K13" i="132"/>
  <c r="K9" i="88"/>
  <c r="K27" i="138"/>
  <c r="K8" i="76"/>
  <c r="K26" i="130"/>
  <c r="K27" i="136"/>
  <c r="F27" i="138" l="1" a="1"/>
  <c r="F27" i="138" s="1"/>
  <c r="E27" i="138" a="1"/>
  <c r="E27" i="138" s="1"/>
  <c r="G27" i="138" a="1"/>
  <c r="G27" i="138" s="1"/>
  <c r="I27" i="138" a="1"/>
  <c r="I27" i="138" s="1"/>
  <c r="H27" i="138" a="1"/>
  <c r="H27" i="138" s="1"/>
  <c r="AC8" i="137"/>
  <c r="AB1" i="137"/>
  <c r="C31" i="138"/>
  <c r="D30" i="138"/>
  <c r="J29" i="138"/>
  <c r="L29" i="138" s="1"/>
  <c r="I26" i="136" a="1"/>
  <c r="I26" i="136" s="1"/>
  <c r="H26" i="136" a="1"/>
  <c r="H26" i="136" s="1"/>
  <c r="G26" i="136" a="1"/>
  <c r="G26" i="136" s="1"/>
  <c r="F26" i="136" a="1"/>
  <c r="F26" i="136" s="1"/>
  <c r="E26" i="136" a="1"/>
  <c r="E26" i="136" s="1"/>
  <c r="I27" i="136" a="1"/>
  <c r="I27" i="136" s="1"/>
  <c r="F27" i="136" a="1"/>
  <c r="F27" i="136" s="1"/>
  <c r="H27" i="136" a="1"/>
  <c r="H27" i="136" s="1"/>
  <c r="G27" i="136" a="1"/>
  <c r="G27" i="136" s="1"/>
  <c r="E27" i="136" a="1"/>
  <c r="E27" i="136" s="1"/>
  <c r="H10" i="136" a="1"/>
  <c r="H10" i="136" s="1"/>
  <c r="F10" i="136" a="1"/>
  <c r="F10" i="136" s="1"/>
  <c r="G10" i="136" a="1"/>
  <c r="G10" i="136" s="1"/>
  <c r="E10" i="136" a="1"/>
  <c r="E10" i="136" s="1"/>
  <c r="I10" i="136" a="1"/>
  <c r="I10" i="136" s="1"/>
  <c r="AD8" i="135"/>
  <c r="AC1" i="135"/>
  <c r="C30" i="136"/>
  <c r="D29" i="136"/>
  <c r="J28" i="136"/>
  <c r="L28" i="136" s="1"/>
  <c r="F29" i="134" a="1"/>
  <c r="F29" i="134" s="1"/>
  <c r="E29" i="134" a="1"/>
  <c r="E29" i="134" s="1"/>
  <c r="H29" i="134" a="1"/>
  <c r="H29" i="134" s="1"/>
  <c r="I29" i="134" a="1"/>
  <c r="I29" i="134" s="1"/>
  <c r="G29" i="134" a="1"/>
  <c r="G29" i="134" s="1"/>
  <c r="AC8" i="133"/>
  <c r="AB1" i="133"/>
  <c r="J31" i="134"/>
  <c r="L31" i="134" s="1"/>
  <c r="C33" i="134"/>
  <c r="D32" i="134"/>
  <c r="G13" i="132" a="1"/>
  <c r="G13" i="132" s="1"/>
  <c r="F13" i="132" a="1"/>
  <c r="F13" i="132" s="1"/>
  <c r="H13" i="132" a="1"/>
  <c r="H13" i="132" s="1"/>
  <c r="I13" i="132" a="1"/>
  <c r="I13" i="132" s="1"/>
  <c r="E13" i="132" a="1"/>
  <c r="E13" i="132" s="1"/>
  <c r="J27" i="132"/>
  <c r="L27" i="132" s="1"/>
  <c r="D28" i="132"/>
  <c r="C29" i="132"/>
  <c r="Z8" i="131"/>
  <c r="Y1" i="131"/>
  <c r="G26" i="130" a="1"/>
  <c r="G26" i="130" s="1"/>
  <c r="H26" i="130" a="1"/>
  <c r="H26" i="130" s="1"/>
  <c r="F26" i="130" a="1"/>
  <c r="F26" i="130" s="1"/>
  <c r="I26" i="130" a="1"/>
  <c r="I26" i="130" s="1"/>
  <c r="E26" i="130" a="1"/>
  <c r="E26" i="130" s="1"/>
  <c r="I13" i="130" a="1"/>
  <c r="I13" i="130" s="1"/>
  <c r="G13" i="130" a="1"/>
  <c r="G13" i="130" s="1"/>
  <c r="H13" i="130" a="1"/>
  <c r="H13" i="130" s="1"/>
  <c r="F13" i="130" a="1"/>
  <c r="F13" i="130" s="1"/>
  <c r="E13" i="130" a="1"/>
  <c r="E13" i="130" s="1"/>
  <c r="Z8" i="129"/>
  <c r="Y1" i="129"/>
  <c r="D29" i="130"/>
  <c r="C30" i="130"/>
  <c r="J28" i="130"/>
  <c r="L28" i="130" s="1"/>
  <c r="AE6" i="97"/>
  <c r="AE7" i="97"/>
  <c r="W8" i="97"/>
  <c r="V1" i="97"/>
  <c r="E9" i="88" a="1"/>
  <c r="E9" i="88" s="1"/>
  <c r="I9" i="88" a="1"/>
  <c r="I9" i="88" s="1"/>
  <c r="H9" i="88" a="1"/>
  <c r="H9" i="88" s="1"/>
  <c r="G9" i="88" a="1"/>
  <c r="G9" i="88" s="1"/>
  <c r="F9" i="88" a="1"/>
  <c r="F9" i="88" s="1"/>
  <c r="AF8" i="87"/>
  <c r="AE1" i="87"/>
  <c r="G8" i="76" a="1"/>
  <c r="G8" i="76" s="1"/>
  <c r="F8" i="76" a="1"/>
  <c r="F8" i="76" s="1"/>
  <c r="I8" i="76" a="1"/>
  <c r="I8" i="76" s="1"/>
  <c r="H8" i="76" a="1"/>
  <c r="H8" i="76" s="1"/>
  <c r="E8" i="76" a="1"/>
  <c r="E8" i="76" s="1"/>
  <c r="W1" i="75"/>
  <c r="X8" i="75"/>
  <c r="E19" i="74" a="1"/>
  <c r="E19" i="74" s="1"/>
  <c r="I19" i="74" a="1"/>
  <c r="I19" i="74" s="1"/>
  <c r="H19" i="74" a="1"/>
  <c r="H19" i="74" s="1"/>
  <c r="G19" i="74" a="1"/>
  <c r="G19" i="74" s="1"/>
  <c r="F19" i="74" a="1"/>
  <c r="F19" i="74" s="1"/>
  <c r="W8" i="73"/>
  <c r="V1" i="73"/>
  <c r="K28" i="136"/>
  <c r="K30" i="134"/>
  <c r="K19" i="136"/>
  <c r="K10" i="134"/>
  <c r="K28" i="138"/>
  <c r="K12" i="132"/>
  <c r="K8" i="74"/>
  <c r="K26" i="132"/>
  <c r="K27" i="130"/>
  <c r="K10" i="138"/>
  <c r="K28" i="130"/>
  <c r="K12" i="130"/>
  <c r="I28" i="138" l="1" a="1"/>
  <c r="I28" i="138" s="1"/>
  <c r="H28" i="138" a="1"/>
  <c r="H28" i="138" s="1"/>
  <c r="F28" i="138" a="1"/>
  <c r="F28" i="138" s="1"/>
  <c r="G28" i="138" a="1"/>
  <c r="G28" i="138" s="1"/>
  <c r="E28" i="138" a="1"/>
  <c r="E28" i="138" s="1"/>
  <c r="E10" i="138" a="1"/>
  <c r="E10" i="138" s="1"/>
  <c r="G10" i="138" a="1"/>
  <c r="G10" i="138" s="1"/>
  <c r="I10" i="138" a="1"/>
  <c r="I10" i="138" s="1"/>
  <c r="H10" i="138" a="1"/>
  <c r="H10" i="138" s="1"/>
  <c r="F10" i="138" a="1"/>
  <c r="F10" i="138" s="1"/>
  <c r="D31" i="138"/>
  <c r="C32" i="138"/>
  <c r="AC1" i="137"/>
  <c r="AD8" i="137"/>
  <c r="J30" i="138"/>
  <c r="L30" i="138" s="1"/>
  <c r="E28" i="136" a="1"/>
  <c r="E28" i="136" s="1"/>
  <c r="H28" i="136" a="1"/>
  <c r="H28" i="136" s="1"/>
  <c r="G28" i="136" a="1"/>
  <c r="G28" i="136" s="1"/>
  <c r="F28" i="136" a="1"/>
  <c r="F28" i="136" s="1"/>
  <c r="I28" i="136" a="1"/>
  <c r="I28" i="136" s="1"/>
  <c r="I19" i="136" a="1"/>
  <c r="I19" i="136" s="1"/>
  <c r="F19" i="136" a="1"/>
  <c r="F19" i="136" s="1"/>
  <c r="H19" i="136" a="1"/>
  <c r="H19" i="136" s="1"/>
  <c r="E19" i="136" a="1"/>
  <c r="E19" i="136" s="1"/>
  <c r="G19" i="136" a="1"/>
  <c r="G19" i="136" s="1"/>
  <c r="J29" i="136"/>
  <c r="L29" i="136" s="1"/>
  <c r="AE8" i="135"/>
  <c r="AD1" i="135"/>
  <c r="D30" i="136"/>
  <c r="C31" i="136"/>
  <c r="E10" i="134" a="1"/>
  <c r="E10" i="134" s="1"/>
  <c r="G10" i="134" a="1"/>
  <c r="G10" i="134" s="1"/>
  <c r="H10" i="134" a="1"/>
  <c r="H10" i="134" s="1"/>
  <c r="I10" i="134" a="1"/>
  <c r="I10" i="134" s="1"/>
  <c r="F10" i="134" a="1"/>
  <c r="F10" i="134" s="1"/>
  <c r="E30" i="134" a="1"/>
  <c r="E30" i="134" s="1"/>
  <c r="G30" i="134" a="1"/>
  <c r="G30" i="134" s="1"/>
  <c r="F30" i="134" a="1"/>
  <c r="F30" i="134" s="1"/>
  <c r="I30" i="134" a="1"/>
  <c r="I30" i="134" s="1"/>
  <c r="H30" i="134" a="1"/>
  <c r="H30" i="134" s="1"/>
  <c r="J32" i="134"/>
  <c r="L32" i="134" s="1"/>
  <c r="D33" i="134"/>
  <c r="C34" i="134"/>
  <c r="D34" i="134" s="1"/>
  <c r="AD8" i="133"/>
  <c r="AC1" i="133"/>
  <c r="G26" i="132" a="1"/>
  <c r="G26" i="132" s="1"/>
  <c r="F26" i="132" a="1"/>
  <c r="F26" i="132" s="1"/>
  <c r="E26" i="132" a="1"/>
  <c r="E26" i="132" s="1"/>
  <c r="H26" i="132" a="1"/>
  <c r="H26" i="132" s="1"/>
  <c r="I26" i="132" a="1"/>
  <c r="I26" i="132" s="1"/>
  <c r="F12" i="132" a="1"/>
  <c r="F12" i="132" s="1"/>
  <c r="E12" i="132" a="1"/>
  <c r="E12" i="132" s="1"/>
  <c r="I12" i="132" a="1"/>
  <c r="I12" i="132" s="1"/>
  <c r="H12" i="132" a="1"/>
  <c r="H12" i="132" s="1"/>
  <c r="G12" i="132" a="1"/>
  <c r="G12" i="132" s="1"/>
  <c r="AA8" i="131"/>
  <c r="Z1" i="131"/>
  <c r="C30" i="132"/>
  <c r="D29" i="132"/>
  <c r="J28" i="132"/>
  <c r="L28" i="132" s="1"/>
  <c r="H12" i="130" a="1"/>
  <c r="H12" i="130" s="1"/>
  <c r="G12" i="130" a="1"/>
  <c r="G12" i="130" s="1"/>
  <c r="F12" i="130" a="1"/>
  <c r="F12" i="130" s="1"/>
  <c r="I12" i="130" a="1"/>
  <c r="I12" i="130" s="1"/>
  <c r="E12" i="130" a="1"/>
  <c r="E12" i="130" s="1"/>
  <c r="I28" i="130" a="1"/>
  <c r="I28" i="130" s="1"/>
  <c r="E28" i="130" a="1"/>
  <c r="E28" i="130" s="1"/>
  <c r="G28" i="130" a="1"/>
  <c r="G28" i="130" s="1"/>
  <c r="F28" i="130" a="1"/>
  <c r="F28" i="130" s="1"/>
  <c r="H28" i="130" a="1"/>
  <c r="H28" i="130" s="1"/>
  <c r="F27" i="130" a="1"/>
  <c r="F27" i="130" s="1"/>
  <c r="I27" i="130" a="1"/>
  <c r="I27" i="130" s="1"/>
  <c r="H27" i="130" a="1"/>
  <c r="H27" i="130" s="1"/>
  <c r="G27" i="130" a="1"/>
  <c r="G27" i="130" s="1"/>
  <c r="E27" i="130" a="1"/>
  <c r="E27" i="130" s="1"/>
  <c r="AA8" i="129"/>
  <c r="Z1" i="129"/>
  <c r="C31" i="130"/>
  <c r="D30" i="130"/>
  <c r="J29" i="130"/>
  <c r="L29" i="130" s="1"/>
  <c r="E18" i="118" a="1"/>
  <c r="E18" i="118" s="1"/>
  <c r="F18" i="118" a="1"/>
  <c r="F18" i="118" s="1"/>
  <c r="F26" i="118" a="1"/>
  <c r="F26" i="118" s="1"/>
  <c r="E26" i="118" a="1"/>
  <c r="E26" i="118" s="1"/>
  <c r="E25" i="118" a="1"/>
  <c r="E25" i="118" s="1"/>
  <c r="F25" i="118" a="1"/>
  <c r="F25" i="118" s="1"/>
  <c r="AF7" i="97"/>
  <c r="AF6" i="97"/>
  <c r="W1" i="97"/>
  <c r="X8" i="97"/>
  <c r="AG8" i="87"/>
  <c r="AF1" i="87"/>
  <c r="X1" i="75"/>
  <c r="Y8" i="75"/>
  <c r="H8" i="74" a="1"/>
  <c r="H8" i="74" s="1"/>
  <c r="E8" i="74" a="1"/>
  <c r="E8" i="74" s="1"/>
  <c r="I8" i="74" a="1"/>
  <c r="I8" i="74" s="1"/>
  <c r="G8" i="74" a="1"/>
  <c r="G8" i="74" s="1"/>
  <c r="F8" i="74" a="1"/>
  <c r="F8" i="74" s="1"/>
  <c r="X8" i="73"/>
  <c r="W1" i="73"/>
  <c r="K19" i="134"/>
  <c r="K23" i="136"/>
  <c r="K19" i="138"/>
  <c r="K29" i="138"/>
  <c r="K22" i="132"/>
  <c r="K22" i="130"/>
  <c r="K27" i="132"/>
  <c r="K30" i="138"/>
  <c r="F30" i="138" l="1" a="1"/>
  <c r="F30" i="138" s="1"/>
  <c r="E30" i="138" a="1"/>
  <c r="E30" i="138" s="1"/>
  <c r="I30" i="138" a="1"/>
  <c r="I30" i="138" s="1"/>
  <c r="G30" i="138" a="1"/>
  <c r="G30" i="138" s="1"/>
  <c r="H30" i="138" a="1"/>
  <c r="H30" i="138" s="1"/>
  <c r="G29" i="138" a="1"/>
  <c r="G29" i="138" s="1"/>
  <c r="I29" i="138" a="1"/>
  <c r="I29" i="138" s="1"/>
  <c r="E29" i="138" a="1"/>
  <c r="E29" i="138" s="1"/>
  <c r="H29" i="138" a="1"/>
  <c r="H29" i="138" s="1"/>
  <c r="F29" i="138" a="1"/>
  <c r="F29" i="138" s="1"/>
  <c r="G19" i="138" a="1"/>
  <c r="G19" i="138" s="1"/>
  <c r="F19" i="138" a="1"/>
  <c r="F19" i="138" s="1"/>
  <c r="E19" i="138" a="1"/>
  <c r="E19" i="138" s="1"/>
  <c r="H19" i="138" a="1"/>
  <c r="H19" i="138" s="1"/>
  <c r="I19" i="138" a="1"/>
  <c r="I19" i="138" s="1"/>
  <c r="J31" i="138"/>
  <c r="L31" i="138" s="1"/>
  <c r="D32" i="138"/>
  <c r="C33" i="138"/>
  <c r="AE8" i="137"/>
  <c r="AD1" i="137"/>
  <c r="I23" i="136" a="1"/>
  <c r="I23" i="136" s="1"/>
  <c r="F23" i="136" a="1"/>
  <c r="F23" i="136" s="1"/>
  <c r="G23" i="136" a="1"/>
  <c r="G23" i="136" s="1"/>
  <c r="H23" i="136" a="1"/>
  <c r="H23" i="136" s="1"/>
  <c r="E23" i="136" a="1"/>
  <c r="E23" i="136" s="1"/>
  <c r="D31" i="136"/>
  <c r="C32" i="136"/>
  <c r="J30" i="136"/>
  <c r="L30" i="136" s="1"/>
  <c r="AF8" i="135"/>
  <c r="AE1" i="135"/>
  <c r="I19" i="134" a="1"/>
  <c r="I19" i="134" s="1"/>
  <c r="H19" i="134" a="1"/>
  <c r="H19" i="134" s="1"/>
  <c r="E19" i="134" a="1"/>
  <c r="E19" i="134" s="1"/>
  <c r="F19" i="134" a="1"/>
  <c r="F19" i="134" s="1"/>
  <c r="G19" i="134" a="1"/>
  <c r="G19" i="134" s="1"/>
  <c r="AE8" i="133"/>
  <c r="AD1" i="133"/>
  <c r="J34" i="134"/>
  <c r="L34" i="134" s="1"/>
  <c r="J33" i="134"/>
  <c r="L33" i="134" s="1"/>
  <c r="H22" i="132" a="1"/>
  <c r="H22" i="132" s="1"/>
  <c r="G22" i="132" a="1"/>
  <c r="G22" i="132" s="1"/>
  <c r="F22" i="132" a="1"/>
  <c r="F22" i="132" s="1"/>
  <c r="E22" i="132" a="1"/>
  <c r="E22" i="132" s="1"/>
  <c r="I22" i="132" a="1"/>
  <c r="I22" i="132" s="1"/>
  <c r="I27" i="132" a="1"/>
  <c r="I27" i="132" s="1"/>
  <c r="F27" i="132" a="1"/>
  <c r="F27" i="132" s="1"/>
  <c r="H27" i="132" a="1"/>
  <c r="H27" i="132" s="1"/>
  <c r="G27" i="132" a="1"/>
  <c r="G27" i="132" s="1"/>
  <c r="E27" i="132" a="1"/>
  <c r="E27" i="132" s="1"/>
  <c r="C31" i="132"/>
  <c r="D30" i="132"/>
  <c r="AB8" i="131"/>
  <c r="AA1" i="131"/>
  <c r="J29" i="132"/>
  <c r="L29" i="132" s="1"/>
  <c r="G22" i="130" a="1"/>
  <c r="G22" i="130" s="1"/>
  <c r="E22" i="130" a="1"/>
  <c r="E22" i="130" s="1"/>
  <c r="I22" i="130" a="1"/>
  <c r="I22" i="130" s="1"/>
  <c r="H22" i="130" a="1"/>
  <c r="H22" i="130" s="1"/>
  <c r="F22" i="130" a="1"/>
  <c r="F22" i="130" s="1"/>
  <c r="J30" i="130"/>
  <c r="L30" i="130" s="1"/>
  <c r="C32" i="130"/>
  <c r="D31" i="130"/>
  <c r="AB8" i="129"/>
  <c r="AA1" i="129"/>
  <c r="E27" i="118" a="1"/>
  <c r="E27" i="118" s="1"/>
  <c r="F27" i="118" a="1"/>
  <c r="F27" i="118" s="1"/>
  <c r="F10" i="118" a="1"/>
  <c r="F10" i="118" s="1"/>
  <c r="E10" i="118" a="1"/>
  <c r="E10" i="118" s="1"/>
  <c r="D8" i="93"/>
  <c r="D12" i="93"/>
  <c r="D26" i="93"/>
  <c r="D23" i="93"/>
  <c r="D29" i="93"/>
  <c r="D16" i="93"/>
  <c r="D11" i="93"/>
  <c r="D34" i="93"/>
  <c r="D7" i="93"/>
  <c r="D18" i="93"/>
  <c r="D27" i="93"/>
  <c r="D14" i="93"/>
  <c r="D13" i="93"/>
  <c r="D22" i="93"/>
  <c r="D9" i="93"/>
  <c r="D28" i="93"/>
  <c r="D21" i="93"/>
  <c r="D24" i="93"/>
  <c r="D31" i="93"/>
  <c r="D19" i="93"/>
  <c r="D20" i="93"/>
  <c r="D30" i="93"/>
  <c r="D25" i="93"/>
  <c r="D17" i="93"/>
  <c r="D15" i="93"/>
  <c r="D10" i="93"/>
  <c r="D32" i="93"/>
  <c r="D33" i="93"/>
  <c r="D20" i="98"/>
  <c r="D22" i="98"/>
  <c r="D21" i="98"/>
  <c r="D24" i="98"/>
  <c r="D23" i="98"/>
  <c r="D25" i="98"/>
  <c r="D26" i="98"/>
  <c r="D30" i="98"/>
  <c r="D28" i="98"/>
  <c r="D27" i="98"/>
  <c r="D32" i="98"/>
  <c r="D29" i="98"/>
  <c r="D31" i="98"/>
  <c r="D33" i="98"/>
  <c r="AG6" i="97"/>
  <c r="AG7" i="97"/>
  <c r="D7" i="98"/>
  <c r="D19" i="98"/>
  <c r="D16" i="98"/>
  <c r="J16" i="98" s="1"/>
  <c r="L16" i="98" s="1"/>
  <c r="D11" i="98"/>
  <c r="D15" i="98"/>
  <c r="J15" i="98" s="1"/>
  <c r="L15" i="98" s="1"/>
  <c r="D12" i="98"/>
  <c r="J12" i="98" s="1"/>
  <c r="L12" i="98" s="1"/>
  <c r="D34" i="98"/>
  <c r="D13" i="98"/>
  <c r="D8" i="98"/>
  <c r="D9" i="98"/>
  <c r="D14" i="98"/>
  <c r="D18" i="98"/>
  <c r="D17" i="98"/>
  <c r="D10" i="98"/>
  <c r="J10" i="98" s="1"/>
  <c r="L10" i="98" s="1"/>
  <c r="X1" i="97"/>
  <c r="Y8" i="97"/>
  <c r="AH8" i="87"/>
  <c r="AG1" i="87"/>
  <c r="Z8" i="75"/>
  <c r="Y1" i="75"/>
  <c r="X1" i="73"/>
  <c r="Y8" i="73"/>
  <c r="K23" i="88"/>
  <c r="K32" i="134"/>
  <c r="K28" i="132"/>
  <c r="K23" i="134"/>
  <c r="K23" i="138"/>
  <c r="K29" i="136"/>
  <c r="K29" i="130"/>
  <c r="K20" i="76"/>
  <c r="I23" i="138" l="1" a="1"/>
  <c r="I23" i="138" s="1"/>
  <c r="H23" i="138" a="1"/>
  <c r="H23" i="138" s="1"/>
  <c r="E23" i="138" a="1"/>
  <c r="E23" i="138" s="1"/>
  <c r="G23" i="138" a="1"/>
  <c r="G23" i="138" s="1"/>
  <c r="F23" i="138" a="1"/>
  <c r="F23" i="138" s="1"/>
  <c r="D33" i="138"/>
  <c r="C34" i="138"/>
  <c r="D34" i="138" s="1"/>
  <c r="AF8" i="137"/>
  <c r="AE1" i="137"/>
  <c r="J32" i="138"/>
  <c r="L32" i="138" s="1"/>
  <c r="G29" i="136" a="1"/>
  <c r="G29" i="136" s="1"/>
  <c r="F29" i="136" a="1"/>
  <c r="F29" i="136" s="1"/>
  <c r="I29" i="136" a="1"/>
  <c r="I29" i="136" s="1"/>
  <c r="E29" i="136" a="1"/>
  <c r="E29" i="136" s="1"/>
  <c r="H29" i="136" a="1"/>
  <c r="H29" i="136" s="1"/>
  <c r="AF1" i="135"/>
  <c r="AG8" i="135"/>
  <c r="C33" i="136"/>
  <c r="D32" i="136"/>
  <c r="J31" i="136"/>
  <c r="L31" i="136" s="1"/>
  <c r="F32" i="134" a="1"/>
  <c r="F32" i="134" s="1"/>
  <c r="G32" i="134" a="1"/>
  <c r="G32" i="134" s="1"/>
  <c r="E32" i="134" a="1"/>
  <c r="E32" i="134" s="1"/>
  <c r="H32" i="134" a="1"/>
  <c r="H32" i="134" s="1"/>
  <c r="I32" i="134" a="1"/>
  <c r="I32" i="134" s="1"/>
  <c r="I23" i="134" a="1"/>
  <c r="I23" i="134" s="1"/>
  <c r="H23" i="134" a="1"/>
  <c r="H23" i="134" s="1"/>
  <c r="E23" i="134" a="1"/>
  <c r="E23" i="134" s="1"/>
  <c r="G23" i="134" a="1"/>
  <c r="G23" i="134" s="1"/>
  <c r="F23" i="134" a="1"/>
  <c r="F23" i="134" s="1"/>
  <c r="AF8" i="133"/>
  <c r="AE1" i="133"/>
  <c r="G28" i="132" a="1"/>
  <c r="G28" i="132" s="1"/>
  <c r="F28" i="132" a="1"/>
  <c r="F28" i="132" s="1"/>
  <c r="E28" i="132" a="1"/>
  <c r="E28" i="132" s="1"/>
  <c r="I28" i="132" a="1"/>
  <c r="I28" i="132" s="1"/>
  <c r="H28" i="132" a="1"/>
  <c r="H28" i="132" s="1"/>
  <c r="J30" i="132"/>
  <c r="L30" i="132" s="1"/>
  <c r="C32" i="132"/>
  <c r="D31" i="132"/>
  <c r="AC8" i="131"/>
  <c r="AB1" i="131"/>
  <c r="I29" i="130" a="1"/>
  <c r="I29" i="130" s="1"/>
  <c r="E29" i="130" a="1"/>
  <c r="E29" i="130" s="1"/>
  <c r="H29" i="130" a="1"/>
  <c r="H29" i="130" s="1"/>
  <c r="G29" i="130" a="1"/>
  <c r="G29" i="130" s="1"/>
  <c r="F29" i="130" a="1"/>
  <c r="F29" i="130" s="1"/>
  <c r="J31" i="130"/>
  <c r="L31" i="130" s="1"/>
  <c r="C33" i="130"/>
  <c r="D32" i="130"/>
  <c r="AC8" i="129"/>
  <c r="AB1" i="129"/>
  <c r="K19" i="93"/>
  <c r="K11" i="93"/>
  <c r="K20" i="93"/>
  <c r="K24" i="93"/>
  <c r="K16" i="93"/>
  <c r="K17" i="93"/>
  <c r="K25" i="93"/>
  <c r="K21" i="93"/>
  <c r="K14" i="93"/>
  <c r="K23" i="93"/>
  <c r="K18" i="93"/>
  <c r="K7" i="93"/>
  <c r="K9" i="93"/>
  <c r="K26" i="93"/>
  <c r="K10" i="93"/>
  <c r="K22" i="93"/>
  <c r="K12" i="93"/>
  <c r="K15" i="93"/>
  <c r="K13" i="93"/>
  <c r="K8" i="93"/>
  <c r="J32" i="98"/>
  <c r="J30" i="98"/>
  <c r="J29" i="98"/>
  <c r="J26" i="98"/>
  <c r="J25" i="98"/>
  <c r="J23" i="98"/>
  <c r="J24" i="98"/>
  <c r="J21" i="98"/>
  <c r="J22" i="98"/>
  <c r="J27" i="98"/>
  <c r="J28" i="98"/>
  <c r="J33" i="98"/>
  <c r="J31" i="98"/>
  <c r="J20" i="98"/>
  <c r="J13" i="98"/>
  <c r="L13" i="98" s="1"/>
  <c r="J11" i="98"/>
  <c r="L11" i="98" s="1"/>
  <c r="J8" i="98"/>
  <c r="L8" i="98" s="1"/>
  <c r="J19" i="98"/>
  <c r="L19" i="98" s="1"/>
  <c r="J34" i="98"/>
  <c r="J17" i="98"/>
  <c r="L17" i="98" s="1"/>
  <c r="J7" i="98"/>
  <c r="L7" i="98" s="1"/>
  <c r="J18" i="98"/>
  <c r="L18" i="98" s="1"/>
  <c r="J14" i="98"/>
  <c r="L14" i="98" s="1"/>
  <c r="AH6" i="97"/>
  <c r="AH7" i="97"/>
  <c r="J9" i="98"/>
  <c r="L9" i="98" s="1"/>
  <c r="Y1" i="97"/>
  <c r="Z8" i="97"/>
  <c r="H23" i="88" a="1"/>
  <c r="H23" i="88" s="1"/>
  <c r="I23" i="88" a="1"/>
  <c r="I23" i="88" s="1"/>
  <c r="G23" i="88" a="1"/>
  <c r="G23" i="88" s="1"/>
  <c r="E23" i="88" a="1"/>
  <c r="E23" i="88" s="1"/>
  <c r="F23" i="88" a="1"/>
  <c r="F23" i="88" s="1"/>
  <c r="AI8" i="87"/>
  <c r="AH1" i="87"/>
  <c r="H20" i="76" a="1"/>
  <c r="H20" i="76" s="1"/>
  <c r="E20" i="76" a="1"/>
  <c r="E20" i="76" s="1"/>
  <c r="I20" i="76" a="1"/>
  <c r="I20" i="76" s="1"/>
  <c r="G20" i="76" a="1"/>
  <c r="G20" i="76" s="1"/>
  <c r="F20" i="76" a="1"/>
  <c r="F20" i="76" s="1"/>
  <c r="AA8" i="75"/>
  <c r="Z1" i="75"/>
  <c r="Z8" i="73"/>
  <c r="Y1" i="73"/>
  <c r="K7" i="98"/>
  <c r="L10" i="93"/>
  <c r="K25" i="98"/>
  <c r="K8" i="98"/>
  <c r="L12" i="93"/>
  <c r="K33" i="98"/>
  <c r="L14" i="93"/>
  <c r="K30" i="136"/>
  <c r="K16" i="98"/>
  <c r="L19" i="93"/>
  <c r="K29" i="132"/>
  <c r="K34" i="98"/>
  <c r="L24" i="93"/>
  <c r="L26" i="93"/>
  <c r="L8" i="93"/>
  <c r="L23" i="93"/>
  <c r="K10" i="130"/>
  <c r="L22" i="93"/>
  <c r="K13" i="98"/>
  <c r="K27" i="98"/>
  <c r="L9" i="93"/>
  <c r="K31" i="138"/>
  <c r="K31" i="134"/>
  <c r="K19" i="98"/>
  <c r="K10" i="132"/>
  <c r="K30" i="98"/>
  <c r="K26" i="98"/>
  <c r="K34" i="134"/>
  <c r="K20" i="74"/>
  <c r="K32" i="138"/>
  <c r="K14" i="136"/>
  <c r="L11" i="93"/>
  <c r="K24" i="98"/>
  <c r="K18" i="98"/>
  <c r="L15" i="93"/>
  <c r="L25" i="93"/>
  <c r="K28" i="98"/>
  <c r="L18" i="93"/>
  <c r="K7" i="76"/>
  <c r="L7" i="93"/>
  <c r="K10" i="88"/>
  <c r="L20" i="93"/>
  <c r="K11" i="98"/>
  <c r="L16" i="93"/>
  <c r="L13" i="93"/>
  <c r="L17" i="93"/>
  <c r="K30" i="130"/>
  <c r="K33" i="134"/>
  <c r="L21" i="93"/>
  <c r="H31" i="138" l="1" a="1"/>
  <c r="H31" i="138" s="1"/>
  <c r="G31" i="138" a="1"/>
  <c r="G31" i="138" s="1"/>
  <c r="I31" i="138" a="1"/>
  <c r="I31" i="138" s="1"/>
  <c r="F31" i="138" a="1"/>
  <c r="F31" i="138" s="1"/>
  <c r="E31" i="138" a="1"/>
  <c r="E31" i="138" s="1"/>
  <c r="F32" i="138" a="1"/>
  <c r="F32" i="138" s="1"/>
  <c r="I32" i="138" a="1"/>
  <c r="I32" i="138" s="1"/>
  <c r="G32" i="138" a="1"/>
  <c r="G32" i="138" s="1"/>
  <c r="E32" i="138" a="1"/>
  <c r="E32" i="138" s="1"/>
  <c r="H32" i="138" a="1"/>
  <c r="H32" i="138" s="1"/>
  <c r="J33" i="138"/>
  <c r="L33" i="138" s="1"/>
  <c r="AF1" i="137"/>
  <c r="AG8" i="137"/>
  <c r="J34" i="138"/>
  <c r="L34" i="138" s="1"/>
  <c r="E14" i="136" a="1"/>
  <c r="E14" i="136" s="1"/>
  <c r="F14" i="136" a="1"/>
  <c r="F14" i="136" s="1"/>
  <c r="I14" i="136" a="1"/>
  <c r="I14" i="136" s="1"/>
  <c r="G14" i="136" a="1"/>
  <c r="G14" i="136" s="1"/>
  <c r="H14" i="136" a="1"/>
  <c r="H14" i="136" s="1"/>
  <c r="F30" i="136" a="1"/>
  <c r="F30" i="136" s="1"/>
  <c r="G30" i="136" a="1"/>
  <c r="G30" i="136" s="1"/>
  <c r="E30" i="136" a="1"/>
  <c r="E30" i="136" s="1"/>
  <c r="I30" i="136" a="1"/>
  <c r="I30" i="136" s="1"/>
  <c r="H30" i="136" a="1"/>
  <c r="H30" i="136" s="1"/>
  <c r="J32" i="136"/>
  <c r="L32" i="136" s="1"/>
  <c r="C34" i="136"/>
  <c r="D34" i="136" s="1"/>
  <c r="D33" i="136"/>
  <c r="AG1" i="135"/>
  <c r="AH8" i="135"/>
  <c r="E33" i="134" a="1"/>
  <c r="E33" i="134" s="1"/>
  <c r="G33" i="134" a="1"/>
  <c r="G33" i="134" s="1"/>
  <c r="I33" i="134" a="1"/>
  <c r="I33" i="134" s="1"/>
  <c r="H33" i="134" a="1"/>
  <c r="H33" i="134" s="1"/>
  <c r="F33" i="134" a="1"/>
  <c r="F33" i="134" s="1"/>
  <c r="H31" i="134" a="1"/>
  <c r="H31" i="134" s="1"/>
  <c r="F31" i="134" a="1"/>
  <c r="F31" i="134" s="1"/>
  <c r="G31" i="134" a="1"/>
  <c r="G31" i="134" s="1"/>
  <c r="I31" i="134" a="1"/>
  <c r="I31" i="134" s="1"/>
  <c r="E31" i="134" a="1"/>
  <c r="E31" i="134" s="1"/>
  <c r="I34" i="134" a="1"/>
  <c r="I34" i="134" s="1"/>
  <c r="G34" i="134" a="1"/>
  <c r="G34" i="134" s="1"/>
  <c r="E34" i="134" a="1"/>
  <c r="E34" i="134" s="1"/>
  <c r="H34" i="134" a="1"/>
  <c r="H34" i="134" s="1"/>
  <c r="F34" i="134" a="1"/>
  <c r="F34" i="134" s="1"/>
  <c r="AF1" i="133"/>
  <c r="AG8" i="133"/>
  <c r="G29" i="132" a="1"/>
  <c r="G29" i="132" s="1"/>
  <c r="F29" i="132" a="1"/>
  <c r="F29" i="132" s="1"/>
  <c r="E29" i="132" a="1"/>
  <c r="E29" i="132" s="1"/>
  <c r="I29" i="132" a="1"/>
  <c r="I29" i="132" s="1"/>
  <c r="H29" i="132" a="1"/>
  <c r="H29" i="132" s="1"/>
  <c r="I10" i="132" a="1"/>
  <c r="I10" i="132" s="1"/>
  <c r="H10" i="132" a="1"/>
  <c r="H10" i="132" s="1"/>
  <c r="G10" i="132" a="1"/>
  <c r="G10" i="132" s="1"/>
  <c r="E10" i="132" a="1"/>
  <c r="E10" i="132" s="1"/>
  <c r="F10" i="132" a="1"/>
  <c r="F10" i="132" s="1"/>
  <c r="J31" i="132"/>
  <c r="L31" i="132" s="1"/>
  <c r="D32" i="132"/>
  <c r="C33" i="132"/>
  <c r="AD8" i="131"/>
  <c r="AC1" i="131"/>
  <c r="G30" i="130" a="1"/>
  <c r="G30" i="130" s="1"/>
  <c r="I30" i="130" a="1"/>
  <c r="I30" i="130" s="1"/>
  <c r="F30" i="130" a="1"/>
  <c r="F30" i="130" s="1"/>
  <c r="E30" i="130" a="1"/>
  <c r="E30" i="130" s="1"/>
  <c r="H30" i="130" a="1"/>
  <c r="H30" i="130" s="1"/>
  <c r="G10" i="130" a="1"/>
  <c r="G10" i="130" s="1"/>
  <c r="I10" i="130" a="1"/>
  <c r="I10" i="130" s="1"/>
  <c r="H10" i="130" a="1"/>
  <c r="H10" i="130" s="1"/>
  <c r="F10" i="130" a="1"/>
  <c r="F10" i="130" s="1"/>
  <c r="E10" i="130" a="1"/>
  <c r="E10" i="130" s="1"/>
  <c r="J32" i="130"/>
  <c r="L32" i="130" s="1"/>
  <c r="D33" i="130"/>
  <c r="C34" i="130"/>
  <c r="D34" i="130" s="1"/>
  <c r="AD8" i="129"/>
  <c r="AC1" i="129"/>
  <c r="E29" i="118" a="1"/>
  <c r="E29" i="118" s="1"/>
  <c r="F29" i="118" a="1"/>
  <c r="F29" i="118" s="1"/>
  <c r="F28" i="118" a="1"/>
  <c r="F28" i="118" s="1"/>
  <c r="E28" i="118" a="1"/>
  <c r="E28" i="118" s="1"/>
  <c r="G23" i="93" a="1"/>
  <c r="G23" i="93" s="1"/>
  <c r="G18" i="93" a="1"/>
  <c r="G18" i="93" s="1"/>
  <c r="G21" i="93" a="1"/>
  <c r="G21" i="93" s="1"/>
  <c r="G13" i="93" a="1"/>
  <c r="G13" i="93" s="1"/>
  <c r="G25" i="93" a="1"/>
  <c r="G25" i="93" s="1"/>
  <c r="G15" i="93" a="1"/>
  <c r="G15" i="93" s="1"/>
  <c r="G17" i="93" a="1"/>
  <c r="G17" i="93" s="1"/>
  <c r="G14" i="93" a="1"/>
  <c r="G14" i="93" s="1"/>
  <c r="G12" i="93" a="1"/>
  <c r="G12" i="93" s="1"/>
  <c r="G16" i="93" a="1"/>
  <c r="G16" i="93" s="1"/>
  <c r="G22" i="93" a="1"/>
  <c r="G22" i="93" s="1"/>
  <c r="G24" i="93" a="1"/>
  <c r="G24" i="93" s="1"/>
  <c r="G10" i="93" a="1"/>
  <c r="G10" i="93" s="1"/>
  <c r="G20" i="93" a="1"/>
  <c r="G20" i="93" s="1"/>
  <c r="G8" i="93" a="1"/>
  <c r="G8" i="93" s="1"/>
  <c r="G26" i="93" a="1"/>
  <c r="G26" i="93" s="1"/>
  <c r="G11" i="93" a="1"/>
  <c r="G11" i="93" s="1"/>
  <c r="G9" i="93" a="1"/>
  <c r="G9" i="93" s="1"/>
  <c r="G19" i="93" a="1"/>
  <c r="G19" i="93" s="1"/>
  <c r="G7" i="93" a="1"/>
  <c r="G7" i="93" s="1"/>
  <c r="I23" i="93" a="1"/>
  <c r="I23" i="93" s="1"/>
  <c r="I18" i="93" a="1"/>
  <c r="I18" i="93" s="1"/>
  <c r="I21" i="93" a="1"/>
  <c r="I21" i="93" s="1"/>
  <c r="I13" i="93" a="1"/>
  <c r="I13" i="93" s="1"/>
  <c r="I25" i="93" a="1"/>
  <c r="I25" i="93" s="1"/>
  <c r="I15" i="93" a="1"/>
  <c r="I15" i="93" s="1"/>
  <c r="I17" i="93" a="1"/>
  <c r="I17" i="93" s="1"/>
  <c r="I14" i="93" a="1"/>
  <c r="I14" i="93" s="1"/>
  <c r="I12" i="93" a="1"/>
  <c r="I12" i="93" s="1"/>
  <c r="I16" i="93" a="1"/>
  <c r="I16" i="93" s="1"/>
  <c r="I22" i="93" a="1"/>
  <c r="I22" i="93" s="1"/>
  <c r="I24" i="93" a="1"/>
  <c r="I24" i="93" s="1"/>
  <c r="I10" i="93" a="1"/>
  <c r="I10" i="93" s="1"/>
  <c r="I20" i="93" a="1"/>
  <c r="I20" i="93" s="1"/>
  <c r="I8" i="93" a="1"/>
  <c r="I8" i="93" s="1"/>
  <c r="I26" i="93" a="1"/>
  <c r="I26" i="93" s="1"/>
  <c r="I11" i="93" a="1"/>
  <c r="I11" i="93" s="1"/>
  <c r="I7" i="93" a="1"/>
  <c r="I7" i="93" s="1"/>
  <c r="I9" i="93" a="1"/>
  <c r="I9" i="93" s="1"/>
  <c r="I19" i="93" a="1"/>
  <c r="I19" i="93" s="1"/>
  <c r="H23" i="93" a="1"/>
  <c r="H23" i="93" s="1"/>
  <c r="M23" i="93"/>
  <c r="H18" i="93" a="1"/>
  <c r="H18" i="93" s="1"/>
  <c r="M18" i="93"/>
  <c r="H21" i="93" a="1"/>
  <c r="H21" i="93" s="1"/>
  <c r="M21" i="93"/>
  <c r="H13" i="93" a="1"/>
  <c r="H13" i="93" s="1"/>
  <c r="M13" i="93"/>
  <c r="H25" i="93" a="1"/>
  <c r="H25" i="93" s="1"/>
  <c r="M25" i="93"/>
  <c r="H15" i="93" a="1"/>
  <c r="H15" i="93" s="1"/>
  <c r="M15" i="93"/>
  <c r="H17" i="93" a="1"/>
  <c r="H17" i="93" s="1"/>
  <c r="M17" i="93"/>
  <c r="H14" i="93" a="1"/>
  <c r="H14" i="93" s="1"/>
  <c r="M14" i="93"/>
  <c r="H12" i="93" a="1"/>
  <c r="H12" i="93" s="1"/>
  <c r="M12" i="93"/>
  <c r="H16" i="93" a="1"/>
  <c r="H16" i="93" s="1"/>
  <c r="M16" i="93"/>
  <c r="H22" i="93" a="1"/>
  <c r="H22" i="93" s="1"/>
  <c r="M22" i="93"/>
  <c r="H24" i="93" a="1"/>
  <c r="H24" i="93" s="1"/>
  <c r="M24" i="93"/>
  <c r="L34" i="98"/>
  <c r="F34" i="98" s="1" a="1"/>
  <c r="F34" i="98" s="1"/>
  <c r="H10" i="93" a="1"/>
  <c r="H10" i="93" s="1"/>
  <c r="M10" i="93"/>
  <c r="H20" i="93" a="1"/>
  <c r="H20" i="93" s="1"/>
  <c r="M20" i="93"/>
  <c r="H8" i="93" a="1"/>
  <c r="H8" i="93" s="1"/>
  <c r="M8" i="93"/>
  <c r="H26" i="93" a="1"/>
  <c r="H26" i="93" s="1"/>
  <c r="M26" i="93"/>
  <c r="H11" i="93" a="1"/>
  <c r="H11" i="93" s="1"/>
  <c r="M11" i="93"/>
  <c r="H7" i="93" a="1"/>
  <c r="H7" i="93" s="1"/>
  <c r="M7" i="93"/>
  <c r="H9" i="93" a="1"/>
  <c r="H9" i="93" s="1"/>
  <c r="M9" i="93"/>
  <c r="H19" i="93" a="1"/>
  <c r="H19" i="93" s="1"/>
  <c r="M19" i="93"/>
  <c r="H7" i="98" a="1"/>
  <c r="H7" i="98" s="1"/>
  <c r="G7" i="98" a="1"/>
  <c r="G7" i="98" s="1"/>
  <c r="F16" i="93" a="1"/>
  <c r="F16" i="93" s="1"/>
  <c r="F8" i="93" a="1"/>
  <c r="F8" i="93" s="1"/>
  <c r="F13" i="93" a="1"/>
  <c r="F13" i="93" s="1"/>
  <c r="F19" i="93" a="1"/>
  <c r="F19" i="93" s="1"/>
  <c r="F11" i="93" a="1"/>
  <c r="F11" i="93" s="1"/>
  <c r="F18" i="93" a="1"/>
  <c r="F18" i="93" s="1"/>
  <c r="F7" i="93" a="1"/>
  <c r="F7" i="93" s="1"/>
  <c r="E16" i="93" a="1"/>
  <c r="E16" i="93" s="1"/>
  <c r="E8" i="93" a="1"/>
  <c r="E8" i="93" s="1"/>
  <c r="E24" i="93" a="1"/>
  <c r="E24" i="93" s="1"/>
  <c r="E27" i="93" a="1"/>
  <c r="E27" i="93" s="1"/>
  <c r="E25" i="93" a="1"/>
  <c r="E25" i="93" s="1"/>
  <c r="E28" i="93" a="1"/>
  <c r="E28" i="93" s="1"/>
  <c r="E13" i="93" a="1"/>
  <c r="E13" i="93" s="1"/>
  <c r="E19" i="93" a="1"/>
  <c r="E19" i="93" s="1"/>
  <c r="E30" i="93" a="1"/>
  <c r="E30" i="93" s="1"/>
  <c r="E34" i="93" a="1"/>
  <c r="E34" i="93" s="1"/>
  <c r="E11" i="93" a="1"/>
  <c r="E11" i="93" s="1"/>
  <c r="E33" i="93" a="1"/>
  <c r="E33" i="93" s="1"/>
  <c r="E26" i="93" a="1"/>
  <c r="E26" i="93" s="1"/>
  <c r="E18" i="93" a="1"/>
  <c r="E18" i="93" s="1"/>
  <c r="E7" i="93" a="1"/>
  <c r="E7" i="93" s="1"/>
  <c r="E7" i="98" a="1"/>
  <c r="E7" i="98" s="1"/>
  <c r="E28" i="98" a="1"/>
  <c r="E28" i="98" s="1"/>
  <c r="I28" i="98" a="1"/>
  <c r="I28" i="98" s="1"/>
  <c r="H28" i="98" a="1"/>
  <c r="H28" i="98" s="1"/>
  <c r="G28" i="98" a="1"/>
  <c r="G28" i="98" s="1"/>
  <c r="E33" i="98" a="1"/>
  <c r="E33" i="98" s="1"/>
  <c r="H33" i="98" a="1"/>
  <c r="H33" i="98" s="1"/>
  <c r="G33" i="98" a="1"/>
  <c r="G33" i="98" s="1"/>
  <c r="I33" i="98" a="1"/>
  <c r="I33" i="98" s="1"/>
  <c r="G27" i="98" a="1"/>
  <c r="G27" i="98" s="1"/>
  <c r="E27" i="98" a="1"/>
  <c r="E27" i="98" s="1"/>
  <c r="I27" i="98" a="1"/>
  <c r="I27" i="98" s="1"/>
  <c r="H27" i="98" a="1"/>
  <c r="H27" i="98" s="1"/>
  <c r="E24" i="98" a="1"/>
  <c r="E24" i="98" s="1"/>
  <c r="I24" i="98" a="1"/>
  <c r="I24" i="98" s="1"/>
  <c r="H24" i="98" a="1"/>
  <c r="H24" i="98" s="1"/>
  <c r="G24" i="98" a="1"/>
  <c r="G24" i="98" s="1"/>
  <c r="I25" i="98" a="1"/>
  <c r="I25" i="98" s="1"/>
  <c r="E25" i="98" a="1"/>
  <c r="E25" i="98" s="1"/>
  <c r="H25" i="98" a="1"/>
  <c r="H25" i="98" s="1"/>
  <c r="G25" i="98" a="1"/>
  <c r="G25" i="98" s="1"/>
  <c r="H26" i="98" a="1"/>
  <c r="H26" i="98" s="1"/>
  <c r="G26" i="98" a="1"/>
  <c r="G26" i="98" s="1"/>
  <c r="E26" i="98" a="1"/>
  <c r="E26" i="98" s="1"/>
  <c r="I26" i="98" a="1"/>
  <c r="I26" i="98" s="1"/>
  <c r="E30" i="98" a="1"/>
  <c r="E30" i="98" s="1"/>
  <c r="I30" i="98" a="1"/>
  <c r="I30" i="98" s="1"/>
  <c r="H30" i="98" a="1"/>
  <c r="H30" i="98" s="1"/>
  <c r="G30" i="98" a="1"/>
  <c r="G30" i="98" s="1"/>
  <c r="L28" i="98"/>
  <c r="F28" i="98" s="1" a="1"/>
  <c r="F28" i="98" s="1"/>
  <c r="L33" i="98"/>
  <c r="F33" i="98" s="1" a="1"/>
  <c r="F33" i="98" s="1"/>
  <c r="L27" i="98"/>
  <c r="F27" i="98" s="1" a="1"/>
  <c r="F27" i="98" s="1"/>
  <c r="L22" i="98"/>
  <c r="L21" i="98"/>
  <c r="L24" i="98"/>
  <c r="F24" i="98" s="1" a="1"/>
  <c r="F24" i="98" s="1"/>
  <c r="L23" i="98"/>
  <c r="L25" i="98"/>
  <c r="F25" i="98" s="1" a="1"/>
  <c r="F25" i="98" s="1"/>
  <c r="L26" i="98"/>
  <c r="F26" i="98" s="1" a="1"/>
  <c r="F26" i="98" s="1"/>
  <c r="L29" i="98"/>
  <c r="L20" i="98"/>
  <c r="L30" i="98"/>
  <c r="F30" i="98" s="1" a="1"/>
  <c r="F30" i="98" s="1"/>
  <c r="L31" i="98"/>
  <c r="L32" i="98"/>
  <c r="I7" i="98" a="1"/>
  <c r="I7" i="98" s="1"/>
  <c r="H34" i="98" a="1"/>
  <c r="H34" i="98" s="1"/>
  <c r="G34" i="98" a="1"/>
  <c r="G34" i="98" s="1"/>
  <c r="I34" i="98" a="1"/>
  <c r="I34" i="98" s="1"/>
  <c r="E34" i="98" a="1"/>
  <c r="E34" i="98" s="1"/>
  <c r="I8" i="98" a="1"/>
  <c r="I8" i="98" s="1"/>
  <c r="G8" i="98" a="1"/>
  <c r="G8" i="98" s="1"/>
  <c r="E8" i="98" a="1"/>
  <c r="E8" i="98" s="1"/>
  <c r="H8" i="98" a="1"/>
  <c r="H8" i="98" s="1"/>
  <c r="AI6" i="97"/>
  <c r="AI7" i="97"/>
  <c r="F7" i="98" a="1"/>
  <c r="F7" i="98" s="1"/>
  <c r="F8" i="98" a="1"/>
  <c r="F8" i="98" s="1"/>
  <c r="AA8" i="97"/>
  <c r="Z1" i="97"/>
  <c r="I10" i="88" a="1"/>
  <c r="I10" i="88" s="1"/>
  <c r="F10" i="88" a="1"/>
  <c r="F10" i="88" s="1"/>
  <c r="E10" i="88" a="1"/>
  <c r="E10" i="88" s="1"/>
  <c r="H10" i="88" a="1"/>
  <c r="H10" i="88" s="1"/>
  <c r="G10" i="88" a="1"/>
  <c r="G10" i="88" s="1"/>
  <c r="AJ8" i="87"/>
  <c r="AI1" i="87"/>
  <c r="G7" i="76" a="1"/>
  <c r="G7" i="76" s="1"/>
  <c r="I7" i="76" a="1"/>
  <c r="I7" i="76" s="1"/>
  <c r="H7" i="76" a="1"/>
  <c r="H7" i="76" s="1"/>
  <c r="F7" i="76" a="1"/>
  <c r="F7" i="76" s="1"/>
  <c r="E7" i="76" a="1"/>
  <c r="E7" i="76" s="1"/>
  <c r="AB8" i="75"/>
  <c r="AA1" i="75"/>
  <c r="I20" i="74" a="1"/>
  <c r="I20" i="74" s="1"/>
  <c r="E20" i="74" a="1"/>
  <c r="E20" i="74" s="1"/>
  <c r="F20" i="74" a="1"/>
  <c r="F20" i="74" s="1"/>
  <c r="H20" i="74" a="1"/>
  <c r="H20" i="74" s="1"/>
  <c r="G20" i="74" a="1"/>
  <c r="G20" i="74" s="1"/>
  <c r="AA8" i="73"/>
  <c r="Z1" i="73"/>
  <c r="K21" i="98"/>
  <c r="K32" i="136"/>
  <c r="K14" i="138"/>
  <c r="K7" i="74"/>
  <c r="K19" i="132"/>
  <c r="K30" i="132"/>
  <c r="K19" i="130"/>
  <c r="K14" i="134"/>
  <c r="K31" i="136"/>
  <c r="F14" i="138" l="1" a="1"/>
  <c r="F14" i="138" s="1"/>
  <c r="E14" i="138" a="1"/>
  <c r="E14" i="138" s="1"/>
  <c r="I14" i="138" a="1"/>
  <c r="I14" i="138" s="1"/>
  <c r="H14" i="138" a="1"/>
  <c r="H14" i="138" s="1"/>
  <c r="G14" i="138" a="1"/>
  <c r="G14" i="138" s="1"/>
  <c r="AG1" i="137"/>
  <c r="AH8" i="137"/>
  <c r="G31" i="136" a="1"/>
  <c r="G31" i="136" s="1"/>
  <c r="E31" i="136" a="1"/>
  <c r="E31" i="136" s="1"/>
  <c r="I31" i="136" a="1"/>
  <c r="I31" i="136" s="1"/>
  <c r="H31" i="136" a="1"/>
  <c r="H31" i="136" s="1"/>
  <c r="F31" i="136" a="1"/>
  <c r="F31" i="136" s="1"/>
  <c r="I32" i="136" a="1"/>
  <c r="I32" i="136" s="1"/>
  <c r="F32" i="136" a="1"/>
  <c r="F32" i="136" s="1"/>
  <c r="E32" i="136" a="1"/>
  <c r="E32" i="136" s="1"/>
  <c r="H32" i="136" a="1"/>
  <c r="H32" i="136" s="1"/>
  <c r="G32" i="136" a="1"/>
  <c r="G32" i="136" s="1"/>
  <c r="AH1" i="135"/>
  <c r="AI8" i="135"/>
  <c r="J33" i="136"/>
  <c r="L33" i="136" s="1"/>
  <c r="J34" i="136"/>
  <c r="L34" i="136" s="1"/>
  <c r="E14" i="134" a="1"/>
  <c r="E14" i="134" s="1"/>
  <c r="G14" i="134" a="1"/>
  <c r="G14" i="134" s="1"/>
  <c r="F14" i="134" a="1"/>
  <c r="F14" i="134" s="1"/>
  <c r="I14" i="134" a="1"/>
  <c r="I14" i="134" s="1"/>
  <c r="H14" i="134" a="1"/>
  <c r="H14" i="134" s="1"/>
  <c r="AG1" i="133"/>
  <c r="AH8" i="133"/>
  <c r="I19" i="132" a="1"/>
  <c r="I19" i="132" s="1"/>
  <c r="H19" i="132" a="1"/>
  <c r="H19" i="132" s="1"/>
  <c r="G19" i="132" a="1"/>
  <c r="G19" i="132" s="1"/>
  <c r="F19" i="132" a="1"/>
  <c r="F19" i="132" s="1"/>
  <c r="E19" i="132" a="1"/>
  <c r="E19" i="132" s="1"/>
  <c r="G30" i="132" a="1"/>
  <c r="G30" i="132" s="1"/>
  <c r="F30" i="132" a="1"/>
  <c r="F30" i="132" s="1"/>
  <c r="H30" i="132" a="1"/>
  <c r="H30" i="132" s="1"/>
  <c r="E30" i="132" a="1"/>
  <c r="E30" i="132" s="1"/>
  <c r="I30" i="132" a="1"/>
  <c r="I30" i="132" s="1"/>
  <c r="AD1" i="131"/>
  <c r="AE8" i="131"/>
  <c r="D33" i="132"/>
  <c r="C34" i="132"/>
  <c r="D34" i="132" s="1"/>
  <c r="J32" i="132"/>
  <c r="L32" i="132" s="1"/>
  <c r="F19" i="130" a="1"/>
  <c r="F19" i="130" s="1"/>
  <c r="E19" i="130" a="1"/>
  <c r="E19" i="130" s="1"/>
  <c r="G19" i="130" a="1"/>
  <c r="G19" i="130" s="1"/>
  <c r="H19" i="130" a="1"/>
  <c r="H19" i="130" s="1"/>
  <c r="I19" i="130" a="1"/>
  <c r="I19" i="130" s="1"/>
  <c r="AE8" i="129"/>
  <c r="AD1" i="129"/>
  <c r="J34" i="130"/>
  <c r="L34" i="130" s="1"/>
  <c r="J33" i="130"/>
  <c r="L33" i="130" s="1"/>
  <c r="H21" i="98" a="1"/>
  <c r="H21" i="98" s="1"/>
  <c r="G21" i="98" a="1"/>
  <c r="G21" i="98" s="1"/>
  <c r="E21" i="98" a="1"/>
  <c r="E21" i="98" s="1"/>
  <c r="I21" i="98" a="1"/>
  <c r="I21" i="98" s="1"/>
  <c r="E21" i="93" a="1"/>
  <c r="E21" i="93" s="1"/>
  <c r="F21" i="98" a="1"/>
  <c r="F21" i="98" s="1"/>
  <c r="F20" i="118" a="1"/>
  <c r="F20" i="118" s="1"/>
  <c r="E20" i="118" a="1"/>
  <c r="E20" i="118" s="1"/>
  <c r="F26" i="93" a="1"/>
  <c r="F26" i="93" s="1"/>
  <c r="F33" i="93" a="1"/>
  <c r="F33" i="93" s="1"/>
  <c r="F25" i="93" a="1"/>
  <c r="F25" i="93" s="1"/>
  <c r="F27" i="93" a="1"/>
  <c r="F27" i="93" s="1"/>
  <c r="F21" i="93" a="1"/>
  <c r="F21" i="93" s="1"/>
  <c r="F34" i="93" a="1"/>
  <c r="F34" i="93" s="1"/>
  <c r="F24" i="93" a="1"/>
  <c r="F24" i="93" s="1"/>
  <c r="F30" i="93" a="1"/>
  <c r="F30" i="93" s="1"/>
  <c r="F28" i="93" a="1"/>
  <c r="F28" i="93" s="1"/>
  <c r="AJ6" i="97"/>
  <c r="AJ7" i="97"/>
  <c r="AB8" i="97"/>
  <c r="AA1" i="97"/>
  <c r="AJ1" i="87"/>
  <c r="AK8" i="87"/>
  <c r="AC8" i="75"/>
  <c r="AB1" i="75"/>
  <c r="E7" i="74" a="1"/>
  <c r="E7" i="74" s="1"/>
  <c r="I7" i="74" a="1"/>
  <c r="I7" i="74" s="1"/>
  <c r="H7" i="74" a="1"/>
  <c r="H7" i="74" s="1"/>
  <c r="G7" i="74" a="1"/>
  <c r="G7" i="74" s="1"/>
  <c r="F7" i="74" a="1"/>
  <c r="F7" i="74" s="1"/>
  <c r="AB8" i="73"/>
  <c r="AA1" i="73"/>
  <c r="K23" i="130"/>
  <c r="K29" i="98"/>
  <c r="K34" i="138"/>
  <c r="K32" i="130"/>
  <c r="K23" i="132"/>
  <c r="K33" i="138"/>
  <c r="I34" i="138" l="1" a="1"/>
  <c r="I34" i="138" s="1"/>
  <c r="H34" i="138" a="1"/>
  <c r="H34" i="138" s="1"/>
  <c r="E34" i="138" a="1"/>
  <c r="E34" i="138" s="1"/>
  <c r="G34" i="138" a="1"/>
  <c r="G34" i="138" s="1"/>
  <c r="F34" i="138" a="1"/>
  <c r="F34" i="138" s="1"/>
  <c r="I33" i="138" a="1"/>
  <c r="I33" i="138" s="1"/>
  <c r="H33" i="138" a="1"/>
  <c r="H33" i="138" s="1"/>
  <c r="F33" i="138" a="1"/>
  <c r="F33" i="138" s="1"/>
  <c r="G33" i="138" a="1"/>
  <c r="G33" i="138" s="1"/>
  <c r="E33" i="138" a="1"/>
  <c r="E33" i="138" s="1"/>
  <c r="AH1" i="137"/>
  <c r="AI8" i="137"/>
  <c r="AI1" i="135"/>
  <c r="AJ8" i="135"/>
  <c r="AH1" i="133"/>
  <c r="AI8" i="133"/>
  <c r="I23" i="132" a="1"/>
  <c r="I23" i="132" s="1"/>
  <c r="G23" i="132" a="1"/>
  <c r="G23" i="132" s="1"/>
  <c r="H23" i="132" a="1"/>
  <c r="H23" i="132" s="1"/>
  <c r="F23" i="132" a="1"/>
  <c r="F23" i="132" s="1"/>
  <c r="E23" i="132" a="1"/>
  <c r="E23" i="132" s="1"/>
  <c r="J34" i="132"/>
  <c r="L34" i="132" s="1"/>
  <c r="J33" i="132"/>
  <c r="L33" i="132" s="1"/>
  <c r="AF8" i="131"/>
  <c r="AE1" i="131"/>
  <c r="E32" i="130" a="1"/>
  <c r="E32" i="130" s="1"/>
  <c r="G32" i="130" a="1"/>
  <c r="G32" i="130" s="1"/>
  <c r="H32" i="130" a="1"/>
  <c r="H32" i="130" s="1"/>
  <c r="F32" i="130" a="1"/>
  <c r="F32" i="130" s="1"/>
  <c r="I32" i="130" a="1"/>
  <c r="I32" i="130" s="1"/>
  <c r="F23" i="130" a="1"/>
  <c r="F23" i="130" s="1"/>
  <c r="I23" i="130" a="1"/>
  <c r="I23" i="130" s="1"/>
  <c r="H23" i="130" a="1"/>
  <c r="H23" i="130" s="1"/>
  <c r="G23" i="130" a="1"/>
  <c r="G23" i="130" s="1"/>
  <c r="E23" i="130" a="1"/>
  <c r="E23" i="130" s="1"/>
  <c r="AE1" i="129"/>
  <c r="AF8" i="129"/>
  <c r="G29" i="98" a="1"/>
  <c r="G29" i="98" s="1"/>
  <c r="E29" i="98" a="1"/>
  <c r="E29" i="98" s="1"/>
  <c r="I29" i="98" a="1"/>
  <c r="I29" i="98" s="1"/>
  <c r="E29" i="93" a="1"/>
  <c r="E29" i="93" s="1"/>
  <c r="H29" i="98" a="1"/>
  <c r="H29" i="98" s="1"/>
  <c r="F29" i="98" a="1"/>
  <c r="F29" i="98" s="1"/>
  <c r="F29" i="93" a="1"/>
  <c r="F29" i="93" s="1"/>
  <c r="F14" i="118" a="1"/>
  <c r="F14" i="118" s="1"/>
  <c r="E14" i="118" a="1"/>
  <c r="E14" i="118" s="1"/>
  <c r="E30" i="118" a="1"/>
  <c r="E30" i="118" s="1"/>
  <c r="F30" i="118" a="1"/>
  <c r="F30" i="118" s="1"/>
  <c r="AK6" i="97"/>
  <c r="AK7" i="97"/>
  <c r="AC8" i="97"/>
  <c r="AB1" i="97"/>
  <c r="AL8" i="87"/>
  <c r="AK1" i="87"/>
  <c r="AC1" i="75"/>
  <c r="AD8" i="75"/>
  <c r="AC8" i="73"/>
  <c r="AB1" i="73"/>
  <c r="K33" i="130"/>
  <c r="K33" i="136"/>
  <c r="K32" i="132"/>
  <c r="K22" i="76"/>
  <c r="K34" i="136"/>
  <c r="K10" i="98"/>
  <c r="K34" i="130"/>
  <c r="K9" i="98"/>
  <c r="K31" i="132"/>
  <c r="K31" i="130"/>
  <c r="K24" i="88"/>
  <c r="AI1" i="137" l="1"/>
  <c r="AJ8" i="137"/>
  <c r="I33" i="136" a="1"/>
  <c r="I33" i="136" s="1"/>
  <c r="H33" i="136" a="1"/>
  <c r="H33" i="136" s="1"/>
  <c r="E33" i="136" a="1"/>
  <c r="E33" i="136" s="1"/>
  <c r="F33" i="136" a="1"/>
  <c r="F33" i="136" s="1"/>
  <c r="G33" i="136" a="1"/>
  <c r="G33" i="136" s="1"/>
  <c r="H34" i="136" a="1"/>
  <c r="H34" i="136" s="1"/>
  <c r="G34" i="136" a="1"/>
  <c r="G34" i="136" s="1"/>
  <c r="E34" i="136" a="1"/>
  <c r="E34" i="136" s="1"/>
  <c r="I34" i="136" a="1"/>
  <c r="I34" i="136" s="1"/>
  <c r="F34" i="136" a="1"/>
  <c r="F34" i="136" s="1"/>
  <c r="AK8" i="135"/>
  <c r="AJ1" i="135"/>
  <c r="AI1" i="133"/>
  <c r="AJ8" i="133"/>
  <c r="I31" i="132" a="1"/>
  <c r="I31" i="132" s="1"/>
  <c r="H31" i="132" a="1"/>
  <c r="H31" i="132" s="1"/>
  <c r="G31" i="132" a="1"/>
  <c r="G31" i="132" s="1"/>
  <c r="F31" i="132" a="1"/>
  <c r="F31" i="132" s="1"/>
  <c r="E31" i="132" a="1"/>
  <c r="E31" i="132" s="1"/>
  <c r="F32" i="132" a="1"/>
  <c r="F32" i="132" s="1"/>
  <c r="H32" i="132" a="1"/>
  <c r="H32" i="132" s="1"/>
  <c r="I32" i="132" a="1"/>
  <c r="I32" i="132" s="1"/>
  <c r="G32" i="132" a="1"/>
  <c r="G32" i="132" s="1"/>
  <c r="E32" i="132" a="1"/>
  <c r="E32" i="132" s="1"/>
  <c r="AF1" i="131"/>
  <c r="AG8" i="131"/>
  <c r="F33" i="130" a="1"/>
  <c r="F33" i="130" s="1"/>
  <c r="E33" i="130" a="1"/>
  <c r="E33" i="130" s="1"/>
  <c r="G33" i="130" a="1"/>
  <c r="G33" i="130" s="1"/>
  <c r="I33" i="130" a="1"/>
  <c r="I33" i="130" s="1"/>
  <c r="H33" i="130" a="1"/>
  <c r="H33" i="130" s="1"/>
  <c r="H31" i="130" a="1"/>
  <c r="H31" i="130" s="1"/>
  <c r="F31" i="130" a="1"/>
  <c r="F31" i="130" s="1"/>
  <c r="I31" i="130" a="1"/>
  <c r="I31" i="130" s="1"/>
  <c r="G31" i="130" a="1"/>
  <c r="G31" i="130" s="1"/>
  <c r="E31" i="130" a="1"/>
  <c r="E31" i="130" s="1"/>
  <c r="E34" i="130" a="1"/>
  <c r="E34" i="130" s="1"/>
  <c r="F34" i="130" a="1"/>
  <c r="F34" i="130" s="1"/>
  <c r="I34" i="130" a="1"/>
  <c r="I34" i="130" s="1"/>
  <c r="H34" i="130" a="1"/>
  <c r="H34" i="130" s="1"/>
  <c r="G34" i="130" a="1"/>
  <c r="G34" i="130" s="1"/>
  <c r="AF1" i="129"/>
  <c r="AG8" i="129"/>
  <c r="E9" i="93" a="1"/>
  <c r="E9" i="93" s="1"/>
  <c r="F9" i="93" a="1"/>
  <c r="F9" i="93" s="1"/>
  <c r="E10" i="93" a="1"/>
  <c r="E10" i="93" s="1"/>
  <c r="H10" i="98" a="1"/>
  <c r="H10" i="98" s="1"/>
  <c r="E10" i="98" a="1"/>
  <c r="E10" i="98" s="1"/>
  <c r="G10" i="98" a="1"/>
  <c r="G10" i="98" s="1"/>
  <c r="F10" i="98" a="1"/>
  <c r="F10" i="98" s="1"/>
  <c r="I10" i="98" a="1"/>
  <c r="I10" i="98" s="1"/>
  <c r="F10" i="93" a="1"/>
  <c r="F10" i="93" s="1"/>
  <c r="E31" i="118" a="1"/>
  <c r="E31" i="118" s="1"/>
  <c r="F31" i="118" a="1"/>
  <c r="F31" i="118" s="1"/>
  <c r="AL7" i="97"/>
  <c r="AL6" i="97"/>
  <c r="AD8" i="97"/>
  <c r="AC1" i="97"/>
  <c r="I24" i="88" a="1"/>
  <c r="I24" i="88" s="1"/>
  <c r="G24" i="88" a="1"/>
  <c r="G24" i="88" s="1"/>
  <c r="H24" i="88" a="1"/>
  <c r="H24" i="88" s="1"/>
  <c r="F24" i="88" a="1"/>
  <c r="F24" i="88" s="1"/>
  <c r="E24" i="88" a="1"/>
  <c r="E24" i="88" s="1"/>
  <c r="AM8" i="87"/>
  <c r="AL1" i="87"/>
  <c r="G22" i="76" a="1"/>
  <c r="G22" i="76" s="1"/>
  <c r="F22" i="76" a="1"/>
  <c r="F22" i="76" s="1"/>
  <c r="E22" i="76" a="1"/>
  <c r="E22" i="76" s="1"/>
  <c r="I22" i="76" a="1"/>
  <c r="I22" i="76" s="1"/>
  <c r="H22" i="76" a="1"/>
  <c r="H22" i="76" s="1"/>
  <c r="AD1" i="75"/>
  <c r="AE8" i="75"/>
  <c r="AD8" i="73"/>
  <c r="AC1" i="73"/>
  <c r="K14" i="130"/>
  <c r="K20" i="98"/>
  <c r="K14" i="88"/>
  <c r="K15" i="98"/>
  <c r="K9" i="76"/>
  <c r="K34" i="132"/>
  <c r="K33" i="132"/>
  <c r="K22" i="74"/>
  <c r="K17" i="98"/>
  <c r="K14" i="132"/>
  <c r="K22" i="98"/>
  <c r="G22" i="98" l="1" a="1"/>
  <c r="G22" i="98" s="1"/>
  <c r="E22" i="93" a="1"/>
  <c r="E22" i="93" s="1"/>
  <c r="I22" i="98" a="1"/>
  <c r="I22" i="98" s="1"/>
  <c r="E22" i="98" a="1"/>
  <c r="E22" i="98" s="1"/>
  <c r="F22" i="98" a="1"/>
  <c r="F22" i="98" s="1"/>
  <c r="H22" i="98" a="1"/>
  <c r="H22" i="98" s="1"/>
  <c r="F22" i="93" a="1"/>
  <c r="F22" i="93" s="1"/>
  <c r="AJ1" i="137"/>
  <c r="AK8" i="137"/>
  <c r="AL8" i="135"/>
  <c r="AK1" i="135"/>
  <c r="AJ1" i="133"/>
  <c r="AK8" i="133"/>
  <c r="I34" i="132" a="1"/>
  <c r="I34" i="132" s="1"/>
  <c r="F34" i="132" a="1"/>
  <c r="F34" i="132" s="1"/>
  <c r="E34" i="132" a="1"/>
  <c r="E34" i="132" s="1"/>
  <c r="G34" i="132" a="1"/>
  <c r="G34" i="132" s="1"/>
  <c r="H34" i="132" a="1"/>
  <c r="H34" i="132" s="1"/>
  <c r="G33" i="132" a="1"/>
  <c r="G33" i="132" s="1"/>
  <c r="I33" i="132" a="1"/>
  <c r="I33" i="132" s="1"/>
  <c r="H33" i="132" a="1"/>
  <c r="H33" i="132" s="1"/>
  <c r="F33" i="132" a="1"/>
  <c r="F33" i="132" s="1"/>
  <c r="E33" i="132" a="1"/>
  <c r="E33" i="132" s="1"/>
  <c r="I14" i="132" a="1"/>
  <c r="I14" i="132" s="1"/>
  <c r="H14" i="132" a="1"/>
  <c r="H14" i="132" s="1"/>
  <c r="G14" i="132" a="1"/>
  <c r="G14" i="132" s="1"/>
  <c r="F14" i="132" a="1"/>
  <c r="F14" i="132" s="1"/>
  <c r="E14" i="132" a="1"/>
  <c r="E14" i="132" s="1"/>
  <c r="AH8" i="131"/>
  <c r="AG1" i="131"/>
  <c r="G14" i="130" a="1"/>
  <c r="G14" i="130" s="1"/>
  <c r="H14" i="130" a="1"/>
  <c r="H14" i="130" s="1"/>
  <c r="F14" i="130" a="1"/>
  <c r="F14" i="130" s="1"/>
  <c r="E14" i="130" a="1"/>
  <c r="E14" i="130" s="1"/>
  <c r="I14" i="130" a="1"/>
  <c r="I14" i="130" s="1"/>
  <c r="AG1" i="129"/>
  <c r="AH8" i="129"/>
  <c r="E17" i="93" a="1"/>
  <c r="E17" i="93" s="1"/>
  <c r="F17" i="93" a="1"/>
  <c r="F17" i="93" s="1"/>
  <c r="F32" i="118" a="1"/>
  <c r="F32" i="118" s="1"/>
  <c r="E32" i="118" a="1"/>
  <c r="E32" i="118" s="1"/>
  <c r="F34" i="118" a="1"/>
  <c r="F34" i="118" s="1"/>
  <c r="E34" i="118" a="1"/>
  <c r="E34" i="118" s="1"/>
  <c r="E20" i="98" a="1"/>
  <c r="E20" i="98" s="1"/>
  <c r="G20" i="98" a="1"/>
  <c r="G20" i="98" s="1"/>
  <c r="E20" i="93" a="1"/>
  <c r="E20" i="93" s="1"/>
  <c r="I20" i="98" a="1"/>
  <c r="I20" i="98" s="1"/>
  <c r="H20" i="98" a="1"/>
  <c r="H20" i="98" s="1"/>
  <c r="F20" i="98" a="1"/>
  <c r="F20" i="98" s="1"/>
  <c r="F20" i="93" a="1"/>
  <c r="F20" i="93" s="1"/>
  <c r="F15" i="93" a="1"/>
  <c r="F15" i="93" s="1"/>
  <c r="E15" i="93" a="1"/>
  <c r="E15" i="93" s="1"/>
  <c r="AM7" i="97"/>
  <c r="AM6" i="97"/>
  <c r="AE8" i="97"/>
  <c r="AD1" i="97"/>
  <c r="F14" i="88" a="1"/>
  <c r="F14" i="88" s="1"/>
  <c r="E14" i="88" a="1"/>
  <c r="E14" i="88" s="1"/>
  <c r="I14" i="88" a="1"/>
  <c r="I14" i="88" s="1"/>
  <c r="H14" i="88" a="1"/>
  <c r="H14" i="88" s="1"/>
  <c r="G14" i="88" a="1"/>
  <c r="G14" i="88" s="1"/>
  <c r="AN8" i="87"/>
  <c r="AM1" i="87"/>
  <c r="F9" i="76" a="1"/>
  <c r="F9" i="76" s="1"/>
  <c r="I9" i="76" a="1"/>
  <c r="I9" i="76" s="1"/>
  <c r="E9" i="76" a="1"/>
  <c r="E9" i="76" s="1"/>
  <c r="H9" i="76" a="1"/>
  <c r="H9" i="76" s="1"/>
  <c r="G9" i="76" a="1"/>
  <c r="G9" i="76" s="1"/>
  <c r="AF8" i="75"/>
  <c r="AE1" i="75"/>
  <c r="G22" i="74" a="1"/>
  <c r="G22" i="74" s="1"/>
  <c r="F22" i="74" a="1"/>
  <c r="F22" i="74" s="1"/>
  <c r="I22" i="74" a="1"/>
  <c r="I22" i="74" s="1"/>
  <c r="H22" i="74" a="1"/>
  <c r="H22" i="74" s="1"/>
  <c r="E22" i="74" a="1"/>
  <c r="E22" i="74" s="1"/>
  <c r="AE8" i="73"/>
  <c r="AD1" i="73"/>
  <c r="K23" i="98"/>
  <c r="K9" i="74"/>
  <c r="AL8" i="137" l="1"/>
  <c r="AK1" i="137"/>
  <c r="AM8" i="135"/>
  <c r="AL1" i="135"/>
  <c r="AK1" i="133"/>
  <c r="AL8" i="133"/>
  <c r="AI8" i="131"/>
  <c r="AH1" i="131"/>
  <c r="AH1" i="129"/>
  <c r="AI8" i="129"/>
  <c r="E23" i="98" a="1"/>
  <c r="E23" i="98" s="1"/>
  <c r="H23" i="98" a="1"/>
  <c r="H23" i="98" s="1"/>
  <c r="G23" i="98" a="1"/>
  <c r="G23" i="98" s="1"/>
  <c r="I23" i="98" a="1"/>
  <c r="I23" i="98" s="1"/>
  <c r="E23" i="93" a="1"/>
  <c r="E23" i="93" s="1"/>
  <c r="F23" i="98" a="1"/>
  <c r="F23" i="98" s="1"/>
  <c r="F23" i="93" a="1"/>
  <c r="F23" i="93" s="1"/>
  <c r="E33" i="118" a="1"/>
  <c r="E33" i="118" s="1"/>
  <c r="F33" i="118" a="1"/>
  <c r="F33" i="118" s="1"/>
  <c r="AN7" i="97"/>
  <c r="AN6" i="97"/>
  <c r="I9" i="98" a="1"/>
  <c r="I9" i="98" s="1"/>
  <c r="F9" i="98" a="1"/>
  <c r="F9" i="98" s="1"/>
  <c r="E9" i="98" a="1"/>
  <c r="E9" i="98" s="1"/>
  <c r="G9" i="98" a="1"/>
  <c r="G9" i="98" s="1"/>
  <c r="H9" i="98" a="1"/>
  <c r="H9" i="98" s="1"/>
  <c r="AE1" i="97"/>
  <c r="AF8" i="97"/>
  <c r="AG8" i="97" s="1"/>
  <c r="AH8" i="97" s="1"/>
  <c r="AI8" i="97" s="1"/>
  <c r="AJ8" i="97" s="1"/>
  <c r="AK8" i="97" s="1"/>
  <c r="AL8" i="97" s="1"/>
  <c r="AM8" i="97" s="1"/>
  <c r="AN8" i="97" s="1"/>
  <c r="AO8" i="97" s="1"/>
  <c r="AP8" i="97" s="1"/>
  <c r="AQ8" i="97" s="1"/>
  <c r="AR8" i="97" s="1"/>
  <c r="AS8" i="97" s="1"/>
  <c r="AT8" i="97" s="1"/>
  <c r="AU8" i="97" s="1"/>
  <c r="AV8" i="97" s="1"/>
  <c r="AW8" i="97" s="1"/>
  <c r="AX8" i="97" s="1"/>
  <c r="AY8" i="97" s="1"/>
  <c r="AZ8" i="97" s="1"/>
  <c r="BA8" i="97" s="1"/>
  <c r="BB8" i="97" s="1"/>
  <c r="BC8" i="97" s="1"/>
  <c r="BD8" i="97" s="1"/>
  <c r="BE8" i="97" s="1"/>
  <c r="BF8" i="97" s="1"/>
  <c r="BG8" i="97" s="1"/>
  <c r="BH8" i="97" s="1"/>
  <c r="BI8" i="97" s="1"/>
  <c r="BJ8" i="97" s="1"/>
  <c r="BK8" i="97" s="1"/>
  <c r="BL8" i="97" s="1"/>
  <c r="BM8" i="97" s="1"/>
  <c r="BN8" i="97" s="1"/>
  <c r="BO8" i="97" s="1"/>
  <c r="BP8" i="97" s="1"/>
  <c r="BQ8" i="97" s="1"/>
  <c r="BR8" i="97" s="1"/>
  <c r="BS8" i="97" s="1"/>
  <c r="BT8" i="97" s="1"/>
  <c r="BU8" i="97" s="1"/>
  <c r="BV8" i="97" s="1"/>
  <c r="BW8" i="97" s="1"/>
  <c r="BX8" i="97" s="1"/>
  <c r="BY8" i="97" s="1"/>
  <c r="BZ8" i="97" s="1"/>
  <c r="CA8" i="97" s="1"/>
  <c r="CB8" i="97" s="1"/>
  <c r="CC8" i="97" s="1"/>
  <c r="CD8" i="97" s="1"/>
  <c r="CE8" i="97" s="1"/>
  <c r="CF8" i="97" s="1"/>
  <c r="CG8" i="97" s="1"/>
  <c r="CH8" i="97" s="1"/>
  <c r="CI8" i="97" s="1"/>
  <c r="CJ8" i="97" s="1"/>
  <c r="CK8" i="97" s="1"/>
  <c r="CL8" i="97" s="1"/>
  <c r="CM8" i="97" s="1"/>
  <c r="CN8" i="97" s="1"/>
  <c r="CO8" i="97" s="1"/>
  <c r="CP8" i="97" s="1"/>
  <c r="CQ8" i="97" s="1"/>
  <c r="CR8" i="97" s="1"/>
  <c r="CS8" i="97" s="1"/>
  <c r="CT8" i="97" s="1"/>
  <c r="CU8" i="97" s="1"/>
  <c r="CV8" i="97" s="1"/>
  <c r="CW8" i="97" s="1"/>
  <c r="CX8" i="97" s="1"/>
  <c r="CY8" i="97" s="1"/>
  <c r="CZ8" i="97" s="1"/>
  <c r="DA8" i="97" s="1"/>
  <c r="DB8" i="97" s="1"/>
  <c r="DC8" i="97" s="1"/>
  <c r="DD8" i="97" s="1"/>
  <c r="DE8" i="97" s="1"/>
  <c r="DF8" i="97" s="1"/>
  <c r="DG8" i="97" s="1"/>
  <c r="DH8" i="97" s="1"/>
  <c r="AN1" i="87"/>
  <c r="AO8" i="87"/>
  <c r="AG8" i="75"/>
  <c r="AF1" i="75"/>
  <c r="I9" i="74" a="1"/>
  <c r="I9" i="74" s="1"/>
  <c r="G9" i="74" a="1"/>
  <c r="G9" i="74" s="1"/>
  <c r="E9" i="74" a="1"/>
  <c r="E9" i="74" s="1"/>
  <c r="H9" i="74" a="1"/>
  <c r="H9" i="74" s="1"/>
  <c r="F9" i="74" a="1"/>
  <c r="F9" i="74" s="1"/>
  <c r="AF8" i="73"/>
  <c r="AE1" i="73"/>
  <c r="K32" i="98"/>
  <c r="K31" i="98"/>
  <c r="H32" i="98" l="1" a="1"/>
  <c r="H32" i="98" s="1"/>
  <c r="I32" i="98" a="1"/>
  <c r="I32" i="98" s="1"/>
  <c r="G32" i="98" a="1"/>
  <c r="G32" i="98" s="1"/>
  <c r="E32" i="98" a="1"/>
  <c r="E32" i="98" s="1"/>
  <c r="E32" i="93" a="1"/>
  <c r="E32" i="93" s="1"/>
  <c r="F32" i="98" a="1"/>
  <c r="F32" i="98" s="1"/>
  <c r="F32" i="93" a="1"/>
  <c r="F32" i="93" s="1"/>
  <c r="AM8" i="137"/>
  <c r="AL1" i="137"/>
  <c r="AN8" i="135"/>
  <c r="AM1" i="135"/>
  <c r="AM8" i="133"/>
  <c r="AL1" i="133"/>
  <c r="AJ8" i="131"/>
  <c r="AI1" i="131"/>
  <c r="AI1" i="129"/>
  <c r="AJ8" i="129"/>
  <c r="G31" i="98" a="1"/>
  <c r="G31" i="98" s="1"/>
  <c r="I31" i="98" a="1"/>
  <c r="I31" i="98" s="1"/>
  <c r="H31" i="98" a="1"/>
  <c r="H31" i="98" s="1"/>
  <c r="E31" i="98" a="1"/>
  <c r="E31" i="98" s="1"/>
  <c r="E31" i="93" a="1"/>
  <c r="E31" i="93" s="1"/>
  <c r="F31" i="98" a="1"/>
  <c r="F31" i="98" s="1"/>
  <c r="F31" i="93" a="1"/>
  <c r="F31" i="93" s="1"/>
  <c r="AO7" i="97"/>
  <c r="AO6" i="97"/>
  <c r="AF1" i="97"/>
  <c r="AO1" i="87"/>
  <c r="AP8" i="87"/>
  <c r="AG1" i="75"/>
  <c r="AH8" i="75"/>
  <c r="AF1" i="73"/>
  <c r="AG8" i="73"/>
  <c r="K12" i="98"/>
  <c r="K14" i="98"/>
  <c r="K23" i="76"/>
  <c r="K26" i="88"/>
  <c r="AN8" i="137" l="1"/>
  <c r="AM1" i="137"/>
  <c r="AO8" i="135"/>
  <c r="AN1" i="135"/>
  <c r="AN8" i="133"/>
  <c r="AM1" i="133"/>
  <c r="AK8" i="131"/>
  <c r="AJ1" i="131"/>
  <c r="AJ1" i="129"/>
  <c r="AK8" i="129"/>
  <c r="E12" i="93" a="1"/>
  <c r="E12" i="93" s="1"/>
  <c r="F12" i="93" a="1"/>
  <c r="F12" i="93" s="1"/>
  <c r="E14" i="93" a="1"/>
  <c r="E14" i="93" s="1"/>
  <c r="F14" i="93" a="1"/>
  <c r="F14" i="93" s="1"/>
  <c r="AP6" i="97"/>
  <c r="AP7" i="97"/>
  <c r="I26" i="88" a="1"/>
  <c r="I26" i="88" s="1"/>
  <c r="G26" i="88" a="1"/>
  <c r="G26" i="88" s="1"/>
  <c r="E26" i="88" a="1"/>
  <c r="E26" i="88" s="1"/>
  <c r="F26" i="88" a="1"/>
  <c r="F26" i="88" s="1"/>
  <c r="H26" i="88" a="1"/>
  <c r="H26" i="88" s="1"/>
  <c r="AQ8" i="87"/>
  <c r="AP1" i="87"/>
  <c r="F23" i="76" a="1"/>
  <c r="F23" i="76" s="1"/>
  <c r="G23" i="76" a="1"/>
  <c r="G23" i="76" s="1"/>
  <c r="E23" i="76" a="1"/>
  <c r="E23" i="76" s="1"/>
  <c r="I23" i="76" a="1"/>
  <c r="I23" i="76" s="1"/>
  <c r="H23" i="76" a="1"/>
  <c r="H23" i="76" s="1"/>
  <c r="AH1" i="75"/>
  <c r="AI8" i="75"/>
  <c r="AH8" i="73"/>
  <c r="AG1" i="73"/>
  <c r="K17" i="88"/>
  <c r="K10" i="76"/>
  <c r="K23" i="74"/>
  <c r="AN1" i="137" l="1"/>
  <c r="AO8" i="137"/>
  <c r="AP8" i="135"/>
  <c r="AO1" i="135"/>
  <c r="AO8" i="133"/>
  <c r="AN1" i="133"/>
  <c r="AL8" i="131"/>
  <c r="AK1" i="131"/>
  <c r="AL8" i="129"/>
  <c r="AK1" i="129"/>
  <c r="AQ6" i="97"/>
  <c r="AQ7" i="97"/>
  <c r="I17" i="88" a="1"/>
  <c r="I17" i="88" s="1"/>
  <c r="E17" i="88" a="1"/>
  <c r="E17" i="88" s="1"/>
  <c r="H17" i="88" a="1"/>
  <c r="H17" i="88" s="1"/>
  <c r="F17" i="88" a="1"/>
  <c r="F17" i="88" s="1"/>
  <c r="G17" i="88" a="1"/>
  <c r="G17" i="88" s="1"/>
  <c r="AR8" i="87"/>
  <c r="AQ1" i="87"/>
  <c r="F10" i="76" a="1"/>
  <c r="F10" i="76" s="1"/>
  <c r="I10" i="76" a="1"/>
  <c r="I10" i="76" s="1"/>
  <c r="G10" i="76" a="1"/>
  <c r="G10" i="76" s="1"/>
  <c r="H10" i="76" a="1"/>
  <c r="H10" i="76" s="1"/>
  <c r="E10" i="76" a="1"/>
  <c r="E10" i="76" s="1"/>
  <c r="AI1" i="75"/>
  <c r="AJ8" i="75"/>
  <c r="F23" i="74" a="1"/>
  <c r="F23" i="74" s="1"/>
  <c r="I23" i="74" a="1"/>
  <c r="I23" i="74" s="1"/>
  <c r="H23" i="74" a="1"/>
  <c r="H23" i="74" s="1"/>
  <c r="G23" i="74" a="1"/>
  <c r="G23" i="74" s="1"/>
  <c r="E23" i="74" a="1"/>
  <c r="E23" i="74" s="1"/>
  <c r="AI8" i="73"/>
  <c r="AH1" i="73"/>
  <c r="K10" i="74"/>
  <c r="AO1" i="137" l="1"/>
  <c r="AP8" i="137"/>
  <c r="AP1" i="135"/>
  <c r="AQ8" i="135"/>
  <c r="AP8" i="133"/>
  <c r="AO1" i="133"/>
  <c r="AL1" i="131"/>
  <c r="AM8" i="131"/>
  <c r="AM8" i="129"/>
  <c r="AL1" i="129"/>
  <c r="AR6" i="97"/>
  <c r="AR7" i="97"/>
  <c r="AS8" i="87"/>
  <c r="AR1" i="87"/>
  <c r="AJ1" i="75"/>
  <c r="AK8" i="75"/>
  <c r="H10" i="74" a="1"/>
  <c r="H10" i="74" s="1"/>
  <c r="F10" i="74" a="1"/>
  <c r="F10" i="74" s="1"/>
  <c r="E10" i="74" a="1"/>
  <c r="E10" i="74" s="1"/>
  <c r="I10" i="74" a="1"/>
  <c r="I10" i="74" s="1"/>
  <c r="G10" i="74" a="1"/>
  <c r="G10" i="74" s="1"/>
  <c r="AJ8" i="73"/>
  <c r="AI1" i="73"/>
  <c r="AQ8" i="137" l="1"/>
  <c r="AP1" i="137"/>
  <c r="AR8" i="135"/>
  <c r="AQ1" i="135"/>
  <c r="AQ8" i="133"/>
  <c r="AP1" i="133"/>
  <c r="AM1" i="131"/>
  <c r="AN8" i="131"/>
  <c r="AN8" i="129"/>
  <c r="AM1" i="129"/>
  <c r="AS6" i="97"/>
  <c r="AS7" i="97"/>
  <c r="AT8" i="87"/>
  <c r="AS1" i="87"/>
  <c r="AK1" i="75"/>
  <c r="AL8" i="75"/>
  <c r="AK8" i="73"/>
  <c r="AJ1" i="73"/>
  <c r="K24" i="76"/>
  <c r="AR8" i="137" l="1"/>
  <c r="AQ1" i="137"/>
  <c r="AS8" i="135"/>
  <c r="AR1" i="135"/>
  <c r="AR8" i="133"/>
  <c r="AQ1" i="133"/>
  <c r="AO8" i="131"/>
  <c r="AN1" i="131"/>
  <c r="AO8" i="129"/>
  <c r="AN1" i="129"/>
  <c r="AT6" i="97"/>
  <c r="AT7" i="97"/>
  <c r="H12" i="98" a="1"/>
  <c r="H12" i="98" s="1"/>
  <c r="I12" i="98" a="1"/>
  <c r="I12" i="98" s="1"/>
  <c r="F12" i="98" a="1"/>
  <c r="F12" i="98" s="1"/>
  <c r="E12" i="98" a="1"/>
  <c r="E12" i="98" s="1"/>
  <c r="G12" i="98" a="1"/>
  <c r="G12" i="98" s="1"/>
  <c r="AU8" i="87"/>
  <c r="AT1" i="87"/>
  <c r="F24" i="76" a="1"/>
  <c r="F24" i="76" s="1"/>
  <c r="H24" i="76" a="1"/>
  <c r="H24" i="76" s="1"/>
  <c r="G24" i="76" a="1"/>
  <c r="G24" i="76" s="1"/>
  <c r="E24" i="76" a="1"/>
  <c r="E24" i="76" s="1"/>
  <c r="I24" i="76" a="1"/>
  <c r="I24" i="76" s="1"/>
  <c r="AL1" i="75"/>
  <c r="AM8" i="75"/>
  <c r="AK1" i="73"/>
  <c r="AL8" i="73"/>
  <c r="K14" i="76"/>
  <c r="K24" i="74"/>
  <c r="AS8" i="137" l="1"/>
  <c r="AR1" i="137"/>
  <c r="AT8" i="135"/>
  <c r="AS1" i="135"/>
  <c r="AS8" i="133"/>
  <c r="AR1" i="133"/>
  <c r="AP8" i="131"/>
  <c r="AO1" i="131"/>
  <c r="AP8" i="129"/>
  <c r="AO1" i="129"/>
  <c r="AU6" i="97"/>
  <c r="AU7" i="97"/>
  <c r="G19" i="98" a="1"/>
  <c r="G19" i="98" s="1"/>
  <c r="E19" i="98" a="1"/>
  <c r="E19" i="98" s="1"/>
  <c r="H19" i="98" a="1"/>
  <c r="H19" i="98" s="1"/>
  <c r="F19" i="98" a="1"/>
  <c r="F19" i="98" s="1"/>
  <c r="I19" i="98" a="1"/>
  <c r="I19" i="98" s="1"/>
  <c r="AV8" i="87"/>
  <c r="AU1" i="87"/>
  <c r="G14" i="76" a="1"/>
  <c r="G14" i="76" s="1"/>
  <c r="F14" i="76" a="1"/>
  <c r="F14" i="76" s="1"/>
  <c r="E14" i="76" a="1"/>
  <c r="E14" i="76" s="1"/>
  <c r="H14" i="76" a="1"/>
  <c r="H14" i="76" s="1"/>
  <c r="I14" i="76" a="1"/>
  <c r="I14" i="76" s="1"/>
  <c r="AN8" i="75"/>
  <c r="AM1" i="75"/>
  <c r="E24" i="74" a="1"/>
  <c r="E24" i="74" s="1"/>
  <c r="I24" i="74" a="1"/>
  <c r="I24" i="74" s="1"/>
  <c r="G24" i="74" a="1"/>
  <c r="G24" i="74" s="1"/>
  <c r="F24" i="74" a="1"/>
  <c r="F24" i="74" s="1"/>
  <c r="H24" i="74" a="1"/>
  <c r="H24" i="74" s="1"/>
  <c r="AL1" i="73"/>
  <c r="AM8" i="73"/>
  <c r="K14" i="74"/>
  <c r="AT8" i="137" l="1"/>
  <c r="AS1" i="137"/>
  <c r="AU8" i="135"/>
  <c r="AT1" i="135"/>
  <c r="AS1" i="133"/>
  <c r="AT8" i="133"/>
  <c r="AQ8" i="131"/>
  <c r="AP1" i="131"/>
  <c r="AQ8" i="129"/>
  <c r="AP1" i="129"/>
  <c r="AV6" i="97"/>
  <c r="AV7" i="97"/>
  <c r="H14" i="98" a="1"/>
  <c r="H14" i="98" s="1"/>
  <c r="F14" i="98" a="1"/>
  <c r="F14" i="98" s="1"/>
  <c r="G14" i="98" a="1"/>
  <c r="G14" i="98" s="1"/>
  <c r="I14" i="98" a="1"/>
  <c r="I14" i="98" s="1"/>
  <c r="E14" i="98" a="1"/>
  <c r="E14" i="98" s="1"/>
  <c r="I11" i="98" a="1"/>
  <c r="I11" i="98" s="1"/>
  <c r="E11" i="98" a="1"/>
  <c r="E11" i="98" s="1"/>
  <c r="H11" i="98" a="1"/>
  <c r="H11" i="98" s="1"/>
  <c r="G11" i="98" a="1"/>
  <c r="G11" i="98" s="1"/>
  <c r="F11" i="98" a="1"/>
  <c r="F11" i="98" s="1"/>
  <c r="AV1" i="87"/>
  <c r="AW8" i="87"/>
  <c r="AO8" i="75"/>
  <c r="AN1" i="75"/>
  <c r="H14" i="74" a="1"/>
  <c r="H14" i="74" s="1"/>
  <c r="I14" i="74" a="1"/>
  <c r="I14" i="74" s="1"/>
  <c r="G14" i="74" a="1"/>
  <c r="G14" i="74" s="1"/>
  <c r="F14" i="74" a="1"/>
  <c r="F14" i="74" s="1"/>
  <c r="E14" i="74" a="1"/>
  <c r="E14" i="74" s="1"/>
  <c r="AM1" i="73"/>
  <c r="AN8" i="73"/>
  <c r="AU8" i="137" l="1"/>
  <c r="AT1" i="137"/>
  <c r="AU1" i="135"/>
  <c r="AV8" i="135"/>
  <c r="AT1" i="133"/>
  <c r="AU8" i="133"/>
  <c r="AR8" i="131"/>
  <c r="AQ1" i="131"/>
  <c r="AQ1" i="129"/>
  <c r="AR8" i="129"/>
  <c r="AW6" i="97"/>
  <c r="AW7" i="97"/>
  <c r="AX8" i="87"/>
  <c r="AW1" i="87"/>
  <c r="AO1" i="75"/>
  <c r="AP8" i="75"/>
  <c r="AN1" i="73"/>
  <c r="AO8" i="73"/>
  <c r="K26" i="76"/>
  <c r="AU1" i="137" l="1"/>
  <c r="AV8" i="137"/>
  <c r="AW8" i="135"/>
  <c r="AV1" i="135"/>
  <c r="AU1" i="133"/>
  <c r="AV8" i="133"/>
  <c r="AS8" i="131"/>
  <c r="AR1" i="131"/>
  <c r="AR1" i="129"/>
  <c r="AS8" i="129"/>
  <c r="AX7" i="97"/>
  <c r="AX6" i="97"/>
  <c r="G13" i="98" a="1"/>
  <c r="G13" i="98" s="1"/>
  <c r="F13" i="98" a="1"/>
  <c r="F13" i="98" s="1"/>
  <c r="I13" i="98" a="1"/>
  <c r="I13" i="98" s="1"/>
  <c r="H13" i="98" a="1"/>
  <c r="H13" i="98" s="1"/>
  <c r="E13" i="98" a="1"/>
  <c r="E13" i="98" s="1"/>
  <c r="AY8" i="87"/>
  <c r="AX1" i="87"/>
  <c r="E26" i="76" a="1"/>
  <c r="E26" i="76" s="1"/>
  <c r="I26" i="76" a="1"/>
  <c r="I26" i="76" s="1"/>
  <c r="H26" i="76" a="1"/>
  <c r="H26" i="76" s="1"/>
  <c r="G26" i="76" a="1"/>
  <c r="G26" i="76" s="1"/>
  <c r="F26" i="76" a="1"/>
  <c r="F26" i="76" s="1"/>
  <c r="AP1" i="75"/>
  <c r="AQ8" i="75"/>
  <c r="AO1" i="73"/>
  <c r="AP8" i="73"/>
  <c r="K17" i="76"/>
  <c r="K26" i="74"/>
  <c r="AV1" i="137" l="1"/>
  <c r="AW8" i="137"/>
  <c r="AX8" i="135"/>
  <c r="AW1" i="135"/>
  <c r="AV1" i="133"/>
  <c r="AW8" i="133"/>
  <c r="AS1" i="131"/>
  <c r="AT8" i="131"/>
  <c r="AS1" i="129"/>
  <c r="AT8" i="129"/>
  <c r="AY7" i="97"/>
  <c r="AY6" i="97"/>
  <c r="E18" i="98" a="1"/>
  <c r="E18" i="98" s="1"/>
  <c r="H18" i="98" a="1"/>
  <c r="H18" i="98" s="1"/>
  <c r="I18" i="98" a="1"/>
  <c r="I18" i="98" s="1"/>
  <c r="F18" i="98" a="1"/>
  <c r="F18" i="98" s="1"/>
  <c r="G18" i="98" a="1"/>
  <c r="G18" i="98" s="1"/>
  <c r="AZ8" i="87"/>
  <c r="AY1" i="87"/>
  <c r="I17" i="76" a="1"/>
  <c r="I17" i="76" s="1"/>
  <c r="H17" i="76" a="1"/>
  <c r="H17" i="76" s="1"/>
  <c r="G17" i="76" a="1"/>
  <c r="G17" i="76" s="1"/>
  <c r="F17" i="76" a="1"/>
  <c r="F17" i="76" s="1"/>
  <c r="E17" i="76" a="1"/>
  <c r="E17" i="76" s="1"/>
  <c r="AQ1" i="75"/>
  <c r="AR8" i="75"/>
  <c r="I26" i="74" a="1"/>
  <c r="I26" i="74" s="1"/>
  <c r="H26" i="74" a="1"/>
  <c r="H26" i="74" s="1"/>
  <c r="E26" i="74" a="1"/>
  <c r="E26" i="74" s="1"/>
  <c r="F26" i="74" a="1"/>
  <c r="F26" i="74" s="1"/>
  <c r="G26" i="74" a="1"/>
  <c r="G26" i="74" s="1"/>
  <c r="AQ8" i="73"/>
  <c r="AP1" i="73"/>
  <c r="K17" i="74"/>
  <c r="AX8" i="137" l="1"/>
  <c r="AW1" i="137"/>
  <c r="AY8" i="135"/>
  <c r="AX1" i="135"/>
  <c r="AW1" i="133"/>
  <c r="AX8" i="133"/>
  <c r="AU8" i="131"/>
  <c r="AT1" i="131"/>
  <c r="AU8" i="129"/>
  <c r="AT1" i="129"/>
  <c r="AZ7" i="97"/>
  <c r="AZ6" i="97"/>
  <c r="G16" i="98" a="1"/>
  <c r="G16" i="98" s="1"/>
  <c r="F16" i="98" a="1"/>
  <c r="F16" i="98" s="1"/>
  <c r="H16" i="98" a="1"/>
  <c r="H16" i="98" s="1"/>
  <c r="E16" i="98" a="1"/>
  <c r="E16" i="98" s="1"/>
  <c r="I16" i="98" a="1"/>
  <c r="I16" i="98" s="1"/>
  <c r="H17" i="98" a="1"/>
  <c r="H17" i="98" s="1"/>
  <c r="G17" i="98" a="1"/>
  <c r="G17" i="98" s="1"/>
  <c r="F17" i="98" a="1"/>
  <c r="F17" i="98" s="1"/>
  <c r="I17" i="98" a="1"/>
  <c r="I17" i="98" s="1"/>
  <c r="E17" i="98" a="1"/>
  <c r="E17" i="98" s="1"/>
  <c r="E15" i="98" a="1"/>
  <c r="E15" i="98" s="1"/>
  <c r="I15" i="98" a="1"/>
  <c r="I15" i="98" s="1"/>
  <c r="H15" i="98" a="1"/>
  <c r="H15" i="98" s="1"/>
  <c r="F15" i="98" a="1"/>
  <c r="F15" i="98" s="1"/>
  <c r="G15" i="98" a="1"/>
  <c r="G15" i="98" s="1"/>
  <c r="AZ1" i="87"/>
  <c r="BA8" i="87"/>
  <c r="AS8" i="75"/>
  <c r="AR1" i="75"/>
  <c r="F17" i="74" a="1"/>
  <c r="F17" i="74" s="1"/>
  <c r="E17" i="74" a="1"/>
  <c r="E17" i="74" s="1"/>
  <c r="G17" i="74" a="1"/>
  <c r="G17" i="74" s="1"/>
  <c r="I17" i="74" a="1"/>
  <c r="I17" i="74" s="1"/>
  <c r="H17" i="74" a="1"/>
  <c r="H17" i="74" s="1"/>
  <c r="AR8" i="73"/>
  <c r="AQ1" i="73"/>
  <c r="AX1" i="137" l="1"/>
  <c r="AY8" i="137"/>
  <c r="AZ8" i="135"/>
  <c r="AY1" i="135"/>
  <c r="AX1" i="133"/>
  <c r="AY8" i="133"/>
  <c r="AV8" i="131"/>
  <c r="AU1" i="131"/>
  <c r="AU1" i="129"/>
  <c r="AV8" i="129"/>
  <c r="BA7" i="97"/>
  <c r="BA6" i="97"/>
  <c r="BA1" i="87"/>
  <c r="BB8" i="87"/>
  <c r="AS1" i="75"/>
  <c r="AT8" i="75"/>
  <c r="AS8" i="73"/>
  <c r="AR1" i="73"/>
  <c r="AY1" i="137" l="1"/>
  <c r="AZ8" i="137"/>
  <c r="AZ1" i="135"/>
  <c r="BA8" i="135"/>
  <c r="AY1" i="133"/>
  <c r="AZ8" i="133"/>
  <c r="AV1" i="131"/>
  <c r="AW8" i="131"/>
  <c r="AV1" i="129"/>
  <c r="AW8" i="129"/>
  <c r="BB6" i="97"/>
  <c r="BB7" i="97"/>
  <c r="AG1" i="97"/>
  <c r="BB1" i="87"/>
  <c r="BC8" i="87"/>
  <c r="AU8" i="75"/>
  <c r="AT1" i="75"/>
  <c r="AT8" i="73"/>
  <c r="AS1" i="73"/>
  <c r="BA8" i="137" l="1"/>
  <c r="AZ1" i="137"/>
  <c r="BB8" i="135"/>
  <c r="BA1" i="135"/>
  <c r="BA8" i="133"/>
  <c r="AZ1" i="133"/>
  <c r="AX8" i="131"/>
  <c r="AW1" i="131"/>
  <c r="AX8" i="129"/>
  <c r="AW1" i="129"/>
  <c r="BC6" i="97"/>
  <c r="BC7" i="97"/>
  <c r="AH1" i="97"/>
  <c r="BC1" i="87"/>
  <c r="BD8" i="87"/>
  <c r="AV8" i="75"/>
  <c r="AU1" i="75"/>
  <c r="AU8" i="73"/>
  <c r="AT1" i="73"/>
  <c r="BB8" i="137" l="1"/>
  <c r="BA1" i="137"/>
  <c r="BB1" i="135"/>
  <c r="BC8" i="135"/>
  <c r="BB8" i="133"/>
  <c r="BA1" i="133"/>
  <c r="AX1" i="131"/>
  <c r="AY8" i="131"/>
  <c r="AY8" i="129"/>
  <c r="AX1" i="129"/>
  <c r="BD6" i="97"/>
  <c r="BD7" i="97"/>
  <c r="AI1" i="97"/>
  <c r="BE8" i="87"/>
  <c r="BD1" i="87"/>
  <c r="AW8" i="75"/>
  <c r="AV1" i="75"/>
  <c r="AV8" i="73"/>
  <c r="AU1" i="73"/>
  <c r="BC8" i="137" l="1"/>
  <c r="BB1" i="137"/>
  <c r="BD8" i="135"/>
  <c r="BC1" i="135"/>
  <c r="BC8" i="133"/>
  <c r="BB1" i="133"/>
  <c r="AY1" i="131"/>
  <c r="AZ8" i="131"/>
  <c r="AZ8" i="129"/>
  <c r="AY1" i="129"/>
  <c r="BE6" i="97"/>
  <c r="BE7" i="97"/>
  <c r="AJ1" i="97"/>
  <c r="BF8" i="87"/>
  <c r="BE1" i="87"/>
  <c r="AW1" i="75"/>
  <c r="AX8" i="75"/>
  <c r="AV1" i="73"/>
  <c r="AW8" i="73"/>
  <c r="BD8" i="137" l="1"/>
  <c r="BC1" i="137"/>
  <c r="BD1" i="135"/>
  <c r="BE8" i="135"/>
  <c r="BD8" i="133"/>
  <c r="BC1" i="133"/>
  <c r="AZ1" i="131"/>
  <c r="BA8" i="131"/>
  <c r="BA8" i="129"/>
  <c r="AZ1" i="129"/>
  <c r="BF6" i="97"/>
  <c r="BF7" i="97"/>
  <c r="AK1" i="97"/>
  <c r="BG8" i="87"/>
  <c r="BF1" i="87"/>
  <c r="AX1" i="75"/>
  <c r="AY8" i="75"/>
  <c r="AW1" i="73"/>
  <c r="AX8" i="73"/>
  <c r="BE8" i="137" l="1"/>
  <c r="BD1" i="137"/>
  <c r="BE1" i="135"/>
  <c r="BF8" i="135"/>
  <c r="BE8" i="133"/>
  <c r="BD1" i="133"/>
  <c r="BB8" i="131"/>
  <c r="BA1" i="131"/>
  <c r="BB8" i="129"/>
  <c r="BA1" i="129"/>
  <c r="BG6" i="97"/>
  <c r="BG7" i="97"/>
  <c r="AL1" i="97"/>
  <c r="BH8" i="87"/>
  <c r="BG1" i="87"/>
  <c r="AZ8" i="75"/>
  <c r="AY1" i="75"/>
  <c r="AY8" i="73"/>
  <c r="AX1" i="73"/>
  <c r="BE1" i="137" l="1"/>
  <c r="BF8" i="137"/>
  <c r="BG8" i="135"/>
  <c r="BF1" i="135"/>
  <c r="BF8" i="133"/>
  <c r="BE1" i="133"/>
  <c r="BC8" i="131"/>
  <c r="BB1" i="131"/>
  <c r="BB1" i="129"/>
  <c r="BC8" i="129"/>
  <c r="BH6" i="97"/>
  <c r="BH7" i="97"/>
  <c r="AM1" i="97"/>
  <c r="BI8" i="87"/>
  <c r="BH1" i="87"/>
  <c r="AZ1" i="75"/>
  <c r="BA8" i="75"/>
  <c r="AZ8" i="73"/>
  <c r="AY1" i="73"/>
  <c r="BF1" i="137" l="1"/>
  <c r="BG8" i="137"/>
  <c r="BG1" i="135"/>
  <c r="BH8" i="135"/>
  <c r="BG8" i="133"/>
  <c r="BF1" i="133"/>
  <c r="BC1" i="131"/>
  <c r="BD8" i="131"/>
  <c r="BC1" i="129"/>
  <c r="BD8" i="129"/>
  <c r="BI6" i="97"/>
  <c r="BI7" i="97"/>
  <c r="AN1" i="97"/>
  <c r="BJ8" i="87"/>
  <c r="BI1" i="87"/>
  <c r="BA1" i="75"/>
  <c r="BB8" i="75"/>
  <c r="BA8" i="73"/>
  <c r="AZ1" i="73"/>
  <c r="BH8" i="137" l="1"/>
  <c r="BG1" i="137"/>
  <c r="BI8" i="135"/>
  <c r="BH1" i="135"/>
  <c r="BG1" i="133"/>
  <c r="BH8" i="133"/>
  <c r="BE8" i="131"/>
  <c r="BD1" i="131"/>
  <c r="BD1" i="129"/>
  <c r="BE8" i="129"/>
  <c r="BJ7" i="97"/>
  <c r="BJ6" i="97"/>
  <c r="AO1" i="97"/>
  <c r="BK8" i="87"/>
  <c r="BJ1" i="87"/>
  <c r="BB1" i="75"/>
  <c r="BC8" i="75"/>
  <c r="BB8" i="73"/>
  <c r="BA1" i="73"/>
  <c r="BH1" i="137" l="1"/>
  <c r="BI8" i="137"/>
  <c r="BJ8" i="135"/>
  <c r="BI1" i="135"/>
  <c r="BH1" i="133"/>
  <c r="BI8" i="133"/>
  <c r="BF8" i="131"/>
  <c r="BE1" i="131"/>
  <c r="BE1" i="129"/>
  <c r="BF8" i="129"/>
  <c r="BK7" i="97"/>
  <c r="BK6" i="97"/>
  <c r="AP1" i="97"/>
  <c r="BL8" i="87"/>
  <c r="BK1" i="87"/>
  <c r="BC1" i="75"/>
  <c r="BD8" i="75"/>
  <c r="BC8" i="73"/>
  <c r="BB1" i="73"/>
  <c r="BJ8" i="137" l="1"/>
  <c r="BI1" i="137"/>
  <c r="BK8" i="135"/>
  <c r="BJ1" i="135"/>
  <c r="BI1" i="133"/>
  <c r="BJ8" i="133"/>
  <c r="BG8" i="131"/>
  <c r="BF1" i="131"/>
  <c r="BG8" i="129"/>
  <c r="BF1" i="129"/>
  <c r="BL7" i="97"/>
  <c r="BL6" i="97"/>
  <c r="AQ1" i="97"/>
  <c r="BL1" i="87"/>
  <c r="BM8" i="87"/>
  <c r="BD1" i="75"/>
  <c r="BE8" i="75"/>
  <c r="BC1" i="73"/>
  <c r="BD8" i="73"/>
  <c r="BJ1" i="137" l="1"/>
  <c r="BK8" i="137"/>
  <c r="BL8" i="135"/>
  <c r="BK1" i="135"/>
  <c r="BK8" i="133"/>
  <c r="BJ1" i="133"/>
  <c r="BH8" i="131"/>
  <c r="BG1" i="131"/>
  <c r="BH8" i="129"/>
  <c r="BG1" i="129"/>
  <c r="BM7" i="97"/>
  <c r="BM6" i="97"/>
  <c r="AR1" i="97"/>
  <c r="BM1" i="87"/>
  <c r="BN8" i="87"/>
  <c r="BE1" i="75"/>
  <c r="BF8" i="75"/>
  <c r="BD1" i="73"/>
  <c r="BE8" i="73"/>
  <c r="BK1" i="137" l="1"/>
  <c r="BL8" i="137"/>
  <c r="BM8" i="135"/>
  <c r="BL1" i="135"/>
  <c r="BK1" i="133"/>
  <c r="BL8" i="133"/>
  <c r="BI8" i="131"/>
  <c r="BH1" i="131"/>
  <c r="BI8" i="129"/>
  <c r="BH1" i="129"/>
  <c r="BN6" i="97"/>
  <c r="BN7" i="97"/>
  <c r="AS1" i="97"/>
  <c r="BO8" i="87"/>
  <c r="BN1" i="87"/>
  <c r="BF1" i="75"/>
  <c r="BG8" i="75"/>
  <c r="BF8" i="73"/>
  <c r="BE1" i="73"/>
  <c r="BL1" i="137" l="1"/>
  <c r="BM8" i="137"/>
  <c r="BN8" i="135"/>
  <c r="BM1" i="135"/>
  <c r="BL1" i="133"/>
  <c r="BM8" i="133"/>
  <c r="BJ8" i="131"/>
  <c r="BI1" i="131"/>
  <c r="BJ8" i="129"/>
  <c r="BI1" i="129"/>
  <c r="BO6" i="97"/>
  <c r="BO7" i="97"/>
  <c r="AT1" i="97"/>
  <c r="BP8" i="87"/>
  <c r="BO1" i="87"/>
  <c r="BH8" i="75"/>
  <c r="BG1" i="75"/>
  <c r="BG8" i="73"/>
  <c r="BF1" i="73"/>
  <c r="BN8" i="137" l="1"/>
  <c r="BM1" i="137"/>
  <c r="BN1" i="135"/>
  <c r="BO8" i="135"/>
  <c r="BM1" i="133"/>
  <c r="BN8" i="133"/>
  <c r="BJ1" i="131"/>
  <c r="BK8" i="131"/>
  <c r="BK8" i="129"/>
  <c r="BJ1" i="129"/>
  <c r="BP6" i="97"/>
  <c r="BP7" i="97"/>
  <c r="AU1" i="97"/>
  <c r="BQ8" i="87"/>
  <c r="BP1" i="87"/>
  <c r="BI8" i="75"/>
  <c r="BH1" i="75"/>
  <c r="BG1" i="73"/>
  <c r="BH8" i="73"/>
  <c r="BO8" i="137" l="1"/>
  <c r="BN1" i="137"/>
  <c r="BP8" i="135"/>
  <c r="BO1" i="135"/>
  <c r="BO8" i="133"/>
  <c r="BN1" i="133"/>
  <c r="BK1" i="131"/>
  <c r="BL8" i="131"/>
  <c r="BL8" i="129"/>
  <c r="BK1" i="129"/>
  <c r="BQ6" i="97"/>
  <c r="BQ7" i="97"/>
  <c r="AV1" i="97"/>
  <c r="BR8" i="87"/>
  <c r="BQ1" i="87"/>
  <c r="BJ8" i="75"/>
  <c r="BI1" i="75"/>
  <c r="BH1" i="73"/>
  <c r="BI8" i="73"/>
  <c r="BP8" i="137" l="1"/>
  <c r="BO1" i="137"/>
  <c r="BQ8" i="135"/>
  <c r="BP1" i="135"/>
  <c r="BP8" i="133"/>
  <c r="BO1" i="133"/>
  <c r="BL1" i="131"/>
  <c r="BM8" i="131"/>
  <c r="BL1" i="129"/>
  <c r="BM8" i="129"/>
  <c r="BR6" i="97"/>
  <c r="BR7" i="97"/>
  <c r="AW1" i="97"/>
  <c r="BS8" i="87"/>
  <c r="BR1" i="87"/>
  <c r="BK8" i="75"/>
  <c r="BJ1" i="75"/>
  <c r="BJ8" i="73"/>
  <c r="BI1" i="73"/>
  <c r="BP1" i="137" l="1"/>
  <c r="BQ8" i="137"/>
  <c r="BR8" i="135"/>
  <c r="BQ1" i="135"/>
  <c r="BQ8" i="133"/>
  <c r="BP1" i="133"/>
  <c r="BN8" i="131"/>
  <c r="BM1" i="131"/>
  <c r="BM1" i="129"/>
  <c r="BN8" i="129"/>
  <c r="BS7" i="97"/>
  <c r="BS6" i="97"/>
  <c r="AX1" i="97"/>
  <c r="BT8" i="87"/>
  <c r="BS1" i="87"/>
  <c r="BL8" i="75"/>
  <c r="BK1" i="75"/>
  <c r="BJ1" i="73"/>
  <c r="BK8" i="73"/>
  <c r="BR8" i="137" l="1"/>
  <c r="BQ1" i="137"/>
  <c r="BR1" i="135"/>
  <c r="BS8" i="135"/>
  <c r="BR8" i="133"/>
  <c r="BQ1" i="133"/>
  <c r="BO8" i="131"/>
  <c r="BN1" i="131"/>
  <c r="BN1" i="129"/>
  <c r="BO8" i="129"/>
  <c r="BT6" i="97"/>
  <c r="BT7" i="97"/>
  <c r="AY1" i="97"/>
  <c r="BU8" i="87"/>
  <c r="BT1" i="87"/>
  <c r="BM8" i="75"/>
  <c r="BL1" i="75"/>
  <c r="BK1" i="73"/>
  <c r="BL8" i="73"/>
  <c r="BS8" i="137" l="1"/>
  <c r="BR1" i="137"/>
  <c r="BS1" i="135"/>
  <c r="BT8" i="135"/>
  <c r="BS8" i="133"/>
  <c r="BR1" i="133"/>
  <c r="BP8" i="131"/>
  <c r="BO1" i="131"/>
  <c r="BO1" i="129"/>
  <c r="BP8" i="129"/>
  <c r="BU6" i="97"/>
  <c r="BU7" i="97"/>
  <c r="AZ1" i="97"/>
  <c r="BV8" i="87"/>
  <c r="BU1" i="87"/>
  <c r="BM1" i="75"/>
  <c r="BN8" i="75"/>
  <c r="BM8" i="73"/>
  <c r="BL1" i="73"/>
  <c r="BT8" i="137" l="1"/>
  <c r="BS1" i="137"/>
  <c r="BU8" i="135"/>
  <c r="BT1" i="135"/>
  <c r="BT8" i="133"/>
  <c r="BS1" i="133"/>
  <c r="BP1" i="131"/>
  <c r="BQ8" i="131"/>
  <c r="BP1" i="129"/>
  <c r="BQ8" i="129"/>
  <c r="BV7" i="97"/>
  <c r="BV6" i="97"/>
  <c r="BA1" i="97"/>
  <c r="BW8" i="87"/>
  <c r="BV1" i="87"/>
  <c r="BN1" i="75"/>
  <c r="BO8" i="75"/>
  <c r="BM1" i="73"/>
  <c r="BN8" i="73"/>
  <c r="BT1" i="137" l="1"/>
  <c r="BU8" i="137"/>
  <c r="BV8" i="135"/>
  <c r="BU1" i="135"/>
  <c r="BU8" i="133"/>
  <c r="BT1" i="133"/>
  <c r="BQ1" i="131"/>
  <c r="BR8" i="131"/>
  <c r="BQ1" i="129"/>
  <c r="BR8" i="129"/>
  <c r="BW7" i="97"/>
  <c r="BW6" i="97"/>
  <c r="BB1" i="97"/>
  <c r="BX8" i="87"/>
  <c r="BW1" i="87"/>
  <c r="BO1" i="75"/>
  <c r="BP8" i="75"/>
  <c r="BN1" i="73"/>
  <c r="BO8" i="73"/>
  <c r="BV8" i="137" l="1"/>
  <c r="BU1" i="137"/>
  <c r="BW8" i="135"/>
  <c r="BV1" i="135"/>
  <c r="BU1" i="133"/>
  <c r="BV8" i="133"/>
  <c r="BR1" i="131"/>
  <c r="BS8" i="131"/>
  <c r="BS8" i="129"/>
  <c r="BR1" i="129"/>
  <c r="BX7" i="97"/>
  <c r="BX6" i="97"/>
  <c r="BC1" i="97"/>
  <c r="BX1" i="87"/>
  <c r="BY8" i="87"/>
  <c r="BP1" i="75"/>
  <c r="BQ8" i="75"/>
  <c r="BP8" i="73"/>
  <c r="BO1" i="73"/>
  <c r="BV1" i="137" l="1"/>
  <c r="BW8" i="137"/>
  <c r="BX8" i="135"/>
  <c r="BW1" i="135"/>
  <c r="BW8" i="133"/>
  <c r="BV1" i="133"/>
  <c r="BT8" i="131"/>
  <c r="BS1" i="131"/>
  <c r="BT8" i="129"/>
  <c r="BS1" i="129"/>
  <c r="BY7" i="97"/>
  <c r="BY6" i="97"/>
  <c r="BD1" i="97"/>
  <c r="BY1" i="87"/>
  <c r="BZ8" i="87"/>
  <c r="BQ1" i="75"/>
  <c r="BR8" i="75"/>
  <c r="BP1" i="73"/>
  <c r="BQ8" i="73"/>
  <c r="BW1" i="137" l="1"/>
  <c r="BX8" i="137"/>
  <c r="BY8" i="135"/>
  <c r="BX1" i="135"/>
  <c r="BX8" i="133"/>
  <c r="BW1" i="133"/>
  <c r="BT1" i="131"/>
  <c r="BU8" i="131"/>
  <c r="BU8" i="129"/>
  <c r="BT1" i="129"/>
  <c r="BZ7" i="97"/>
  <c r="BZ6" i="97"/>
  <c r="BE1" i="97"/>
  <c r="BZ1" i="87"/>
  <c r="CA8" i="87"/>
  <c r="BS8" i="75"/>
  <c r="BR1" i="75"/>
  <c r="BR8" i="73"/>
  <c r="BQ1" i="73"/>
  <c r="BX1" i="137" l="1"/>
  <c r="BY8" i="137"/>
  <c r="BY1" i="135"/>
  <c r="BZ8" i="135"/>
  <c r="BY8" i="133"/>
  <c r="BX1" i="133"/>
  <c r="BV8" i="131"/>
  <c r="BU1" i="131"/>
  <c r="BV8" i="129"/>
  <c r="BU1" i="129"/>
  <c r="CA6" i="97"/>
  <c r="CA7" i="97"/>
  <c r="BF1" i="97"/>
  <c r="CA1" i="87"/>
  <c r="CB8" i="87"/>
  <c r="BS1" i="75"/>
  <c r="BT8" i="75"/>
  <c r="BS8" i="73"/>
  <c r="BR1" i="73"/>
  <c r="BZ8" i="137" l="1"/>
  <c r="BY1" i="137"/>
  <c r="BZ1" i="135"/>
  <c r="CA8" i="135"/>
  <c r="BZ8" i="133"/>
  <c r="BY1" i="133"/>
  <c r="BW8" i="131"/>
  <c r="BV1" i="131"/>
  <c r="BW8" i="129"/>
  <c r="BV1" i="129"/>
  <c r="CB6" i="97"/>
  <c r="CB7" i="97"/>
  <c r="BG1" i="97"/>
  <c r="CC8" i="87"/>
  <c r="CB1" i="87"/>
  <c r="BT1" i="75"/>
  <c r="BU8" i="75"/>
  <c r="BS1" i="73"/>
  <c r="BT8" i="73"/>
  <c r="CA8" i="137" l="1"/>
  <c r="BZ1" i="137"/>
  <c r="CB8" i="135"/>
  <c r="CA1" i="135"/>
  <c r="CA8" i="133"/>
  <c r="BZ1" i="133"/>
  <c r="BX8" i="131"/>
  <c r="BW1" i="131"/>
  <c r="BX8" i="129"/>
  <c r="BW1" i="129"/>
  <c r="CC6" i="97"/>
  <c r="CC7" i="97"/>
  <c r="BH1" i="97"/>
  <c r="CD8" i="87"/>
  <c r="CC1" i="87"/>
  <c r="BU1" i="75"/>
  <c r="BV8" i="75"/>
  <c r="BT1" i="73"/>
  <c r="BU8" i="73"/>
  <c r="CB8" i="137" l="1"/>
  <c r="CA1" i="137"/>
  <c r="CC8" i="135"/>
  <c r="CB1" i="135"/>
  <c r="CA1" i="133"/>
  <c r="CB8" i="133"/>
  <c r="BY8" i="131"/>
  <c r="BX1" i="131"/>
  <c r="BY8" i="129"/>
  <c r="BX1" i="129"/>
  <c r="CD6" i="97"/>
  <c r="CD7" i="97"/>
  <c r="CE8" i="87"/>
  <c r="CD1" i="87"/>
  <c r="BW8" i="75"/>
  <c r="BV1" i="75"/>
  <c r="BU1" i="73"/>
  <c r="BV8" i="73"/>
  <c r="CB1" i="137" l="1"/>
  <c r="CC8" i="137"/>
  <c r="CD8" i="135"/>
  <c r="CC1" i="135"/>
  <c r="CC8" i="133"/>
  <c r="CB1" i="133"/>
  <c r="BY1" i="131"/>
  <c r="BZ8" i="131"/>
  <c r="BZ8" i="129"/>
  <c r="BY1" i="129"/>
  <c r="CE7" i="97"/>
  <c r="CE6" i="97"/>
  <c r="CF8" i="87"/>
  <c r="CE1" i="87"/>
  <c r="BX8" i="75"/>
  <c r="BW1" i="75"/>
  <c r="BW8" i="73"/>
  <c r="BV1" i="73"/>
  <c r="CC1" i="137" l="1"/>
  <c r="CD8" i="137"/>
  <c r="CE8" i="135"/>
  <c r="CD1" i="135"/>
  <c r="CD8" i="133"/>
  <c r="CC1" i="133"/>
  <c r="CA8" i="131"/>
  <c r="BZ1" i="131"/>
  <c r="CA8" i="129"/>
  <c r="BZ1" i="129"/>
  <c r="CF6" i="97"/>
  <c r="CF7" i="97"/>
  <c r="CF1" i="87"/>
  <c r="CG8" i="87"/>
  <c r="BY8" i="75"/>
  <c r="BX1" i="75"/>
  <c r="BW1" i="73"/>
  <c r="BX8" i="73"/>
  <c r="CD1" i="137" l="1"/>
  <c r="CE8" i="137"/>
  <c r="CF8" i="135"/>
  <c r="CE1" i="135"/>
  <c r="CD1" i="133"/>
  <c r="CE8" i="133"/>
  <c r="CB8" i="131"/>
  <c r="CA1" i="131"/>
  <c r="CA1" i="129"/>
  <c r="CB8" i="129"/>
  <c r="CG6" i="97"/>
  <c r="CG7" i="97"/>
  <c r="CH8" i="87"/>
  <c r="CG1" i="87"/>
  <c r="BZ8" i="75"/>
  <c r="BY1" i="75"/>
  <c r="BY8" i="73"/>
  <c r="BX1" i="73"/>
  <c r="CE1" i="137" l="1"/>
  <c r="CF8" i="137"/>
  <c r="CG8" i="135"/>
  <c r="CF1" i="135"/>
  <c r="CF8" i="133"/>
  <c r="CE1" i="133"/>
  <c r="CC8" i="131"/>
  <c r="CB1" i="131"/>
  <c r="CB1" i="129"/>
  <c r="CC8" i="129"/>
  <c r="CH7" i="97"/>
  <c r="CH6" i="97"/>
  <c r="CI8" i="87"/>
  <c r="CH1" i="87"/>
  <c r="CA8" i="75"/>
  <c r="BZ1" i="75"/>
  <c r="BY1" i="73"/>
  <c r="BZ8" i="73"/>
  <c r="CF1" i="137" l="1"/>
  <c r="CG8" i="137"/>
  <c r="CH8" i="135"/>
  <c r="CG1" i="135"/>
  <c r="CF1" i="133"/>
  <c r="CG8" i="133"/>
  <c r="CC1" i="131"/>
  <c r="CD8" i="131"/>
  <c r="CC1" i="129"/>
  <c r="CD8" i="129"/>
  <c r="CI7" i="97"/>
  <c r="CI6" i="97"/>
  <c r="CJ8" i="87"/>
  <c r="CI1" i="87"/>
  <c r="CB8" i="75"/>
  <c r="CA1" i="75"/>
  <c r="CA8" i="73"/>
  <c r="BZ1" i="73"/>
  <c r="CH8" i="137" l="1"/>
  <c r="CG1" i="137"/>
  <c r="CI8" i="135"/>
  <c r="CH1" i="135"/>
  <c r="CG1" i="133"/>
  <c r="CH8" i="133"/>
  <c r="CD1" i="131"/>
  <c r="CE8" i="131"/>
  <c r="CD1" i="129"/>
  <c r="CE8" i="129"/>
  <c r="CJ7" i="97"/>
  <c r="CJ6" i="97"/>
  <c r="CJ1" i="87"/>
  <c r="CK8" i="87"/>
  <c r="CB1" i="75"/>
  <c r="CC8" i="75"/>
  <c r="CB8" i="73"/>
  <c r="CA1" i="73"/>
  <c r="CI8" i="137" l="1"/>
  <c r="CH1" i="137"/>
  <c r="CJ8" i="135"/>
  <c r="CI1" i="135"/>
  <c r="CI8" i="133"/>
  <c r="CH1" i="133"/>
  <c r="CF8" i="131"/>
  <c r="CE1" i="131"/>
  <c r="CE1" i="129"/>
  <c r="CF8" i="129"/>
  <c r="CK7" i="97"/>
  <c r="CK6" i="97"/>
  <c r="CK1" i="87"/>
  <c r="CL8" i="87"/>
  <c r="CC1" i="75"/>
  <c r="CD8" i="75"/>
  <c r="CB1" i="73"/>
  <c r="CC8" i="73"/>
  <c r="CJ8" i="137" l="1"/>
  <c r="CI1" i="137"/>
  <c r="CK8" i="135"/>
  <c r="CJ1" i="135"/>
  <c r="CJ8" i="133"/>
  <c r="CI1" i="133"/>
  <c r="CF1" i="131"/>
  <c r="CG8" i="131"/>
  <c r="CF1" i="129"/>
  <c r="CG8" i="129"/>
  <c r="CL7" i="97"/>
  <c r="CL6" i="97"/>
  <c r="CM8" i="87"/>
  <c r="CL1" i="87"/>
  <c r="CE8" i="75"/>
  <c r="CD1" i="75"/>
  <c r="CD8" i="73"/>
  <c r="CC1" i="73"/>
  <c r="CJ1" i="137" l="1"/>
  <c r="CK8" i="137"/>
  <c r="CL8" i="135"/>
  <c r="CK1" i="135"/>
  <c r="CK8" i="133"/>
  <c r="CJ1" i="133"/>
  <c r="CG1" i="131"/>
  <c r="CH8" i="131"/>
  <c r="CH8" i="129"/>
  <c r="CG1" i="129"/>
  <c r="CM7" i="97"/>
  <c r="CM6" i="97"/>
  <c r="CN8" i="87"/>
  <c r="CM1" i="87"/>
  <c r="CF8" i="75"/>
  <c r="CE1" i="75"/>
  <c r="CE8" i="73"/>
  <c r="CD1" i="73"/>
  <c r="CK1" i="137" l="1"/>
  <c r="CL8" i="137"/>
  <c r="CL1" i="135"/>
  <c r="CM8" i="135"/>
  <c r="CK1" i="133"/>
  <c r="CL8" i="133"/>
  <c r="CH1" i="131"/>
  <c r="CI8" i="131"/>
  <c r="CI8" i="129"/>
  <c r="CH1" i="129"/>
  <c r="CN6" i="97"/>
  <c r="CN7" i="97"/>
  <c r="CO8" i="87"/>
  <c r="CN1" i="87"/>
  <c r="CF1" i="75"/>
  <c r="CG8" i="75"/>
  <c r="CF8" i="73"/>
  <c r="CE1" i="73"/>
  <c r="CM8" i="137" l="1"/>
  <c r="CL1" i="137"/>
  <c r="CN8" i="135"/>
  <c r="CM1" i="135"/>
  <c r="CM8" i="133"/>
  <c r="CL1" i="133"/>
  <c r="CI1" i="131"/>
  <c r="CJ8" i="131"/>
  <c r="CJ8" i="129"/>
  <c r="CI1" i="129"/>
  <c r="CO6" i="97"/>
  <c r="CO7" i="97"/>
  <c r="CP8" i="87"/>
  <c r="CO1" i="87"/>
  <c r="CG1" i="75"/>
  <c r="CH8" i="75"/>
  <c r="CF1" i="73"/>
  <c r="CG8" i="73"/>
  <c r="CN8" i="137" l="1"/>
  <c r="CM1" i="137"/>
  <c r="CN1" i="135"/>
  <c r="CO8" i="135"/>
  <c r="CN8" i="133"/>
  <c r="CM1" i="133"/>
  <c r="CJ1" i="131"/>
  <c r="CK8" i="131"/>
  <c r="CK8" i="129"/>
  <c r="CJ1" i="129"/>
  <c r="CP6" i="97"/>
  <c r="CP7" i="97"/>
  <c r="BI1" i="97"/>
  <c r="CQ8" i="87"/>
  <c r="CP1" i="87"/>
  <c r="CH1" i="75"/>
  <c r="CI8" i="75"/>
  <c r="CH8" i="73"/>
  <c r="CG1" i="73"/>
  <c r="CO8" i="137" l="1"/>
  <c r="CN1" i="137"/>
  <c r="CP8" i="135"/>
  <c r="CO1" i="135"/>
  <c r="CO8" i="133"/>
  <c r="CN1" i="133"/>
  <c r="CK1" i="131"/>
  <c r="CL8" i="131"/>
  <c r="CL8" i="129"/>
  <c r="CK1" i="129"/>
  <c r="CQ7" i="97"/>
  <c r="CQ6" i="97"/>
  <c r="BJ1" i="97"/>
  <c r="CR8" i="87"/>
  <c r="CQ1" i="87"/>
  <c r="CJ8" i="75"/>
  <c r="CI1" i="75"/>
  <c r="CI8" i="73"/>
  <c r="CH1" i="73"/>
  <c r="CP8" i="137" l="1"/>
  <c r="CO1" i="137"/>
  <c r="CQ8" i="135"/>
  <c r="CP1" i="135"/>
  <c r="CP8" i="133"/>
  <c r="CO1" i="133"/>
  <c r="CM8" i="131"/>
  <c r="CL1" i="131"/>
  <c r="CM8" i="129"/>
  <c r="CL1" i="129"/>
  <c r="CR6" i="97"/>
  <c r="CR7" i="97"/>
  <c r="BK1" i="97"/>
  <c r="CS8" i="87"/>
  <c r="CR1" i="87"/>
  <c r="CJ1" i="75"/>
  <c r="CK8" i="75"/>
  <c r="CI1" i="73"/>
  <c r="CJ8" i="73"/>
  <c r="CQ8" i="137" l="1"/>
  <c r="CP1" i="137"/>
  <c r="CR8" i="135"/>
  <c r="CQ1" i="135"/>
  <c r="CP1" i="133"/>
  <c r="CQ8" i="133"/>
  <c r="CN8" i="131"/>
  <c r="CM1" i="131"/>
  <c r="CM1" i="129"/>
  <c r="CN8" i="129"/>
  <c r="CS6" i="97"/>
  <c r="CS7" i="97"/>
  <c r="BL1" i="97"/>
  <c r="CT8" i="87"/>
  <c r="CS1" i="87"/>
  <c r="CL8" i="75"/>
  <c r="CK1" i="75"/>
  <c r="CK8" i="73"/>
  <c r="CJ1" i="73"/>
  <c r="CQ1" i="137" l="1"/>
  <c r="CR8" i="137"/>
  <c r="CS8" i="135"/>
  <c r="CR1" i="135"/>
  <c r="CQ1" i="133"/>
  <c r="CR8" i="133"/>
  <c r="CO8" i="131"/>
  <c r="CN1" i="131"/>
  <c r="CN1" i="129"/>
  <c r="CO8" i="129"/>
  <c r="CT7" i="97"/>
  <c r="CT6" i="97"/>
  <c r="BM1" i="97"/>
  <c r="CU8" i="87"/>
  <c r="CT1" i="87"/>
  <c r="CM8" i="75"/>
  <c r="CL1" i="75"/>
  <c r="CK1" i="73"/>
  <c r="CL8" i="73"/>
  <c r="CR1" i="137" l="1"/>
  <c r="CS8" i="137"/>
  <c r="CT8" i="135"/>
  <c r="CS1" i="135"/>
  <c r="CR1" i="133"/>
  <c r="CS8" i="133"/>
  <c r="CP8" i="131"/>
  <c r="CO1" i="131"/>
  <c r="CO1" i="129"/>
  <c r="CP8" i="129"/>
  <c r="CU7" i="97"/>
  <c r="CU6" i="97"/>
  <c r="BN1" i="97"/>
  <c r="CV8" i="87"/>
  <c r="CU1" i="87"/>
  <c r="CN8" i="75"/>
  <c r="CM1" i="75"/>
  <c r="CL1" i="73"/>
  <c r="CM8" i="73"/>
  <c r="CT8" i="137" l="1"/>
  <c r="CS1" i="137"/>
  <c r="CU8" i="135"/>
  <c r="CT1" i="135"/>
  <c r="CS1" i="133"/>
  <c r="CT8" i="133"/>
  <c r="CQ8" i="131"/>
  <c r="CP1" i="131"/>
  <c r="CQ8" i="129"/>
  <c r="CP1" i="129"/>
  <c r="CV7" i="97"/>
  <c r="CV6" i="97"/>
  <c r="BO1" i="97"/>
  <c r="CV1" i="87"/>
  <c r="CW8" i="87"/>
  <c r="CO8" i="75"/>
  <c r="CN1" i="75"/>
  <c r="CM1" i="73"/>
  <c r="CN8" i="73"/>
  <c r="CT1" i="137" l="1"/>
  <c r="CU8" i="137"/>
  <c r="CV8" i="135"/>
  <c r="CU1" i="135"/>
  <c r="CU8" i="133"/>
  <c r="CT1" i="133"/>
  <c r="CR8" i="131"/>
  <c r="CQ1" i="131"/>
  <c r="CQ1" i="129"/>
  <c r="CR8" i="129"/>
  <c r="CW7" i="97"/>
  <c r="CW6" i="97"/>
  <c r="BP1" i="97"/>
  <c r="CW1" i="87"/>
  <c r="CX8" i="87"/>
  <c r="CO1" i="75"/>
  <c r="CP8" i="75"/>
  <c r="CO8" i="73"/>
  <c r="CN1" i="73"/>
  <c r="CV8" i="137" l="1"/>
  <c r="CU1" i="137"/>
  <c r="CV1" i="135"/>
  <c r="CW8" i="135"/>
  <c r="CV8" i="133"/>
  <c r="CU1" i="133"/>
  <c r="CS8" i="131"/>
  <c r="CR1" i="131"/>
  <c r="CR1" i="129"/>
  <c r="CS8" i="129"/>
  <c r="CX7" i="97"/>
  <c r="CX6" i="97"/>
  <c r="BQ1" i="97"/>
  <c r="CY8" i="87"/>
  <c r="CX1" i="87"/>
  <c r="CQ8" i="75"/>
  <c r="CP1" i="75"/>
  <c r="CP8" i="73"/>
  <c r="CO1" i="73"/>
  <c r="CW8" i="137" l="1"/>
  <c r="CV1" i="137"/>
  <c r="CX8" i="135"/>
  <c r="CW1" i="135"/>
  <c r="CW8" i="133"/>
  <c r="CV1" i="133"/>
  <c r="CS1" i="131"/>
  <c r="CT8" i="131"/>
  <c r="CT8" i="129"/>
  <c r="CS1" i="129"/>
  <c r="CY7" i="97"/>
  <c r="CY6" i="97"/>
  <c r="BR1" i="97"/>
  <c r="CZ8" i="87"/>
  <c r="CY1" i="87"/>
  <c r="CR8" i="75"/>
  <c r="CQ1" i="75"/>
  <c r="CQ8" i="73"/>
  <c r="CP1" i="73"/>
  <c r="CW1" i="137" l="1"/>
  <c r="CX8" i="137"/>
  <c r="CX1" i="135"/>
  <c r="CY8" i="135"/>
  <c r="CX8" i="133"/>
  <c r="CW1" i="133"/>
  <c r="CT1" i="131"/>
  <c r="CU8" i="131"/>
  <c r="CU8" i="129"/>
  <c r="CT1" i="129"/>
  <c r="CZ7" i="97"/>
  <c r="CZ6" i="97"/>
  <c r="BS1" i="97"/>
  <c r="DA8" i="87"/>
  <c r="CZ1" i="87"/>
  <c r="CS8" i="75"/>
  <c r="CR1" i="75"/>
  <c r="CQ1" i="73"/>
  <c r="CR8" i="73"/>
  <c r="CY8" i="137" l="1"/>
  <c r="CX1" i="137"/>
  <c r="CZ8" i="135"/>
  <c r="CY1" i="135"/>
  <c r="CY8" i="133"/>
  <c r="CX1" i="133"/>
  <c r="CU1" i="131"/>
  <c r="CV8" i="131"/>
  <c r="CV8" i="129"/>
  <c r="CU1" i="129"/>
  <c r="DA6" i="97"/>
  <c r="DA7" i="97"/>
  <c r="BT1" i="97"/>
  <c r="DB8" i="87"/>
  <c r="DA1" i="87"/>
  <c r="CS1" i="75"/>
  <c r="CT8" i="75"/>
  <c r="CR1" i="73"/>
  <c r="CS8" i="73"/>
  <c r="CZ8" i="137" l="1"/>
  <c r="CY1" i="137"/>
  <c r="DA8" i="135"/>
  <c r="CZ1" i="135"/>
  <c r="CZ8" i="133"/>
  <c r="CY1" i="133"/>
  <c r="CV1" i="131"/>
  <c r="CW8" i="131"/>
  <c r="CW8" i="129"/>
  <c r="CV1" i="129"/>
  <c r="DB6" i="97"/>
  <c r="DB7" i="97"/>
  <c r="BU1" i="97"/>
  <c r="DC8" i="87"/>
  <c r="DB1" i="87"/>
  <c r="CT1" i="75"/>
  <c r="CU8" i="75"/>
  <c r="CT8" i="73"/>
  <c r="CS1" i="73"/>
  <c r="DA8" i="137" l="1"/>
  <c r="CZ1" i="137"/>
  <c r="DB8" i="135"/>
  <c r="DA1" i="135"/>
  <c r="DA8" i="133"/>
  <c r="CZ1" i="133"/>
  <c r="CW1" i="131"/>
  <c r="CX8" i="131"/>
  <c r="CW1" i="129"/>
  <c r="CX8" i="129"/>
  <c r="DC7" i="97"/>
  <c r="DC6" i="97"/>
  <c r="BV1" i="97"/>
  <c r="DD8" i="87"/>
  <c r="DC1" i="87"/>
  <c r="CV8" i="75"/>
  <c r="CU1" i="75"/>
  <c r="CU8" i="73"/>
  <c r="CT1" i="73"/>
  <c r="DA1" i="137" l="1"/>
  <c r="DB8" i="137"/>
  <c r="DC8" i="135"/>
  <c r="DB1" i="135"/>
  <c r="DB8" i="133"/>
  <c r="DA1" i="133"/>
  <c r="CY8" i="131"/>
  <c r="CX1" i="131"/>
  <c r="CY8" i="129"/>
  <c r="CX1" i="129"/>
  <c r="DD6" i="97"/>
  <c r="DD7" i="97"/>
  <c r="BW1" i="97"/>
  <c r="DD1" i="87"/>
  <c r="DE8" i="87"/>
  <c r="CV1" i="75"/>
  <c r="CW8" i="75"/>
  <c r="CV8" i="73"/>
  <c r="CU1" i="73"/>
  <c r="DB1" i="137" l="1"/>
  <c r="DC8" i="137"/>
  <c r="DD8" i="135"/>
  <c r="DC1" i="135"/>
  <c r="DB1" i="133"/>
  <c r="DC8" i="133"/>
  <c r="CY1" i="131"/>
  <c r="CZ8" i="131"/>
  <c r="CY1" i="129"/>
  <c r="CZ8" i="129"/>
  <c r="DE6" i="97"/>
  <c r="DE7" i="97"/>
  <c r="BX1" i="97"/>
  <c r="DF8" i="87"/>
  <c r="DE1" i="87"/>
  <c r="CW1" i="75"/>
  <c r="CX8" i="75"/>
  <c r="CV1" i="73"/>
  <c r="CW8" i="73"/>
  <c r="DD8" i="137" l="1"/>
  <c r="DC1" i="137"/>
  <c r="DE8" i="135"/>
  <c r="DD1" i="135"/>
  <c r="DC1" i="133"/>
  <c r="DD8" i="133"/>
  <c r="DA8" i="131"/>
  <c r="CZ1" i="131"/>
  <c r="CZ1" i="129"/>
  <c r="DA8" i="129"/>
  <c r="DF7" i="97"/>
  <c r="DF6" i="97"/>
  <c r="BY1" i="97"/>
  <c r="DG8" i="87"/>
  <c r="DF1" i="87"/>
  <c r="CY8" i="75"/>
  <c r="CX1" i="75"/>
  <c r="CX8" i="73"/>
  <c r="CW1" i="73"/>
  <c r="DD1" i="137" l="1"/>
  <c r="DE8" i="137"/>
  <c r="DF8" i="135"/>
  <c r="DE1" i="135"/>
  <c r="DD1" i="133"/>
  <c r="DE8" i="133"/>
  <c r="DB8" i="131"/>
  <c r="DA1" i="131"/>
  <c r="DA1" i="129"/>
  <c r="DB8" i="129"/>
  <c r="DG7" i="97"/>
  <c r="DG6" i="97"/>
  <c r="BZ1" i="97"/>
  <c r="DH8" i="87"/>
  <c r="DG1" i="87"/>
  <c r="CZ8" i="75"/>
  <c r="CY1" i="75"/>
  <c r="CY8" i="73"/>
  <c r="CX1" i="73"/>
  <c r="DF8" i="137" l="1"/>
  <c r="DE1" i="137"/>
  <c r="DG8" i="135"/>
  <c r="DF1" i="135"/>
  <c r="DE1" i="133"/>
  <c r="DF8" i="133"/>
  <c r="DC8" i="131"/>
  <c r="DB1" i="131"/>
  <c r="DC8" i="129"/>
  <c r="DB1" i="129"/>
  <c r="DH7" i="97"/>
  <c r="DH6" i="97"/>
  <c r="CA1" i="97"/>
  <c r="DH1" i="87"/>
  <c r="DI8" i="87"/>
  <c r="DA8" i="75"/>
  <c r="CZ1" i="75"/>
  <c r="CZ8" i="73"/>
  <c r="CY1" i="73"/>
  <c r="DG8" i="137" l="1"/>
  <c r="DF1" i="137"/>
  <c r="DH8" i="135"/>
  <c r="DH1" i="135" s="1"/>
  <c r="DG1" i="135"/>
  <c r="DG8" i="133"/>
  <c r="DF1" i="133"/>
  <c r="DD8" i="131"/>
  <c r="DC1" i="131"/>
  <c r="DD8" i="129"/>
  <c r="DC1" i="129"/>
  <c r="CB1" i="97"/>
  <c r="DI1" i="87"/>
  <c r="DJ8" i="87"/>
  <c r="DA1" i="75"/>
  <c r="DB8" i="75"/>
  <c r="CZ1" i="73"/>
  <c r="DA8" i="73"/>
  <c r="DG1" i="137" l="1"/>
  <c r="DH8" i="137"/>
  <c r="DH1" i="137" s="1"/>
  <c r="DG1" i="133"/>
  <c r="DH8" i="133"/>
  <c r="DH1" i="133" s="1"/>
  <c r="DD1" i="131"/>
  <c r="DE8" i="131"/>
  <c r="DE8" i="129"/>
  <c r="DD1" i="129"/>
  <c r="CC1" i="97"/>
  <c r="DJ1" i="87"/>
  <c r="DK8" i="87"/>
  <c r="DC8" i="75"/>
  <c r="DB1" i="75"/>
  <c r="DB8" i="73"/>
  <c r="DA1" i="73"/>
  <c r="DF8" i="131" l="1"/>
  <c r="DE1" i="131"/>
  <c r="DF8" i="129"/>
  <c r="DE1" i="129"/>
  <c r="CD1" i="97"/>
  <c r="DK1" i="87"/>
  <c r="DL8" i="87"/>
  <c r="DD8" i="75"/>
  <c r="DC1" i="75"/>
  <c r="DC8" i="73"/>
  <c r="DB1" i="73"/>
  <c r="DG8" i="131" l="1"/>
  <c r="DF1" i="131"/>
  <c r="DG8" i="129"/>
  <c r="DF1" i="129"/>
  <c r="CE1" i="97"/>
  <c r="DL1" i="87"/>
  <c r="DM8" i="87"/>
  <c r="DE8" i="75"/>
  <c r="DD1" i="75"/>
  <c r="DC1" i="73"/>
  <c r="DD8" i="73"/>
  <c r="DH8" i="131" l="1"/>
  <c r="DH1" i="131" s="1"/>
  <c r="DG1" i="131"/>
  <c r="DH8" i="129"/>
  <c r="DH1" i="129" s="1"/>
  <c r="DG1" i="129"/>
  <c r="CF1" i="97"/>
  <c r="DN8" i="87"/>
  <c r="DM1" i="87"/>
  <c r="DF8" i="75"/>
  <c r="DE1" i="75"/>
  <c r="DE8" i="73"/>
  <c r="DD1" i="73"/>
  <c r="CG1" i="97" l="1"/>
  <c r="DO8" i="87"/>
  <c r="DN1" i="87"/>
  <c r="DG8" i="75"/>
  <c r="DF1" i="75"/>
  <c r="DF8" i="73"/>
  <c r="DE1" i="73"/>
  <c r="CH1" i="97" l="1"/>
  <c r="DP8" i="87"/>
  <c r="DO1" i="87"/>
  <c r="DH8" i="75"/>
  <c r="DG1" i="75"/>
  <c r="DG8" i="73"/>
  <c r="DF1" i="73"/>
  <c r="CI1" i="97" l="1"/>
  <c r="DQ8" i="87"/>
  <c r="DP1" i="87"/>
  <c r="DI8" i="75"/>
  <c r="DH1" i="75"/>
  <c r="DG1" i="73"/>
  <c r="DH8" i="73"/>
  <c r="CJ1" i="97" l="1"/>
  <c r="DR8" i="87"/>
  <c r="DQ1" i="87"/>
  <c r="DI1" i="75"/>
  <c r="DJ8" i="75"/>
  <c r="DH1" i="73"/>
  <c r="DI8" i="73"/>
  <c r="DS8" i="87" l="1"/>
  <c r="DR1" i="87"/>
  <c r="DJ1" i="75"/>
  <c r="DK8" i="75"/>
  <c r="DI1" i="73"/>
  <c r="DJ8" i="73"/>
  <c r="DT8" i="87" l="1"/>
  <c r="DS1" i="87"/>
  <c r="DK1" i="75"/>
  <c r="DL8" i="75"/>
  <c r="DK8" i="73"/>
  <c r="DJ1" i="73"/>
  <c r="DT1" i="87" l="1"/>
  <c r="DU8" i="87"/>
  <c r="DL1" i="75"/>
  <c r="DM8" i="75"/>
  <c r="DK1" i="73"/>
  <c r="DL8" i="73"/>
  <c r="DU1" i="87" l="1"/>
  <c r="DV8" i="87"/>
  <c r="DM1" i="75"/>
  <c r="DN8" i="75"/>
  <c r="DM8" i="73"/>
  <c r="DL1" i="73"/>
  <c r="DW8" i="87" l="1"/>
  <c r="DV1" i="87"/>
  <c r="DO8" i="75"/>
  <c r="DN1" i="75"/>
  <c r="DN8" i="73"/>
  <c r="DM1" i="73"/>
  <c r="DX8" i="87" l="1"/>
  <c r="DW1" i="87"/>
  <c r="DP8" i="75"/>
  <c r="DO1" i="75"/>
  <c r="DO8" i="73"/>
  <c r="DN1" i="73"/>
  <c r="DY8" i="87" l="1"/>
  <c r="DX1" i="87"/>
  <c r="DQ8" i="75"/>
  <c r="DP1" i="75"/>
  <c r="DP8" i="73"/>
  <c r="DO1" i="73"/>
  <c r="DZ8" i="87" l="1"/>
  <c r="DY1" i="87"/>
  <c r="DR8" i="75"/>
  <c r="DQ1" i="75"/>
  <c r="DP1" i="73"/>
  <c r="DQ8" i="73"/>
  <c r="EA8" i="87" l="1"/>
  <c r="DZ1" i="87"/>
  <c r="DS8" i="75"/>
  <c r="DR1" i="75"/>
  <c r="DR8" i="73"/>
  <c r="DQ1" i="73"/>
  <c r="EB8" i="87" l="1"/>
  <c r="EA1" i="87"/>
  <c r="DT8" i="75"/>
  <c r="DS1" i="75"/>
  <c r="DS8" i="73"/>
  <c r="DR1" i="73"/>
  <c r="EC8" i="87" l="1"/>
  <c r="EB1" i="87"/>
  <c r="DU8" i="75"/>
  <c r="DT1" i="75"/>
  <c r="DT8" i="73"/>
  <c r="DS1" i="73"/>
  <c r="ED8" i="87" l="1"/>
  <c r="EC1" i="87"/>
  <c r="DV8" i="75"/>
  <c r="DU1" i="75"/>
  <c r="DU8" i="73"/>
  <c r="DT1" i="73"/>
  <c r="CK1" i="97" l="1"/>
  <c r="EE8" i="87"/>
  <c r="ED1" i="87"/>
  <c r="DW8" i="75"/>
  <c r="DV1" i="75"/>
  <c r="DU1" i="73"/>
  <c r="DV8" i="73"/>
  <c r="CL1" i="97" l="1"/>
  <c r="EF8" i="87"/>
  <c r="EE1" i="87"/>
  <c r="DX8" i="75"/>
  <c r="DW1" i="75"/>
  <c r="DV1" i="73"/>
  <c r="DW8" i="73"/>
  <c r="CM1" i="97" l="1"/>
  <c r="EF1" i="87"/>
  <c r="EG8" i="87"/>
  <c r="DX1" i="75"/>
  <c r="DY8" i="75"/>
  <c r="DW1" i="73"/>
  <c r="DX8" i="73"/>
  <c r="CN1" i="97" l="1"/>
  <c r="EG1" i="87"/>
  <c r="EH8" i="87"/>
  <c r="DY1" i="75"/>
  <c r="DZ8" i="75"/>
  <c r="DX1" i="73"/>
  <c r="DY8" i="73"/>
  <c r="CO1" i="97" l="1"/>
  <c r="EI8" i="87"/>
  <c r="EH1" i="87"/>
  <c r="DZ1" i="75"/>
  <c r="EA8" i="75"/>
  <c r="DZ8" i="73"/>
  <c r="DY1" i="73"/>
  <c r="CP1" i="97" l="1"/>
  <c r="EJ8" i="87"/>
  <c r="EI1" i="87"/>
  <c r="EA1" i="75"/>
  <c r="EB8" i="75"/>
  <c r="EA8" i="73"/>
  <c r="DZ1" i="73"/>
  <c r="CQ1" i="97" l="1"/>
  <c r="EJ1" i="87"/>
  <c r="EK8" i="87"/>
  <c r="EB1" i="75"/>
  <c r="EC8" i="75"/>
  <c r="EA1" i="73"/>
  <c r="EB8" i="73"/>
  <c r="CR1" i="97" l="1"/>
  <c r="EL8" i="87"/>
  <c r="EK1" i="87"/>
  <c r="ED8" i="75"/>
  <c r="EC1" i="75"/>
  <c r="EB1" i="73"/>
  <c r="EC8" i="73"/>
  <c r="CS1" i="97" l="1"/>
  <c r="EM8" i="87"/>
  <c r="EL1" i="87"/>
  <c r="EE8" i="75"/>
  <c r="ED1" i="75"/>
  <c r="ED8" i="73"/>
  <c r="EC1" i="73"/>
  <c r="CT1" i="97" l="1"/>
  <c r="EN8" i="87"/>
  <c r="EM1" i="87"/>
  <c r="EF8" i="75"/>
  <c r="EE1" i="75"/>
  <c r="EE8" i="73"/>
  <c r="ED1" i="73"/>
  <c r="CU1" i="97" l="1"/>
  <c r="EN1" i="87"/>
  <c r="EO8" i="87"/>
  <c r="EG8" i="75"/>
  <c r="EF1" i="75"/>
  <c r="EE1" i="73"/>
  <c r="EF8" i="73"/>
  <c r="CV1" i="97" l="1"/>
  <c r="EP8" i="87"/>
  <c r="EO1" i="87"/>
  <c r="EH8" i="75"/>
  <c r="EG1" i="75"/>
  <c r="EG8" i="73"/>
  <c r="EF1" i="73"/>
  <c r="CW1" i="97" l="1"/>
  <c r="EQ8" i="87"/>
  <c r="EP1" i="87"/>
  <c r="EI8" i="75"/>
  <c r="EH1" i="75"/>
  <c r="EH8" i="73"/>
  <c r="EG1" i="73"/>
  <c r="CX1" i="97" l="1"/>
  <c r="ER8" i="87"/>
  <c r="EQ1" i="87"/>
  <c r="EJ8" i="75"/>
  <c r="EI1" i="75"/>
  <c r="EI8" i="73"/>
  <c r="EH1" i="73"/>
  <c r="CY1" i="97" l="1"/>
  <c r="ER1" i="87"/>
  <c r="ES8" i="87"/>
  <c r="EK8" i="75"/>
  <c r="EJ1" i="75"/>
  <c r="EJ8" i="73"/>
  <c r="EI1" i="73"/>
  <c r="CZ1" i="97" l="1"/>
  <c r="ES1" i="87"/>
  <c r="ET8" i="87"/>
  <c r="EK1" i="75"/>
  <c r="EL8" i="75"/>
  <c r="EJ1" i="73"/>
  <c r="EK8" i="73"/>
  <c r="DA1" i="97" l="1"/>
  <c r="ET1" i="87"/>
  <c r="EU8" i="87"/>
  <c r="EM8" i="75"/>
  <c r="EL1" i="75"/>
  <c r="EL8" i="73"/>
  <c r="EK1" i="73"/>
  <c r="DB1" i="97" l="1"/>
  <c r="EU1" i="87"/>
  <c r="EV8" i="87"/>
  <c r="EM1" i="75"/>
  <c r="EN8" i="75"/>
  <c r="EM8" i="73"/>
  <c r="EL1" i="73"/>
  <c r="DC1" i="97" l="1"/>
  <c r="EW8" i="87"/>
  <c r="EV1" i="87"/>
  <c r="EN1" i="75"/>
  <c r="EO8" i="75"/>
  <c r="EN8" i="73"/>
  <c r="EM1" i="73"/>
  <c r="DD1" i="97" l="1"/>
  <c r="EX8" i="87"/>
  <c r="EW1" i="87"/>
  <c r="EO1" i="75"/>
  <c r="EP8" i="75"/>
  <c r="EN1" i="73"/>
  <c r="EO8" i="73"/>
  <c r="DE1" i="97" l="1"/>
  <c r="EY8" i="87"/>
  <c r="EX1" i="87"/>
  <c r="EP1" i="75"/>
  <c r="EQ8" i="75"/>
  <c r="EP8" i="73"/>
  <c r="EO1" i="73"/>
  <c r="DF1" i="97" l="1"/>
  <c r="EZ8" i="87"/>
  <c r="EY1" i="87"/>
  <c r="ER8" i="75"/>
  <c r="EQ1" i="75"/>
  <c r="EQ8" i="73"/>
  <c r="EP1" i="73"/>
  <c r="DG1" i="97" l="1"/>
  <c r="FA8" i="87"/>
  <c r="EZ1" i="87"/>
  <c r="ER1" i="75"/>
  <c r="ES8" i="75"/>
  <c r="ER8" i="73"/>
  <c r="EQ1" i="73"/>
  <c r="DH1" i="97" l="1"/>
  <c r="FB8" i="87"/>
  <c r="FA1" i="87"/>
  <c r="ET8" i="75"/>
  <c r="ES1" i="75"/>
  <c r="ER1" i="73"/>
  <c r="ES8" i="73"/>
  <c r="FC8" i="87" l="1"/>
  <c r="FB1" i="87"/>
  <c r="EU8" i="75"/>
  <c r="ET1" i="75"/>
  <c r="ES1" i="73"/>
  <c r="ET8" i="73"/>
  <c r="FD8" i="87" l="1"/>
  <c r="FD1" i="87" s="1"/>
  <c r="FC1" i="87"/>
  <c r="EU1" i="75"/>
  <c r="EV8" i="75"/>
  <c r="EU8" i="73"/>
  <c r="ET1" i="73"/>
  <c r="EV1" i="75" l="1"/>
  <c r="EW8" i="75"/>
  <c r="EU1" i="73"/>
  <c r="EV8" i="73"/>
  <c r="EW1" i="75" l="1"/>
  <c r="EX8" i="75"/>
  <c r="EV1" i="73"/>
  <c r="EW8" i="73"/>
  <c r="EY8" i="75" l="1"/>
  <c r="EX1" i="75"/>
  <c r="EX8" i="73"/>
  <c r="EW1" i="73"/>
  <c r="EZ8" i="75" l="1"/>
  <c r="EY1" i="75"/>
  <c r="EY8" i="73"/>
  <c r="EX1" i="73"/>
  <c r="FA8" i="75" l="1"/>
  <c r="EZ1" i="75"/>
  <c r="EZ8" i="73"/>
  <c r="EY1" i="73"/>
  <c r="FB8" i="75" l="1"/>
  <c r="FA1" i="75"/>
  <c r="EZ1" i="73"/>
  <c r="FA8" i="73"/>
  <c r="FB1" i="75" l="1"/>
  <c r="FC8" i="75"/>
  <c r="FA1" i="73"/>
  <c r="FB8" i="73"/>
  <c r="FD8" i="75" l="1"/>
  <c r="FD1" i="75" s="1"/>
  <c r="FC1" i="75"/>
  <c r="FC8" i="73"/>
  <c r="FB1" i="73"/>
  <c r="FC1" i="73" l="1"/>
  <c r="FD8" i="73"/>
  <c r="FD1" i="73" s="1"/>
  <c r="C34" i="64" l="1"/>
  <c r="C35" i="64" s="1"/>
  <c r="C99" i="64"/>
  <c r="C87" i="64"/>
  <c r="C85" i="64"/>
  <c r="C86" i="64" s="1"/>
  <c r="I83" i="64"/>
  <c r="H83" i="64"/>
  <c r="C71" i="64"/>
  <c r="C70" i="64"/>
  <c r="U68" i="64"/>
  <c r="T68" i="64"/>
  <c r="S68" i="64"/>
  <c r="R68" i="64"/>
  <c r="Q68" i="64"/>
  <c r="P68" i="64"/>
  <c r="C59" i="64"/>
  <c r="C58" i="64"/>
  <c r="U56" i="64"/>
  <c r="T56" i="64"/>
  <c r="S56" i="64"/>
  <c r="R56" i="64"/>
  <c r="Q56" i="64"/>
  <c r="P56" i="64"/>
  <c r="C48" i="64"/>
  <c r="C46" i="64"/>
  <c r="C47" i="64" s="1"/>
  <c r="U44" i="64"/>
  <c r="T44" i="64"/>
  <c r="S44" i="64"/>
  <c r="R44" i="64"/>
  <c r="Q44" i="64"/>
  <c r="P44" i="64"/>
  <c r="U32" i="64"/>
  <c r="T32" i="64"/>
  <c r="S32" i="64"/>
  <c r="R32" i="64"/>
  <c r="Q32" i="64"/>
  <c r="P32" i="64"/>
  <c r="B2" i="64"/>
  <c r="A1" i="64" a="1"/>
  <c r="A1" i="64" s="1"/>
  <c r="C102" i="63"/>
  <c r="C111" i="63" s="1"/>
  <c r="C86" i="63"/>
  <c r="C95" i="63" s="1"/>
  <c r="C104" i="63" s="1"/>
  <c r="C113" i="63" s="1"/>
  <c r="C54" i="63"/>
  <c r="C63" i="63" s="1"/>
  <c r="C72" i="63" s="1"/>
  <c r="C81" i="63" s="1"/>
  <c r="C90" i="63" s="1"/>
  <c r="C99" i="63" s="1"/>
  <c r="C108" i="63" s="1"/>
  <c r="C117" i="63" s="1"/>
  <c r="C50" i="63"/>
  <c r="C59" i="63" s="1"/>
  <c r="C68" i="63" s="1"/>
  <c r="C77" i="63" s="1"/>
  <c r="D38" i="63"/>
  <c r="C38" i="63"/>
  <c r="C47" i="63" s="1"/>
  <c r="C56" i="63" s="1"/>
  <c r="C65" i="63" s="1"/>
  <c r="D36" i="63"/>
  <c r="C36" i="63"/>
  <c r="C45" i="63" s="1"/>
  <c r="D34" i="63"/>
  <c r="C34" i="63"/>
  <c r="C43" i="63" s="1"/>
  <c r="C52" i="63" s="1"/>
  <c r="C61" i="63" s="1"/>
  <c r="C70" i="63" s="1"/>
  <c r="C79" i="63" s="1"/>
  <c r="C88" i="63" s="1"/>
  <c r="C97" i="63" s="1"/>
  <c r="C106" i="63" s="1"/>
  <c r="C115" i="63" s="1"/>
  <c r="D32" i="63"/>
  <c r="C32" i="63"/>
  <c r="C41" i="63" s="1"/>
  <c r="D30" i="63"/>
  <c r="C30" i="63"/>
  <c r="C39" i="63" s="1"/>
  <c r="C48" i="63" s="1"/>
  <c r="C57" i="63" s="1"/>
  <c r="C66" i="63" s="1"/>
  <c r="C75" i="63" s="1"/>
  <c r="C84" i="63" s="1"/>
  <c r="C93" i="63" s="1"/>
  <c r="D29" i="63"/>
  <c r="B29" i="63" s="1"/>
  <c r="C29" i="63"/>
  <c r="D28" i="63"/>
  <c r="C28" i="63"/>
  <c r="C37" i="63" s="1"/>
  <c r="C46" i="63" s="1"/>
  <c r="C55" i="63" s="1"/>
  <c r="C64" i="63" s="1"/>
  <c r="C73" i="63" s="1"/>
  <c r="C82" i="63" s="1"/>
  <c r="C91" i="63" s="1"/>
  <c r="C100" i="63" s="1"/>
  <c r="C109" i="63" s="1"/>
  <c r="C118" i="63" s="1"/>
  <c r="D27" i="63"/>
  <c r="B27" i="63" s="1"/>
  <c r="C27" i="63"/>
  <c r="D26" i="63"/>
  <c r="C26" i="63"/>
  <c r="C35" i="63" s="1"/>
  <c r="C44" i="63" s="1"/>
  <c r="C53" i="63" s="1"/>
  <c r="C62" i="63" s="1"/>
  <c r="C71" i="63" s="1"/>
  <c r="C80" i="63" s="1"/>
  <c r="C89" i="63" s="1"/>
  <c r="C98" i="63" s="1"/>
  <c r="C107" i="63" s="1"/>
  <c r="C116" i="63" s="1"/>
  <c r="D25" i="63"/>
  <c r="B25" i="63" s="1"/>
  <c r="C25" i="63"/>
  <c r="D24" i="63"/>
  <c r="C24" i="63"/>
  <c r="C33" i="63" s="1"/>
  <c r="C42" i="63" s="1"/>
  <c r="C51" i="63" s="1"/>
  <c r="C60" i="63" s="1"/>
  <c r="C69" i="63" s="1"/>
  <c r="C78" i="63" s="1"/>
  <c r="C87" i="63" s="1"/>
  <c r="C96" i="63" s="1"/>
  <c r="C105" i="63" s="1"/>
  <c r="C114" i="63" s="1"/>
  <c r="D23" i="63"/>
  <c r="B23" i="63" s="1"/>
  <c r="C23" i="63"/>
  <c r="D22" i="63"/>
  <c r="C22" i="63"/>
  <c r="C31" i="63" s="1"/>
  <c r="C40" i="63" s="1"/>
  <c r="C49" i="63" s="1"/>
  <c r="C58" i="63" s="1"/>
  <c r="C67" i="63" s="1"/>
  <c r="C76" i="63" s="1"/>
  <c r="C85" i="63" s="1"/>
  <c r="C94" i="63" s="1"/>
  <c r="C103" i="63" s="1"/>
  <c r="C112" i="63" s="1"/>
  <c r="D21" i="63"/>
  <c r="B21" i="63" s="1"/>
  <c r="C21" i="63"/>
  <c r="B20" i="63"/>
  <c r="B19" i="63"/>
  <c r="B18" i="63"/>
  <c r="B17" i="63"/>
  <c r="B16" i="63"/>
  <c r="B15" i="63"/>
  <c r="B14" i="63"/>
  <c r="B13" i="63"/>
  <c r="A13" i="63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55" i="63" s="1"/>
  <c r="A56" i="63" s="1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B12" i="63"/>
  <c r="CJ11" i="63"/>
  <c r="D11" i="63"/>
  <c r="C11" i="63"/>
  <c r="B11" i="63"/>
  <c r="DU10" i="63"/>
  <c r="CG10" i="63"/>
  <c r="AS10" i="63"/>
  <c r="E10" i="63"/>
  <c r="FD9" i="63"/>
  <c r="FC9" i="63"/>
  <c r="FB9" i="63"/>
  <c r="FA9" i="63"/>
  <c r="EZ9" i="63"/>
  <c r="EY9" i="63"/>
  <c r="EX9" i="63"/>
  <c r="EW9" i="63"/>
  <c r="EV9" i="63"/>
  <c r="EU9" i="63"/>
  <c r="ET9" i="63"/>
  <c r="ES9" i="63"/>
  <c r="ER9" i="63"/>
  <c r="EQ9" i="63"/>
  <c r="EP9" i="63"/>
  <c r="EO9" i="63"/>
  <c r="EN9" i="63"/>
  <c r="EM9" i="63"/>
  <c r="EL9" i="63"/>
  <c r="EK9" i="63"/>
  <c r="EJ9" i="63"/>
  <c r="EI9" i="63"/>
  <c r="EH9" i="63"/>
  <c r="EG9" i="63"/>
  <c r="EF9" i="63"/>
  <c r="EE9" i="63"/>
  <c r="ED9" i="63"/>
  <c r="EC9" i="63"/>
  <c r="EB9" i="63"/>
  <c r="EA9" i="63"/>
  <c r="DZ9" i="63"/>
  <c r="DY9" i="63"/>
  <c r="DX9" i="63"/>
  <c r="DW9" i="63"/>
  <c r="DV9" i="63"/>
  <c r="C9" i="63"/>
  <c r="D9" i="63" s="1"/>
  <c r="E9" i="63" s="1"/>
  <c r="F9" i="63" s="1"/>
  <c r="G9" i="63" s="1"/>
  <c r="H9" i="63" s="1"/>
  <c r="I9" i="63" s="1"/>
  <c r="J9" i="63" s="1"/>
  <c r="K9" i="63" s="1"/>
  <c r="L9" i="63" s="1"/>
  <c r="M9" i="63" s="1"/>
  <c r="N9" i="63" s="1"/>
  <c r="O9" i="63" s="1"/>
  <c r="P9" i="63" s="1"/>
  <c r="Q9" i="63" s="1"/>
  <c r="R9" i="63" s="1"/>
  <c r="S9" i="63" s="1"/>
  <c r="T9" i="63" s="1"/>
  <c r="U9" i="63" s="1"/>
  <c r="V9" i="63" s="1"/>
  <c r="W9" i="63" s="1"/>
  <c r="X9" i="63" s="1"/>
  <c r="Y9" i="63" s="1"/>
  <c r="Z9" i="63" s="1"/>
  <c r="AA9" i="63" s="1"/>
  <c r="AB9" i="63" s="1"/>
  <c r="AC9" i="63" s="1"/>
  <c r="AD9" i="63" s="1"/>
  <c r="AE9" i="63" s="1"/>
  <c r="AF9" i="63" s="1"/>
  <c r="AG9" i="63" s="1"/>
  <c r="AH9" i="63" s="1"/>
  <c r="AI9" i="63" s="1"/>
  <c r="AJ9" i="63" s="1"/>
  <c r="AK9" i="63" s="1"/>
  <c r="AL9" i="63" s="1"/>
  <c r="AM9" i="63" s="1"/>
  <c r="AN9" i="63" s="1"/>
  <c r="AO9" i="63" s="1"/>
  <c r="AP9" i="63" s="1"/>
  <c r="AQ9" i="63" s="1"/>
  <c r="AR9" i="63" s="1"/>
  <c r="AS9" i="63" s="1"/>
  <c r="AT9" i="63" s="1"/>
  <c r="AU9" i="63" s="1"/>
  <c r="AV9" i="63" s="1"/>
  <c r="AW9" i="63" s="1"/>
  <c r="AX9" i="63" s="1"/>
  <c r="AY9" i="63" s="1"/>
  <c r="AZ9" i="63" s="1"/>
  <c r="BA9" i="63" s="1"/>
  <c r="BB9" i="63" s="1"/>
  <c r="BC9" i="63" s="1"/>
  <c r="BD9" i="63" s="1"/>
  <c r="BE9" i="63" s="1"/>
  <c r="BF9" i="63" s="1"/>
  <c r="BG9" i="63" s="1"/>
  <c r="BH9" i="63" s="1"/>
  <c r="BI9" i="63" s="1"/>
  <c r="BJ9" i="63" s="1"/>
  <c r="BK9" i="63" s="1"/>
  <c r="BL9" i="63" s="1"/>
  <c r="BM9" i="63" s="1"/>
  <c r="BN9" i="63" s="1"/>
  <c r="BO9" i="63" s="1"/>
  <c r="BP9" i="63" s="1"/>
  <c r="BQ9" i="63" s="1"/>
  <c r="BR9" i="63" s="1"/>
  <c r="BS9" i="63" s="1"/>
  <c r="BT9" i="63" s="1"/>
  <c r="BU9" i="63" s="1"/>
  <c r="BV9" i="63" s="1"/>
  <c r="BW9" i="63" s="1"/>
  <c r="BX9" i="63" s="1"/>
  <c r="BY9" i="63" s="1"/>
  <c r="BZ9" i="63" s="1"/>
  <c r="CA9" i="63" s="1"/>
  <c r="CB9" i="63" s="1"/>
  <c r="CC9" i="63" s="1"/>
  <c r="CD9" i="63" s="1"/>
  <c r="CE9" i="63" s="1"/>
  <c r="CF9" i="63" s="1"/>
  <c r="CG9" i="63" s="1"/>
  <c r="CH9" i="63" s="1"/>
  <c r="CI9" i="63" s="1"/>
  <c r="CJ9" i="63" s="1"/>
  <c r="CK9" i="63" s="1"/>
  <c r="CL9" i="63" s="1"/>
  <c r="CM9" i="63" s="1"/>
  <c r="CN9" i="63" s="1"/>
  <c r="CO9" i="63" s="1"/>
  <c r="CP9" i="63" s="1"/>
  <c r="CQ9" i="63" s="1"/>
  <c r="CR9" i="63" s="1"/>
  <c r="CS9" i="63" s="1"/>
  <c r="CT9" i="63" s="1"/>
  <c r="CU9" i="63" s="1"/>
  <c r="CV9" i="63" s="1"/>
  <c r="CW9" i="63" s="1"/>
  <c r="CX9" i="63" s="1"/>
  <c r="CY9" i="63" s="1"/>
  <c r="CZ9" i="63" s="1"/>
  <c r="DA9" i="63" s="1"/>
  <c r="DB9" i="63" s="1"/>
  <c r="DC9" i="63" s="1"/>
  <c r="DD9" i="63" s="1"/>
  <c r="DE9" i="63" s="1"/>
  <c r="DF9" i="63" s="1"/>
  <c r="DG9" i="63" s="1"/>
  <c r="DH9" i="63" s="1"/>
  <c r="DI9" i="63" s="1"/>
  <c r="DJ9" i="63" s="1"/>
  <c r="DK9" i="63" s="1"/>
  <c r="DL9" i="63" s="1"/>
  <c r="DM9" i="63" s="1"/>
  <c r="DN9" i="63" s="1"/>
  <c r="DO9" i="63" s="1"/>
  <c r="DP9" i="63" s="1"/>
  <c r="DQ9" i="63" s="1"/>
  <c r="DR9" i="63" s="1"/>
  <c r="DS9" i="63" s="1"/>
  <c r="DT9" i="63" s="1"/>
  <c r="DU9" i="63" s="1"/>
  <c r="G8" i="63"/>
  <c r="H8" i="63" s="1"/>
  <c r="H1" i="63" s="1"/>
  <c r="F8" i="63"/>
  <c r="FD7" i="63"/>
  <c r="FC7" i="63"/>
  <c r="FB7" i="63"/>
  <c r="FA7" i="63"/>
  <c r="EZ7" i="63"/>
  <c r="EY7" i="63"/>
  <c r="EX7" i="63"/>
  <c r="EW7" i="63"/>
  <c r="EV7" i="63"/>
  <c r="EU7" i="63"/>
  <c r="ET7" i="63"/>
  <c r="ES7" i="63"/>
  <c r="ER7" i="63"/>
  <c r="EQ7" i="63"/>
  <c r="EP7" i="63"/>
  <c r="EO7" i="63"/>
  <c r="EN7" i="63"/>
  <c r="EM7" i="63"/>
  <c r="EL7" i="63"/>
  <c r="EK7" i="63"/>
  <c r="EJ7" i="63"/>
  <c r="EI7" i="63"/>
  <c r="EH7" i="63"/>
  <c r="EG7" i="63"/>
  <c r="EF7" i="63"/>
  <c r="EE7" i="63"/>
  <c r="ED7" i="63"/>
  <c r="EC7" i="63"/>
  <c r="EB7" i="63"/>
  <c r="EA7" i="63"/>
  <c r="DZ7" i="63"/>
  <c r="DY7" i="63"/>
  <c r="DX7" i="63"/>
  <c r="DW7" i="63"/>
  <c r="DV7" i="63"/>
  <c r="DU7" i="63"/>
  <c r="DT7" i="63"/>
  <c r="DS7" i="63"/>
  <c r="DR7" i="63"/>
  <c r="DQ7" i="63"/>
  <c r="DP7" i="63"/>
  <c r="DO7" i="63"/>
  <c r="DN7" i="63"/>
  <c r="DM7" i="63"/>
  <c r="DL7" i="63"/>
  <c r="DK7" i="63"/>
  <c r="DJ7" i="63"/>
  <c r="DI7" i="63"/>
  <c r="DH7" i="63"/>
  <c r="DG7" i="63"/>
  <c r="DF7" i="63"/>
  <c r="DE7" i="63"/>
  <c r="DD7" i="63"/>
  <c r="DC7" i="63"/>
  <c r="DB7" i="63"/>
  <c r="DA7" i="63"/>
  <c r="CZ7" i="63"/>
  <c r="CY7" i="63"/>
  <c r="CX7" i="63"/>
  <c r="CW7" i="63"/>
  <c r="CV7" i="63"/>
  <c r="CU7" i="63"/>
  <c r="CT7" i="63"/>
  <c r="CS7" i="63"/>
  <c r="CR7" i="63"/>
  <c r="CQ7" i="63"/>
  <c r="CP7" i="63"/>
  <c r="CO7" i="63"/>
  <c r="CN7" i="63"/>
  <c r="CM7" i="63"/>
  <c r="CL7" i="63"/>
  <c r="CK7" i="63"/>
  <c r="CJ7" i="63"/>
  <c r="CI7" i="63"/>
  <c r="CH7" i="63"/>
  <c r="CG7" i="63"/>
  <c r="CF7" i="63"/>
  <c r="CE7" i="63"/>
  <c r="CD7" i="63"/>
  <c r="CC7" i="63"/>
  <c r="CB7" i="63"/>
  <c r="CA7" i="63"/>
  <c r="BZ7" i="63"/>
  <c r="BY7" i="63"/>
  <c r="BX7" i="63"/>
  <c r="BW7" i="63"/>
  <c r="BV7" i="63"/>
  <c r="BU7" i="63"/>
  <c r="BT7" i="63"/>
  <c r="BS7" i="63"/>
  <c r="BR7" i="63"/>
  <c r="BQ7" i="63"/>
  <c r="BP7" i="63"/>
  <c r="BO7" i="63"/>
  <c r="BN7" i="63"/>
  <c r="BM7" i="63"/>
  <c r="BL7" i="63"/>
  <c r="BK7" i="63"/>
  <c r="BJ7" i="63"/>
  <c r="BI7" i="63"/>
  <c r="BH7" i="63"/>
  <c r="BG7" i="63"/>
  <c r="BF7" i="63"/>
  <c r="BE7" i="63"/>
  <c r="BD7" i="63"/>
  <c r="BC7" i="63"/>
  <c r="BB7" i="63"/>
  <c r="BA7" i="63"/>
  <c r="AZ7" i="63"/>
  <c r="AY7" i="63"/>
  <c r="AX7" i="63"/>
  <c r="AW7" i="63"/>
  <c r="AV7" i="63"/>
  <c r="AU7" i="63"/>
  <c r="AT7" i="63"/>
  <c r="AS7" i="63"/>
  <c r="AR7" i="63"/>
  <c r="AQ7" i="63"/>
  <c r="AP7" i="63"/>
  <c r="AO7" i="63"/>
  <c r="AN7" i="63"/>
  <c r="AM7" i="63"/>
  <c r="AL7" i="63"/>
  <c r="AK7" i="63"/>
  <c r="AJ7" i="63"/>
  <c r="AI7" i="63"/>
  <c r="AH7" i="63"/>
  <c r="AG7" i="63"/>
  <c r="AF7" i="63"/>
  <c r="AE7" i="63"/>
  <c r="AD7" i="63"/>
  <c r="AC7" i="63"/>
  <c r="AB7" i="63"/>
  <c r="AA7" i="63"/>
  <c r="Z7" i="63"/>
  <c r="Y7" i="63"/>
  <c r="X7" i="63"/>
  <c r="W7" i="63"/>
  <c r="V7" i="63"/>
  <c r="U7" i="63"/>
  <c r="T7" i="63"/>
  <c r="S7" i="63"/>
  <c r="R7" i="63"/>
  <c r="Q7" i="63"/>
  <c r="P7" i="63"/>
  <c r="O7" i="63"/>
  <c r="N7" i="63"/>
  <c r="M7" i="63"/>
  <c r="L7" i="63"/>
  <c r="K7" i="63"/>
  <c r="J7" i="63"/>
  <c r="I7" i="63"/>
  <c r="H7" i="63"/>
  <c r="G7" i="63"/>
  <c r="F7" i="63"/>
  <c r="E7" i="63"/>
  <c r="FD6" i="63"/>
  <c r="FC6" i="63"/>
  <c r="FB6" i="63"/>
  <c r="FA6" i="63"/>
  <c r="EZ6" i="63"/>
  <c r="EY6" i="63"/>
  <c r="EX6" i="63"/>
  <c r="EW6" i="63"/>
  <c r="EV6" i="63"/>
  <c r="EU6" i="63"/>
  <c r="ET6" i="63"/>
  <c r="ES6" i="63"/>
  <c r="ER6" i="63"/>
  <c r="EQ6" i="63"/>
  <c r="EP6" i="63"/>
  <c r="EO6" i="63"/>
  <c r="EN6" i="63"/>
  <c r="EM6" i="63"/>
  <c r="EL6" i="63"/>
  <c r="EK6" i="63"/>
  <c r="EJ6" i="63"/>
  <c r="EI6" i="63"/>
  <c r="EH6" i="63"/>
  <c r="EG6" i="63"/>
  <c r="EF6" i="63"/>
  <c r="EE6" i="63"/>
  <c r="ED6" i="63"/>
  <c r="EC6" i="63"/>
  <c r="EB6" i="63"/>
  <c r="EA6" i="63"/>
  <c r="DZ6" i="63"/>
  <c r="DY6" i="63"/>
  <c r="DX6" i="63"/>
  <c r="DW6" i="63"/>
  <c r="DV6" i="63"/>
  <c r="DU6" i="63"/>
  <c r="DT6" i="63"/>
  <c r="DS6" i="63"/>
  <c r="DR6" i="63"/>
  <c r="DQ6" i="63"/>
  <c r="DP6" i="63"/>
  <c r="DO6" i="63"/>
  <c r="DN6" i="63"/>
  <c r="DM6" i="63"/>
  <c r="DL6" i="63"/>
  <c r="DK6" i="63"/>
  <c r="DJ6" i="63"/>
  <c r="DI6" i="63"/>
  <c r="DH6" i="63"/>
  <c r="DG6" i="63"/>
  <c r="DF6" i="63"/>
  <c r="DE6" i="63"/>
  <c r="DD6" i="63"/>
  <c r="DC6" i="63"/>
  <c r="DB6" i="63"/>
  <c r="DA6" i="63"/>
  <c r="CZ6" i="63"/>
  <c r="CY6" i="63"/>
  <c r="CX6" i="63"/>
  <c r="CW6" i="63"/>
  <c r="CV6" i="63"/>
  <c r="CU6" i="63"/>
  <c r="CT6" i="63"/>
  <c r="CS6" i="63"/>
  <c r="CR6" i="63"/>
  <c r="CQ6" i="63"/>
  <c r="CP6" i="63"/>
  <c r="CO6" i="63"/>
  <c r="CN6" i="63"/>
  <c r="CM6" i="63"/>
  <c r="CL6" i="63"/>
  <c r="CK6" i="63"/>
  <c r="CJ6" i="63"/>
  <c r="CI6" i="63"/>
  <c r="CH6" i="63"/>
  <c r="CG6" i="63"/>
  <c r="CF6" i="63"/>
  <c r="CE6" i="63"/>
  <c r="CD6" i="63"/>
  <c r="CC6" i="63"/>
  <c r="CB6" i="63"/>
  <c r="CA6" i="63"/>
  <c r="BZ6" i="63"/>
  <c r="BY6" i="63"/>
  <c r="BX6" i="63"/>
  <c r="BW6" i="63"/>
  <c r="BV6" i="63"/>
  <c r="BU6" i="63"/>
  <c r="BT6" i="63"/>
  <c r="BS6" i="63"/>
  <c r="BR6" i="63"/>
  <c r="BQ6" i="63"/>
  <c r="BP6" i="63"/>
  <c r="BO6" i="63"/>
  <c r="BN6" i="63"/>
  <c r="BM6" i="63"/>
  <c r="BL6" i="63"/>
  <c r="BK6" i="63"/>
  <c r="BJ6" i="63"/>
  <c r="BI6" i="63"/>
  <c r="BH6" i="63"/>
  <c r="BG6" i="63"/>
  <c r="BF6" i="63"/>
  <c r="BE6" i="63"/>
  <c r="BD6" i="63"/>
  <c r="BC6" i="63"/>
  <c r="BB6" i="63"/>
  <c r="BA6" i="63"/>
  <c r="AZ6" i="63"/>
  <c r="AY6" i="63"/>
  <c r="AX6" i="63"/>
  <c r="AW6" i="63"/>
  <c r="AV6" i="63"/>
  <c r="AU6" i="63"/>
  <c r="AT6" i="63"/>
  <c r="AS6" i="63"/>
  <c r="AR6" i="63"/>
  <c r="AQ6" i="63"/>
  <c r="AP6" i="63"/>
  <c r="AO6" i="63"/>
  <c r="AN6" i="63"/>
  <c r="AM6" i="63"/>
  <c r="AL6" i="63"/>
  <c r="AK6" i="63"/>
  <c r="AJ6" i="63"/>
  <c r="AI6" i="63"/>
  <c r="AH6" i="63"/>
  <c r="AG6" i="63"/>
  <c r="AF6" i="63"/>
  <c r="AE6" i="63"/>
  <c r="AD6" i="63"/>
  <c r="AC6" i="63"/>
  <c r="AB6" i="63"/>
  <c r="AA6" i="63"/>
  <c r="Z6" i="63"/>
  <c r="Y6" i="63"/>
  <c r="X6" i="63"/>
  <c r="W6" i="63"/>
  <c r="V6" i="63"/>
  <c r="U6" i="63"/>
  <c r="T6" i="63"/>
  <c r="S6" i="63"/>
  <c r="R6" i="63"/>
  <c r="Q6" i="63"/>
  <c r="P6" i="63"/>
  <c r="O6" i="63"/>
  <c r="N6" i="63"/>
  <c r="M6" i="63"/>
  <c r="L6" i="63"/>
  <c r="K6" i="63"/>
  <c r="J6" i="63"/>
  <c r="I6" i="63"/>
  <c r="H6" i="63"/>
  <c r="G6" i="63"/>
  <c r="F6" i="63"/>
  <c r="E6" i="63"/>
  <c r="EX5" i="63"/>
  <c r="EX11" i="63" s="1"/>
  <c r="EU5" i="63"/>
  <c r="EU11" i="63" s="1"/>
  <c r="EP5" i="63"/>
  <c r="EP11" i="63" s="1"/>
  <c r="EL5" i="63"/>
  <c r="EL11" i="63" s="1"/>
  <c r="EE5" i="63"/>
  <c r="EE11" i="63" s="1"/>
  <c r="EC5" i="63"/>
  <c r="EC11" i="63" s="1"/>
  <c r="DX5" i="63"/>
  <c r="DX11" i="63" s="1"/>
  <c r="DW5" i="63"/>
  <c r="DW11" i="63" s="1"/>
  <c r="DV5" i="63"/>
  <c r="DV11" i="63" s="1"/>
  <c r="DU5" i="63"/>
  <c r="DU11" i="63" s="1"/>
  <c r="DT5" i="63"/>
  <c r="DT11" i="63" s="1"/>
  <c r="DS5" i="63"/>
  <c r="DS11" i="63" s="1"/>
  <c r="DR5" i="63"/>
  <c r="DR11" i="63" s="1"/>
  <c r="DQ5" i="63"/>
  <c r="DQ11" i="63" s="1"/>
  <c r="DP5" i="63"/>
  <c r="DP11" i="63" s="1"/>
  <c r="DO5" i="63"/>
  <c r="DO11" i="63" s="1"/>
  <c r="DN5" i="63"/>
  <c r="DN11" i="63" s="1"/>
  <c r="DM5" i="63"/>
  <c r="DM11" i="63" s="1"/>
  <c r="DL5" i="63"/>
  <c r="DL11" i="63" s="1"/>
  <c r="DK5" i="63"/>
  <c r="DK11" i="63" s="1"/>
  <c r="DJ5" i="63"/>
  <c r="DJ11" i="63" s="1"/>
  <c r="DI5" i="63"/>
  <c r="DI11" i="63" s="1"/>
  <c r="DH5" i="63"/>
  <c r="DH11" i="63" s="1"/>
  <c r="DG5" i="63"/>
  <c r="DG11" i="63" s="1"/>
  <c r="DF5" i="63"/>
  <c r="DF11" i="63" s="1"/>
  <c r="DE5" i="63"/>
  <c r="DE11" i="63" s="1"/>
  <c r="DD5" i="63"/>
  <c r="DD11" i="63" s="1"/>
  <c r="DC5" i="63"/>
  <c r="DC11" i="63" s="1"/>
  <c r="DB5" i="63"/>
  <c r="DB11" i="63" s="1"/>
  <c r="DA5" i="63"/>
  <c r="DA11" i="63" s="1"/>
  <c r="CZ5" i="63"/>
  <c r="CZ11" i="63" s="1"/>
  <c r="CY5" i="63"/>
  <c r="CY11" i="63" s="1"/>
  <c r="CX5" i="63"/>
  <c r="CX11" i="63" s="1"/>
  <c r="CW5" i="63"/>
  <c r="CW11" i="63" s="1"/>
  <c r="CV5" i="63"/>
  <c r="CV11" i="63" s="1"/>
  <c r="CU5" i="63"/>
  <c r="CU11" i="63" s="1"/>
  <c r="CT5" i="63"/>
  <c r="CT11" i="63" s="1"/>
  <c r="CS5" i="63"/>
  <c r="CS11" i="63" s="1"/>
  <c r="CR5" i="63"/>
  <c r="CR11" i="63" s="1"/>
  <c r="CQ5" i="63"/>
  <c r="CQ11" i="63" s="1"/>
  <c r="CP5" i="63"/>
  <c r="CP11" i="63" s="1"/>
  <c r="CO5" i="63"/>
  <c r="CO11" i="63" s="1"/>
  <c r="CN5" i="63"/>
  <c r="CN11" i="63" s="1"/>
  <c r="CM5" i="63"/>
  <c r="CM11" i="63" s="1"/>
  <c r="CL5" i="63"/>
  <c r="CL11" i="63" s="1"/>
  <c r="CK5" i="63"/>
  <c r="CK11" i="63" s="1"/>
  <c r="CJ5" i="63"/>
  <c r="CI5" i="63"/>
  <c r="CI11" i="63" s="1"/>
  <c r="CH5" i="63"/>
  <c r="CH11" i="63" s="1"/>
  <c r="CG5" i="63"/>
  <c r="CG11" i="63" s="1"/>
  <c r="CF5" i="63"/>
  <c r="CF11" i="63" s="1"/>
  <c r="CE5" i="63"/>
  <c r="CE11" i="63" s="1"/>
  <c r="CD5" i="63"/>
  <c r="CD11" i="63" s="1"/>
  <c r="CC5" i="63"/>
  <c r="CC11" i="63" s="1"/>
  <c r="CB5" i="63"/>
  <c r="CB11" i="63" s="1"/>
  <c r="CA5" i="63"/>
  <c r="CA11" i="63" s="1"/>
  <c r="BZ5" i="63"/>
  <c r="BZ11" i="63" s="1"/>
  <c r="BY5" i="63"/>
  <c r="BY11" i="63" s="1"/>
  <c r="BX5" i="63"/>
  <c r="BX11" i="63" s="1"/>
  <c r="BW5" i="63"/>
  <c r="BW11" i="63" s="1"/>
  <c r="BV5" i="63"/>
  <c r="BV11" i="63" s="1"/>
  <c r="BU5" i="63"/>
  <c r="BU11" i="63" s="1"/>
  <c r="BT5" i="63"/>
  <c r="BT11" i="63" s="1"/>
  <c r="BS5" i="63"/>
  <c r="BS11" i="63" s="1"/>
  <c r="BR5" i="63"/>
  <c r="BR11" i="63" s="1"/>
  <c r="BQ5" i="63"/>
  <c r="BQ11" i="63" s="1"/>
  <c r="BP5" i="63"/>
  <c r="BP11" i="63" s="1"/>
  <c r="BO5" i="63"/>
  <c r="BO11" i="63" s="1"/>
  <c r="BN5" i="63"/>
  <c r="BN11" i="63" s="1"/>
  <c r="BM5" i="63"/>
  <c r="BM11" i="63" s="1"/>
  <c r="BL5" i="63"/>
  <c r="BL11" i="63" s="1"/>
  <c r="BK5" i="63"/>
  <c r="BK11" i="63" s="1"/>
  <c r="BJ5" i="63"/>
  <c r="BJ11" i="63" s="1"/>
  <c r="BI5" i="63"/>
  <c r="BI11" i="63" s="1"/>
  <c r="BH5" i="63"/>
  <c r="BH11" i="63" s="1"/>
  <c r="BG5" i="63"/>
  <c r="BG11" i="63" s="1"/>
  <c r="BF5" i="63"/>
  <c r="BF11" i="63" s="1"/>
  <c r="BE5" i="63"/>
  <c r="BE11" i="63" s="1"/>
  <c r="BD5" i="63"/>
  <c r="BD11" i="63" s="1"/>
  <c r="BC5" i="63"/>
  <c r="BC11" i="63" s="1"/>
  <c r="BB5" i="63"/>
  <c r="BB11" i="63" s="1"/>
  <c r="BA5" i="63"/>
  <c r="BA11" i="63" s="1"/>
  <c r="AZ5" i="63"/>
  <c r="AZ11" i="63" s="1"/>
  <c r="AY5" i="63"/>
  <c r="AY11" i="63" s="1"/>
  <c r="AX5" i="63"/>
  <c r="AX11" i="63" s="1"/>
  <c r="AW5" i="63"/>
  <c r="AW11" i="63" s="1"/>
  <c r="AV5" i="63"/>
  <c r="AV11" i="63" s="1"/>
  <c r="AU5" i="63"/>
  <c r="AU11" i="63" s="1"/>
  <c r="AT5" i="63"/>
  <c r="AT11" i="63" s="1"/>
  <c r="AS5" i="63"/>
  <c r="AS11" i="63" s="1"/>
  <c r="L5" i="63"/>
  <c r="L11" i="63" s="1"/>
  <c r="K5" i="63"/>
  <c r="K11" i="63" s="1"/>
  <c r="J5" i="63"/>
  <c r="J11" i="63" s="1"/>
  <c r="I5" i="63"/>
  <c r="I11" i="63" s="1"/>
  <c r="H5" i="63"/>
  <c r="H11" i="63" s="1"/>
  <c r="G5" i="63"/>
  <c r="G11" i="63" s="1"/>
  <c r="F5" i="63"/>
  <c r="F11" i="63" s="1"/>
  <c r="E5" i="63"/>
  <c r="E11" i="63" s="1"/>
  <c r="FD3" i="63"/>
  <c r="FD5" i="63" s="1"/>
  <c r="FD11" i="63" s="1"/>
  <c r="FC3" i="63"/>
  <c r="FC5" i="63" s="1"/>
  <c r="FC11" i="63" s="1"/>
  <c r="FB3" i="63"/>
  <c r="FB5" i="63" s="1"/>
  <c r="FB11" i="63" s="1"/>
  <c r="FA3" i="63"/>
  <c r="FA5" i="63" s="1"/>
  <c r="FA11" i="63" s="1"/>
  <c r="EZ3" i="63"/>
  <c r="EZ5" i="63" s="1"/>
  <c r="EZ11" i="63" s="1"/>
  <c r="EY3" i="63"/>
  <c r="EY5" i="63" s="1"/>
  <c r="EY11" i="63" s="1"/>
  <c r="EX3" i="63"/>
  <c r="EW3" i="63"/>
  <c r="EW5" i="63" s="1"/>
  <c r="EW11" i="63" s="1"/>
  <c r="EV3" i="63"/>
  <c r="EV5" i="63" s="1"/>
  <c r="EV11" i="63" s="1"/>
  <c r="EU3" i="63"/>
  <c r="ET3" i="63"/>
  <c r="ET5" i="63" s="1"/>
  <c r="ET11" i="63" s="1"/>
  <c r="ES3" i="63"/>
  <c r="ES5" i="63" s="1"/>
  <c r="ES11" i="63" s="1"/>
  <c r="ER3" i="63"/>
  <c r="ER5" i="63" s="1"/>
  <c r="ER11" i="63" s="1"/>
  <c r="EQ3" i="63"/>
  <c r="EQ5" i="63" s="1"/>
  <c r="EQ11" i="63" s="1"/>
  <c r="EP3" i="63"/>
  <c r="EO3" i="63"/>
  <c r="EO5" i="63" s="1"/>
  <c r="EO11" i="63" s="1"/>
  <c r="EN3" i="63"/>
  <c r="EN5" i="63" s="1"/>
  <c r="EN11" i="63" s="1"/>
  <c r="EM3" i="63"/>
  <c r="EM5" i="63" s="1"/>
  <c r="EM11" i="63" s="1"/>
  <c r="EL3" i="63"/>
  <c r="EK3" i="63"/>
  <c r="EK5" i="63" s="1"/>
  <c r="EK11" i="63" s="1"/>
  <c r="EJ3" i="63"/>
  <c r="EJ5" i="63" s="1"/>
  <c r="EJ11" i="63" s="1"/>
  <c r="EI3" i="63"/>
  <c r="EI5" i="63" s="1"/>
  <c r="EI11" i="63" s="1"/>
  <c r="EH3" i="63"/>
  <c r="EH5" i="63" s="1"/>
  <c r="EH11" i="63" s="1"/>
  <c r="EG3" i="63"/>
  <c r="EG5" i="63" s="1"/>
  <c r="EG11" i="63" s="1"/>
  <c r="EF3" i="63"/>
  <c r="EF5" i="63" s="1"/>
  <c r="EF11" i="63" s="1"/>
  <c r="EE3" i="63"/>
  <c r="ED3" i="63"/>
  <c r="ED5" i="63" s="1"/>
  <c r="ED11" i="63" s="1"/>
  <c r="EC3" i="63"/>
  <c r="EB3" i="63"/>
  <c r="EB5" i="63" s="1"/>
  <c r="EB11" i="63" s="1"/>
  <c r="EA3" i="63"/>
  <c r="EA5" i="63" s="1"/>
  <c r="EA11" i="63" s="1"/>
  <c r="DZ3" i="63"/>
  <c r="DZ5" i="63" s="1"/>
  <c r="DZ11" i="63" s="1"/>
  <c r="DY3" i="63"/>
  <c r="DY5" i="63" s="1"/>
  <c r="DY11" i="63" s="1"/>
  <c r="AR3" i="63"/>
  <c r="AR5" i="63" s="1"/>
  <c r="AR11" i="63" s="1"/>
  <c r="AQ3" i="63"/>
  <c r="AQ5" i="63" s="1"/>
  <c r="AQ11" i="63" s="1"/>
  <c r="AP3" i="63"/>
  <c r="AP5" i="63" s="1"/>
  <c r="AP11" i="63" s="1"/>
  <c r="AO3" i="63"/>
  <c r="AO5" i="63" s="1"/>
  <c r="AO11" i="63" s="1"/>
  <c r="AN3" i="63"/>
  <c r="AN5" i="63" s="1"/>
  <c r="AN11" i="63" s="1"/>
  <c r="AM3" i="63"/>
  <c r="AM5" i="63" s="1"/>
  <c r="AM11" i="63" s="1"/>
  <c r="AL3" i="63"/>
  <c r="AL5" i="63" s="1"/>
  <c r="AL11" i="63" s="1"/>
  <c r="AK3" i="63"/>
  <c r="AK5" i="63" s="1"/>
  <c r="AK11" i="63" s="1"/>
  <c r="AJ3" i="63"/>
  <c r="AJ5" i="63" s="1"/>
  <c r="AJ11" i="63" s="1"/>
  <c r="AI3" i="63"/>
  <c r="AI5" i="63" s="1"/>
  <c r="AI11" i="63" s="1"/>
  <c r="AH3" i="63"/>
  <c r="AH5" i="63" s="1"/>
  <c r="AH11" i="63" s="1"/>
  <c r="AG3" i="63"/>
  <c r="AG5" i="63" s="1"/>
  <c r="AG11" i="63" s="1"/>
  <c r="AF3" i="63"/>
  <c r="AF5" i="63" s="1"/>
  <c r="AF11" i="63" s="1"/>
  <c r="AE3" i="63"/>
  <c r="AE5" i="63" s="1"/>
  <c r="AE11" i="63" s="1"/>
  <c r="AD3" i="63"/>
  <c r="AD5" i="63" s="1"/>
  <c r="AD11" i="63" s="1"/>
  <c r="AC3" i="63"/>
  <c r="AC5" i="63" s="1"/>
  <c r="AC11" i="63" s="1"/>
  <c r="AB3" i="63"/>
  <c r="AB5" i="63" s="1"/>
  <c r="AB11" i="63" s="1"/>
  <c r="AA3" i="63"/>
  <c r="AA5" i="63" s="1"/>
  <c r="AA11" i="63" s="1"/>
  <c r="Z3" i="63"/>
  <c r="Z5" i="63" s="1"/>
  <c r="Z11" i="63" s="1"/>
  <c r="Y3" i="63"/>
  <c r="Y5" i="63" s="1"/>
  <c r="Y11" i="63" s="1"/>
  <c r="X3" i="63"/>
  <c r="X5" i="63" s="1"/>
  <c r="X11" i="63" s="1"/>
  <c r="W3" i="63"/>
  <c r="W5" i="63" s="1"/>
  <c r="W11" i="63" s="1"/>
  <c r="V3" i="63"/>
  <c r="V5" i="63" s="1"/>
  <c r="V11" i="63" s="1"/>
  <c r="U3" i="63"/>
  <c r="U5" i="63" s="1"/>
  <c r="U11" i="63" s="1"/>
  <c r="T3" i="63"/>
  <c r="T5" i="63" s="1"/>
  <c r="T11" i="63" s="1"/>
  <c r="S3" i="63"/>
  <c r="S5" i="63" s="1"/>
  <c r="S11" i="63" s="1"/>
  <c r="R3" i="63"/>
  <c r="R5" i="63" s="1"/>
  <c r="R11" i="63" s="1"/>
  <c r="Q3" i="63"/>
  <c r="Q5" i="63" s="1"/>
  <c r="Q11" i="63" s="1"/>
  <c r="P3" i="63"/>
  <c r="P5" i="63" s="1"/>
  <c r="P11" i="63" s="1"/>
  <c r="O3" i="63"/>
  <c r="O5" i="63" s="1"/>
  <c r="O11" i="63" s="1"/>
  <c r="N3" i="63"/>
  <c r="N5" i="63" s="1"/>
  <c r="N11" i="63" s="1"/>
  <c r="M3" i="63"/>
  <c r="M5" i="63" s="1"/>
  <c r="M11" i="63" s="1"/>
  <c r="B2" i="63" a="1"/>
  <c r="B2" i="63" s="1"/>
  <c r="G1" i="63"/>
  <c r="F1" i="63"/>
  <c r="E1" i="63"/>
  <c r="I8" i="63" l="1"/>
  <c r="C74" i="63"/>
  <c r="C83" i="63" s="1"/>
  <c r="C92" i="63" s="1"/>
  <c r="C101" i="63" s="1"/>
  <c r="C110" i="63" s="1"/>
  <c r="C119" i="63" s="1"/>
  <c r="D26" i="64"/>
  <c r="D22" i="64"/>
  <c r="D18" i="64"/>
  <c r="D14" i="64"/>
  <c r="D10" i="64"/>
  <c r="D23" i="64"/>
  <c r="D19" i="64"/>
  <c r="D15" i="64"/>
  <c r="D11" i="64"/>
  <c r="D7" i="64"/>
  <c r="D25" i="64"/>
  <c r="D21" i="64"/>
  <c r="D17" i="64"/>
  <c r="D13" i="64"/>
  <c r="D9" i="64"/>
  <c r="D12" i="64"/>
  <c r="D24" i="64"/>
  <c r="D16" i="64"/>
  <c r="D20" i="64"/>
  <c r="D8" i="64"/>
  <c r="D31" i="63"/>
  <c r="B22" i="63"/>
  <c r="D39" i="63"/>
  <c r="B30" i="63"/>
  <c r="D43" i="63"/>
  <c r="B34" i="63"/>
  <c r="D47" i="63"/>
  <c r="B38" i="63"/>
  <c r="D37" i="63"/>
  <c r="B28" i="63"/>
  <c r="C36" i="64"/>
  <c r="D35" i="63"/>
  <c r="B26" i="63"/>
  <c r="D41" i="63"/>
  <c r="B32" i="63"/>
  <c r="D45" i="63"/>
  <c r="B36" i="63"/>
  <c r="D33" i="63"/>
  <c r="B24" i="63"/>
  <c r="C49" i="64"/>
  <c r="C88" i="64"/>
  <c r="C72" i="64"/>
  <c r="C60" i="64"/>
  <c r="C100" i="64"/>
  <c r="B37" i="63" l="1"/>
  <c r="D46" i="63"/>
  <c r="C61" i="64"/>
  <c r="B33" i="63"/>
  <c r="D42" i="63"/>
  <c r="J18" i="64"/>
  <c r="L18" i="64" s="1"/>
  <c r="C101" i="64"/>
  <c r="B45" i="63"/>
  <c r="D54" i="63"/>
  <c r="J16" i="64"/>
  <c r="L16" i="64" s="1"/>
  <c r="J7" i="64"/>
  <c r="L7" i="64" s="1"/>
  <c r="J22" i="64"/>
  <c r="L22" i="64" s="1"/>
  <c r="J17" i="64"/>
  <c r="L17" i="64" s="1"/>
  <c r="J14" i="64"/>
  <c r="L14" i="64" s="1"/>
  <c r="B47" i="63"/>
  <c r="D56" i="63"/>
  <c r="C73" i="64"/>
  <c r="B43" i="63"/>
  <c r="D52" i="63"/>
  <c r="J24" i="64"/>
  <c r="L24" i="64" s="1"/>
  <c r="J11" i="64"/>
  <c r="L11" i="64" s="1"/>
  <c r="J26" i="64"/>
  <c r="L26" i="64" s="1"/>
  <c r="B31" i="63"/>
  <c r="D40" i="63"/>
  <c r="J8" i="64"/>
  <c r="L8" i="64" s="1"/>
  <c r="J25" i="64"/>
  <c r="L25" i="64" s="1"/>
  <c r="C89" i="64"/>
  <c r="B41" i="63"/>
  <c r="D50" i="63"/>
  <c r="C37" i="64"/>
  <c r="J12" i="64"/>
  <c r="L12" i="64" s="1"/>
  <c r="J15" i="64"/>
  <c r="L15" i="64" s="1"/>
  <c r="C50" i="64"/>
  <c r="B39" i="63"/>
  <c r="D48" i="63"/>
  <c r="J9" i="64"/>
  <c r="L9" i="64" s="1"/>
  <c r="J19" i="64"/>
  <c r="L19" i="64" s="1"/>
  <c r="J10" i="64"/>
  <c r="L10" i="64" s="1"/>
  <c r="J21" i="64"/>
  <c r="L21" i="64" s="1"/>
  <c r="J20" i="64"/>
  <c r="L20" i="64" s="1"/>
  <c r="B35" i="63"/>
  <c r="D44" i="63"/>
  <c r="J13" i="64"/>
  <c r="L13" i="64" s="1"/>
  <c r="J23" i="64"/>
  <c r="L23" i="64" s="1"/>
  <c r="J8" i="63"/>
  <c r="I1" i="63"/>
  <c r="D61" i="63" l="1"/>
  <c r="B52" i="63"/>
  <c r="D55" i="63"/>
  <c r="B46" i="63"/>
  <c r="D57" i="63"/>
  <c r="B48" i="63"/>
  <c r="D53" i="63"/>
  <c r="B44" i="63"/>
  <c r="D63" i="63"/>
  <c r="B54" i="63"/>
  <c r="K8" i="63"/>
  <c r="J1" i="63"/>
  <c r="D51" i="63"/>
  <c r="B42" i="63"/>
  <c r="C62" i="64"/>
  <c r="C38" i="64"/>
  <c r="D49" i="63"/>
  <c r="B40" i="63"/>
  <c r="C102" i="64"/>
  <c r="D59" i="63"/>
  <c r="B50" i="63"/>
  <c r="C74" i="64"/>
  <c r="C51" i="64"/>
  <c r="C90" i="64"/>
  <c r="D65" i="63"/>
  <c r="B56" i="63"/>
  <c r="K13" i="64"/>
  <c r="K11" i="64"/>
  <c r="K25" i="64"/>
  <c r="K21" i="64"/>
  <c r="G21" i="64" l="1" a="1"/>
  <c r="G21" i="64" s="1"/>
  <c r="F21" i="64" a="1"/>
  <c r="F21" i="64" s="1"/>
  <c r="E21" i="64" a="1"/>
  <c r="E21" i="64" s="1"/>
  <c r="I21" i="64" a="1"/>
  <c r="I21" i="64" s="1"/>
  <c r="H21" i="64" a="1"/>
  <c r="H21" i="64" s="1"/>
  <c r="G25" i="64" a="1"/>
  <c r="G25" i="64" s="1"/>
  <c r="F25" i="64" a="1"/>
  <c r="F25" i="64" s="1"/>
  <c r="I25" i="64" a="1"/>
  <c r="I25" i="64" s="1"/>
  <c r="H25" i="64" a="1"/>
  <c r="H25" i="64" s="1"/>
  <c r="E25" i="64" a="1"/>
  <c r="E25" i="64" s="1"/>
  <c r="G13" i="64" a="1"/>
  <c r="G13" i="64" s="1"/>
  <c r="F13" i="64" a="1"/>
  <c r="F13" i="64" s="1"/>
  <c r="I13" i="64" a="1"/>
  <c r="I13" i="64" s="1"/>
  <c r="H13" i="64" a="1"/>
  <c r="H13" i="64" s="1"/>
  <c r="E13" i="64" a="1"/>
  <c r="E13" i="64" s="1"/>
  <c r="I11" i="64" a="1"/>
  <c r="I11" i="64" s="1"/>
  <c r="E11" i="64" a="1"/>
  <c r="E11" i="64" s="1"/>
  <c r="H11" i="64" a="1"/>
  <c r="H11" i="64" s="1"/>
  <c r="G11" i="64" a="1"/>
  <c r="G11" i="64" s="1"/>
  <c r="F11" i="64" a="1"/>
  <c r="F11" i="64" s="1"/>
  <c r="B65" i="63"/>
  <c r="D74" i="63"/>
  <c r="C63" i="64"/>
  <c r="B55" i="63"/>
  <c r="D64" i="63"/>
  <c r="B61" i="63"/>
  <c r="D70" i="63"/>
  <c r="C39" i="64"/>
  <c r="B51" i="63"/>
  <c r="D60" i="63"/>
  <c r="B63" i="63"/>
  <c r="D72" i="63"/>
  <c r="C52" i="64"/>
  <c r="L8" i="63"/>
  <c r="K1" i="63"/>
  <c r="C103" i="64"/>
  <c r="B57" i="63"/>
  <c r="D66" i="63"/>
  <c r="B59" i="63"/>
  <c r="D68" i="63"/>
  <c r="B49" i="63"/>
  <c r="D58" i="63"/>
  <c r="C91" i="64"/>
  <c r="C75" i="64"/>
  <c r="B53" i="63"/>
  <c r="D62" i="63"/>
  <c r="H50" i="64" l="1" a="1"/>
  <c r="H50" i="64" s="1"/>
  <c r="D73" i="63"/>
  <c r="B64" i="63"/>
  <c r="E48" i="64" a="1"/>
  <c r="E48" i="64" s="1"/>
  <c r="J46" i="64" a="1"/>
  <c r="J46" i="64" s="1"/>
  <c r="H51" i="64" a="1"/>
  <c r="H51" i="64" s="1"/>
  <c r="I50" i="64" a="1"/>
  <c r="I50" i="64" s="1"/>
  <c r="C76" i="64"/>
  <c r="D81" i="63"/>
  <c r="B72" i="63"/>
  <c r="C40" i="64"/>
  <c r="J50" i="64" a="1"/>
  <c r="J50" i="64" s="1"/>
  <c r="D71" i="63"/>
  <c r="B62" i="63"/>
  <c r="C64" i="64"/>
  <c r="C92" i="64"/>
  <c r="G90" i="64" s="1" a="1"/>
  <c r="G90" i="64" s="1"/>
  <c r="F91" i="64" a="1"/>
  <c r="F91" i="64" s="1"/>
  <c r="G91" i="64" a="1"/>
  <c r="G91" i="64" s="1"/>
  <c r="E89" i="64" a="1"/>
  <c r="E89" i="64" s="1"/>
  <c r="F89" i="64" a="1"/>
  <c r="F89" i="64" s="1"/>
  <c r="D77" i="63"/>
  <c r="B68" i="63"/>
  <c r="I48" i="64" a="1"/>
  <c r="I48" i="64" s="1"/>
  <c r="M8" i="63"/>
  <c r="L1" i="63"/>
  <c r="D83" i="63"/>
  <c r="B74" i="63"/>
  <c r="C104" i="64"/>
  <c r="C53" i="64"/>
  <c r="H49" i="64" s="1" a="1"/>
  <c r="H49" i="64" s="1"/>
  <c r="S50" i="64" s="1"/>
  <c r="J52" i="64" a="1"/>
  <c r="J52" i="64" s="1"/>
  <c r="F47" i="64" a="1"/>
  <c r="F47" i="64" s="1"/>
  <c r="F50" i="64" a="1"/>
  <c r="F50" i="64" s="1"/>
  <c r="E84" i="64" a="1"/>
  <c r="E84" i="64" s="1"/>
  <c r="J45" i="64" a="1"/>
  <c r="J45" i="64" s="1"/>
  <c r="U46" i="64" s="1"/>
  <c r="D69" i="63"/>
  <c r="B60" i="63"/>
  <c r="E50" i="64" a="1"/>
  <c r="E50" i="64" s="1"/>
  <c r="D67" i="63"/>
  <c r="B58" i="63"/>
  <c r="D75" i="63"/>
  <c r="B66" i="63"/>
  <c r="I87" i="64" a="1"/>
  <c r="I87" i="64" s="1"/>
  <c r="H87" i="64" s="1"/>
  <c r="G85" i="64" a="1"/>
  <c r="G85" i="64" s="1"/>
  <c r="E45" i="64" a="1"/>
  <c r="E45" i="64" s="1"/>
  <c r="J51" i="64" a="1"/>
  <c r="J51" i="64" s="1"/>
  <c r="D79" i="63"/>
  <c r="B70" i="63"/>
  <c r="G50" i="64" a="1"/>
  <c r="G50" i="64" s="1"/>
  <c r="U52" i="64" l="1"/>
  <c r="S51" i="64"/>
  <c r="B75" i="63"/>
  <c r="D84" i="63"/>
  <c r="G52" i="64" a="1"/>
  <c r="G52" i="64" s="1"/>
  <c r="N8" i="63"/>
  <c r="M1" i="63"/>
  <c r="H64" i="64" a="1"/>
  <c r="H64" i="64" s="1"/>
  <c r="G64" i="64" a="1"/>
  <c r="G64" i="64" s="1"/>
  <c r="I64" i="64" a="1"/>
  <c r="I64" i="64" s="1"/>
  <c r="E64" i="64" a="1"/>
  <c r="E64" i="64" s="1"/>
  <c r="C65" i="64"/>
  <c r="J64" i="64" s="1" a="1"/>
  <c r="J64" i="64" s="1"/>
  <c r="E61" i="64" a="1"/>
  <c r="E61" i="64" s="1"/>
  <c r="H62" i="64" a="1"/>
  <c r="H62" i="64" s="1"/>
  <c r="H59" i="64" a="1"/>
  <c r="H59" i="64" s="1"/>
  <c r="J61" i="64" a="1"/>
  <c r="J61" i="64" s="1"/>
  <c r="G58" i="64" a="1"/>
  <c r="G58" i="64" s="1"/>
  <c r="G49" i="64" a="1"/>
  <c r="G49" i="64" s="1"/>
  <c r="R50" i="64" s="1"/>
  <c r="C41" i="64"/>
  <c r="I34" i="64" s="1" a="1"/>
  <c r="I34" i="64" s="1"/>
  <c r="J33" i="64" a="1"/>
  <c r="J33" i="64" s="1"/>
  <c r="F61" i="64" a="1"/>
  <c r="F61" i="64" s="1"/>
  <c r="G47" i="64" a="1"/>
  <c r="G47" i="64" s="1"/>
  <c r="H46" i="64" a="1"/>
  <c r="H46" i="64" s="1"/>
  <c r="J49" i="64" a="1"/>
  <c r="J49" i="64" s="1"/>
  <c r="U50" i="64" s="1"/>
  <c r="E47" i="64" a="1"/>
  <c r="E47" i="64" s="1"/>
  <c r="P48" i="64" s="1"/>
  <c r="I57" i="64" a="1"/>
  <c r="I57" i="64" s="1"/>
  <c r="I46" i="64" a="1"/>
  <c r="I46" i="64" s="1"/>
  <c r="J48" i="64" a="1"/>
  <c r="J48" i="64" s="1"/>
  <c r="U49" i="64" s="1"/>
  <c r="F52" i="64" a="1"/>
  <c r="F52" i="64" s="1"/>
  <c r="G89" i="64" a="1"/>
  <c r="G89" i="64" s="1"/>
  <c r="I60" i="64" a="1"/>
  <c r="I60" i="64" s="1"/>
  <c r="H63" i="64" a="1"/>
  <c r="H63" i="64" s="1"/>
  <c r="J72" i="64" a="1"/>
  <c r="J72" i="64" s="1"/>
  <c r="F48" i="64" a="1"/>
  <c r="F48" i="64" s="1"/>
  <c r="I49" i="64" a="1"/>
  <c r="I49" i="64" s="1"/>
  <c r="T50" i="64" s="1"/>
  <c r="U51" i="64"/>
  <c r="B83" i="63"/>
  <c r="D92" i="63"/>
  <c r="G53" i="64" a="1"/>
  <c r="G53" i="64" s="1"/>
  <c r="J53" i="64" a="1"/>
  <c r="J53" i="64" s="1"/>
  <c r="U53" i="64" s="1"/>
  <c r="F53" i="64" a="1"/>
  <c r="F53" i="64" s="1"/>
  <c r="H53" i="64" a="1"/>
  <c r="H53" i="64" s="1"/>
  <c r="E53" i="64" a="1"/>
  <c r="E53" i="64" s="1"/>
  <c r="I53" i="64" a="1"/>
  <c r="I53" i="64" s="1"/>
  <c r="J47" i="64" a="1"/>
  <c r="J47" i="64" s="1"/>
  <c r="I47" i="64" a="1"/>
  <c r="I47" i="64" s="1"/>
  <c r="T48" i="64" s="1"/>
  <c r="F49" i="64" a="1"/>
  <c r="F49" i="64" s="1"/>
  <c r="Q50" i="64" s="1"/>
  <c r="G48" i="64" a="1"/>
  <c r="G48" i="64" s="1"/>
  <c r="R49" i="64" s="1"/>
  <c r="G51" i="64" a="1"/>
  <c r="G51" i="64" s="1"/>
  <c r="R52" i="64" s="1"/>
  <c r="H71" i="64" a="1"/>
  <c r="H71" i="64" s="1"/>
  <c r="J70" i="64" a="1"/>
  <c r="J70" i="64" s="1"/>
  <c r="H47" i="64" a="1"/>
  <c r="H47" i="64" s="1"/>
  <c r="F62" i="64" a="1"/>
  <c r="F62" i="64" s="1"/>
  <c r="U47" i="64"/>
  <c r="H52" i="64" a="1"/>
  <c r="H52" i="64" s="1"/>
  <c r="G61" i="64" a="1"/>
  <c r="G61" i="64" s="1"/>
  <c r="H73" i="64" a="1"/>
  <c r="H73" i="64" s="1"/>
  <c r="G57" i="64" a="1"/>
  <c r="G57" i="64" s="1"/>
  <c r="R58" i="64" s="1"/>
  <c r="F38" i="64" a="1"/>
  <c r="F38" i="64" s="1"/>
  <c r="C77" i="64"/>
  <c r="F75" i="64" s="1" a="1"/>
  <c r="F75" i="64" s="1"/>
  <c r="H76" i="64" a="1"/>
  <c r="H76" i="64" s="1"/>
  <c r="I76" i="64" a="1"/>
  <c r="I76" i="64" s="1"/>
  <c r="E76" i="64" a="1"/>
  <c r="E76" i="64" s="1"/>
  <c r="I69" i="64" a="1"/>
  <c r="I69" i="64" s="1"/>
  <c r="E71" i="64" a="1"/>
  <c r="E71" i="64" s="1"/>
  <c r="I74" i="64" a="1"/>
  <c r="I74" i="64" s="1"/>
  <c r="B79" i="63"/>
  <c r="D88" i="63"/>
  <c r="H48" i="64" a="1"/>
  <c r="H48" i="64" s="1"/>
  <c r="S49" i="64" s="1"/>
  <c r="I45" i="64" a="1"/>
  <c r="I45" i="64" s="1"/>
  <c r="T46" i="64" s="1"/>
  <c r="F60" i="64" a="1"/>
  <c r="F60" i="64" s="1"/>
  <c r="B77" i="63"/>
  <c r="D86" i="63"/>
  <c r="G92" i="64" a="1"/>
  <c r="G92" i="64" s="1"/>
  <c r="F92" i="64" a="1"/>
  <c r="F92" i="64" s="1"/>
  <c r="I92" i="64" a="1"/>
  <c r="I92" i="64" s="1"/>
  <c r="H92" i="64" s="1"/>
  <c r="E92" i="64" a="1"/>
  <c r="E92" i="64" s="1"/>
  <c r="I85" i="64" a="1"/>
  <c r="I85" i="64" s="1"/>
  <c r="H85" i="64" s="1"/>
  <c r="J85" i="64" s="1"/>
  <c r="I88" i="64" a="1"/>
  <c r="I88" i="64" s="1"/>
  <c r="H88" i="64" s="1"/>
  <c r="I86" i="64" a="1"/>
  <c r="I86" i="64" s="1"/>
  <c r="H86" i="64" s="1"/>
  <c r="E88" i="64" a="1"/>
  <c r="E88" i="64" s="1"/>
  <c r="F84" i="64" a="1"/>
  <c r="F84" i="64" s="1"/>
  <c r="E86" i="64" a="1"/>
  <c r="E86" i="64" s="1"/>
  <c r="E85" i="64" a="1"/>
  <c r="E85" i="64" s="1"/>
  <c r="E90" i="64" a="1"/>
  <c r="E90" i="64" s="1"/>
  <c r="F90" i="64" a="1"/>
  <c r="F90" i="64" s="1"/>
  <c r="G87" i="64" a="1"/>
  <c r="G87" i="64" s="1"/>
  <c r="J87" i="64" s="1"/>
  <c r="G88" i="64" a="1"/>
  <c r="G88" i="64" s="1"/>
  <c r="F85" i="64" a="1"/>
  <c r="F85" i="64" s="1"/>
  <c r="I90" i="64" a="1"/>
  <c r="I90" i="64" s="1"/>
  <c r="H90" i="64" s="1"/>
  <c r="J90" i="64" s="1"/>
  <c r="F88" i="64" a="1"/>
  <c r="F88" i="64" s="1"/>
  <c r="G86" i="64" a="1"/>
  <c r="G86" i="64" s="1"/>
  <c r="J86" i="64" s="1"/>
  <c r="H45" i="64" a="1"/>
  <c r="H45" i="64" s="1"/>
  <c r="E70" i="64" a="1"/>
  <c r="E70" i="64" s="1"/>
  <c r="P71" i="64" s="1"/>
  <c r="G46" i="64" a="1"/>
  <c r="G46" i="64" s="1"/>
  <c r="R47" i="64" s="1"/>
  <c r="B69" i="63"/>
  <c r="D78" i="63"/>
  <c r="G84" i="64" a="1"/>
  <c r="G84" i="64" s="1"/>
  <c r="E52" i="64" a="1"/>
  <c r="E52" i="64" s="1"/>
  <c r="E60" i="64" a="1"/>
  <c r="E60" i="64" s="1"/>
  <c r="P61" i="64" s="1"/>
  <c r="F86" i="64" a="1"/>
  <c r="F86" i="64" s="1"/>
  <c r="I91" i="64" a="1"/>
  <c r="I91" i="64" s="1"/>
  <c r="H91" i="64" s="1"/>
  <c r="J91" i="64" s="1"/>
  <c r="G63" i="64" a="1"/>
  <c r="G63" i="64" s="1"/>
  <c r="R64" i="64" s="1"/>
  <c r="B81" i="63"/>
  <c r="D90" i="63"/>
  <c r="F71" i="64" a="1"/>
  <c r="F71" i="64" s="1"/>
  <c r="J71" i="64" a="1"/>
  <c r="J71" i="64" s="1"/>
  <c r="I71" i="64" a="1"/>
  <c r="I71" i="64" s="1"/>
  <c r="G75" i="64" a="1"/>
  <c r="G75" i="64" s="1"/>
  <c r="F87" i="64" a="1"/>
  <c r="F87" i="64" s="1"/>
  <c r="E46" i="64" a="1"/>
  <c r="E46" i="64" s="1"/>
  <c r="P46" i="64" s="1"/>
  <c r="J74" i="64" a="1"/>
  <c r="J74" i="64" s="1"/>
  <c r="S52" i="64"/>
  <c r="B67" i="63"/>
  <c r="D76" i="63"/>
  <c r="C105" i="64"/>
  <c r="I84" i="64" a="1"/>
  <c r="I84" i="64" s="1"/>
  <c r="H84" i="64" s="1"/>
  <c r="E49" i="64" a="1"/>
  <c r="E49" i="64" s="1"/>
  <c r="P50" i="64" s="1"/>
  <c r="E62" i="64" a="1"/>
  <c r="E62" i="64" s="1"/>
  <c r="F51" i="64" a="1"/>
  <c r="F51" i="64" s="1"/>
  <c r="Q52" i="64" s="1"/>
  <c r="F45" i="64" a="1"/>
  <c r="F45" i="64" s="1"/>
  <c r="I52" i="64" a="1"/>
  <c r="I52" i="64" s="1"/>
  <c r="T53" i="64" s="1"/>
  <c r="I51" i="64" a="1"/>
  <c r="I51" i="64" s="1"/>
  <c r="T52" i="64" s="1"/>
  <c r="I89" i="64" a="1"/>
  <c r="I89" i="64" s="1"/>
  <c r="H89" i="64" s="1"/>
  <c r="E91" i="64" a="1"/>
  <c r="E91" i="64" s="1"/>
  <c r="F63" i="64" a="1"/>
  <c r="F63" i="64" s="1"/>
  <c r="B71" i="63"/>
  <c r="D80" i="63"/>
  <c r="E51" i="64" a="1"/>
  <c r="E51" i="64" s="1"/>
  <c r="P52" i="64" s="1"/>
  <c r="E73" i="64" a="1"/>
  <c r="E73" i="64" s="1"/>
  <c r="G73" i="64" a="1"/>
  <c r="G73" i="64" s="1"/>
  <c r="F69" i="64" a="1"/>
  <c r="F69" i="64" s="1"/>
  <c r="H75" i="64" a="1"/>
  <c r="H75" i="64" s="1"/>
  <c r="F46" i="64" a="1"/>
  <c r="F46" i="64" s="1"/>
  <c r="Q47" i="64" s="1"/>
  <c r="E87" i="64" a="1"/>
  <c r="E87" i="64" s="1"/>
  <c r="B73" i="63"/>
  <c r="D82" i="63"/>
  <c r="G45" i="64" a="1"/>
  <c r="G45" i="64" s="1"/>
  <c r="R46" i="64" s="1"/>
  <c r="G62" i="64" a="1"/>
  <c r="G62" i="64" s="1"/>
  <c r="R63" i="64" s="1"/>
  <c r="K18" i="64"/>
  <c r="F34" i="64" l="1" a="1"/>
  <c r="F34" i="64" s="1"/>
  <c r="G39" i="64" a="1"/>
  <c r="G39" i="64" s="1"/>
  <c r="E34" i="64" a="1"/>
  <c r="E34" i="64" s="1"/>
  <c r="H33" i="64" a="1"/>
  <c r="H33" i="64" s="1"/>
  <c r="I36" i="64" a="1"/>
  <c r="I36" i="64" s="1"/>
  <c r="F37" i="64" a="1"/>
  <c r="F37" i="64" s="1"/>
  <c r="J40" i="64" a="1"/>
  <c r="J40" i="64" s="1"/>
  <c r="F39" i="64" a="1"/>
  <c r="F39" i="64" s="1"/>
  <c r="Q39" i="64" s="1"/>
  <c r="E36" i="64" a="1"/>
  <c r="E36" i="64" s="1"/>
  <c r="F35" i="64" a="1"/>
  <c r="F35" i="64" s="1"/>
  <c r="H39" i="64" a="1"/>
  <c r="H39" i="64" s="1"/>
  <c r="G33" i="64" a="1"/>
  <c r="G33" i="64" s="1"/>
  <c r="G38" i="64" a="1"/>
  <c r="G38" i="64" s="1"/>
  <c r="F40" i="64" a="1"/>
  <c r="F40" i="64" s="1"/>
  <c r="I35" i="64" a="1"/>
  <c r="I35" i="64" s="1"/>
  <c r="T35" i="64" s="1"/>
  <c r="H34" i="64" a="1"/>
  <c r="H34" i="64" s="1"/>
  <c r="S34" i="64" s="1"/>
  <c r="G40" i="64" a="1"/>
  <c r="G40" i="64" s="1"/>
  <c r="E35" i="64" a="1"/>
  <c r="E35" i="64" s="1"/>
  <c r="J37" i="64" a="1"/>
  <c r="J37" i="64" s="1"/>
  <c r="J34" i="64" a="1"/>
  <c r="J34" i="64" s="1"/>
  <c r="U34" i="64" s="1"/>
  <c r="Q46" i="64"/>
  <c r="U71" i="64"/>
  <c r="Q49" i="64"/>
  <c r="Q62" i="64"/>
  <c r="S63" i="64"/>
  <c r="Q35" i="64"/>
  <c r="R53" i="64"/>
  <c r="P51" i="64"/>
  <c r="Q51" i="64"/>
  <c r="S48" i="64"/>
  <c r="S47" i="64"/>
  <c r="H18" i="64" a="1"/>
  <c r="H18" i="64" s="1"/>
  <c r="G18" i="64" a="1"/>
  <c r="G18" i="64" s="1"/>
  <c r="F18" i="64" a="1"/>
  <c r="F18" i="64" s="1"/>
  <c r="E18" i="64" a="1"/>
  <c r="E18" i="64" s="1"/>
  <c r="I18" i="64" a="1"/>
  <c r="I18" i="64" s="1"/>
  <c r="G104" i="64" a="1"/>
  <c r="G104" i="64" s="1"/>
  <c r="D85" i="63"/>
  <c r="B76" i="63"/>
  <c r="J92" i="64"/>
  <c r="T51" i="64"/>
  <c r="Q53" i="64"/>
  <c r="J41" i="64" a="1"/>
  <c r="J41" i="64" s="1"/>
  <c r="F41" i="64" a="1"/>
  <c r="F41" i="64" s="1"/>
  <c r="I41" i="64" a="1"/>
  <c r="I41" i="64" s="1"/>
  <c r="E41" i="64" a="1"/>
  <c r="E41" i="64" s="1"/>
  <c r="G41" i="64" a="1"/>
  <c r="G41" i="64" s="1"/>
  <c r="H41" i="64" a="1"/>
  <c r="H41" i="64" s="1"/>
  <c r="G36" i="64" a="1"/>
  <c r="G36" i="64" s="1"/>
  <c r="E39" i="64" a="1"/>
  <c r="E39" i="64" s="1"/>
  <c r="J35" i="64" a="1"/>
  <c r="J35" i="64" s="1"/>
  <c r="I33" i="64" a="1"/>
  <c r="I33" i="64" s="1"/>
  <c r="T34" i="64" s="1"/>
  <c r="E33" i="64" a="1"/>
  <c r="E33" i="64" s="1"/>
  <c r="G34" i="64" a="1"/>
  <c r="G34" i="64" s="1"/>
  <c r="H38" i="64" a="1"/>
  <c r="H38" i="64" s="1"/>
  <c r="I39" i="64" a="1"/>
  <c r="I39" i="64" s="1"/>
  <c r="I37" i="64" a="1"/>
  <c r="I37" i="64" s="1"/>
  <c r="F36" i="64" a="1"/>
  <c r="F36" i="64" s="1"/>
  <c r="H35" i="64" a="1"/>
  <c r="H35" i="64" s="1"/>
  <c r="J39" i="64" a="1"/>
  <c r="J39" i="64" s="1"/>
  <c r="H37" i="64" a="1"/>
  <c r="H37" i="64" s="1"/>
  <c r="G35" i="64" a="1"/>
  <c r="G35" i="64" s="1"/>
  <c r="E37" i="64" a="1"/>
  <c r="E37" i="64" s="1"/>
  <c r="P37" i="64" s="1"/>
  <c r="P53" i="64"/>
  <c r="S77" i="64"/>
  <c r="P62" i="64"/>
  <c r="Q48" i="64"/>
  <c r="G37" i="64" a="1"/>
  <c r="G37" i="64" s="1"/>
  <c r="P47" i="64"/>
  <c r="J73" i="64" a="1"/>
  <c r="J73" i="64" s="1"/>
  <c r="U74" i="64" s="1"/>
  <c r="J88" i="64"/>
  <c r="G69" i="64" a="1"/>
  <c r="G69" i="64" s="1"/>
  <c r="F76" i="64" a="1"/>
  <c r="F76" i="64" s="1"/>
  <c r="H36" i="64" a="1"/>
  <c r="H36" i="64" s="1"/>
  <c r="J62" i="64" a="1"/>
  <c r="J62" i="64" s="1"/>
  <c r="U62" i="64" s="1"/>
  <c r="E57" i="64" a="1"/>
  <c r="E57" i="64" s="1"/>
  <c r="T47" i="64"/>
  <c r="R48" i="64"/>
  <c r="I38" i="64" a="1"/>
  <c r="I38" i="64" s="1"/>
  <c r="E38" i="64" a="1"/>
  <c r="E38" i="64" s="1"/>
  <c r="H60" i="64" a="1"/>
  <c r="H60" i="64" s="1"/>
  <c r="R51" i="64"/>
  <c r="U72" i="64"/>
  <c r="D97" i="63"/>
  <c r="B88" i="63"/>
  <c r="S76" i="64"/>
  <c r="D89" i="63"/>
  <c r="B80" i="63"/>
  <c r="E105" i="64" a="1"/>
  <c r="E105" i="64" s="1"/>
  <c r="H105" i="64" a="1"/>
  <c r="H105" i="64" s="1"/>
  <c r="J105" i="64" a="1"/>
  <c r="J105" i="64" s="1"/>
  <c r="C106" i="64"/>
  <c r="G105" i="64" a="1"/>
  <c r="G105" i="64" s="1"/>
  <c r="G103" i="64" a="1"/>
  <c r="G103" i="64" s="1"/>
  <c r="E100" i="64" a="1"/>
  <c r="E100" i="64" s="1"/>
  <c r="J101" i="64" a="1"/>
  <c r="J101" i="64" s="1"/>
  <c r="H103" i="64" a="1"/>
  <c r="H103" i="64" s="1"/>
  <c r="H101" i="64" a="1"/>
  <c r="H101" i="64" s="1"/>
  <c r="H102" i="64" a="1"/>
  <c r="H102" i="64" s="1"/>
  <c r="J103" i="64" a="1"/>
  <c r="J103" i="64" s="1"/>
  <c r="F101" i="64" a="1"/>
  <c r="F101" i="64" s="1"/>
  <c r="I102" i="64" a="1"/>
  <c r="I102" i="64" s="1"/>
  <c r="J102" i="64" a="1"/>
  <c r="J102" i="64" s="1"/>
  <c r="J84" i="64"/>
  <c r="Q61" i="64"/>
  <c r="I70" i="64" a="1"/>
  <c r="I70" i="64" s="1"/>
  <c r="T71" i="64" s="1"/>
  <c r="J76" i="64" a="1"/>
  <c r="J76" i="64" s="1"/>
  <c r="R62" i="64"/>
  <c r="Q63" i="64"/>
  <c r="D101" i="63"/>
  <c r="B92" i="63"/>
  <c r="J75" i="64" a="1"/>
  <c r="J75" i="64" s="1"/>
  <c r="U76" i="64" s="1"/>
  <c r="S64" i="64"/>
  <c r="I101" i="64" a="1"/>
  <c r="I101" i="64" s="1"/>
  <c r="J38" i="64" a="1"/>
  <c r="J38" i="64" s="1"/>
  <c r="E40" i="64" a="1"/>
  <c r="E40" i="64" s="1"/>
  <c r="J58" i="64" a="1"/>
  <c r="J58" i="64" s="1"/>
  <c r="O8" i="63"/>
  <c r="N1" i="63"/>
  <c r="T58" i="64"/>
  <c r="D91" i="63"/>
  <c r="B82" i="63"/>
  <c r="D95" i="63"/>
  <c r="B86" i="63"/>
  <c r="P49" i="64"/>
  <c r="Q38" i="64"/>
  <c r="D87" i="63"/>
  <c r="B78" i="63"/>
  <c r="I77" i="64" a="1"/>
  <c r="I77" i="64" s="1"/>
  <c r="T77" i="64" s="1"/>
  <c r="E77" i="64" a="1"/>
  <c r="E77" i="64" s="1"/>
  <c r="P77" i="64" s="1"/>
  <c r="H77" i="64" a="1"/>
  <c r="H77" i="64" s="1"/>
  <c r="J77" i="64" a="1"/>
  <c r="J77" i="64" s="1"/>
  <c r="F77" i="64" a="1"/>
  <c r="F77" i="64" s="1"/>
  <c r="G77" i="64" a="1"/>
  <c r="G77" i="64" s="1"/>
  <c r="H69" i="64" a="1"/>
  <c r="H69" i="64" s="1"/>
  <c r="F72" i="64" a="1"/>
  <c r="F72" i="64" s="1"/>
  <c r="Q72" i="64" s="1"/>
  <c r="I73" i="64" a="1"/>
  <c r="I73" i="64" s="1"/>
  <c r="T74" i="64" s="1"/>
  <c r="G70" i="64" a="1"/>
  <c r="G70" i="64" s="1"/>
  <c r="R71" i="64" s="1"/>
  <c r="H74" i="64" a="1"/>
  <c r="H74" i="64" s="1"/>
  <c r="S75" i="64" s="1"/>
  <c r="G74" i="64" a="1"/>
  <c r="G74" i="64" s="1"/>
  <c r="R75" i="64" s="1"/>
  <c r="H72" i="64" a="1"/>
  <c r="H72" i="64" s="1"/>
  <c r="S73" i="64" s="1"/>
  <c r="F70" i="64" a="1"/>
  <c r="F70" i="64" s="1"/>
  <c r="Q71" i="64" s="1"/>
  <c r="F74" i="64" a="1"/>
  <c r="F74" i="64" s="1"/>
  <c r="Q75" i="64" s="1"/>
  <c r="E69" i="64" a="1"/>
  <c r="E69" i="64" s="1"/>
  <c r="P70" i="64" s="1"/>
  <c r="J69" i="64" a="1"/>
  <c r="J69" i="64" s="1"/>
  <c r="U70" i="64" s="1"/>
  <c r="S53" i="64"/>
  <c r="U48" i="64"/>
  <c r="H70" i="64" a="1"/>
  <c r="H70" i="64" s="1"/>
  <c r="S71" i="64" s="1"/>
  <c r="E74" i="64" a="1"/>
  <c r="E74" i="64" s="1"/>
  <c r="G71" i="64" a="1"/>
  <c r="G71" i="64" s="1"/>
  <c r="F33" i="64" a="1"/>
  <c r="F33" i="64" s="1"/>
  <c r="Q34" i="64" s="1"/>
  <c r="H40" i="64" a="1"/>
  <c r="H40" i="64" s="1"/>
  <c r="J65" i="64" a="1"/>
  <c r="J65" i="64" s="1"/>
  <c r="U65" i="64" s="1"/>
  <c r="F65" i="64" a="1"/>
  <c r="F65" i="64" s="1"/>
  <c r="I65" i="64" a="1"/>
  <c r="I65" i="64" s="1"/>
  <c r="T65" i="64" s="1"/>
  <c r="E65" i="64" a="1"/>
  <c r="E65" i="64" s="1"/>
  <c r="P65" i="64" s="1"/>
  <c r="G65" i="64" a="1"/>
  <c r="G65" i="64" s="1"/>
  <c r="R65" i="64" s="1"/>
  <c r="H65" i="64" a="1"/>
  <c r="H65" i="64" s="1"/>
  <c r="S65" i="64" s="1"/>
  <c r="G59" i="64" a="1"/>
  <c r="G59" i="64" s="1"/>
  <c r="R59" i="64" s="1"/>
  <c r="F58" i="64" a="1"/>
  <c r="F58" i="64" s="1"/>
  <c r="I59" i="64" a="1"/>
  <c r="I59" i="64" s="1"/>
  <c r="T60" i="64" s="1"/>
  <c r="I58" i="64" a="1"/>
  <c r="I58" i="64" s="1"/>
  <c r="H58" i="64" a="1"/>
  <c r="H58" i="64" s="1"/>
  <c r="S59" i="64" s="1"/>
  <c r="J57" i="64" a="1"/>
  <c r="J57" i="64" s="1"/>
  <c r="U58" i="64" s="1"/>
  <c r="H61" i="64" a="1"/>
  <c r="H61" i="64" s="1"/>
  <c r="S62" i="64" s="1"/>
  <c r="E58" i="64" a="1"/>
  <c r="E58" i="64" s="1"/>
  <c r="J59" i="64" a="1"/>
  <c r="J59" i="64" s="1"/>
  <c r="F59" i="64" a="1"/>
  <c r="F59" i="64" s="1"/>
  <c r="Q60" i="64" s="1"/>
  <c r="I63" i="64" a="1"/>
  <c r="I63" i="64" s="1"/>
  <c r="T64" i="64" s="1"/>
  <c r="F57" i="64" a="1"/>
  <c r="F57" i="64" s="1"/>
  <c r="H57" i="64" a="1"/>
  <c r="H57" i="64" s="1"/>
  <c r="J60" i="64" a="1"/>
  <c r="J60" i="64" s="1"/>
  <c r="U61" i="64" s="1"/>
  <c r="E63" i="64" a="1"/>
  <c r="E63" i="64" s="1"/>
  <c r="P64" i="64" s="1"/>
  <c r="G60" i="64" a="1"/>
  <c r="G60" i="64" s="1"/>
  <c r="R61" i="64" s="1"/>
  <c r="I61" i="64" a="1"/>
  <c r="I61" i="64" s="1"/>
  <c r="T61" i="64" s="1"/>
  <c r="I62" i="64" a="1"/>
  <c r="I62" i="64" s="1"/>
  <c r="J63" i="64" a="1"/>
  <c r="J63" i="64" s="1"/>
  <c r="U64" i="64" s="1"/>
  <c r="I75" i="64" a="1"/>
  <c r="I75" i="64" s="1"/>
  <c r="T76" i="64" s="1"/>
  <c r="D99" i="63"/>
  <c r="B90" i="63"/>
  <c r="I104" i="64" a="1"/>
  <c r="I104" i="64" s="1"/>
  <c r="T49" i="64"/>
  <c r="S46" i="64"/>
  <c r="I72" i="64" a="1"/>
  <c r="I72" i="64" s="1"/>
  <c r="T72" i="64" s="1"/>
  <c r="G76" i="64" a="1"/>
  <c r="G76" i="64" s="1"/>
  <c r="R76" i="64" s="1"/>
  <c r="F73" i="64" a="1"/>
  <c r="F73" i="64" s="1"/>
  <c r="Q74" i="64" s="1"/>
  <c r="E75" i="64" a="1"/>
  <c r="E75" i="64" s="1"/>
  <c r="P76" i="64" s="1"/>
  <c r="E72" i="64" a="1"/>
  <c r="E72" i="64" s="1"/>
  <c r="P73" i="64" s="1"/>
  <c r="J89" i="64"/>
  <c r="G102" i="64" a="1"/>
  <c r="G102" i="64" s="1"/>
  <c r="G72" i="64" a="1"/>
  <c r="G72" i="64" s="1"/>
  <c r="R73" i="64" s="1"/>
  <c r="J36" i="64" a="1"/>
  <c r="J36" i="64" s="1"/>
  <c r="I40" i="64" a="1"/>
  <c r="I40" i="64" s="1"/>
  <c r="E59" i="64" a="1"/>
  <c r="E59" i="64" s="1"/>
  <c r="P60" i="64" s="1"/>
  <c r="F64" i="64" a="1"/>
  <c r="F64" i="64" s="1"/>
  <c r="D93" i="63"/>
  <c r="B84" i="63"/>
  <c r="E103" i="64" a="1"/>
  <c r="E103" i="64" s="1"/>
  <c r="K16" i="64"/>
  <c r="P35" i="64" l="1"/>
  <c r="R38" i="64"/>
  <c r="Q37" i="64"/>
  <c r="T41" i="64"/>
  <c r="T37" i="64"/>
  <c r="P34" i="64"/>
  <c r="Q40" i="64"/>
  <c r="U40" i="64"/>
  <c r="Q41" i="64"/>
  <c r="R39" i="64"/>
  <c r="U41" i="64"/>
  <c r="U37" i="64"/>
  <c r="R40" i="64"/>
  <c r="S39" i="64"/>
  <c r="R34" i="64"/>
  <c r="S40" i="64"/>
  <c r="T36" i="64"/>
  <c r="R41" i="64"/>
  <c r="P41" i="64"/>
  <c r="S35" i="64"/>
  <c r="R36" i="64"/>
  <c r="U38" i="64"/>
  <c r="U35" i="64"/>
  <c r="P36" i="64"/>
  <c r="U36" i="64"/>
  <c r="P39" i="64"/>
  <c r="T63" i="64"/>
  <c r="Q59" i="64"/>
  <c r="R74" i="64"/>
  <c r="R60" i="64"/>
  <c r="U75" i="64"/>
  <c r="U63" i="64"/>
  <c r="T40" i="64"/>
  <c r="S37" i="64"/>
  <c r="P38" i="64"/>
  <c r="S58" i="64"/>
  <c r="P75" i="64"/>
  <c r="S61" i="64"/>
  <c r="T59" i="64"/>
  <c r="F16" i="64" a="1"/>
  <c r="F16" i="64" s="1"/>
  <c r="I16" i="64" a="1"/>
  <c r="I16" i="64" s="1"/>
  <c r="E16" i="64" a="1"/>
  <c r="E16" i="64" s="1"/>
  <c r="H16" i="64" a="1"/>
  <c r="H16" i="64" s="1"/>
  <c r="G16" i="64" a="1"/>
  <c r="G16" i="64" s="1"/>
  <c r="B87" i="63"/>
  <c r="D96" i="63"/>
  <c r="T70" i="64"/>
  <c r="B89" i="63"/>
  <c r="D98" i="63"/>
  <c r="Q77" i="64"/>
  <c r="S60" i="64"/>
  <c r="S36" i="64"/>
  <c r="Q76" i="64"/>
  <c r="B93" i="63"/>
  <c r="D102" i="63"/>
  <c r="Q58" i="64"/>
  <c r="J106" i="64" a="1"/>
  <c r="J106" i="64" s="1"/>
  <c r="F106" i="64" a="1"/>
  <c r="F106" i="64" s="1"/>
  <c r="I106" i="64" a="1"/>
  <c r="I106" i="64" s="1"/>
  <c r="E106" i="64" a="1"/>
  <c r="E106" i="64" s="1"/>
  <c r="G106" i="64" a="1"/>
  <c r="G106" i="64" s="1"/>
  <c r="H106" i="64" a="1"/>
  <c r="H106" i="64" s="1"/>
  <c r="G98" i="64" a="1"/>
  <c r="G98" i="64" s="1"/>
  <c r="H99" i="64" a="1"/>
  <c r="H99" i="64" s="1"/>
  <c r="F98" i="64" a="1"/>
  <c r="F98" i="64" s="1"/>
  <c r="I99" i="64" a="1"/>
  <c r="I99" i="64" s="1"/>
  <c r="H98" i="64" a="1"/>
  <c r="H98" i="64" s="1"/>
  <c r="E98" i="64" a="1"/>
  <c r="E98" i="64" s="1"/>
  <c r="E99" i="64" a="1"/>
  <c r="E99" i="64" s="1"/>
  <c r="J98" i="64" a="1"/>
  <c r="J98" i="64" s="1"/>
  <c r="J104" i="64" a="1"/>
  <c r="J104" i="64" s="1"/>
  <c r="H104" i="64" a="1"/>
  <c r="H104" i="64" s="1"/>
  <c r="F99" i="64" a="1"/>
  <c r="F99" i="64" s="1"/>
  <c r="I100" i="64" a="1"/>
  <c r="I100" i="64" s="1"/>
  <c r="F102" i="64" a="1"/>
  <c r="F102" i="64" s="1"/>
  <c r="I103" i="64" a="1"/>
  <c r="I103" i="64" s="1"/>
  <c r="E101" i="64" a="1"/>
  <c r="E101" i="64" s="1"/>
  <c r="E104" i="64" a="1"/>
  <c r="E104" i="64" s="1"/>
  <c r="J99" i="64" a="1"/>
  <c r="J99" i="64" s="1"/>
  <c r="J100" i="64" a="1"/>
  <c r="J100" i="64" s="1"/>
  <c r="F100" i="64" a="1"/>
  <c r="F100" i="64" s="1"/>
  <c r="I98" i="64" a="1"/>
  <c r="I98" i="64" s="1"/>
  <c r="F104" i="64" a="1"/>
  <c r="F104" i="64" s="1"/>
  <c r="G101" i="64" a="1"/>
  <c r="G101" i="64" s="1"/>
  <c r="E102" i="64" a="1"/>
  <c r="E102" i="64" s="1"/>
  <c r="R70" i="64"/>
  <c r="P40" i="64"/>
  <c r="Q65" i="64"/>
  <c r="Q64" i="64"/>
  <c r="F103" i="64" a="1"/>
  <c r="F103" i="64" s="1"/>
  <c r="G100" i="64" a="1"/>
  <c r="G100" i="64" s="1"/>
  <c r="F105" i="64" a="1"/>
  <c r="F105" i="64" s="1"/>
  <c r="T75" i="64"/>
  <c r="T39" i="64"/>
  <c r="U73" i="64"/>
  <c r="T38" i="64"/>
  <c r="R37" i="64"/>
  <c r="S72" i="64"/>
  <c r="T62" i="64"/>
  <c r="Q70" i="64"/>
  <c r="S74" i="64"/>
  <c r="R35" i="64"/>
  <c r="B85" i="63"/>
  <c r="D94" i="63"/>
  <c r="P8" i="63"/>
  <c r="O1" i="63"/>
  <c r="B101" i="63"/>
  <c r="D110" i="63"/>
  <c r="R77" i="64"/>
  <c r="U60" i="64"/>
  <c r="S41" i="64"/>
  <c r="U59" i="64"/>
  <c r="B97" i="63"/>
  <c r="D106" i="63"/>
  <c r="T73" i="64"/>
  <c r="B99" i="63"/>
  <c r="D108" i="63"/>
  <c r="P59" i="64"/>
  <c r="Q73" i="64"/>
  <c r="P72" i="64"/>
  <c r="B91" i="63"/>
  <c r="D100" i="63"/>
  <c r="P58" i="64"/>
  <c r="Q36" i="64"/>
  <c r="R72" i="64"/>
  <c r="S70" i="64"/>
  <c r="B95" i="63"/>
  <c r="D104" i="63"/>
  <c r="U39" i="64"/>
  <c r="U77" i="64"/>
  <c r="G99" i="64" a="1"/>
  <c r="G99" i="64" s="1"/>
  <c r="H100" i="64" a="1"/>
  <c r="H100" i="64" s="1"/>
  <c r="I105" i="64" a="1"/>
  <c r="I105" i="64" s="1"/>
  <c r="P74" i="64"/>
  <c r="S38" i="64"/>
  <c r="P63" i="64"/>
  <c r="D105" i="63" l="1"/>
  <c r="B96" i="63"/>
  <c r="D117" i="63"/>
  <c r="B117" i="63" s="1"/>
  <c r="B108" i="63"/>
  <c r="D109" i="63"/>
  <c r="B100" i="63"/>
  <c r="D115" i="63"/>
  <c r="B115" i="63" s="1"/>
  <c r="B106" i="63"/>
  <c r="D119" i="63"/>
  <c r="B119" i="63" s="1"/>
  <c r="B110" i="63"/>
  <c r="P1" i="63"/>
  <c r="Q8" i="63"/>
  <c r="D107" i="63"/>
  <c r="B98" i="63"/>
  <c r="D111" i="63"/>
  <c r="B111" i="63" s="1"/>
  <c r="B102" i="63"/>
  <c r="D113" i="63"/>
  <c r="B113" i="63" s="1"/>
  <c r="B104" i="63"/>
  <c r="D103" i="63"/>
  <c r="B94" i="63"/>
  <c r="B107" i="63" l="1"/>
  <c r="D116" i="63"/>
  <c r="B116" i="63" s="1"/>
  <c r="D118" i="63"/>
  <c r="B118" i="63" s="1"/>
  <c r="B109" i="63"/>
  <c r="R8" i="63"/>
  <c r="Q1" i="63"/>
  <c r="B103" i="63"/>
  <c r="D112" i="63"/>
  <c r="B112" i="63" s="1"/>
  <c r="B105" i="63"/>
  <c r="D114" i="63"/>
  <c r="B114" i="63" s="1"/>
  <c r="K15" i="64"/>
  <c r="I15" i="64" l="1" a="1"/>
  <c r="I15" i="64" s="1"/>
  <c r="E15" i="64" a="1"/>
  <c r="E15" i="64" s="1"/>
  <c r="H15" i="64" a="1"/>
  <c r="H15" i="64" s="1"/>
  <c r="F15" i="64" a="1"/>
  <c r="F15" i="64" s="1"/>
  <c r="G15" i="64" a="1"/>
  <c r="G15" i="64" s="1"/>
  <c r="S8" i="63"/>
  <c r="R1" i="63"/>
  <c r="K12" i="64"/>
  <c r="F12" i="64" l="1" a="1"/>
  <c r="F12" i="64" s="1"/>
  <c r="I12" i="64" a="1"/>
  <c r="I12" i="64" s="1"/>
  <c r="E12" i="64" a="1"/>
  <c r="E12" i="64" s="1"/>
  <c r="H12" i="64" a="1"/>
  <c r="H12" i="64" s="1"/>
  <c r="G12" i="64" a="1"/>
  <c r="G12" i="64" s="1"/>
  <c r="T8" i="63"/>
  <c r="S1" i="63"/>
  <c r="U8" i="63" l="1"/>
  <c r="T1" i="63"/>
  <c r="V8" i="63" l="1"/>
  <c r="U1" i="63"/>
  <c r="K19" i="64"/>
  <c r="I19" i="64" l="1" a="1"/>
  <c r="I19" i="64" s="1"/>
  <c r="E19" i="64" a="1"/>
  <c r="E19" i="64" s="1"/>
  <c r="H19" i="64" a="1"/>
  <c r="H19" i="64" s="1"/>
  <c r="G19" i="64" a="1"/>
  <c r="G19" i="64" s="1"/>
  <c r="F19" i="64" a="1"/>
  <c r="F19" i="64" s="1"/>
  <c r="W8" i="63"/>
  <c r="V1" i="63"/>
  <c r="K8" i="64"/>
  <c r="F8" i="64" l="1" a="1"/>
  <c r="F8" i="64" s="1"/>
  <c r="I8" i="64" a="1"/>
  <c r="I8" i="64" s="1"/>
  <c r="E8" i="64" a="1"/>
  <c r="E8" i="64" s="1"/>
  <c r="H8" i="64" a="1"/>
  <c r="H8" i="64" s="1"/>
  <c r="G8" i="64" a="1"/>
  <c r="G8" i="64" s="1"/>
  <c r="X8" i="63"/>
  <c r="W1" i="63"/>
  <c r="X1" i="63" l="1"/>
  <c r="Y8" i="63"/>
  <c r="Z8" i="63" l="1"/>
  <c r="Y1" i="63"/>
  <c r="K20" i="64"/>
  <c r="F20" i="64" l="1" a="1"/>
  <c r="F20" i="64" s="1"/>
  <c r="I20" i="64" a="1"/>
  <c r="I20" i="64" s="1"/>
  <c r="E20" i="64" a="1"/>
  <c r="E20" i="64" s="1"/>
  <c r="H20" i="64" a="1"/>
  <c r="H20" i="64" s="1"/>
  <c r="G20" i="64" a="1"/>
  <c r="G20" i="64" s="1"/>
  <c r="AA8" i="63"/>
  <c r="Z1" i="63"/>
  <c r="K7" i="64"/>
  <c r="I7" i="64" l="1" a="1"/>
  <c r="I7" i="64" s="1"/>
  <c r="E7" i="64" a="1"/>
  <c r="E7" i="64" s="1"/>
  <c r="H7" i="64" a="1"/>
  <c r="H7" i="64" s="1"/>
  <c r="G7" i="64" a="1"/>
  <c r="G7" i="64" s="1"/>
  <c r="F7" i="64" a="1"/>
  <c r="F7" i="64" s="1"/>
  <c r="AB8" i="63"/>
  <c r="AA1" i="63"/>
  <c r="AC8" i="63" l="1"/>
  <c r="AB1" i="63"/>
  <c r="AD8" i="63" l="1"/>
  <c r="AC1" i="63"/>
  <c r="K22" i="64"/>
  <c r="H22" i="64" l="1" a="1"/>
  <c r="H22" i="64" s="1"/>
  <c r="G22" i="64" a="1"/>
  <c r="G22" i="64" s="1"/>
  <c r="I22" i="64" a="1"/>
  <c r="I22" i="64" s="1"/>
  <c r="F22" i="64" a="1"/>
  <c r="F22" i="64" s="1"/>
  <c r="E22" i="64" a="1"/>
  <c r="E22" i="64" s="1"/>
  <c r="AE8" i="63"/>
  <c r="AD1" i="63"/>
  <c r="K9" i="64"/>
  <c r="G9" i="64" l="1" a="1"/>
  <c r="G9" i="64" s="1"/>
  <c r="F9" i="64" a="1"/>
  <c r="F9" i="64" s="1"/>
  <c r="E9" i="64" a="1"/>
  <c r="E9" i="64" s="1"/>
  <c r="H9" i="64" a="1"/>
  <c r="H9" i="64" s="1"/>
  <c r="I9" i="64" a="1"/>
  <c r="I9" i="64" s="1"/>
  <c r="AF8" i="63"/>
  <c r="AE1" i="63"/>
  <c r="AF1" i="63" l="1"/>
  <c r="AG8" i="63"/>
  <c r="AH8" i="63" l="1"/>
  <c r="AG1" i="63"/>
  <c r="K23" i="64"/>
  <c r="I23" i="64" l="1" a="1"/>
  <c r="I23" i="64" s="1"/>
  <c r="E23" i="64" a="1"/>
  <c r="E23" i="64" s="1"/>
  <c r="H23" i="64" a="1"/>
  <c r="H23" i="64" s="1"/>
  <c r="F23" i="64" a="1"/>
  <c r="F23" i="64" s="1"/>
  <c r="G23" i="64" a="1"/>
  <c r="G23" i="64" s="1"/>
  <c r="AI8" i="63"/>
  <c r="AH1" i="63"/>
  <c r="K10" i="64"/>
  <c r="H10" i="64" l="1" a="1"/>
  <c r="H10" i="64" s="1"/>
  <c r="G10" i="64" a="1"/>
  <c r="G10" i="64" s="1"/>
  <c r="I10" i="64" a="1"/>
  <c r="I10" i="64" s="1"/>
  <c r="F10" i="64" a="1"/>
  <c r="F10" i="64" s="1"/>
  <c r="E10" i="64" a="1"/>
  <c r="E10" i="64" s="1"/>
  <c r="AJ8" i="63"/>
  <c r="AI1" i="63"/>
  <c r="AK8" i="63" l="1"/>
  <c r="AJ1" i="63"/>
  <c r="AL8" i="63" l="1"/>
  <c r="AK1" i="63"/>
  <c r="K24" i="64"/>
  <c r="F24" i="64" l="1" a="1"/>
  <c r="F24" i="64" s="1"/>
  <c r="I24" i="64" a="1"/>
  <c r="I24" i="64" s="1"/>
  <c r="E24" i="64" a="1"/>
  <c r="E24" i="64" s="1"/>
  <c r="G24" i="64" a="1"/>
  <c r="G24" i="64" s="1"/>
  <c r="H24" i="64" a="1"/>
  <c r="H24" i="64" s="1"/>
  <c r="AM8" i="63"/>
  <c r="AL1" i="63"/>
  <c r="K14" i="64"/>
  <c r="H14" i="64" l="1" a="1"/>
  <c r="H14" i="64" s="1"/>
  <c r="G14" i="64" a="1"/>
  <c r="G14" i="64" s="1"/>
  <c r="I14" i="64" a="1"/>
  <c r="I14" i="64" s="1"/>
  <c r="E14" i="64" a="1"/>
  <c r="E14" i="64" s="1"/>
  <c r="F14" i="64" a="1"/>
  <c r="F14" i="64" s="1"/>
  <c r="AN8" i="63"/>
  <c r="AM1" i="63"/>
  <c r="AO8" i="63" l="1"/>
  <c r="AN1" i="63"/>
  <c r="AP8" i="63" l="1"/>
  <c r="AO1" i="63"/>
  <c r="K26" i="64"/>
  <c r="H26" i="64" l="1" a="1"/>
  <c r="H26" i="64" s="1"/>
  <c r="G26" i="64" a="1"/>
  <c r="G26" i="64" s="1"/>
  <c r="F26" i="64" a="1"/>
  <c r="F26" i="64" s="1"/>
  <c r="E26" i="64" a="1"/>
  <c r="E26" i="64" s="1"/>
  <c r="I26" i="64" a="1"/>
  <c r="I26" i="64" s="1"/>
  <c r="AQ8" i="63"/>
  <c r="AP1" i="63"/>
  <c r="K17" i="64"/>
  <c r="G17" i="64" l="1" a="1"/>
  <c r="G17" i="64" s="1"/>
  <c r="F17" i="64" a="1"/>
  <c r="F17" i="64" s="1"/>
  <c r="I17" i="64" a="1"/>
  <c r="I17" i="64" s="1"/>
  <c r="E17" i="64" a="1"/>
  <c r="E17" i="64" s="1"/>
  <c r="H17" i="64" a="1"/>
  <c r="H17" i="64" s="1"/>
  <c r="AR8" i="63"/>
  <c r="AQ1" i="63"/>
  <c r="AS8" i="63" l="1"/>
  <c r="AR1" i="63"/>
  <c r="AT8" i="63" l="1"/>
  <c r="AS1" i="63"/>
  <c r="AU8" i="63" l="1"/>
  <c r="AT1" i="63"/>
  <c r="AV8" i="63" l="1"/>
  <c r="AU1" i="63"/>
  <c r="AW8" i="63" l="1"/>
  <c r="AV1" i="63"/>
  <c r="AX8" i="63" l="1"/>
  <c r="AW1" i="63"/>
  <c r="AY8" i="63" l="1"/>
  <c r="AX1" i="63"/>
  <c r="AZ8" i="63" l="1"/>
  <c r="AY1" i="63"/>
  <c r="BA8" i="63" l="1"/>
  <c r="AZ1" i="63"/>
  <c r="BB8" i="63" l="1"/>
  <c r="BA1" i="63"/>
  <c r="BC8" i="63" l="1"/>
  <c r="BB1" i="63"/>
  <c r="BD8" i="63" l="1"/>
  <c r="BC1" i="63"/>
  <c r="BE8" i="63" l="1"/>
  <c r="BD1" i="63"/>
  <c r="BF8" i="63" l="1"/>
  <c r="BE1" i="63"/>
  <c r="BG8" i="63" l="1"/>
  <c r="BF1" i="63"/>
  <c r="BH8" i="63" l="1"/>
  <c r="BG1" i="63"/>
  <c r="BI8" i="63" l="1"/>
  <c r="BH1" i="63"/>
  <c r="BJ8" i="63" l="1"/>
  <c r="BI1" i="63"/>
  <c r="BK8" i="63" l="1"/>
  <c r="BJ1" i="63"/>
  <c r="BL8" i="63" l="1"/>
  <c r="BK1" i="63"/>
  <c r="BL1" i="63" l="1"/>
  <c r="BM8" i="63"/>
  <c r="BN8" i="63" l="1"/>
  <c r="BM1" i="63"/>
  <c r="BO8" i="63" l="1"/>
  <c r="BN1" i="63"/>
  <c r="BP8" i="63" l="1"/>
  <c r="BO1" i="63"/>
  <c r="BQ8" i="63" l="1"/>
  <c r="BP1" i="63"/>
  <c r="BR8" i="63" l="1"/>
  <c r="BQ1" i="63"/>
  <c r="BS8" i="63" l="1"/>
  <c r="BR1" i="63"/>
  <c r="BT8" i="63" l="1"/>
  <c r="BS1" i="63"/>
  <c r="BT1" i="63" l="1"/>
  <c r="BU8" i="63"/>
  <c r="BV8" i="63" l="1"/>
  <c r="BU1" i="63"/>
  <c r="BW8" i="63" l="1"/>
  <c r="BV1" i="63"/>
  <c r="BX8" i="63" l="1"/>
  <c r="BW1" i="63"/>
  <c r="BY8" i="63" l="1"/>
  <c r="BX1" i="63"/>
  <c r="BZ8" i="63" l="1"/>
  <c r="BY1" i="63"/>
  <c r="CA8" i="63" l="1"/>
  <c r="BZ1" i="63"/>
  <c r="CB8" i="63" l="1"/>
  <c r="CA1" i="63"/>
  <c r="CB1" i="63" l="1"/>
  <c r="CC8" i="63"/>
  <c r="CD8" i="63" l="1"/>
  <c r="CC1" i="63"/>
  <c r="CE8" i="63" l="1"/>
  <c r="CD1" i="63"/>
  <c r="CF8" i="63" l="1"/>
  <c r="CE1" i="63"/>
  <c r="CG8" i="63" l="1"/>
  <c r="CF1" i="63"/>
  <c r="CH8" i="63" l="1"/>
  <c r="CG1" i="63"/>
  <c r="CI8" i="63" l="1"/>
  <c r="CH1" i="63"/>
  <c r="CJ8" i="63" l="1"/>
  <c r="CI1" i="63"/>
  <c r="CJ1" i="63" l="1"/>
  <c r="CK8" i="63"/>
  <c r="CL8" i="63" l="1"/>
  <c r="CK1" i="63"/>
  <c r="CM8" i="63" l="1"/>
  <c r="CL1" i="63"/>
  <c r="CN8" i="63" l="1"/>
  <c r="CM1" i="63"/>
  <c r="CO8" i="63" l="1"/>
  <c r="CN1" i="63"/>
  <c r="CP8" i="63" l="1"/>
  <c r="CO1" i="63"/>
  <c r="CQ8" i="63" l="1"/>
  <c r="CP1" i="63"/>
  <c r="CR8" i="63" l="1"/>
  <c r="CQ1" i="63"/>
  <c r="CR1" i="63" l="1"/>
  <c r="CS8" i="63"/>
  <c r="CT8" i="63" l="1"/>
  <c r="CS1" i="63"/>
  <c r="CU8" i="63" l="1"/>
  <c r="CT1" i="63"/>
  <c r="CV8" i="63" l="1"/>
  <c r="CU1" i="63"/>
  <c r="CW8" i="63" l="1"/>
  <c r="CV1" i="63"/>
  <c r="CX8" i="63" l="1"/>
  <c r="CW1" i="63"/>
  <c r="CY8" i="63" l="1"/>
  <c r="CX1" i="63"/>
  <c r="CZ8" i="63" l="1"/>
  <c r="CY1" i="63"/>
  <c r="DA8" i="63" l="1"/>
  <c r="CZ1" i="63"/>
  <c r="DB8" i="63" l="1"/>
  <c r="DA1" i="63"/>
  <c r="DC8" i="63" l="1"/>
  <c r="DB1" i="63"/>
  <c r="DD8" i="63" l="1"/>
  <c r="DC1" i="63"/>
  <c r="DE8" i="63" l="1"/>
  <c r="DD1" i="63"/>
  <c r="DF8" i="63" l="1"/>
  <c r="DE1" i="63"/>
  <c r="DG8" i="63" l="1"/>
  <c r="DF1" i="63"/>
  <c r="DH8" i="63" l="1"/>
  <c r="DG1" i="63"/>
  <c r="DI8" i="63" l="1"/>
  <c r="DH1" i="63"/>
  <c r="DJ8" i="63" l="1"/>
  <c r="DI1" i="63"/>
  <c r="DK8" i="63" l="1"/>
  <c r="DJ1" i="63"/>
  <c r="DL8" i="63" l="1"/>
  <c r="DK1" i="63"/>
  <c r="DM8" i="63" l="1"/>
  <c r="DL1" i="63"/>
  <c r="DN8" i="63" l="1"/>
  <c r="DM1" i="63"/>
  <c r="DO8" i="63" l="1"/>
  <c r="DN1" i="63"/>
  <c r="DP8" i="63" l="1"/>
  <c r="DO1" i="63"/>
  <c r="DQ8" i="63" l="1"/>
  <c r="DP1" i="63"/>
  <c r="DR8" i="63" l="1"/>
  <c r="DQ1" i="63"/>
  <c r="DS8" i="63" l="1"/>
  <c r="DR1" i="63"/>
  <c r="DT8" i="63" l="1"/>
  <c r="DS1" i="63"/>
  <c r="DU8" i="63" l="1"/>
  <c r="DT1" i="63"/>
  <c r="DV8" i="63" l="1"/>
  <c r="DU1" i="63"/>
  <c r="DW8" i="63" l="1"/>
  <c r="DV1" i="63"/>
  <c r="DX8" i="63" l="1"/>
  <c r="DW1" i="63"/>
  <c r="DX1" i="63" l="1"/>
  <c r="DY8" i="63"/>
  <c r="DZ8" i="63" l="1"/>
  <c r="DY1" i="63"/>
  <c r="EA8" i="63" l="1"/>
  <c r="DZ1" i="63"/>
  <c r="EB8" i="63" l="1"/>
  <c r="EA1" i="63"/>
  <c r="EC8" i="63" l="1"/>
  <c r="EB1" i="63"/>
  <c r="ED8" i="63" l="1"/>
  <c r="EC1" i="63"/>
  <c r="EE8" i="63" l="1"/>
  <c r="ED1" i="63"/>
  <c r="EF8" i="63" l="1"/>
  <c r="EE1" i="63"/>
  <c r="EF1" i="63" l="1"/>
  <c r="EG8" i="63"/>
  <c r="EH8" i="63" l="1"/>
  <c r="EG1" i="63"/>
  <c r="EI8" i="63" l="1"/>
  <c r="EH1" i="63"/>
  <c r="EJ8" i="63" l="1"/>
  <c r="EI1" i="63"/>
  <c r="EK8" i="63" l="1"/>
  <c r="EJ1" i="63"/>
  <c r="EL8" i="63" l="1"/>
  <c r="EK1" i="63"/>
  <c r="EM8" i="63" l="1"/>
  <c r="EL1" i="63"/>
  <c r="EN8" i="63" l="1"/>
  <c r="EM1" i="63"/>
  <c r="EN1" i="63" l="1"/>
  <c r="EO8" i="63"/>
  <c r="EP8" i="63" l="1"/>
  <c r="EO1" i="63"/>
  <c r="EQ8" i="63" l="1"/>
  <c r="EP1" i="63"/>
  <c r="ER8" i="63" l="1"/>
  <c r="EQ1" i="63"/>
  <c r="ES8" i="63" l="1"/>
  <c r="ER1" i="63"/>
  <c r="ET8" i="63" l="1"/>
  <c r="ES1" i="63"/>
  <c r="EU8" i="63" l="1"/>
  <c r="ET1" i="63"/>
  <c r="EV8" i="63" l="1"/>
  <c r="EU1" i="63"/>
  <c r="EV1" i="63" l="1"/>
  <c r="EW8" i="63"/>
  <c r="EX8" i="63" l="1"/>
  <c r="EW1" i="63"/>
  <c r="EY8" i="63" l="1"/>
  <c r="EX1" i="63"/>
  <c r="EZ8" i="63" l="1"/>
  <c r="EY1" i="63"/>
  <c r="FA8" i="63" l="1"/>
  <c r="EZ1" i="63"/>
  <c r="FB8" i="63" l="1"/>
  <c r="FA1" i="63"/>
  <c r="FC8" i="63" l="1"/>
  <c r="FB1" i="63"/>
  <c r="FD8" i="63" l="1"/>
  <c r="FD1" i="63" s="1"/>
  <c r="FC1" i="63"/>
  <c r="A1" i="62" l="1" a="1"/>
  <c r="A1" i="62" s="1"/>
  <c r="FD3" i="61"/>
  <c r="FD5" i="61" s="1"/>
  <c r="FD11" i="61" s="1"/>
  <c r="FC3" i="61"/>
  <c r="FB3" i="61"/>
  <c r="FA3" i="61"/>
  <c r="EZ3" i="61"/>
  <c r="EY3" i="61"/>
  <c r="EY5" i="61" s="1"/>
  <c r="EY11" i="61" s="1"/>
  <c r="EX3" i="61"/>
  <c r="EW3" i="61"/>
  <c r="EW5" i="61" s="1"/>
  <c r="EW11" i="61" s="1"/>
  <c r="EV3" i="61"/>
  <c r="EV5" i="61" s="1"/>
  <c r="EV11" i="61" s="1"/>
  <c r="EU3" i="61"/>
  <c r="ET3" i="61"/>
  <c r="ES3" i="61"/>
  <c r="ER3" i="61"/>
  <c r="EQ3" i="61"/>
  <c r="EP3" i="61"/>
  <c r="EO3" i="61"/>
  <c r="EO5" i="61" s="1"/>
  <c r="EO11" i="61" s="1"/>
  <c r="EN3" i="61"/>
  <c r="EN5" i="61" s="1"/>
  <c r="EN11" i="61" s="1"/>
  <c r="EM3" i="61"/>
  <c r="EL3" i="61"/>
  <c r="EK3" i="61"/>
  <c r="EJ3" i="61"/>
  <c r="EI3" i="61"/>
  <c r="EH3" i="61"/>
  <c r="EG3" i="61"/>
  <c r="EF3" i="61"/>
  <c r="EF5" i="61" s="1"/>
  <c r="EF11" i="61" s="1"/>
  <c r="EE3" i="61"/>
  <c r="ED3" i="61"/>
  <c r="EC3" i="61"/>
  <c r="EB3" i="61"/>
  <c r="EA3" i="61"/>
  <c r="EA5" i="61" s="1"/>
  <c r="EA11" i="61" s="1"/>
  <c r="DZ3" i="61"/>
  <c r="DY3" i="61"/>
  <c r="AR3" i="61"/>
  <c r="AQ3" i="61"/>
  <c r="AP3" i="61"/>
  <c r="AO3" i="61"/>
  <c r="AN3" i="61"/>
  <c r="AM3" i="61"/>
  <c r="AL3" i="61"/>
  <c r="AK3" i="61"/>
  <c r="AJ3" i="61"/>
  <c r="AI3" i="61"/>
  <c r="AH3" i="61"/>
  <c r="AG3" i="61"/>
  <c r="AF3" i="61"/>
  <c r="AE3" i="61"/>
  <c r="AD3" i="61"/>
  <c r="AC3" i="61"/>
  <c r="AB3" i="61"/>
  <c r="AA3" i="61"/>
  <c r="Z3" i="61"/>
  <c r="Y3" i="61"/>
  <c r="X3" i="61"/>
  <c r="W3" i="61"/>
  <c r="V3" i="61"/>
  <c r="U3" i="61"/>
  <c r="T3" i="61"/>
  <c r="S3" i="61"/>
  <c r="R3" i="61"/>
  <c r="Q3" i="61"/>
  <c r="P3" i="61"/>
  <c r="O3" i="61"/>
  <c r="N3" i="61"/>
  <c r="M3" i="61"/>
  <c r="C100" i="62"/>
  <c r="C99" i="62"/>
  <c r="C85" i="62"/>
  <c r="C86" i="62" s="1"/>
  <c r="I83" i="62"/>
  <c r="H83" i="62" s="1"/>
  <c r="C71" i="62"/>
  <c r="C72" i="62" s="1"/>
  <c r="C70" i="62"/>
  <c r="U68" i="62"/>
  <c r="T68" i="62"/>
  <c r="S68" i="62"/>
  <c r="R68" i="62"/>
  <c r="Q68" i="62"/>
  <c r="P68" i="62"/>
  <c r="C60" i="62"/>
  <c r="C59" i="62"/>
  <c r="C58" i="62"/>
  <c r="U56" i="62"/>
  <c r="T56" i="62"/>
  <c r="S56" i="62"/>
  <c r="R56" i="62"/>
  <c r="Q56" i="62"/>
  <c r="P56" i="62"/>
  <c r="C48" i="62"/>
  <c r="C46" i="62"/>
  <c r="C47" i="62" s="1"/>
  <c r="U44" i="62"/>
  <c r="T44" i="62"/>
  <c r="S44" i="62"/>
  <c r="R44" i="62"/>
  <c r="Q44" i="62"/>
  <c r="P44" i="62"/>
  <c r="C34" i="62"/>
  <c r="C35" i="62" s="1"/>
  <c r="U32" i="62"/>
  <c r="T32" i="62"/>
  <c r="S32" i="62"/>
  <c r="R32" i="62"/>
  <c r="Q32" i="62"/>
  <c r="P32" i="62"/>
  <c r="B2" i="62"/>
  <c r="D37" i="61"/>
  <c r="D35" i="61"/>
  <c r="D33" i="61"/>
  <c r="D31" i="61"/>
  <c r="D29" i="61"/>
  <c r="C29" i="61"/>
  <c r="C38" i="61" s="1"/>
  <c r="C47" i="61" s="1"/>
  <c r="C56" i="61" s="1"/>
  <c r="C65" i="61" s="1"/>
  <c r="D28" i="61"/>
  <c r="C28" i="61"/>
  <c r="C37" i="61" s="1"/>
  <c r="C46" i="61" s="1"/>
  <c r="C55" i="61" s="1"/>
  <c r="C64" i="61" s="1"/>
  <c r="C73" i="61" s="1"/>
  <c r="C82" i="61" s="1"/>
  <c r="C91" i="61" s="1"/>
  <c r="C100" i="61" s="1"/>
  <c r="C109" i="61" s="1"/>
  <c r="C118" i="61" s="1"/>
  <c r="B28" i="61"/>
  <c r="D27" i="61"/>
  <c r="C27" i="61"/>
  <c r="C36" i="61" s="1"/>
  <c r="C45" i="61" s="1"/>
  <c r="C54" i="61" s="1"/>
  <c r="C63" i="61" s="1"/>
  <c r="C72" i="61" s="1"/>
  <c r="C81" i="61" s="1"/>
  <c r="C90" i="61" s="1"/>
  <c r="C99" i="61" s="1"/>
  <c r="C108" i="61" s="1"/>
  <c r="C117" i="61" s="1"/>
  <c r="D26" i="61"/>
  <c r="C26" i="61"/>
  <c r="C35" i="61" s="1"/>
  <c r="C44" i="61" s="1"/>
  <c r="C53" i="61" s="1"/>
  <c r="C62" i="61" s="1"/>
  <c r="C71" i="61" s="1"/>
  <c r="C80" i="61" s="1"/>
  <c r="C89" i="61" s="1"/>
  <c r="C98" i="61" s="1"/>
  <c r="C107" i="61" s="1"/>
  <c r="C116" i="61" s="1"/>
  <c r="B26" i="61"/>
  <c r="D25" i="61"/>
  <c r="C25" i="61"/>
  <c r="C34" i="61" s="1"/>
  <c r="C43" i="61" s="1"/>
  <c r="C52" i="61" s="1"/>
  <c r="C61" i="61" s="1"/>
  <c r="C70" i="61" s="1"/>
  <c r="C79" i="61" s="1"/>
  <c r="C88" i="61" s="1"/>
  <c r="C97" i="61" s="1"/>
  <c r="C106" i="61" s="1"/>
  <c r="C115" i="61" s="1"/>
  <c r="D24" i="61"/>
  <c r="C24" i="61"/>
  <c r="C33" i="61" s="1"/>
  <c r="C42" i="61" s="1"/>
  <c r="C51" i="61" s="1"/>
  <c r="C60" i="61" s="1"/>
  <c r="C69" i="61" s="1"/>
  <c r="C78" i="61" s="1"/>
  <c r="C87" i="61" s="1"/>
  <c r="C96" i="61" s="1"/>
  <c r="C105" i="61" s="1"/>
  <c r="C114" i="61" s="1"/>
  <c r="B24" i="61"/>
  <c r="D23" i="61"/>
  <c r="C23" i="61"/>
  <c r="C32" i="61" s="1"/>
  <c r="C41" i="61" s="1"/>
  <c r="C50" i="61" s="1"/>
  <c r="C59" i="61" s="1"/>
  <c r="C68" i="61" s="1"/>
  <c r="C77" i="61" s="1"/>
  <c r="C86" i="61" s="1"/>
  <c r="C95" i="61" s="1"/>
  <c r="C104" i="61" s="1"/>
  <c r="C113" i="61" s="1"/>
  <c r="D22" i="61"/>
  <c r="C22" i="61"/>
  <c r="C31" i="61" s="1"/>
  <c r="C40" i="61" s="1"/>
  <c r="C49" i="61" s="1"/>
  <c r="C58" i="61" s="1"/>
  <c r="C67" i="61" s="1"/>
  <c r="C76" i="61" s="1"/>
  <c r="C85" i="61" s="1"/>
  <c r="C94" i="61" s="1"/>
  <c r="C103" i="61" s="1"/>
  <c r="C112" i="61" s="1"/>
  <c r="B22" i="61"/>
  <c r="D21" i="61"/>
  <c r="C21" i="61"/>
  <c r="C30" i="61" s="1"/>
  <c r="C39" i="61" s="1"/>
  <c r="C48" i="61" s="1"/>
  <c r="C57" i="61" s="1"/>
  <c r="C66" i="61" s="1"/>
  <c r="C75" i="61" s="1"/>
  <c r="C84" i="61" s="1"/>
  <c r="C93" i="61" s="1"/>
  <c r="C102" i="61" s="1"/>
  <c r="C111" i="61" s="1"/>
  <c r="B20" i="61"/>
  <c r="B19" i="61"/>
  <c r="B18" i="61"/>
  <c r="B17" i="61"/>
  <c r="B16" i="61"/>
  <c r="B15" i="61"/>
  <c r="A15" i="61"/>
  <c r="A16" i="61" s="1"/>
  <c r="A17" i="61" s="1"/>
  <c r="A18" i="61" s="1"/>
  <c r="A19" i="61" s="1"/>
  <c r="A20" i="61" s="1"/>
  <c r="A21" i="61" s="1"/>
  <c r="A22" i="61" s="1"/>
  <c r="A23" i="61" s="1"/>
  <c r="A24" i="61" s="1"/>
  <c r="A25" i="61" s="1"/>
  <c r="A26" i="61" s="1"/>
  <c r="A27" i="61" s="1"/>
  <c r="A28" i="61" s="1"/>
  <c r="A29" i="61" s="1"/>
  <c r="A30" i="61" s="1"/>
  <c r="A31" i="61" s="1"/>
  <c r="A32" i="61" s="1"/>
  <c r="A33" i="61" s="1"/>
  <c r="A34" i="61" s="1"/>
  <c r="A35" i="61" s="1"/>
  <c r="A36" i="61" s="1"/>
  <c r="A37" i="61" s="1"/>
  <c r="A38" i="61" s="1"/>
  <c r="A39" i="61" s="1"/>
  <c r="A40" i="61" s="1"/>
  <c r="A41" i="61" s="1"/>
  <c r="A42" i="61" s="1"/>
  <c r="A43" i="61" s="1"/>
  <c r="A44" i="61" s="1"/>
  <c r="A45" i="61" s="1"/>
  <c r="A46" i="61" s="1"/>
  <c r="A47" i="61" s="1"/>
  <c r="A48" i="61" s="1"/>
  <c r="A49" i="61" s="1"/>
  <c r="A50" i="61" s="1"/>
  <c r="A51" i="61" s="1"/>
  <c r="A52" i="61" s="1"/>
  <c r="A53" i="61" s="1"/>
  <c r="A54" i="61" s="1"/>
  <c r="A55" i="61" s="1"/>
  <c r="A56" i="61" s="1"/>
  <c r="A57" i="61" s="1"/>
  <c r="A58" i="61" s="1"/>
  <c r="A59" i="61" s="1"/>
  <c r="A60" i="61" s="1"/>
  <c r="A61" i="61" s="1"/>
  <c r="A62" i="61" s="1"/>
  <c r="A63" i="61" s="1"/>
  <c r="A64" i="61" s="1"/>
  <c r="A65" i="61" s="1"/>
  <c r="A66" i="61" s="1"/>
  <c r="A67" i="61" s="1"/>
  <c r="A68" i="61" s="1"/>
  <c r="A69" i="61" s="1"/>
  <c r="A70" i="61" s="1"/>
  <c r="A71" i="61" s="1"/>
  <c r="A72" i="61" s="1"/>
  <c r="A73" i="61" s="1"/>
  <c r="A74" i="61" s="1"/>
  <c r="A75" i="61" s="1"/>
  <c r="A76" i="61" s="1"/>
  <c r="A77" i="61" s="1"/>
  <c r="A78" i="61" s="1"/>
  <c r="A79" i="61" s="1"/>
  <c r="A80" i="61" s="1"/>
  <c r="A81" i="61" s="1"/>
  <c r="A82" i="61" s="1"/>
  <c r="A83" i="61" s="1"/>
  <c r="A84" i="61" s="1"/>
  <c r="A85" i="61" s="1"/>
  <c r="A86" i="61" s="1"/>
  <c r="A87" i="61" s="1"/>
  <c r="A88" i="61" s="1"/>
  <c r="A89" i="61" s="1"/>
  <c r="A90" i="61" s="1"/>
  <c r="A91" i="61" s="1"/>
  <c r="A92" i="61" s="1"/>
  <c r="A93" i="61" s="1"/>
  <c r="A94" i="61" s="1"/>
  <c r="A95" i="61" s="1"/>
  <c r="A96" i="61" s="1"/>
  <c r="A97" i="61" s="1"/>
  <c r="A98" i="61" s="1"/>
  <c r="A99" i="61" s="1"/>
  <c r="A100" i="61" s="1"/>
  <c r="A101" i="61" s="1"/>
  <c r="A102" i="61" s="1"/>
  <c r="A103" i="61" s="1"/>
  <c r="A104" i="61" s="1"/>
  <c r="A105" i="61" s="1"/>
  <c r="A106" i="61" s="1"/>
  <c r="A107" i="61" s="1"/>
  <c r="A108" i="61" s="1"/>
  <c r="A109" i="61" s="1"/>
  <c r="A110" i="61" s="1"/>
  <c r="A111" i="61" s="1"/>
  <c r="A112" i="61" s="1"/>
  <c r="A113" i="61" s="1"/>
  <c r="A114" i="61" s="1"/>
  <c r="A115" i="61" s="1"/>
  <c r="A116" i="61" s="1"/>
  <c r="A117" i="61" s="1"/>
  <c r="A118" i="61" s="1"/>
  <c r="A119" i="61" s="1"/>
  <c r="B14" i="61"/>
  <c r="A14" i="61"/>
  <c r="B13" i="61"/>
  <c r="A13" i="61"/>
  <c r="B12" i="61"/>
  <c r="DU11" i="61"/>
  <c r="BJ11" i="61"/>
  <c r="D11" i="61"/>
  <c r="C11" i="61"/>
  <c r="B11" i="61"/>
  <c r="DU10" i="61"/>
  <c r="CG10" i="61"/>
  <c r="AS10" i="61"/>
  <c r="E10" i="61"/>
  <c r="FD9" i="61"/>
  <c r="FC9" i="61"/>
  <c r="FB9" i="61"/>
  <c r="FA9" i="61"/>
  <c r="EZ9" i="61"/>
  <c r="EY9" i="61"/>
  <c r="EX9" i="61"/>
  <c r="EW9" i="61"/>
  <c r="EV9" i="61"/>
  <c r="EU9" i="61"/>
  <c r="ET9" i="61"/>
  <c r="ES9" i="61"/>
  <c r="ER9" i="61"/>
  <c r="EQ9" i="61"/>
  <c r="EP9" i="61"/>
  <c r="EO9" i="61"/>
  <c r="EN9" i="61"/>
  <c r="EM9" i="61"/>
  <c r="EL9" i="61"/>
  <c r="EK9" i="61"/>
  <c r="EJ9" i="61"/>
  <c r="EI9" i="61"/>
  <c r="EH9" i="61"/>
  <c r="EG9" i="61"/>
  <c r="EF9" i="61"/>
  <c r="EE9" i="61"/>
  <c r="ED9" i="61"/>
  <c r="EC9" i="61"/>
  <c r="EB9" i="61"/>
  <c r="EA9" i="61"/>
  <c r="DZ9" i="61"/>
  <c r="DY9" i="61"/>
  <c r="DX9" i="61"/>
  <c r="DW9" i="61"/>
  <c r="DV9" i="61"/>
  <c r="C9" i="61"/>
  <c r="D9" i="61" s="1"/>
  <c r="E9" i="61" s="1"/>
  <c r="F9" i="61" s="1"/>
  <c r="G9" i="61" s="1"/>
  <c r="H9" i="61" s="1"/>
  <c r="I9" i="61" s="1"/>
  <c r="J9" i="61" s="1"/>
  <c r="K9" i="61" s="1"/>
  <c r="L9" i="61" s="1"/>
  <c r="M9" i="61" s="1"/>
  <c r="N9" i="61" s="1"/>
  <c r="O9" i="61" s="1"/>
  <c r="P9" i="61" s="1"/>
  <c r="Q9" i="61" s="1"/>
  <c r="R9" i="61" s="1"/>
  <c r="S9" i="61" s="1"/>
  <c r="T9" i="61" s="1"/>
  <c r="U9" i="61" s="1"/>
  <c r="V9" i="61" s="1"/>
  <c r="W9" i="61" s="1"/>
  <c r="X9" i="61" s="1"/>
  <c r="Y9" i="61" s="1"/>
  <c r="Z9" i="61" s="1"/>
  <c r="AA9" i="61" s="1"/>
  <c r="AB9" i="61" s="1"/>
  <c r="AC9" i="61" s="1"/>
  <c r="AD9" i="61" s="1"/>
  <c r="AE9" i="61" s="1"/>
  <c r="AF9" i="61" s="1"/>
  <c r="AG9" i="61" s="1"/>
  <c r="AH9" i="61" s="1"/>
  <c r="AI9" i="61" s="1"/>
  <c r="AJ9" i="61" s="1"/>
  <c r="AK9" i="61" s="1"/>
  <c r="AL9" i="61" s="1"/>
  <c r="AM9" i="61" s="1"/>
  <c r="AN9" i="61" s="1"/>
  <c r="AO9" i="61" s="1"/>
  <c r="AP9" i="61" s="1"/>
  <c r="AQ9" i="61" s="1"/>
  <c r="AR9" i="61" s="1"/>
  <c r="AS9" i="61" s="1"/>
  <c r="AT9" i="61" s="1"/>
  <c r="AU9" i="61" s="1"/>
  <c r="AV9" i="61" s="1"/>
  <c r="AW9" i="61" s="1"/>
  <c r="AX9" i="61" s="1"/>
  <c r="AY9" i="61" s="1"/>
  <c r="AZ9" i="61" s="1"/>
  <c r="BA9" i="61" s="1"/>
  <c r="BB9" i="61" s="1"/>
  <c r="BC9" i="61" s="1"/>
  <c r="BD9" i="61" s="1"/>
  <c r="BE9" i="61" s="1"/>
  <c r="BF9" i="61" s="1"/>
  <c r="BG9" i="61" s="1"/>
  <c r="BH9" i="61" s="1"/>
  <c r="BI9" i="61" s="1"/>
  <c r="BJ9" i="61" s="1"/>
  <c r="BK9" i="61" s="1"/>
  <c r="BL9" i="61" s="1"/>
  <c r="BM9" i="61" s="1"/>
  <c r="BN9" i="61" s="1"/>
  <c r="BO9" i="61" s="1"/>
  <c r="BP9" i="61" s="1"/>
  <c r="BQ9" i="61" s="1"/>
  <c r="BR9" i="61" s="1"/>
  <c r="BS9" i="61" s="1"/>
  <c r="BT9" i="61" s="1"/>
  <c r="BU9" i="61" s="1"/>
  <c r="BV9" i="61" s="1"/>
  <c r="BW9" i="61" s="1"/>
  <c r="BX9" i="61" s="1"/>
  <c r="BY9" i="61" s="1"/>
  <c r="BZ9" i="61" s="1"/>
  <c r="CA9" i="61" s="1"/>
  <c r="CB9" i="61" s="1"/>
  <c r="CC9" i="61" s="1"/>
  <c r="CD9" i="61" s="1"/>
  <c r="CE9" i="61" s="1"/>
  <c r="CF9" i="61" s="1"/>
  <c r="CG9" i="61" s="1"/>
  <c r="CH9" i="61" s="1"/>
  <c r="CI9" i="61" s="1"/>
  <c r="CJ9" i="61" s="1"/>
  <c r="CK9" i="61" s="1"/>
  <c r="CL9" i="61" s="1"/>
  <c r="CM9" i="61" s="1"/>
  <c r="CN9" i="61" s="1"/>
  <c r="CO9" i="61" s="1"/>
  <c r="CP9" i="61" s="1"/>
  <c r="CQ9" i="61" s="1"/>
  <c r="CR9" i="61" s="1"/>
  <c r="CS9" i="61" s="1"/>
  <c r="CT9" i="61" s="1"/>
  <c r="CU9" i="61" s="1"/>
  <c r="CV9" i="61" s="1"/>
  <c r="CW9" i="61" s="1"/>
  <c r="CX9" i="61" s="1"/>
  <c r="CY9" i="61" s="1"/>
  <c r="CZ9" i="61" s="1"/>
  <c r="DA9" i="61" s="1"/>
  <c r="DB9" i="61" s="1"/>
  <c r="DC9" i="61" s="1"/>
  <c r="DD9" i="61" s="1"/>
  <c r="DE9" i="61" s="1"/>
  <c r="DF9" i="61" s="1"/>
  <c r="DG9" i="61" s="1"/>
  <c r="DH9" i="61" s="1"/>
  <c r="DI9" i="61" s="1"/>
  <c r="DJ9" i="61" s="1"/>
  <c r="DK9" i="61" s="1"/>
  <c r="DL9" i="61" s="1"/>
  <c r="DM9" i="61" s="1"/>
  <c r="DN9" i="61" s="1"/>
  <c r="DO9" i="61" s="1"/>
  <c r="DP9" i="61" s="1"/>
  <c r="DQ9" i="61" s="1"/>
  <c r="DR9" i="61" s="1"/>
  <c r="DS9" i="61" s="1"/>
  <c r="DT9" i="61" s="1"/>
  <c r="DU9" i="61" s="1"/>
  <c r="G8" i="61"/>
  <c r="G1" i="61" s="1"/>
  <c r="F8" i="61"/>
  <c r="FD7" i="61"/>
  <c r="FC7" i="61"/>
  <c r="FB7" i="61"/>
  <c r="FA7" i="61"/>
  <c r="EZ7" i="61"/>
  <c r="EY7" i="61"/>
  <c r="EX7" i="61"/>
  <c r="EW7" i="61"/>
  <c r="EV7" i="61"/>
  <c r="EU7" i="61"/>
  <c r="ET7" i="61"/>
  <c r="ES7" i="61"/>
  <c r="ER7" i="61"/>
  <c r="EQ7" i="61"/>
  <c r="EP7" i="61"/>
  <c r="EO7" i="61"/>
  <c r="EN7" i="61"/>
  <c r="EM7" i="61"/>
  <c r="EL7" i="61"/>
  <c r="EK7" i="61"/>
  <c r="EJ7" i="61"/>
  <c r="EI7" i="61"/>
  <c r="EH7" i="61"/>
  <c r="EG7" i="61"/>
  <c r="EF7" i="61"/>
  <c r="EE7" i="61"/>
  <c r="ED7" i="61"/>
  <c r="EC7" i="61"/>
  <c r="EB7" i="61"/>
  <c r="EA7" i="61"/>
  <c r="DZ7" i="61"/>
  <c r="DY7" i="61"/>
  <c r="DX7" i="61"/>
  <c r="DW7" i="61"/>
  <c r="DV7" i="61"/>
  <c r="DU7" i="61"/>
  <c r="DT7" i="61"/>
  <c r="DS7" i="61"/>
  <c r="DR7" i="61"/>
  <c r="DQ7" i="61"/>
  <c r="DP7" i="61"/>
  <c r="DO7" i="61"/>
  <c r="DN7" i="61"/>
  <c r="DM7" i="61"/>
  <c r="DL7" i="61"/>
  <c r="DK7" i="61"/>
  <c r="DJ7" i="61"/>
  <c r="DI7" i="61"/>
  <c r="DH7" i="61"/>
  <c r="DG7" i="61"/>
  <c r="DF7" i="61"/>
  <c r="DE7" i="61"/>
  <c r="DD7" i="61"/>
  <c r="DC7" i="61"/>
  <c r="DB7" i="61"/>
  <c r="DA7" i="61"/>
  <c r="CZ7" i="61"/>
  <c r="CY7" i="61"/>
  <c r="CX7" i="61"/>
  <c r="CW7" i="61"/>
  <c r="CV7" i="61"/>
  <c r="CU7" i="61"/>
  <c r="CT7" i="61"/>
  <c r="CS7" i="61"/>
  <c r="CR7" i="61"/>
  <c r="CQ7" i="61"/>
  <c r="CP7" i="61"/>
  <c r="CO7" i="61"/>
  <c r="CN7" i="61"/>
  <c r="CM7" i="61"/>
  <c r="CL7" i="61"/>
  <c r="CK7" i="61"/>
  <c r="CJ7" i="61"/>
  <c r="CI7" i="61"/>
  <c r="CH7" i="61"/>
  <c r="CG7" i="61"/>
  <c r="CF7" i="61"/>
  <c r="CE7" i="61"/>
  <c r="CD7" i="61"/>
  <c r="CC7" i="61"/>
  <c r="CB7" i="61"/>
  <c r="CA7" i="61"/>
  <c r="BZ7" i="61"/>
  <c r="BY7" i="61"/>
  <c r="BX7" i="61"/>
  <c r="BW7" i="61"/>
  <c r="BV7" i="61"/>
  <c r="BU7" i="61"/>
  <c r="BT7" i="61"/>
  <c r="BS7" i="61"/>
  <c r="BR7" i="61"/>
  <c r="BQ7" i="61"/>
  <c r="BP7" i="61"/>
  <c r="BO7" i="61"/>
  <c r="BN7" i="61"/>
  <c r="BM7" i="61"/>
  <c r="BL7" i="61"/>
  <c r="BK7" i="61"/>
  <c r="BJ7" i="61"/>
  <c r="BI7" i="61"/>
  <c r="BH7" i="61"/>
  <c r="BG7" i="61"/>
  <c r="BF7" i="61"/>
  <c r="BE7" i="61"/>
  <c r="BD7" i="61"/>
  <c r="BC7" i="61"/>
  <c r="BB7" i="61"/>
  <c r="BA7" i="61"/>
  <c r="AZ7" i="61"/>
  <c r="AY7" i="61"/>
  <c r="AX7" i="61"/>
  <c r="AW7" i="61"/>
  <c r="AV7" i="61"/>
  <c r="AU7" i="61"/>
  <c r="AT7" i="61"/>
  <c r="AS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E7" i="61"/>
  <c r="AD7" i="61"/>
  <c r="AC7" i="61"/>
  <c r="AB7" i="61"/>
  <c r="AA7" i="61"/>
  <c r="Z7" i="61"/>
  <c r="Y7" i="61"/>
  <c r="X7" i="61"/>
  <c r="W7" i="61"/>
  <c r="V7" i="61"/>
  <c r="U7" i="61"/>
  <c r="T7" i="61"/>
  <c r="S7" i="61"/>
  <c r="R7" i="61"/>
  <c r="Q7" i="61"/>
  <c r="P7" i="61"/>
  <c r="O7" i="61"/>
  <c r="N7" i="61"/>
  <c r="M7" i="61"/>
  <c r="L7" i="61"/>
  <c r="K7" i="61"/>
  <c r="J7" i="61"/>
  <c r="I7" i="61"/>
  <c r="H7" i="61"/>
  <c r="G7" i="61"/>
  <c r="F7" i="61"/>
  <c r="E7" i="61"/>
  <c r="FD6" i="61"/>
  <c r="FC6" i="61"/>
  <c r="FB6" i="61"/>
  <c r="FA6" i="61"/>
  <c r="EZ6" i="61"/>
  <c r="EY6" i="61"/>
  <c r="EX6" i="61"/>
  <c r="EW6" i="61"/>
  <c r="EV6" i="61"/>
  <c r="EU6" i="61"/>
  <c r="ET6" i="61"/>
  <c r="ES6" i="61"/>
  <c r="ER6" i="61"/>
  <c r="EQ6" i="61"/>
  <c r="EP6" i="61"/>
  <c r="EO6" i="61"/>
  <c r="EN6" i="61"/>
  <c r="EM6" i="61"/>
  <c r="EL6" i="61"/>
  <c r="EK6" i="61"/>
  <c r="EJ6" i="61"/>
  <c r="EI6" i="61"/>
  <c r="EH6" i="61"/>
  <c r="EG6" i="61"/>
  <c r="EF6" i="61"/>
  <c r="EE6" i="61"/>
  <c r="ED6" i="61"/>
  <c r="EC6" i="61"/>
  <c r="EB6" i="61"/>
  <c r="EA6" i="61"/>
  <c r="DZ6" i="61"/>
  <c r="DY6" i="61"/>
  <c r="DX6" i="61"/>
  <c r="DW6" i="61"/>
  <c r="DV6" i="61"/>
  <c r="DU6" i="61"/>
  <c r="DT6" i="61"/>
  <c r="DS6" i="61"/>
  <c r="DR6" i="61"/>
  <c r="DQ6" i="61"/>
  <c r="DP6" i="61"/>
  <c r="DO6" i="61"/>
  <c r="DN6" i="61"/>
  <c r="DM6" i="61"/>
  <c r="DL6" i="61"/>
  <c r="DK6" i="61"/>
  <c r="DJ6" i="61"/>
  <c r="DI6" i="61"/>
  <c r="DH6" i="61"/>
  <c r="DG6" i="61"/>
  <c r="DF6" i="61"/>
  <c r="DE6" i="61"/>
  <c r="DD6" i="61"/>
  <c r="DC6" i="61"/>
  <c r="DB6" i="61"/>
  <c r="DA6" i="61"/>
  <c r="CZ6" i="61"/>
  <c r="CY6" i="61"/>
  <c r="CX6" i="61"/>
  <c r="CW6" i="61"/>
  <c r="CV6" i="61"/>
  <c r="CU6" i="61"/>
  <c r="CT6" i="61"/>
  <c r="CS6" i="61"/>
  <c r="CR6" i="61"/>
  <c r="CQ6" i="61"/>
  <c r="CP6" i="61"/>
  <c r="CO6" i="61"/>
  <c r="CN6" i="61"/>
  <c r="CM6" i="61"/>
  <c r="CL6" i="61"/>
  <c r="CK6" i="61"/>
  <c r="CJ6" i="61"/>
  <c r="CI6" i="61"/>
  <c r="CH6" i="61"/>
  <c r="CG6" i="61"/>
  <c r="CF6" i="61"/>
  <c r="CE6" i="61"/>
  <c r="CD6" i="61"/>
  <c r="CC6" i="61"/>
  <c r="CB6" i="61"/>
  <c r="CA6" i="61"/>
  <c r="BZ6" i="61"/>
  <c r="BY6" i="61"/>
  <c r="BX6" i="61"/>
  <c r="BW6" i="61"/>
  <c r="BV6" i="61"/>
  <c r="BU6" i="61"/>
  <c r="BT6" i="61"/>
  <c r="BS6" i="61"/>
  <c r="BR6" i="61"/>
  <c r="BQ6" i="61"/>
  <c r="BP6" i="61"/>
  <c r="BO6" i="61"/>
  <c r="BN6" i="61"/>
  <c r="BM6" i="61"/>
  <c r="BL6" i="61"/>
  <c r="BK6" i="61"/>
  <c r="BJ6" i="61"/>
  <c r="BI6" i="61"/>
  <c r="BH6" i="61"/>
  <c r="BG6" i="61"/>
  <c r="BF6" i="61"/>
  <c r="BE6" i="61"/>
  <c r="BD6" i="61"/>
  <c r="BC6" i="61"/>
  <c r="BB6" i="61"/>
  <c r="BA6" i="61"/>
  <c r="AZ6" i="61"/>
  <c r="AY6" i="61"/>
  <c r="AX6" i="61"/>
  <c r="AW6" i="61"/>
  <c r="AV6" i="61"/>
  <c r="AU6" i="61"/>
  <c r="AT6" i="61"/>
  <c r="AS6" i="61"/>
  <c r="AR6" i="61"/>
  <c r="AQ6" i="61"/>
  <c r="AP6" i="61"/>
  <c r="AO6" i="61"/>
  <c r="AN6" i="61"/>
  <c r="AM6" i="61"/>
  <c r="AL6" i="61"/>
  <c r="AK6" i="61"/>
  <c r="AJ6" i="61"/>
  <c r="AI6" i="61"/>
  <c r="AH6" i="61"/>
  <c r="AG6" i="61"/>
  <c r="AF6" i="61"/>
  <c r="AE6" i="61"/>
  <c r="AD6" i="61"/>
  <c r="AC6" i="61"/>
  <c r="AB6" i="61"/>
  <c r="AA6" i="61"/>
  <c r="Z6" i="61"/>
  <c r="Y6" i="61"/>
  <c r="X6" i="61"/>
  <c r="W6" i="61"/>
  <c r="V6" i="61"/>
  <c r="U6" i="61"/>
  <c r="T6" i="61"/>
  <c r="S6" i="61"/>
  <c r="R6" i="61"/>
  <c r="Q6" i="61"/>
  <c r="P6" i="61"/>
  <c r="O6" i="61"/>
  <c r="N6" i="61"/>
  <c r="M6" i="61"/>
  <c r="L6" i="61"/>
  <c r="K6" i="61"/>
  <c r="J6" i="61"/>
  <c r="I6" i="61"/>
  <c r="H6" i="61"/>
  <c r="G6" i="61"/>
  <c r="F6" i="61"/>
  <c r="E6" i="61"/>
  <c r="EX5" i="61"/>
  <c r="EX11" i="61" s="1"/>
  <c r="EP5" i="61"/>
  <c r="EP11" i="61" s="1"/>
  <c r="EH5" i="61"/>
  <c r="EH11" i="61" s="1"/>
  <c r="DZ5" i="61"/>
  <c r="DZ11" i="61" s="1"/>
  <c r="DX5" i="61"/>
  <c r="DX11" i="61" s="1"/>
  <c r="DW5" i="61"/>
  <c r="DW11" i="61" s="1"/>
  <c r="DV5" i="61"/>
  <c r="DV11" i="61" s="1"/>
  <c r="DU5" i="61"/>
  <c r="DT5" i="61"/>
  <c r="DT11" i="61" s="1"/>
  <c r="DS5" i="61"/>
  <c r="DS11" i="61" s="1"/>
  <c r="DR5" i="61"/>
  <c r="DR11" i="61" s="1"/>
  <c r="DQ5" i="61"/>
  <c r="DQ11" i="61" s="1"/>
  <c r="DP5" i="61"/>
  <c r="DP11" i="61" s="1"/>
  <c r="DO5" i="61"/>
  <c r="DO11" i="61" s="1"/>
  <c r="DN5" i="61"/>
  <c r="DN11" i="61" s="1"/>
  <c r="DM5" i="61"/>
  <c r="DM11" i="61" s="1"/>
  <c r="DL5" i="61"/>
  <c r="DL11" i="61" s="1"/>
  <c r="DK5" i="61"/>
  <c r="DK11" i="61" s="1"/>
  <c r="DJ5" i="61"/>
  <c r="DJ11" i="61" s="1"/>
  <c r="DI5" i="61"/>
  <c r="DI11" i="61" s="1"/>
  <c r="DH5" i="61"/>
  <c r="DH11" i="61" s="1"/>
  <c r="DG5" i="61"/>
  <c r="DG11" i="61" s="1"/>
  <c r="DF5" i="61"/>
  <c r="DF11" i="61" s="1"/>
  <c r="DE5" i="61"/>
  <c r="DE11" i="61" s="1"/>
  <c r="DD5" i="61"/>
  <c r="DD11" i="61" s="1"/>
  <c r="DC5" i="61"/>
  <c r="DC11" i="61" s="1"/>
  <c r="DB5" i="61"/>
  <c r="DB11" i="61" s="1"/>
  <c r="DA5" i="61"/>
  <c r="DA11" i="61" s="1"/>
  <c r="CZ5" i="61"/>
  <c r="CZ11" i="61" s="1"/>
  <c r="CY5" i="61"/>
  <c r="CY11" i="61" s="1"/>
  <c r="CX5" i="61"/>
  <c r="CX11" i="61" s="1"/>
  <c r="CW5" i="61"/>
  <c r="CW11" i="61" s="1"/>
  <c r="CV5" i="61"/>
  <c r="CV11" i="61" s="1"/>
  <c r="CU5" i="61"/>
  <c r="CU11" i="61" s="1"/>
  <c r="CT5" i="61"/>
  <c r="CT11" i="61" s="1"/>
  <c r="CS5" i="61"/>
  <c r="CS11" i="61" s="1"/>
  <c r="CR5" i="61"/>
  <c r="CR11" i="61" s="1"/>
  <c r="CQ5" i="61"/>
  <c r="CQ11" i="61" s="1"/>
  <c r="CP5" i="61"/>
  <c r="CP11" i="61" s="1"/>
  <c r="CO5" i="61"/>
  <c r="CO11" i="61" s="1"/>
  <c r="CN5" i="61"/>
  <c r="CN11" i="61" s="1"/>
  <c r="CM5" i="61"/>
  <c r="CM11" i="61" s="1"/>
  <c r="CL5" i="61"/>
  <c r="CL11" i="61" s="1"/>
  <c r="CK5" i="61"/>
  <c r="CK11" i="61" s="1"/>
  <c r="CJ5" i="61"/>
  <c r="CJ11" i="61" s="1"/>
  <c r="CI5" i="61"/>
  <c r="CI11" i="61" s="1"/>
  <c r="CH5" i="61"/>
  <c r="CH11" i="61" s="1"/>
  <c r="CG5" i="61"/>
  <c r="CG11" i="61" s="1"/>
  <c r="CF5" i="61"/>
  <c r="CF11" i="61" s="1"/>
  <c r="CE5" i="61"/>
  <c r="CE11" i="61" s="1"/>
  <c r="CD5" i="61"/>
  <c r="CD11" i="61" s="1"/>
  <c r="CC5" i="61"/>
  <c r="CC11" i="61" s="1"/>
  <c r="CB5" i="61"/>
  <c r="CB11" i="61" s="1"/>
  <c r="CA5" i="61"/>
  <c r="CA11" i="61" s="1"/>
  <c r="BZ5" i="61"/>
  <c r="BZ11" i="61" s="1"/>
  <c r="BY5" i="61"/>
  <c r="BY11" i="61" s="1"/>
  <c r="BX5" i="61"/>
  <c r="BX11" i="61" s="1"/>
  <c r="BW5" i="61"/>
  <c r="BW11" i="61" s="1"/>
  <c r="BV5" i="61"/>
  <c r="BV11" i="61" s="1"/>
  <c r="BU5" i="61"/>
  <c r="BU11" i="61" s="1"/>
  <c r="BT5" i="61"/>
  <c r="BT11" i="61" s="1"/>
  <c r="BS5" i="61"/>
  <c r="BS11" i="61" s="1"/>
  <c r="BR5" i="61"/>
  <c r="BR11" i="61" s="1"/>
  <c r="BQ5" i="61"/>
  <c r="BQ11" i="61" s="1"/>
  <c r="BP5" i="61"/>
  <c r="BP11" i="61" s="1"/>
  <c r="BO5" i="61"/>
  <c r="BO11" i="61" s="1"/>
  <c r="BN5" i="61"/>
  <c r="BN11" i="61" s="1"/>
  <c r="BM5" i="61"/>
  <c r="BM11" i="61" s="1"/>
  <c r="BL5" i="61"/>
  <c r="BL11" i="61" s="1"/>
  <c r="BK5" i="61"/>
  <c r="BK11" i="61" s="1"/>
  <c r="BJ5" i="61"/>
  <c r="BI5" i="61"/>
  <c r="BI11" i="61" s="1"/>
  <c r="BH5" i="61"/>
  <c r="BH11" i="61" s="1"/>
  <c r="BG5" i="61"/>
  <c r="BG11" i="61" s="1"/>
  <c r="BF5" i="61"/>
  <c r="BF11" i="61" s="1"/>
  <c r="BE5" i="61"/>
  <c r="BE11" i="61" s="1"/>
  <c r="BD5" i="61"/>
  <c r="BD11" i="61" s="1"/>
  <c r="BC5" i="61"/>
  <c r="BC11" i="61" s="1"/>
  <c r="BB5" i="61"/>
  <c r="BB11" i="61" s="1"/>
  <c r="BA5" i="61"/>
  <c r="BA11" i="61" s="1"/>
  <c r="AZ5" i="61"/>
  <c r="AZ11" i="61" s="1"/>
  <c r="AY5" i="61"/>
  <c r="AY11" i="61" s="1"/>
  <c r="AX5" i="61"/>
  <c r="AX11" i="61" s="1"/>
  <c r="AW5" i="61"/>
  <c r="AW11" i="61" s="1"/>
  <c r="AV5" i="61"/>
  <c r="AV11" i="61" s="1"/>
  <c r="AU5" i="61"/>
  <c r="AU11" i="61" s="1"/>
  <c r="AT5" i="61"/>
  <c r="AT11" i="61" s="1"/>
  <c r="AS5" i="61"/>
  <c r="AS11" i="61" s="1"/>
  <c r="L5" i="61"/>
  <c r="L11" i="61" s="1"/>
  <c r="K5" i="61"/>
  <c r="K11" i="61" s="1"/>
  <c r="J5" i="61"/>
  <c r="J11" i="61" s="1"/>
  <c r="I5" i="61"/>
  <c r="I11" i="61" s="1"/>
  <c r="H5" i="61"/>
  <c r="H11" i="61" s="1"/>
  <c r="G5" i="61"/>
  <c r="G11" i="61" s="1"/>
  <c r="F5" i="61"/>
  <c r="F11" i="61" s="1"/>
  <c r="E5" i="61"/>
  <c r="E11" i="61" s="1"/>
  <c r="FC5" i="61"/>
  <c r="FC11" i="61" s="1"/>
  <c r="FB5" i="61"/>
  <c r="FB11" i="61" s="1"/>
  <c r="FA5" i="61"/>
  <c r="FA11" i="61" s="1"/>
  <c r="EZ5" i="61"/>
  <c r="EZ11" i="61" s="1"/>
  <c r="EU5" i="61"/>
  <c r="EU11" i="61" s="1"/>
  <c r="ET5" i="61"/>
  <c r="ET11" i="61" s="1"/>
  <c r="ES5" i="61"/>
  <c r="ES11" i="61" s="1"/>
  <c r="ER5" i="61"/>
  <c r="ER11" i="61" s="1"/>
  <c r="EQ5" i="61"/>
  <c r="EQ11" i="61" s="1"/>
  <c r="EM5" i="61"/>
  <c r="EM11" i="61" s="1"/>
  <c r="EL5" i="61"/>
  <c r="EL11" i="61" s="1"/>
  <c r="EK5" i="61"/>
  <c r="EK11" i="61" s="1"/>
  <c r="EJ5" i="61"/>
  <c r="EJ11" i="61" s="1"/>
  <c r="EI5" i="61"/>
  <c r="EI11" i="61" s="1"/>
  <c r="EG5" i="61"/>
  <c r="EG11" i="61" s="1"/>
  <c r="EE5" i="61"/>
  <c r="EE11" i="61" s="1"/>
  <c r="ED5" i="61"/>
  <c r="ED11" i="61" s="1"/>
  <c r="EC5" i="61"/>
  <c r="EC11" i="61" s="1"/>
  <c r="EB5" i="61"/>
  <c r="EB11" i="61" s="1"/>
  <c r="DY5" i="61"/>
  <c r="DY11" i="61" s="1"/>
  <c r="AR5" i="61"/>
  <c r="AR11" i="61" s="1"/>
  <c r="AQ5" i="61"/>
  <c r="AQ11" i="61" s="1"/>
  <c r="AP5" i="61"/>
  <c r="AP11" i="61" s="1"/>
  <c r="AO5" i="61"/>
  <c r="AO11" i="61" s="1"/>
  <c r="AN5" i="61"/>
  <c r="AN11" i="61" s="1"/>
  <c r="AM5" i="61"/>
  <c r="AM11" i="61" s="1"/>
  <c r="AL5" i="61"/>
  <c r="AL11" i="61" s="1"/>
  <c r="AK5" i="61"/>
  <c r="AK11" i="61" s="1"/>
  <c r="AJ5" i="61"/>
  <c r="AJ11" i="61" s="1"/>
  <c r="AI5" i="61"/>
  <c r="AI11" i="61" s="1"/>
  <c r="AH5" i="61"/>
  <c r="AH11" i="61" s="1"/>
  <c r="AG5" i="61"/>
  <c r="AG11" i="61" s="1"/>
  <c r="AF5" i="61"/>
  <c r="AF11" i="61" s="1"/>
  <c r="AE5" i="61"/>
  <c r="AE11" i="61" s="1"/>
  <c r="AD5" i="61"/>
  <c r="AD11" i="61" s="1"/>
  <c r="AC5" i="61"/>
  <c r="AC11" i="61" s="1"/>
  <c r="AB5" i="61"/>
  <c r="AB11" i="61" s="1"/>
  <c r="AA5" i="61"/>
  <c r="AA11" i="61" s="1"/>
  <c r="Z5" i="61"/>
  <c r="Z11" i="61" s="1"/>
  <c r="Y5" i="61"/>
  <c r="Y11" i="61" s="1"/>
  <c r="X5" i="61"/>
  <c r="X11" i="61" s="1"/>
  <c r="W5" i="61"/>
  <c r="W11" i="61" s="1"/>
  <c r="V5" i="61"/>
  <c r="V11" i="61" s="1"/>
  <c r="U5" i="61"/>
  <c r="U11" i="61" s="1"/>
  <c r="T5" i="61"/>
  <c r="T11" i="61" s="1"/>
  <c r="S5" i="61"/>
  <c r="S11" i="61" s="1"/>
  <c r="R5" i="61"/>
  <c r="R11" i="61" s="1"/>
  <c r="Q5" i="61"/>
  <c r="Q11" i="61" s="1"/>
  <c r="P5" i="61"/>
  <c r="P11" i="61" s="1"/>
  <c r="O5" i="61"/>
  <c r="O11" i="61" s="1"/>
  <c r="N5" i="61"/>
  <c r="N11" i="61" s="1"/>
  <c r="M5" i="61"/>
  <c r="M11" i="61" s="1"/>
  <c r="B2" i="61" a="1"/>
  <c r="B2" i="61" s="1"/>
  <c r="F1" i="61"/>
  <c r="E1" i="61"/>
  <c r="B33" i="61" l="1"/>
  <c r="D42" i="61"/>
  <c r="H8" i="61"/>
  <c r="B27" i="61"/>
  <c r="D36" i="61"/>
  <c r="B35" i="61"/>
  <c r="D44" i="61"/>
  <c r="B21" i="61"/>
  <c r="D30" i="61"/>
  <c r="B37" i="61"/>
  <c r="D46" i="61"/>
  <c r="B25" i="61"/>
  <c r="D34" i="61"/>
  <c r="C74" i="61"/>
  <c r="C83" i="61" s="1"/>
  <c r="C92" i="61" s="1"/>
  <c r="B29" i="61"/>
  <c r="D38" i="61"/>
  <c r="D25" i="62"/>
  <c r="D21" i="62"/>
  <c r="D17" i="62"/>
  <c r="D13" i="62"/>
  <c r="D9" i="62"/>
  <c r="D26" i="62"/>
  <c r="D22" i="62"/>
  <c r="D18" i="62"/>
  <c r="D14" i="62"/>
  <c r="D10" i="62"/>
  <c r="D23" i="62"/>
  <c r="D19" i="62"/>
  <c r="D15" i="62"/>
  <c r="D11" i="62"/>
  <c r="D7" i="62"/>
  <c r="D24" i="62"/>
  <c r="D20" i="62"/>
  <c r="D16" i="62"/>
  <c r="D12" i="62"/>
  <c r="D8" i="62"/>
  <c r="B23" i="61"/>
  <c r="D32" i="61"/>
  <c r="B31" i="61"/>
  <c r="D40" i="61"/>
  <c r="C36" i="62"/>
  <c r="C61" i="62"/>
  <c r="C49" i="62"/>
  <c r="C73" i="62"/>
  <c r="C87" i="62"/>
  <c r="C101" i="62"/>
  <c r="J16" i="62" l="1"/>
  <c r="L16" i="62" s="1"/>
  <c r="J10" i="62"/>
  <c r="L10" i="62" s="1"/>
  <c r="J21" i="62"/>
  <c r="L21" i="62" s="1"/>
  <c r="J20" i="62"/>
  <c r="L20" i="62" s="1"/>
  <c r="J14" i="62"/>
  <c r="L14" i="62" s="1"/>
  <c r="J25" i="62"/>
  <c r="L25" i="62" s="1"/>
  <c r="B44" i="61"/>
  <c r="D53" i="61"/>
  <c r="C102" i="62"/>
  <c r="C88" i="62"/>
  <c r="B40" i="61"/>
  <c r="D49" i="61"/>
  <c r="J24" i="62"/>
  <c r="L24" i="62" s="1"/>
  <c r="J18" i="62"/>
  <c r="L18" i="62" s="1"/>
  <c r="B38" i="61"/>
  <c r="D47" i="61"/>
  <c r="C62" i="62"/>
  <c r="J7" i="62"/>
  <c r="L7" i="62" s="1"/>
  <c r="J22" i="62"/>
  <c r="L22" i="62" s="1"/>
  <c r="B34" i="61"/>
  <c r="D43" i="61"/>
  <c r="B36" i="61"/>
  <c r="D45" i="61"/>
  <c r="B32" i="61"/>
  <c r="D41" i="61"/>
  <c r="J11" i="62"/>
  <c r="L11" i="62" s="1"/>
  <c r="J26" i="62"/>
  <c r="L26" i="62" s="1"/>
  <c r="C50" i="62"/>
  <c r="C37" i="62"/>
  <c r="J15" i="62"/>
  <c r="L15" i="62" s="1"/>
  <c r="J9" i="62"/>
  <c r="L9" i="62" s="1"/>
  <c r="C101" i="61"/>
  <c r="C110" i="61" s="1"/>
  <c r="C119" i="61" s="1"/>
  <c r="B46" i="61"/>
  <c r="D55" i="61"/>
  <c r="I8" i="61"/>
  <c r="H1" i="61"/>
  <c r="J8" i="62"/>
  <c r="L8" i="62" s="1"/>
  <c r="J19" i="62"/>
  <c r="L19" i="62" s="1"/>
  <c r="J13" i="62"/>
  <c r="L13" i="62" s="1"/>
  <c r="B42" i="61"/>
  <c r="D51" i="61"/>
  <c r="C74" i="62"/>
  <c r="J12" i="62"/>
  <c r="L12" i="62" s="1"/>
  <c r="J23" i="62"/>
  <c r="L23" i="62" s="1"/>
  <c r="J17" i="62"/>
  <c r="L17" i="62" s="1"/>
  <c r="B30" i="61"/>
  <c r="D39" i="61"/>
  <c r="B55" i="61" l="1"/>
  <c r="D64" i="61"/>
  <c r="B47" i="61"/>
  <c r="D56" i="61"/>
  <c r="B53" i="61"/>
  <c r="D62" i="61"/>
  <c r="C51" i="62"/>
  <c r="B41" i="61"/>
  <c r="D50" i="61"/>
  <c r="C63" i="62"/>
  <c r="C75" i="62"/>
  <c r="B45" i="61"/>
  <c r="D54" i="61"/>
  <c r="B39" i="61"/>
  <c r="D48" i="61"/>
  <c r="B51" i="61"/>
  <c r="D60" i="61"/>
  <c r="C38" i="62"/>
  <c r="C89" i="62"/>
  <c r="I1" i="61"/>
  <c r="J8" i="61"/>
  <c r="B43" i="61"/>
  <c r="D52" i="61"/>
  <c r="B49" i="61"/>
  <c r="D58" i="61"/>
  <c r="C103" i="62"/>
  <c r="K25" i="62"/>
  <c r="K7" i="62"/>
  <c r="K17" i="62"/>
  <c r="H25" i="62" l="1" a="1"/>
  <c r="H25" i="62" s="1"/>
  <c r="G25" i="62" a="1"/>
  <c r="G25" i="62" s="1"/>
  <c r="F25" i="62" a="1"/>
  <c r="F25" i="62" s="1"/>
  <c r="I25" i="62" a="1"/>
  <c r="I25" i="62" s="1"/>
  <c r="E25" i="62" a="1"/>
  <c r="E25" i="62" s="1"/>
  <c r="H17" i="62" a="1"/>
  <c r="H17" i="62" s="1"/>
  <c r="G17" i="62" a="1"/>
  <c r="G17" i="62" s="1"/>
  <c r="F17" i="62" a="1"/>
  <c r="F17" i="62" s="1"/>
  <c r="I17" i="62" a="1"/>
  <c r="I17" i="62" s="1"/>
  <c r="E17" i="62" a="1"/>
  <c r="E17" i="62" s="1"/>
  <c r="I7" i="62" a="1"/>
  <c r="I7" i="62" s="1"/>
  <c r="E7" i="62" a="1"/>
  <c r="E7" i="62" s="1"/>
  <c r="H7" i="62" a="1"/>
  <c r="H7" i="62" s="1"/>
  <c r="G7" i="62" a="1"/>
  <c r="G7" i="62" s="1"/>
  <c r="F7" i="62" a="1"/>
  <c r="F7" i="62" s="1"/>
  <c r="B64" i="61"/>
  <c r="D73" i="61"/>
  <c r="B62" i="61"/>
  <c r="D71" i="61"/>
  <c r="B56" i="61"/>
  <c r="D65" i="61"/>
  <c r="B52" i="61"/>
  <c r="D61" i="61"/>
  <c r="B60" i="61"/>
  <c r="D69" i="61"/>
  <c r="C104" i="62"/>
  <c r="C90" i="62"/>
  <c r="B54" i="61"/>
  <c r="D63" i="61"/>
  <c r="B50" i="61"/>
  <c r="D59" i="61"/>
  <c r="B58" i="61"/>
  <c r="D67" i="61"/>
  <c r="C39" i="62"/>
  <c r="K8" i="61"/>
  <c r="J1" i="61"/>
  <c r="B48" i="61"/>
  <c r="D57" i="61"/>
  <c r="C64" i="62"/>
  <c r="C76" i="62"/>
  <c r="C52" i="62"/>
  <c r="K8" i="62"/>
  <c r="F8" i="62" l="1" a="1"/>
  <c r="F8" i="62" s="1"/>
  <c r="I8" i="62" a="1"/>
  <c r="I8" i="62" s="1"/>
  <c r="E8" i="62" a="1"/>
  <c r="E8" i="62" s="1"/>
  <c r="G8" i="62" a="1"/>
  <c r="G8" i="62" s="1"/>
  <c r="H8" i="62" a="1"/>
  <c r="H8" i="62" s="1"/>
  <c r="E46" i="62" a="1"/>
  <c r="E46" i="62" s="1"/>
  <c r="C65" i="62"/>
  <c r="F64" i="62" s="1" a="1"/>
  <c r="F64" i="62" s="1"/>
  <c r="J64" i="62" a="1"/>
  <c r="J64" i="62" s="1"/>
  <c r="I64" i="62" a="1"/>
  <c r="I64" i="62" s="1"/>
  <c r="E64" i="62" a="1"/>
  <c r="E64" i="62" s="1"/>
  <c r="H62" i="62" a="1"/>
  <c r="H62" i="62" s="1"/>
  <c r="H58" i="62" a="1"/>
  <c r="H58" i="62" s="1"/>
  <c r="F60" i="62" a="1"/>
  <c r="F60" i="62" s="1"/>
  <c r="J62" i="62" a="1"/>
  <c r="J62" i="62" s="1"/>
  <c r="H60" i="62" a="1"/>
  <c r="H60" i="62" s="1"/>
  <c r="E60" i="62" a="1"/>
  <c r="E60" i="62" s="1"/>
  <c r="F59" i="62" a="1"/>
  <c r="F59" i="62" s="1"/>
  <c r="G60" i="62" a="1"/>
  <c r="G60" i="62" s="1"/>
  <c r="H59" i="62" a="1"/>
  <c r="H59" i="62" s="1"/>
  <c r="H57" i="62" a="1"/>
  <c r="H57" i="62" s="1"/>
  <c r="S58" i="62" s="1"/>
  <c r="E61" i="62" a="1"/>
  <c r="E61" i="62" s="1"/>
  <c r="G62" i="62" a="1"/>
  <c r="G62" i="62" s="1"/>
  <c r="I58" i="62" a="1"/>
  <c r="I58" i="62" s="1"/>
  <c r="E62" i="62" a="1"/>
  <c r="E62" i="62" s="1"/>
  <c r="I62" i="62" a="1"/>
  <c r="I62" i="62" s="1"/>
  <c r="G59" i="62" a="1"/>
  <c r="G59" i="62" s="1"/>
  <c r="R60" i="62" s="1"/>
  <c r="E57" i="62" a="1"/>
  <c r="E57" i="62" s="1"/>
  <c r="G61" i="62" a="1"/>
  <c r="G61" i="62" s="1"/>
  <c r="J59" i="62" a="1"/>
  <c r="J59" i="62" s="1"/>
  <c r="C105" i="62"/>
  <c r="B71" i="61"/>
  <c r="D80" i="61"/>
  <c r="I57" i="62" a="1"/>
  <c r="I57" i="62" s="1"/>
  <c r="G63" i="62" a="1"/>
  <c r="G63" i="62" s="1"/>
  <c r="L8" i="61"/>
  <c r="K1" i="61"/>
  <c r="C40" i="62"/>
  <c r="B73" i="61"/>
  <c r="D82" i="61"/>
  <c r="I59" i="62" a="1"/>
  <c r="I59" i="62" s="1"/>
  <c r="E63" i="62" a="1"/>
  <c r="E63" i="62" s="1"/>
  <c r="I60" i="62" a="1"/>
  <c r="I60" i="62" s="1"/>
  <c r="B69" i="61"/>
  <c r="D78" i="61"/>
  <c r="B63" i="61"/>
  <c r="D72" i="61"/>
  <c r="E59" i="62" a="1"/>
  <c r="E59" i="62" s="1"/>
  <c r="I63" i="62" a="1"/>
  <c r="I63" i="62" s="1"/>
  <c r="T64" i="62" s="1"/>
  <c r="B67" i="61"/>
  <c r="D76" i="61"/>
  <c r="I61" i="62" a="1"/>
  <c r="I61" i="62" s="1"/>
  <c r="J57" i="62" a="1"/>
  <c r="J57" i="62" s="1"/>
  <c r="B57" i="61"/>
  <c r="D66" i="61"/>
  <c r="B59" i="61"/>
  <c r="D68" i="61"/>
  <c r="B61" i="61"/>
  <c r="D70" i="61"/>
  <c r="F61" i="62" a="1"/>
  <c r="F61" i="62" s="1"/>
  <c r="F62" i="62" a="1"/>
  <c r="F62" i="62" s="1"/>
  <c r="F57" i="62" a="1"/>
  <c r="F57" i="62" s="1"/>
  <c r="H63" i="62" a="1"/>
  <c r="H63" i="62" s="1"/>
  <c r="G52" i="62" a="1"/>
  <c r="G52" i="62" s="1"/>
  <c r="J52" i="62" a="1"/>
  <c r="J52" i="62" s="1"/>
  <c r="C53" i="62"/>
  <c r="J48" i="62" s="1" a="1"/>
  <c r="J48" i="62" s="1"/>
  <c r="F52" i="62" a="1"/>
  <c r="F52" i="62" s="1"/>
  <c r="G47" i="62" a="1"/>
  <c r="G47" i="62" s="1"/>
  <c r="J47" i="62" a="1"/>
  <c r="J47" i="62" s="1"/>
  <c r="I47" i="62" a="1"/>
  <c r="I47" i="62" s="1"/>
  <c r="G49" i="62" a="1"/>
  <c r="G49" i="62" s="1"/>
  <c r="J46" i="62" a="1"/>
  <c r="J46" i="62" s="1"/>
  <c r="I45" i="62" a="1"/>
  <c r="I45" i="62" s="1"/>
  <c r="J60" i="62" a="1"/>
  <c r="J60" i="62" s="1"/>
  <c r="G76" i="62" a="1"/>
  <c r="G76" i="62" s="1"/>
  <c r="C77" i="62"/>
  <c r="J76" i="62" s="1" a="1"/>
  <c r="J76" i="62" s="1"/>
  <c r="I76" i="62" a="1"/>
  <c r="I76" i="62" s="1"/>
  <c r="E76" i="62" a="1"/>
  <c r="E76" i="62" s="1"/>
  <c r="F73" i="62" a="1"/>
  <c r="F73" i="62" s="1"/>
  <c r="G70" i="62" a="1"/>
  <c r="G70" i="62" s="1"/>
  <c r="G71" i="62" a="1"/>
  <c r="G71" i="62" s="1"/>
  <c r="F71" i="62" a="1"/>
  <c r="F71" i="62" s="1"/>
  <c r="J74" i="62" a="1"/>
  <c r="J74" i="62" s="1"/>
  <c r="H70" i="62" a="1"/>
  <c r="H70" i="62" s="1"/>
  <c r="H69" i="62" a="1"/>
  <c r="H69" i="62" s="1"/>
  <c r="J70" i="62" a="1"/>
  <c r="J70" i="62" s="1"/>
  <c r="F74" i="62" a="1"/>
  <c r="F74" i="62" s="1"/>
  <c r="J72" i="62" a="1"/>
  <c r="J72" i="62" s="1"/>
  <c r="I74" i="62" a="1"/>
  <c r="I74" i="62" s="1"/>
  <c r="J71" i="62" a="1"/>
  <c r="J71" i="62" s="1"/>
  <c r="E74" i="62" a="1"/>
  <c r="E74" i="62" s="1"/>
  <c r="I72" i="62" a="1"/>
  <c r="I72" i="62" s="1"/>
  <c r="H74" i="62" a="1"/>
  <c r="H74" i="62" s="1"/>
  <c r="G69" i="62" a="1"/>
  <c r="G69" i="62" s="1"/>
  <c r="G74" i="62" a="1"/>
  <c r="G74" i="62" s="1"/>
  <c r="G58" i="62" a="1"/>
  <c r="G58" i="62" s="1"/>
  <c r="R59" i="62" s="1"/>
  <c r="F63" i="62" a="1"/>
  <c r="F63" i="62" s="1"/>
  <c r="C91" i="62"/>
  <c r="B65" i="61"/>
  <c r="D74" i="61"/>
  <c r="T60" i="62" l="1"/>
  <c r="S59" i="62"/>
  <c r="P64" i="62"/>
  <c r="Q60" i="62"/>
  <c r="R71" i="62"/>
  <c r="R70" i="62"/>
  <c r="U71" i="62"/>
  <c r="P62" i="62"/>
  <c r="P60" i="62"/>
  <c r="Q62" i="62"/>
  <c r="S63" i="62"/>
  <c r="R62" i="62"/>
  <c r="U72" i="62"/>
  <c r="T58" i="62"/>
  <c r="T63" i="62"/>
  <c r="U47" i="62"/>
  <c r="G48" i="62" a="1"/>
  <c r="G48" i="62" s="1"/>
  <c r="R49" i="62" s="1"/>
  <c r="T62" i="62"/>
  <c r="P63" i="62"/>
  <c r="P61" i="62"/>
  <c r="B72" i="61"/>
  <c r="D81" i="61"/>
  <c r="F76" i="62" a="1"/>
  <c r="F76" i="62" s="1"/>
  <c r="E49" i="62" a="1"/>
  <c r="E49" i="62" s="1"/>
  <c r="E45" i="62" a="1"/>
  <c r="E45" i="62" s="1"/>
  <c r="P46" i="62" s="1"/>
  <c r="E52" i="62" a="1"/>
  <c r="E52" i="62" s="1"/>
  <c r="B70" i="61"/>
  <c r="D79" i="61"/>
  <c r="G50" i="62" a="1"/>
  <c r="G50" i="62" s="1"/>
  <c r="E69" i="62" a="1"/>
  <c r="E69" i="62" s="1"/>
  <c r="E50" i="62" a="1"/>
  <c r="E50" i="62" s="1"/>
  <c r="B80" i="61"/>
  <c r="D89" i="61"/>
  <c r="T59" i="62"/>
  <c r="G72" i="62" a="1"/>
  <c r="G72" i="62" s="1"/>
  <c r="F49" i="62" a="1"/>
  <c r="F49" i="62" s="1"/>
  <c r="F72" i="62" a="1"/>
  <c r="F72" i="62" s="1"/>
  <c r="Q73" i="62" s="1"/>
  <c r="F69" i="62" a="1"/>
  <c r="F69" i="62" s="1"/>
  <c r="I46" i="62" a="1"/>
  <c r="I46" i="62" s="1"/>
  <c r="T47" i="62" s="1"/>
  <c r="H47" i="62" a="1"/>
  <c r="H47" i="62" s="1"/>
  <c r="I52" i="62" a="1"/>
  <c r="I52" i="62" s="1"/>
  <c r="B76" i="61"/>
  <c r="D85" i="61"/>
  <c r="B78" i="61"/>
  <c r="D87" i="61"/>
  <c r="B82" i="61"/>
  <c r="D91" i="61"/>
  <c r="I105" i="62" a="1"/>
  <c r="I105" i="62" s="1"/>
  <c r="E105" i="62" a="1"/>
  <c r="E105" i="62" s="1"/>
  <c r="C106" i="62"/>
  <c r="G105" i="62" a="1"/>
  <c r="G105" i="62" s="1"/>
  <c r="J105" i="62" a="1"/>
  <c r="J105" i="62" s="1"/>
  <c r="F105" i="62" a="1"/>
  <c r="F105" i="62" s="1"/>
  <c r="F101" i="62" a="1"/>
  <c r="F101" i="62" s="1"/>
  <c r="F98" i="62" a="1"/>
  <c r="F98" i="62" s="1"/>
  <c r="H101" i="62" a="1"/>
  <c r="H101" i="62" s="1"/>
  <c r="J101" i="62" a="1"/>
  <c r="J101" i="62" s="1"/>
  <c r="F100" i="62" a="1"/>
  <c r="F100" i="62" s="1"/>
  <c r="I102" i="62" a="1"/>
  <c r="I102" i="62" s="1"/>
  <c r="F103" i="62" a="1"/>
  <c r="F103" i="62" s="1"/>
  <c r="H98" i="62" a="1"/>
  <c r="H98" i="62" s="1"/>
  <c r="I103" i="62" a="1"/>
  <c r="I103" i="62" s="1"/>
  <c r="J99" i="62" a="1"/>
  <c r="J99" i="62" s="1"/>
  <c r="E102" i="62" a="1"/>
  <c r="E102" i="62" s="1"/>
  <c r="G102" i="62" a="1"/>
  <c r="G102" i="62" s="1"/>
  <c r="H103" i="62" a="1"/>
  <c r="H103" i="62" s="1"/>
  <c r="H99" i="62" a="1"/>
  <c r="H99" i="62" s="1"/>
  <c r="E101" i="62" a="1"/>
  <c r="E101" i="62" s="1"/>
  <c r="G103" i="62" a="1"/>
  <c r="G103" i="62" s="1"/>
  <c r="H102" i="62" a="1"/>
  <c r="H102" i="62" s="1"/>
  <c r="J98" i="62" a="1"/>
  <c r="J98" i="62" s="1"/>
  <c r="R63" i="62"/>
  <c r="Q64" i="62"/>
  <c r="I77" i="62" a="1"/>
  <c r="I77" i="62" s="1"/>
  <c r="T77" i="62" s="1"/>
  <c r="E77" i="62" a="1"/>
  <c r="E77" i="62" s="1"/>
  <c r="P77" i="62" s="1"/>
  <c r="H77" i="62" a="1"/>
  <c r="H77" i="62" s="1"/>
  <c r="G77" i="62" a="1"/>
  <c r="G77" i="62" s="1"/>
  <c r="R77" i="62" s="1"/>
  <c r="J77" i="62" a="1"/>
  <c r="J77" i="62" s="1"/>
  <c r="U77" i="62" s="1"/>
  <c r="F77" i="62" a="1"/>
  <c r="F77" i="62" s="1"/>
  <c r="H71" i="62" a="1"/>
  <c r="H71" i="62" s="1"/>
  <c r="J69" i="62" a="1"/>
  <c r="J69" i="62" s="1"/>
  <c r="U70" i="62" s="1"/>
  <c r="J75" i="62" a="1"/>
  <c r="J75" i="62" s="1"/>
  <c r="U76" i="62" s="1"/>
  <c r="G73" i="62" a="1"/>
  <c r="G73" i="62" s="1"/>
  <c r="R74" i="62" s="1"/>
  <c r="F75" i="62" a="1"/>
  <c r="F75" i="62" s="1"/>
  <c r="Q75" i="62" s="1"/>
  <c r="I71" i="62" a="1"/>
  <c r="I71" i="62" s="1"/>
  <c r="T72" i="62" s="1"/>
  <c r="I75" i="62" a="1"/>
  <c r="I75" i="62" s="1"/>
  <c r="T76" i="62" s="1"/>
  <c r="E71" i="62" a="1"/>
  <c r="E71" i="62" s="1"/>
  <c r="E70" i="62" a="1"/>
  <c r="E70" i="62" s="1"/>
  <c r="E75" i="62" a="1"/>
  <c r="E75" i="62" s="1"/>
  <c r="P76" i="62" s="1"/>
  <c r="J73" i="62" a="1"/>
  <c r="J73" i="62" s="1"/>
  <c r="U74" i="62" s="1"/>
  <c r="E72" i="62" a="1"/>
  <c r="E72" i="62" s="1"/>
  <c r="H72" i="62" a="1"/>
  <c r="H72" i="62" s="1"/>
  <c r="I69" i="62" a="1"/>
  <c r="I69" i="62" s="1"/>
  <c r="F70" i="62" a="1"/>
  <c r="F70" i="62" s="1"/>
  <c r="Q71" i="62" s="1"/>
  <c r="I70" i="62" a="1"/>
  <c r="I70" i="62" s="1"/>
  <c r="E73" i="62" a="1"/>
  <c r="E73" i="62" s="1"/>
  <c r="P74" i="62" s="1"/>
  <c r="H75" i="62" a="1"/>
  <c r="H75" i="62" s="1"/>
  <c r="S75" i="62" s="1"/>
  <c r="H73" i="62" a="1"/>
  <c r="H73" i="62" s="1"/>
  <c r="S74" i="62" s="1"/>
  <c r="I73" i="62" a="1"/>
  <c r="I73" i="62" s="1"/>
  <c r="T74" i="62" s="1"/>
  <c r="G75" i="62" a="1"/>
  <c r="G75" i="62" s="1"/>
  <c r="R76" i="62" s="1"/>
  <c r="H50" i="62" a="1"/>
  <c r="H50" i="62" s="1"/>
  <c r="B68" i="61"/>
  <c r="D77" i="61"/>
  <c r="H40" i="62" a="1"/>
  <c r="H40" i="62" s="1"/>
  <c r="G40" i="62" a="1"/>
  <c r="G40" i="62" s="1"/>
  <c r="C41" i="62"/>
  <c r="I39" i="62" s="1" a="1"/>
  <c r="I39" i="62" s="1"/>
  <c r="J40" i="62" a="1"/>
  <c r="J40" i="62" s="1"/>
  <c r="F40" i="62" a="1"/>
  <c r="F40" i="62" s="1"/>
  <c r="I40" i="62" a="1"/>
  <c r="I40" i="62" s="1"/>
  <c r="E40" i="62" a="1"/>
  <c r="E40" i="62" s="1"/>
  <c r="E34" i="62" a="1"/>
  <c r="E34" i="62" s="1"/>
  <c r="G37" i="62" a="1"/>
  <c r="G37" i="62" s="1"/>
  <c r="E38" i="62" a="1"/>
  <c r="E38" i="62" s="1"/>
  <c r="I36" i="62" a="1"/>
  <c r="I36" i="62" s="1"/>
  <c r="H38" i="62" a="1"/>
  <c r="H38" i="62" s="1"/>
  <c r="E36" i="62" a="1"/>
  <c r="E36" i="62" s="1"/>
  <c r="F33" i="62" a="1"/>
  <c r="F33" i="62" s="1"/>
  <c r="H33" i="62" a="1"/>
  <c r="H33" i="62" s="1"/>
  <c r="I33" i="62" a="1"/>
  <c r="I33" i="62" s="1"/>
  <c r="F38" i="62" a="1"/>
  <c r="F38" i="62" s="1"/>
  <c r="F35" i="62" a="1"/>
  <c r="F35" i="62" s="1"/>
  <c r="G36" i="62" a="1"/>
  <c r="G36" i="62" s="1"/>
  <c r="H34" i="62" a="1"/>
  <c r="H34" i="62" s="1"/>
  <c r="J36" i="62" a="1"/>
  <c r="J36" i="62" s="1"/>
  <c r="F34" i="62" a="1"/>
  <c r="F34" i="62" s="1"/>
  <c r="H37" i="62" a="1"/>
  <c r="H37" i="62" s="1"/>
  <c r="S38" i="62" s="1"/>
  <c r="E35" i="62" a="1"/>
  <c r="E35" i="62" s="1"/>
  <c r="P36" i="62" s="1"/>
  <c r="I34" i="62" a="1"/>
  <c r="I34" i="62" s="1"/>
  <c r="H36" i="62" a="1"/>
  <c r="H36" i="62" s="1"/>
  <c r="J33" i="62" a="1"/>
  <c r="J33" i="62" s="1"/>
  <c r="F36" i="62" a="1"/>
  <c r="F36" i="62" s="1"/>
  <c r="U60" i="62"/>
  <c r="Q61" i="62"/>
  <c r="R50" i="62"/>
  <c r="J65" i="62" a="1"/>
  <c r="J65" i="62" s="1"/>
  <c r="U65" i="62" s="1"/>
  <c r="F65" i="62" a="1"/>
  <c r="F65" i="62" s="1"/>
  <c r="Q65" i="62" s="1"/>
  <c r="H65" i="62" a="1"/>
  <c r="H65" i="62" s="1"/>
  <c r="G65" i="62" a="1"/>
  <c r="G65" i="62" s="1"/>
  <c r="I65" i="62" a="1"/>
  <c r="I65" i="62" s="1"/>
  <c r="T65" i="62" s="1"/>
  <c r="E65" i="62" a="1"/>
  <c r="E65" i="62" s="1"/>
  <c r="P65" i="62" s="1"/>
  <c r="J63" i="62" a="1"/>
  <c r="J63" i="62" s="1"/>
  <c r="U64" i="62" s="1"/>
  <c r="J58" i="62" a="1"/>
  <c r="J58" i="62" s="1"/>
  <c r="U59" i="62" s="1"/>
  <c r="J61" i="62" a="1"/>
  <c r="J61" i="62" s="1"/>
  <c r="U62" i="62" s="1"/>
  <c r="F58" i="62" a="1"/>
  <c r="F58" i="62" s="1"/>
  <c r="Q59" i="62" s="1"/>
  <c r="G57" i="62" a="1"/>
  <c r="G57" i="62" s="1"/>
  <c r="R58" i="62" s="1"/>
  <c r="U48" i="62"/>
  <c r="Q74" i="62"/>
  <c r="G53" i="62" a="1"/>
  <c r="G53" i="62" s="1"/>
  <c r="R53" i="62" s="1"/>
  <c r="H53" i="62" a="1"/>
  <c r="H53" i="62" s="1"/>
  <c r="F53" i="62" a="1"/>
  <c r="F53" i="62" s="1"/>
  <c r="Q53" i="62" s="1"/>
  <c r="E53" i="62" a="1"/>
  <c r="E53" i="62" s="1"/>
  <c r="J53" i="62" a="1"/>
  <c r="J53" i="62" s="1"/>
  <c r="U53" i="62" s="1"/>
  <c r="I53" i="62" a="1"/>
  <c r="I53" i="62" s="1"/>
  <c r="E47" i="62" a="1"/>
  <c r="E47" i="62" s="1"/>
  <c r="J45" i="62" a="1"/>
  <c r="J45" i="62" s="1"/>
  <c r="U46" i="62" s="1"/>
  <c r="J51" i="62" a="1"/>
  <c r="J51" i="62" s="1"/>
  <c r="U52" i="62" s="1"/>
  <c r="G46" i="62" a="1"/>
  <c r="G46" i="62" s="1"/>
  <c r="R47" i="62" s="1"/>
  <c r="I50" i="62" a="1"/>
  <c r="I50" i="62" s="1"/>
  <c r="F46" i="62" a="1"/>
  <c r="F46" i="62" s="1"/>
  <c r="F48" i="62" a="1"/>
  <c r="F48" i="62" s="1"/>
  <c r="Q49" i="62" s="1"/>
  <c r="F51" i="62" a="1"/>
  <c r="F51" i="62" s="1"/>
  <c r="Q52" i="62" s="1"/>
  <c r="I49" i="62" a="1"/>
  <c r="I49" i="62" s="1"/>
  <c r="J49" i="62" a="1"/>
  <c r="J49" i="62" s="1"/>
  <c r="J50" i="62" a="1"/>
  <c r="J50" i="62" s="1"/>
  <c r="G51" i="62" a="1"/>
  <c r="G51" i="62" s="1"/>
  <c r="R52" i="62" s="1"/>
  <c r="H49" i="62" a="1"/>
  <c r="H49" i="62" s="1"/>
  <c r="S50" i="62" s="1"/>
  <c r="I51" i="62" a="1"/>
  <c r="I51" i="62" s="1"/>
  <c r="T52" i="62" s="1"/>
  <c r="G45" i="62" a="1"/>
  <c r="G45" i="62" s="1"/>
  <c r="I48" i="62" a="1"/>
  <c r="I48" i="62" s="1"/>
  <c r="T48" i="62" s="1"/>
  <c r="H51" i="62" a="1"/>
  <c r="H51" i="62" s="1"/>
  <c r="H45" i="62" a="1"/>
  <c r="H45" i="62" s="1"/>
  <c r="E51" i="62" a="1"/>
  <c r="E51" i="62" s="1"/>
  <c r="F47" i="62" a="1"/>
  <c r="F47" i="62" s="1"/>
  <c r="Q48" i="62" s="1"/>
  <c r="F50" i="62" a="1"/>
  <c r="F50" i="62" s="1"/>
  <c r="E48" i="62" a="1"/>
  <c r="E48" i="62" s="1"/>
  <c r="B66" i="61"/>
  <c r="D75" i="61"/>
  <c r="T61" i="62"/>
  <c r="J37" i="62" a="1"/>
  <c r="J37" i="62" s="1"/>
  <c r="G39" i="62" a="1"/>
  <c r="G39" i="62" s="1"/>
  <c r="M8" i="61"/>
  <c r="L1" i="61"/>
  <c r="S60" i="62"/>
  <c r="H61" i="62" a="1"/>
  <c r="H61" i="62" s="1"/>
  <c r="S62" i="62" s="1"/>
  <c r="G64" i="62" a="1"/>
  <c r="G64" i="62" s="1"/>
  <c r="R64" i="62" s="1"/>
  <c r="B74" i="61"/>
  <c r="D83" i="61"/>
  <c r="E91" i="62" a="1"/>
  <c r="E91" i="62" s="1"/>
  <c r="C92" i="62"/>
  <c r="F91" i="62" a="1"/>
  <c r="F91" i="62" s="1"/>
  <c r="I84" i="62" a="1"/>
  <c r="I84" i="62" s="1"/>
  <c r="H84" i="62" s="1"/>
  <c r="E87" i="62" a="1"/>
  <c r="E87" i="62" s="1"/>
  <c r="I87" i="62" a="1"/>
  <c r="I87" i="62" s="1"/>
  <c r="H87" i="62" s="1"/>
  <c r="F86" i="62" a="1"/>
  <c r="F86" i="62" s="1"/>
  <c r="I89" i="62" a="1"/>
  <c r="I89" i="62" s="1"/>
  <c r="H89" i="62" s="1"/>
  <c r="E85" i="62" a="1"/>
  <c r="E85" i="62" s="1"/>
  <c r="E88" i="62" a="1"/>
  <c r="E88" i="62" s="1"/>
  <c r="G87" i="62" a="1"/>
  <c r="G87" i="62" s="1"/>
  <c r="F87" i="62" a="1"/>
  <c r="F87" i="62" s="1"/>
  <c r="S70" i="62"/>
  <c r="H76" i="62" a="1"/>
  <c r="H76" i="62" s="1"/>
  <c r="S77" i="62" s="1"/>
  <c r="H48" i="62" a="1"/>
  <c r="H48" i="62" s="1"/>
  <c r="H46" i="62" a="1"/>
  <c r="H46" i="62" s="1"/>
  <c r="H52" i="62" a="1"/>
  <c r="H52" i="62" s="1"/>
  <c r="Q63" i="62"/>
  <c r="F45" i="62" a="1"/>
  <c r="F45" i="62" s="1"/>
  <c r="Q46" i="62" s="1"/>
  <c r="G38" i="62" a="1"/>
  <c r="G38" i="62" s="1"/>
  <c r="G34" i="62" a="1"/>
  <c r="G34" i="62" s="1"/>
  <c r="H39" i="62" a="1"/>
  <c r="H39" i="62" s="1"/>
  <c r="R61" i="62"/>
  <c r="E58" i="62" a="1"/>
  <c r="E58" i="62" s="1"/>
  <c r="P59" i="62" s="1"/>
  <c r="H64" i="62" a="1"/>
  <c r="H64" i="62" s="1"/>
  <c r="S34" i="62" l="1"/>
  <c r="S40" i="62"/>
  <c r="S65" i="62"/>
  <c r="S73" i="62"/>
  <c r="T73" i="62"/>
  <c r="U73" i="62"/>
  <c r="R65" i="62"/>
  <c r="U51" i="62"/>
  <c r="S49" i="62"/>
  <c r="T50" i="62"/>
  <c r="S47" i="62"/>
  <c r="R40" i="62"/>
  <c r="P52" i="62"/>
  <c r="P71" i="62"/>
  <c r="S72" i="62"/>
  <c r="P51" i="62"/>
  <c r="Q77" i="62"/>
  <c r="R48" i="62"/>
  <c r="Q35" i="62"/>
  <c r="T70" i="62"/>
  <c r="P49" i="62"/>
  <c r="J87" i="62"/>
  <c r="Q51" i="62"/>
  <c r="T40" i="62"/>
  <c r="R73" i="62"/>
  <c r="Q34" i="62"/>
  <c r="S51" i="62"/>
  <c r="P75" i="62"/>
  <c r="Q70" i="62"/>
  <c r="P70" i="62"/>
  <c r="Q72" i="62"/>
  <c r="S46" i="62"/>
  <c r="U50" i="62"/>
  <c r="S64" i="62"/>
  <c r="U37" i="62"/>
  <c r="Q76" i="62"/>
  <c r="U63" i="62"/>
  <c r="B87" i="61"/>
  <c r="D96" i="61"/>
  <c r="S61" i="62"/>
  <c r="R51" i="62"/>
  <c r="U75" i="62"/>
  <c r="T46" i="62"/>
  <c r="G92" i="62" a="1"/>
  <c r="G92" i="62" s="1"/>
  <c r="F92" i="62" a="1"/>
  <c r="F92" i="62" s="1"/>
  <c r="E92" i="62" a="1"/>
  <c r="E92" i="62" s="1"/>
  <c r="I92" i="62" a="1"/>
  <c r="I92" i="62" s="1"/>
  <c r="H92" i="62" s="1"/>
  <c r="G84" i="62" a="1"/>
  <c r="G84" i="62" s="1"/>
  <c r="J84" i="62" s="1"/>
  <c r="G85" i="62" a="1"/>
  <c r="G85" i="62" s="1"/>
  <c r="G88" i="62" a="1"/>
  <c r="G88" i="62" s="1"/>
  <c r="I85" i="62" a="1"/>
  <c r="I85" i="62" s="1"/>
  <c r="H85" i="62" s="1"/>
  <c r="F90" i="62" a="1"/>
  <c r="F90" i="62" s="1"/>
  <c r="E90" i="62" a="1"/>
  <c r="E90" i="62" s="1"/>
  <c r="E86" i="62" a="1"/>
  <c r="E86" i="62" s="1"/>
  <c r="I90" i="62" a="1"/>
  <c r="I90" i="62" s="1"/>
  <c r="H90" i="62" s="1"/>
  <c r="F88" i="62" a="1"/>
  <c r="F88" i="62" s="1"/>
  <c r="F85" i="62" a="1"/>
  <c r="F85" i="62" s="1"/>
  <c r="I88" i="62" a="1"/>
  <c r="I88" i="62" s="1"/>
  <c r="H88" i="62" s="1"/>
  <c r="B75" i="61"/>
  <c r="D84" i="61"/>
  <c r="S52" i="62"/>
  <c r="P48" i="62"/>
  <c r="U61" i="62"/>
  <c r="S39" i="62"/>
  <c r="P73" i="62"/>
  <c r="J106" i="62" a="1"/>
  <c r="J106" i="62" s="1"/>
  <c r="F106" i="62" a="1"/>
  <c r="F106" i="62" s="1"/>
  <c r="I106" i="62" a="1"/>
  <c r="I106" i="62" s="1"/>
  <c r="E106" i="62" a="1"/>
  <c r="E106" i="62" s="1"/>
  <c r="H106" i="62" a="1"/>
  <c r="H106" i="62" s="1"/>
  <c r="G106" i="62" a="1"/>
  <c r="G106" i="62" s="1"/>
  <c r="G99" i="62" a="1"/>
  <c r="G99" i="62" s="1"/>
  <c r="G101" i="62" a="1"/>
  <c r="G101" i="62" s="1"/>
  <c r="I104" i="62" a="1"/>
  <c r="I104" i="62" s="1"/>
  <c r="J102" i="62" a="1"/>
  <c r="J102" i="62" s="1"/>
  <c r="E104" i="62" a="1"/>
  <c r="E104" i="62" s="1"/>
  <c r="H100" i="62" a="1"/>
  <c r="H100" i="62" s="1"/>
  <c r="H104" i="62" a="1"/>
  <c r="H104" i="62" s="1"/>
  <c r="E99" i="62" a="1"/>
  <c r="E99" i="62" s="1"/>
  <c r="F99" i="62" a="1"/>
  <c r="F99" i="62" s="1"/>
  <c r="E103" i="62" a="1"/>
  <c r="E103" i="62" s="1"/>
  <c r="E98" i="62" a="1"/>
  <c r="E98" i="62" s="1"/>
  <c r="I101" i="62" a="1"/>
  <c r="I101" i="62" s="1"/>
  <c r="I98" i="62" a="1"/>
  <c r="I98" i="62" s="1"/>
  <c r="J100" i="62" a="1"/>
  <c r="J100" i="62" s="1"/>
  <c r="G98" i="62" a="1"/>
  <c r="G98" i="62" s="1"/>
  <c r="G104" i="62" a="1"/>
  <c r="G104" i="62" s="1"/>
  <c r="I100" i="62" a="1"/>
  <c r="I100" i="62" s="1"/>
  <c r="I99" i="62" a="1"/>
  <c r="I99" i="62" s="1"/>
  <c r="F104" i="62" a="1"/>
  <c r="F104" i="62" s="1"/>
  <c r="J104" i="62" a="1"/>
  <c r="J104" i="62" s="1"/>
  <c r="F102" i="62" a="1"/>
  <c r="F102" i="62" s="1"/>
  <c r="E100" i="62" a="1"/>
  <c r="E100" i="62" s="1"/>
  <c r="Q50" i="62"/>
  <c r="B79" i="61"/>
  <c r="D88" i="61"/>
  <c r="P47" i="62"/>
  <c r="U49" i="62"/>
  <c r="B91" i="61"/>
  <c r="D100" i="61"/>
  <c r="R39" i="62"/>
  <c r="G86" i="62" a="1"/>
  <c r="G86" i="62" s="1"/>
  <c r="F84" i="62" a="1"/>
  <c r="F84" i="62" s="1"/>
  <c r="G91" i="62" a="1"/>
  <c r="G91" i="62" s="1"/>
  <c r="T49" i="62"/>
  <c r="R37" i="62"/>
  <c r="G41" i="62" a="1"/>
  <c r="G41" i="62" s="1"/>
  <c r="R41" i="62" s="1"/>
  <c r="J41" i="62" a="1"/>
  <c r="J41" i="62" s="1"/>
  <c r="U41" i="62" s="1"/>
  <c r="F41" i="62" a="1"/>
  <c r="F41" i="62" s="1"/>
  <c r="Q41" i="62" s="1"/>
  <c r="I41" i="62" a="1"/>
  <c r="I41" i="62" s="1"/>
  <c r="T41" i="62" s="1"/>
  <c r="E41" i="62" a="1"/>
  <c r="E41" i="62" s="1"/>
  <c r="P41" i="62" s="1"/>
  <c r="H41" i="62" a="1"/>
  <c r="H41" i="62" s="1"/>
  <c r="S41" i="62" s="1"/>
  <c r="J35" i="62" a="1"/>
  <c r="J35" i="62" s="1"/>
  <c r="U36" i="62" s="1"/>
  <c r="E33" i="62" a="1"/>
  <c r="E33" i="62" s="1"/>
  <c r="P34" i="62" s="1"/>
  <c r="E39" i="62" a="1"/>
  <c r="E39" i="62" s="1"/>
  <c r="P40" i="62" s="1"/>
  <c r="H35" i="62" a="1"/>
  <c r="H35" i="62" s="1"/>
  <c r="S36" i="62" s="1"/>
  <c r="G33" i="62" a="1"/>
  <c r="G33" i="62" s="1"/>
  <c r="R34" i="62" s="1"/>
  <c r="E37" i="62" a="1"/>
  <c r="E37" i="62" s="1"/>
  <c r="P38" i="62" s="1"/>
  <c r="I38" i="62" a="1"/>
  <c r="I38" i="62" s="1"/>
  <c r="T39" i="62" s="1"/>
  <c r="G35" i="62" a="1"/>
  <c r="G35" i="62" s="1"/>
  <c r="R36" i="62" s="1"/>
  <c r="J34" i="62" a="1"/>
  <c r="J34" i="62" s="1"/>
  <c r="G100" i="62" a="1"/>
  <c r="G100" i="62" s="1"/>
  <c r="J103" i="62" a="1"/>
  <c r="J103" i="62" s="1"/>
  <c r="H105" i="62" a="1"/>
  <c r="H105" i="62" s="1"/>
  <c r="B85" i="61"/>
  <c r="D94" i="61"/>
  <c r="I86" i="62" a="1"/>
  <c r="I86" i="62" s="1"/>
  <c r="H86" i="62" s="1"/>
  <c r="B89" i="61"/>
  <c r="D98" i="61"/>
  <c r="B81" i="61"/>
  <c r="D90" i="61"/>
  <c r="F37" i="62" a="1"/>
  <c r="F37" i="62" s="1"/>
  <c r="Q38" i="62" s="1"/>
  <c r="S53" i="62"/>
  <c r="E84" i="62" a="1"/>
  <c r="E84" i="62" s="1"/>
  <c r="E89" i="62" a="1"/>
  <c r="E89" i="62" s="1"/>
  <c r="I91" i="62" a="1"/>
  <c r="I91" i="62" s="1"/>
  <c r="H91" i="62" s="1"/>
  <c r="P58" i="62"/>
  <c r="Q58" i="62"/>
  <c r="R46" i="62"/>
  <c r="S37" i="62"/>
  <c r="Q36" i="62"/>
  <c r="S76" i="62"/>
  <c r="R72" i="62"/>
  <c r="T75" i="62"/>
  <c r="P53" i="62"/>
  <c r="J39" i="62" a="1"/>
  <c r="J39" i="62" s="1"/>
  <c r="U40" i="62" s="1"/>
  <c r="Q47" i="62"/>
  <c r="R38" i="62"/>
  <c r="T53" i="62"/>
  <c r="F39" i="62" a="1"/>
  <c r="F39" i="62" s="1"/>
  <c r="Q40" i="62" s="1"/>
  <c r="G90" i="62" a="1"/>
  <c r="G90" i="62" s="1"/>
  <c r="J90" i="62" s="1"/>
  <c r="G89" i="62" a="1"/>
  <c r="G89" i="62" s="1"/>
  <c r="J89" i="62" s="1"/>
  <c r="F89" i="62" a="1"/>
  <c r="F89" i="62" s="1"/>
  <c r="B83" i="61"/>
  <c r="D92" i="61"/>
  <c r="N8" i="61"/>
  <c r="M1" i="61"/>
  <c r="T51" i="62"/>
  <c r="U58" i="62"/>
  <c r="T34" i="62"/>
  <c r="P35" i="62"/>
  <c r="B77" i="61"/>
  <c r="D86" i="61"/>
  <c r="T71" i="62"/>
  <c r="P72" i="62"/>
  <c r="R75" i="62"/>
  <c r="I35" i="62" a="1"/>
  <c r="I35" i="62" s="1"/>
  <c r="T36" i="62" s="1"/>
  <c r="S48" i="62"/>
  <c r="S71" i="62"/>
  <c r="I37" i="62" a="1"/>
  <c r="I37" i="62" s="1"/>
  <c r="P50" i="62"/>
  <c r="J38" i="62" a="1"/>
  <c r="J38" i="62" s="1"/>
  <c r="K19" i="62"/>
  <c r="U35" i="62" l="1"/>
  <c r="P39" i="62"/>
  <c r="T38" i="62"/>
  <c r="T35" i="62"/>
  <c r="J91" i="62"/>
  <c r="F19" i="62" a="1"/>
  <c r="F19" i="62" s="1"/>
  <c r="I19" i="62" a="1"/>
  <c r="I19" i="62" s="1"/>
  <c r="E19" i="62" a="1"/>
  <c r="E19" i="62" s="1"/>
  <c r="H19" i="62" a="1"/>
  <c r="H19" i="62" s="1"/>
  <c r="G19" i="62" a="1"/>
  <c r="G19" i="62" s="1"/>
  <c r="J88" i="62"/>
  <c r="P37" i="62"/>
  <c r="D103" i="61"/>
  <c r="B94" i="61"/>
  <c r="J86" i="62"/>
  <c r="S35" i="62"/>
  <c r="J85" i="62"/>
  <c r="B90" i="61"/>
  <c r="D99" i="61"/>
  <c r="Q37" i="62"/>
  <c r="T37" i="62"/>
  <c r="D109" i="61"/>
  <c r="B100" i="61"/>
  <c r="D105" i="61"/>
  <c r="B96" i="61"/>
  <c r="U39" i="62"/>
  <c r="N1" i="61"/>
  <c r="O8" i="61"/>
  <c r="D107" i="61"/>
  <c r="B98" i="61"/>
  <c r="B86" i="61"/>
  <c r="D95" i="61"/>
  <c r="B92" i="61"/>
  <c r="D101" i="61"/>
  <c r="U34" i="62"/>
  <c r="R35" i="62"/>
  <c r="U38" i="62"/>
  <c r="B88" i="61"/>
  <c r="D97" i="61"/>
  <c r="Q39" i="62"/>
  <c r="B84" i="61"/>
  <c r="D93" i="61"/>
  <c r="J92" i="62"/>
  <c r="K16" i="62"/>
  <c r="G16" i="62" l="1" a="1"/>
  <c r="G16" i="62" s="1"/>
  <c r="F16" i="62" a="1"/>
  <c r="F16" i="62" s="1"/>
  <c r="I16" i="62" a="1"/>
  <c r="I16" i="62" s="1"/>
  <c r="E16" i="62" a="1"/>
  <c r="E16" i="62" s="1"/>
  <c r="H16" i="62" a="1"/>
  <c r="H16" i="62" s="1"/>
  <c r="D112" i="61"/>
  <c r="B112" i="61" s="1"/>
  <c r="B103" i="61"/>
  <c r="O1" i="61"/>
  <c r="P8" i="61"/>
  <c r="D108" i="61"/>
  <c r="B99" i="61"/>
  <c r="B93" i="61"/>
  <c r="D102" i="61"/>
  <c r="D110" i="61"/>
  <c r="B101" i="61"/>
  <c r="D116" i="61"/>
  <c r="B116" i="61" s="1"/>
  <c r="B107" i="61"/>
  <c r="B95" i="61"/>
  <c r="D104" i="61"/>
  <c r="D114" i="61"/>
  <c r="B114" i="61" s="1"/>
  <c r="B105" i="61"/>
  <c r="D106" i="61"/>
  <c r="B97" i="61"/>
  <c r="D118" i="61"/>
  <c r="B118" i="61" s="1"/>
  <c r="B109" i="61"/>
  <c r="D115" i="61" l="1"/>
  <c r="B115" i="61" s="1"/>
  <c r="B106" i="61"/>
  <c r="D119" i="61"/>
  <c r="B119" i="61" s="1"/>
  <c r="B110" i="61"/>
  <c r="D111" i="61"/>
  <c r="B111" i="61" s="1"/>
  <c r="B102" i="61"/>
  <c r="D113" i="61"/>
  <c r="B113" i="61" s="1"/>
  <c r="B104" i="61"/>
  <c r="D117" i="61"/>
  <c r="B117" i="61" s="1"/>
  <c r="B108" i="61"/>
  <c r="Q8" i="61"/>
  <c r="P1" i="61"/>
  <c r="R8" i="61" l="1"/>
  <c r="Q1" i="61"/>
  <c r="K18" i="62"/>
  <c r="I18" i="62" l="1" a="1"/>
  <c r="I18" i="62" s="1"/>
  <c r="E18" i="62" a="1"/>
  <c r="E18" i="62" s="1"/>
  <c r="H18" i="62" a="1"/>
  <c r="H18" i="62" s="1"/>
  <c r="G18" i="62" a="1"/>
  <c r="G18" i="62" s="1"/>
  <c r="F18" i="62" a="1"/>
  <c r="F18" i="62" s="1"/>
  <c r="S8" i="61"/>
  <c r="R1" i="61"/>
  <c r="K15" i="62"/>
  <c r="F15" i="62" l="1" a="1"/>
  <c r="F15" i="62" s="1"/>
  <c r="I15" i="62" a="1"/>
  <c r="I15" i="62" s="1"/>
  <c r="E15" i="62" a="1"/>
  <c r="E15" i="62" s="1"/>
  <c r="H15" i="62" a="1"/>
  <c r="H15" i="62" s="1"/>
  <c r="G15" i="62" a="1"/>
  <c r="G15" i="62" s="1"/>
  <c r="T8" i="61"/>
  <c r="S1" i="61"/>
  <c r="U8" i="61" l="1"/>
  <c r="T1" i="61"/>
  <c r="V8" i="61" l="1"/>
  <c r="U1" i="61"/>
  <c r="K20" i="62"/>
  <c r="G20" i="62" l="1" a="1"/>
  <c r="G20" i="62" s="1"/>
  <c r="F20" i="62" a="1"/>
  <c r="F20" i="62" s="1"/>
  <c r="I20" i="62" a="1"/>
  <c r="I20" i="62" s="1"/>
  <c r="E20" i="62" a="1"/>
  <c r="E20" i="62" s="1"/>
  <c r="H20" i="62" a="1"/>
  <c r="H20" i="62" s="1"/>
  <c r="V1" i="61"/>
  <c r="W8" i="61"/>
  <c r="K14" i="62"/>
  <c r="I14" i="62" l="1" a="1"/>
  <c r="I14" i="62" s="1"/>
  <c r="E14" i="62" a="1"/>
  <c r="E14" i="62" s="1"/>
  <c r="H14" i="62" a="1"/>
  <c r="H14" i="62" s="1"/>
  <c r="G14" i="62" a="1"/>
  <c r="G14" i="62" s="1"/>
  <c r="F14" i="62" a="1"/>
  <c r="F14" i="62" s="1"/>
  <c r="W1" i="61"/>
  <c r="X8" i="61"/>
  <c r="X1" i="61" l="1"/>
  <c r="Y8" i="61"/>
  <c r="Z8" i="61" l="1"/>
  <c r="Y1" i="61"/>
  <c r="K21" i="62"/>
  <c r="H21" i="62" l="1" a="1"/>
  <c r="H21" i="62" s="1"/>
  <c r="G21" i="62" a="1"/>
  <c r="G21" i="62" s="1"/>
  <c r="F21" i="62" a="1"/>
  <c r="F21" i="62" s="1"/>
  <c r="I21" i="62" a="1"/>
  <c r="I21" i="62" s="1"/>
  <c r="E21" i="62" a="1"/>
  <c r="E21" i="62" s="1"/>
  <c r="AA8" i="61"/>
  <c r="Z1" i="61"/>
  <c r="K12" i="62"/>
  <c r="G12" i="62" l="1" a="1"/>
  <c r="G12" i="62" s="1"/>
  <c r="F12" i="62" a="1"/>
  <c r="F12" i="62" s="1"/>
  <c r="I12" i="62" a="1"/>
  <c r="I12" i="62" s="1"/>
  <c r="E12" i="62" a="1"/>
  <c r="E12" i="62" s="1"/>
  <c r="H12" i="62" a="1"/>
  <c r="H12" i="62" s="1"/>
  <c r="AB8" i="61"/>
  <c r="AA1" i="61"/>
  <c r="AC8" i="61" l="1"/>
  <c r="AB1" i="61"/>
  <c r="AD8" i="61" l="1"/>
  <c r="AC1" i="61"/>
  <c r="K22" i="62"/>
  <c r="I22" i="62" l="1" a="1"/>
  <c r="I22" i="62" s="1"/>
  <c r="E22" i="62" a="1"/>
  <c r="E22" i="62" s="1"/>
  <c r="H22" i="62" a="1"/>
  <c r="H22" i="62" s="1"/>
  <c r="G22" i="62" a="1"/>
  <c r="G22" i="62" s="1"/>
  <c r="F22" i="62" a="1"/>
  <c r="F22" i="62" s="1"/>
  <c r="AD1" i="61"/>
  <c r="AE8" i="61"/>
  <c r="K9" i="62"/>
  <c r="G9" i="62" l="1" a="1"/>
  <c r="G9" i="62" s="1"/>
  <c r="F9" i="62" a="1"/>
  <c r="F9" i="62" s="1"/>
  <c r="I9" i="62" a="1"/>
  <c r="I9" i="62" s="1"/>
  <c r="H9" i="62" a="1"/>
  <c r="H9" i="62" s="1"/>
  <c r="E9" i="62" a="1"/>
  <c r="E9" i="62" s="1"/>
  <c r="AE1" i="61"/>
  <c r="AF8" i="61"/>
  <c r="AF1" i="61" l="1"/>
  <c r="AG8" i="61"/>
  <c r="AH8" i="61" l="1"/>
  <c r="AG1" i="61"/>
  <c r="K23" i="62"/>
  <c r="F23" i="62" l="1" a="1"/>
  <c r="F23" i="62" s="1"/>
  <c r="I23" i="62" a="1"/>
  <c r="I23" i="62" s="1"/>
  <c r="E23" i="62" a="1"/>
  <c r="E23" i="62" s="1"/>
  <c r="H23" i="62" a="1"/>
  <c r="H23" i="62" s="1"/>
  <c r="G23" i="62" a="1"/>
  <c r="G23" i="62" s="1"/>
  <c r="AI8" i="61"/>
  <c r="AH1" i="61"/>
  <c r="K10" i="62"/>
  <c r="H10" i="62" l="1" a="1"/>
  <c r="H10" i="62" s="1"/>
  <c r="G10" i="62" a="1"/>
  <c r="G10" i="62" s="1"/>
  <c r="I10" i="62" a="1"/>
  <c r="I10" i="62" s="1"/>
  <c r="F10" i="62" a="1"/>
  <c r="F10" i="62" s="1"/>
  <c r="E10" i="62" a="1"/>
  <c r="E10" i="62" s="1"/>
  <c r="AJ8" i="61"/>
  <c r="AI1" i="61"/>
  <c r="AK8" i="61" l="1"/>
  <c r="AJ1" i="61"/>
  <c r="AL8" i="61" l="1"/>
  <c r="AK1" i="61"/>
  <c r="K24" i="62"/>
  <c r="G24" i="62" l="1" a="1"/>
  <c r="G24" i="62" s="1"/>
  <c r="F24" i="62" a="1"/>
  <c r="F24" i="62" s="1"/>
  <c r="I24" i="62" a="1"/>
  <c r="I24" i="62" s="1"/>
  <c r="E24" i="62" a="1"/>
  <c r="E24" i="62" s="1"/>
  <c r="H24" i="62" a="1"/>
  <c r="H24" i="62" s="1"/>
  <c r="AL1" i="61"/>
  <c r="AM8" i="61"/>
  <c r="K13" i="62"/>
  <c r="H13" i="62" l="1" a="1"/>
  <c r="H13" i="62" s="1"/>
  <c r="G13" i="62" a="1"/>
  <c r="G13" i="62" s="1"/>
  <c r="F13" i="62" a="1"/>
  <c r="F13" i="62" s="1"/>
  <c r="I13" i="62" a="1"/>
  <c r="I13" i="62" s="1"/>
  <c r="E13" i="62" a="1"/>
  <c r="E13" i="62" s="1"/>
  <c r="AM1" i="61"/>
  <c r="AN8" i="61"/>
  <c r="AO8" i="61" l="1"/>
  <c r="AN1" i="61"/>
  <c r="AO1" i="61" l="1"/>
  <c r="AP8" i="61"/>
  <c r="K26" i="62"/>
  <c r="I26" i="62" l="1" a="1"/>
  <c r="I26" i="62" s="1"/>
  <c r="E26" i="62" a="1"/>
  <c r="E26" i="62" s="1"/>
  <c r="H26" i="62" a="1"/>
  <c r="H26" i="62" s="1"/>
  <c r="G26" i="62" a="1"/>
  <c r="G26" i="62" s="1"/>
  <c r="F26" i="62" a="1"/>
  <c r="F26" i="62" s="1"/>
  <c r="AQ8" i="61"/>
  <c r="AP1" i="61"/>
  <c r="K11" i="62"/>
  <c r="F11" i="62" l="1" a="1"/>
  <c r="F11" i="62" s="1"/>
  <c r="I11" i="62" a="1"/>
  <c r="I11" i="62" s="1"/>
  <c r="E11" i="62" a="1"/>
  <c r="E11" i="62" s="1"/>
  <c r="H11" i="62" a="1"/>
  <c r="H11" i="62" s="1"/>
  <c r="G11" i="62" a="1"/>
  <c r="G11" i="62" s="1"/>
  <c r="AR8" i="61"/>
  <c r="AQ1" i="61"/>
  <c r="AS8" i="61" l="1"/>
  <c r="AR1" i="61"/>
  <c r="AT8" i="61" l="1"/>
  <c r="AS1" i="61"/>
  <c r="AT1" i="61" l="1"/>
  <c r="AU8" i="61"/>
  <c r="AU1" i="61" l="1"/>
  <c r="AV8" i="61"/>
  <c r="AV1" i="61" l="1"/>
  <c r="AW8" i="61"/>
  <c r="AW1" i="61" l="1"/>
  <c r="AX8" i="61"/>
  <c r="AY8" i="61" l="1"/>
  <c r="AX1" i="61"/>
  <c r="AZ8" i="61" l="1"/>
  <c r="AY1" i="61"/>
  <c r="BA8" i="61" l="1"/>
  <c r="AZ1" i="61"/>
  <c r="BB8" i="61" l="1"/>
  <c r="BA1" i="61"/>
  <c r="BB1" i="61" l="1"/>
  <c r="BC8" i="61"/>
  <c r="BC1" i="61" l="1"/>
  <c r="BD8" i="61"/>
  <c r="BD1" i="61" l="1"/>
  <c r="BE8" i="61"/>
  <c r="BF8" i="61" l="1"/>
  <c r="BE1" i="61"/>
  <c r="BG8" i="61" l="1"/>
  <c r="BF1" i="61"/>
  <c r="BH8" i="61" l="1"/>
  <c r="BG1" i="61"/>
  <c r="BI8" i="61" l="1"/>
  <c r="BH1" i="61"/>
  <c r="BJ8" i="61" l="1"/>
  <c r="BI1" i="61"/>
  <c r="BJ1" i="61" l="1"/>
  <c r="BK8" i="61"/>
  <c r="BK1" i="61" l="1"/>
  <c r="BL8" i="61"/>
  <c r="BL1" i="61" l="1"/>
  <c r="BM8" i="61"/>
  <c r="BM1" i="61" l="1"/>
  <c r="BN8" i="61"/>
  <c r="BO8" i="61" l="1"/>
  <c r="BN1" i="61"/>
  <c r="BP8" i="61" l="1"/>
  <c r="BO1" i="61"/>
  <c r="BQ8" i="61" l="1"/>
  <c r="BP1" i="61"/>
  <c r="BR8" i="61" l="1"/>
  <c r="BQ1" i="61"/>
  <c r="BR1" i="61" l="1"/>
  <c r="BS8" i="61"/>
  <c r="BS1" i="61" l="1"/>
  <c r="BT8" i="61"/>
  <c r="BT1" i="61" l="1"/>
  <c r="BU8" i="61"/>
  <c r="BV8" i="61" l="1"/>
  <c r="BU1" i="61"/>
  <c r="BW8" i="61" l="1"/>
  <c r="BV1" i="61"/>
  <c r="BX8" i="61" l="1"/>
  <c r="BW1" i="61"/>
  <c r="BY8" i="61" l="1"/>
  <c r="BX1" i="61"/>
  <c r="BZ8" i="61" l="1"/>
  <c r="BY1" i="61"/>
  <c r="BZ1" i="61" l="1"/>
  <c r="CA8" i="61"/>
  <c r="CA1" i="61" l="1"/>
  <c r="CB8" i="61"/>
  <c r="CB1" i="61" l="1"/>
  <c r="CC8" i="61"/>
  <c r="CC1" i="61" l="1"/>
  <c r="CD8" i="61"/>
  <c r="CE8" i="61" l="1"/>
  <c r="CD1" i="61"/>
  <c r="CF8" i="61" l="1"/>
  <c r="CE1" i="61"/>
  <c r="CG8" i="61" l="1"/>
  <c r="CF1" i="61"/>
  <c r="CH8" i="61" l="1"/>
  <c r="CG1" i="61"/>
  <c r="CH1" i="61" l="1"/>
  <c r="CI8" i="61"/>
  <c r="CI1" i="61" l="1"/>
  <c r="CJ8" i="61"/>
  <c r="CK8" i="61" l="1"/>
  <c r="CJ1" i="61"/>
  <c r="CK1" i="61" l="1"/>
  <c r="CL8" i="61"/>
  <c r="CM8" i="61" l="1"/>
  <c r="CL1" i="61"/>
  <c r="CN8" i="61" l="1"/>
  <c r="CM1" i="61"/>
  <c r="CO8" i="61" l="1"/>
  <c r="CN1" i="61"/>
  <c r="CP8" i="61" l="1"/>
  <c r="CO1" i="61"/>
  <c r="CP1" i="61" l="1"/>
  <c r="CQ8" i="61"/>
  <c r="CQ1" i="61" l="1"/>
  <c r="CR8" i="61"/>
  <c r="CS8" i="61" l="1"/>
  <c r="CR1" i="61"/>
  <c r="CT8" i="61" l="1"/>
  <c r="CS1" i="61"/>
  <c r="CU8" i="61" l="1"/>
  <c r="CT1" i="61"/>
  <c r="CV8" i="61" l="1"/>
  <c r="CU1" i="61"/>
  <c r="CW8" i="61" l="1"/>
  <c r="CV1" i="61"/>
  <c r="CX8" i="61" l="1"/>
  <c r="CW1" i="61"/>
  <c r="CX1" i="61" l="1"/>
  <c r="CY8" i="61"/>
  <c r="CY1" i="61" l="1"/>
  <c r="CZ8" i="61"/>
  <c r="DA8" i="61" l="1"/>
  <c r="CZ1" i="61"/>
  <c r="DA1" i="61" l="1"/>
  <c r="DB8" i="61"/>
  <c r="DC8" i="61" l="1"/>
  <c r="DB1" i="61"/>
  <c r="DD8" i="61" l="1"/>
  <c r="DC1" i="61"/>
  <c r="DE8" i="61" l="1"/>
  <c r="DD1" i="61"/>
  <c r="DF8" i="61" l="1"/>
  <c r="DE1" i="61"/>
  <c r="DF1" i="61" l="1"/>
  <c r="DG8" i="61"/>
  <c r="DG1" i="61" l="1"/>
  <c r="DH8" i="61"/>
  <c r="DH1" i="61" l="1"/>
  <c r="DI8" i="61"/>
  <c r="DJ8" i="61" l="1"/>
  <c r="DI1" i="61"/>
  <c r="DK8" i="61" l="1"/>
  <c r="DJ1" i="61"/>
  <c r="DL8" i="61" l="1"/>
  <c r="DK1" i="61"/>
  <c r="DM8" i="61" l="1"/>
  <c r="DL1" i="61"/>
  <c r="DN8" i="61" l="1"/>
  <c r="DM1" i="61"/>
  <c r="DN1" i="61" l="1"/>
  <c r="DO8" i="61"/>
  <c r="DO1" i="61" l="1"/>
  <c r="DP8" i="61"/>
  <c r="DP1" i="61" l="1"/>
  <c r="DQ8" i="61"/>
  <c r="DR8" i="61" l="1"/>
  <c r="DQ1" i="61"/>
  <c r="DS8" i="61" l="1"/>
  <c r="DR1" i="61"/>
  <c r="DT8" i="61" l="1"/>
  <c r="DS1" i="61"/>
  <c r="DU8" i="61" l="1"/>
  <c r="DT1" i="61"/>
  <c r="DV8" i="61" l="1"/>
  <c r="DU1" i="61"/>
  <c r="DV1" i="61" l="1"/>
  <c r="DW8" i="61"/>
  <c r="DW1" i="61" l="1"/>
  <c r="DX8" i="61"/>
  <c r="DX1" i="61" l="1"/>
  <c r="DY8" i="61"/>
  <c r="DY1" i="61" l="1"/>
  <c r="DZ8" i="61"/>
  <c r="EA8" i="61" l="1"/>
  <c r="DZ1" i="61"/>
  <c r="EB8" i="61" l="1"/>
  <c r="EA1" i="61"/>
  <c r="EC8" i="61" l="1"/>
  <c r="EB1" i="61"/>
  <c r="ED8" i="61" l="1"/>
  <c r="EC1" i="61"/>
  <c r="ED1" i="61" l="1"/>
  <c r="EE8" i="61"/>
  <c r="EE1" i="61" l="1"/>
  <c r="EF8" i="61"/>
  <c r="EF1" i="61" l="1"/>
  <c r="EG8" i="61"/>
  <c r="EG1" i="61" l="1"/>
  <c r="EH8" i="61"/>
  <c r="EI8" i="61" l="1"/>
  <c r="EH1" i="61"/>
  <c r="EJ8" i="61" l="1"/>
  <c r="EI1" i="61"/>
  <c r="EK8" i="61" l="1"/>
  <c r="EJ1" i="61"/>
  <c r="EL8" i="61" l="1"/>
  <c r="EK1" i="61"/>
  <c r="EL1" i="61" l="1"/>
  <c r="EM8" i="61"/>
  <c r="EM1" i="61" l="1"/>
  <c r="EN8" i="61"/>
  <c r="EN1" i="61" l="1"/>
  <c r="EO8" i="61"/>
  <c r="EP8" i="61" l="1"/>
  <c r="EO1" i="61"/>
  <c r="EQ8" i="61" l="1"/>
  <c r="EP1" i="61"/>
  <c r="ER8" i="61" l="1"/>
  <c r="EQ1" i="61"/>
  <c r="ES8" i="61" l="1"/>
  <c r="ER1" i="61"/>
  <c r="ET8" i="61" l="1"/>
  <c r="ES1" i="61"/>
  <c r="ET1" i="61" l="1"/>
  <c r="EU8" i="61"/>
  <c r="EU1" i="61" l="1"/>
  <c r="EV8" i="61"/>
  <c r="EW8" i="61" l="1"/>
  <c r="EV1" i="61"/>
  <c r="EX8" i="61" l="1"/>
  <c r="EW1" i="61"/>
  <c r="EY8" i="61" l="1"/>
  <c r="EX1" i="61"/>
  <c r="EZ8" i="61" l="1"/>
  <c r="EY1" i="61"/>
  <c r="FA8" i="61" l="1"/>
  <c r="EZ1" i="61"/>
  <c r="FB8" i="61" l="1"/>
  <c r="FA1" i="61"/>
  <c r="FB1" i="61" l="1"/>
  <c r="FC8" i="61"/>
  <c r="FC1" i="61" l="1"/>
  <c r="FD8" i="61"/>
  <c r="FD1" i="61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1">
    <bk>
      <extLst>
        <ext uri="{3e2802c4-a4d2-4d8b-9148-e3be6c30e623}">
          <xlrd:rvb i="0"/>
        </ext>
      </extLst>
    </bk>
  </futureMetadata>
  <cellMetadata count="1">
    <bk>
      <rc t="1" v="0"/>
    </bk>
  </cellMetadata>
  <valueMetadata count="1">
    <bk>
      <rc t="2" v="0"/>
    </bk>
  </valueMetadata>
</metadata>
</file>

<file path=xl/sharedStrings.xml><?xml version="1.0" encoding="utf-8"?>
<sst xmlns="http://schemas.openxmlformats.org/spreadsheetml/2006/main" count="15832" uniqueCount="204">
  <si>
    <t>c</t>
  </si>
  <si>
    <t>St</t>
  </si>
  <si>
    <t>Mu</t>
  </si>
  <si>
    <t>SIK</t>
  </si>
  <si>
    <t>MuSIK</t>
  </si>
  <si>
    <t>Min</t>
  </si>
  <si>
    <t>Time</t>
  </si>
  <si>
    <t>Maximum Norm</t>
  </si>
  <si>
    <t>RBF_AD</t>
  </si>
  <si>
    <t>LRBF_AD</t>
  </si>
  <si>
    <t>fixed h</t>
  </si>
  <si>
    <t>C</t>
  </si>
  <si>
    <t>Max</t>
  </si>
  <si>
    <t>Details:</t>
  </si>
  <si>
    <t>Level</t>
  </si>
  <si>
    <t>RMSN Norm</t>
  </si>
  <si>
    <t>Condition Number</t>
  </si>
  <si>
    <t>St_RBF_AD</t>
  </si>
  <si>
    <t>Mu_RBF_AD</t>
  </si>
  <si>
    <t>SIK_RBF_AD</t>
  </si>
  <si>
    <t>MuSIK_RBF_AD</t>
  </si>
  <si>
    <t>St_LRBF_AD</t>
  </si>
  <si>
    <t>Mu_LRBF_AD</t>
  </si>
  <si>
    <t>SIK_LRBF_AD</t>
  </si>
  <si>
    <t>MuSIK_LRBF_AD</t>
  </si>
  <si>
    <t>St_1E-6_PLRBF_AD</t>
  </si>
  <si>
    <t>Mu_1E-6_PLRBF_AD</t>
  </si>
  <si>
    <t>SIK_1E-6_PLRBF_AD</t>
  </si>
  <si>
    <t>MuSIK_1E-6_PLRBF_AD</t>
  </si>
  <si>
    <t>St_1E-7_PLRBF_AD</t>
  </si>
  <si>
    <t>Mu_1E-7_PLRBF_AD</t>
  </si>
  <si>
    <t>SIK_1E-7_PLRBF_AD</t>
  </si>
  <si>
    <t>MuSIK_1E-7_PLRBF_AD</t>
  </si>
  <si>
    <t>St_1E-8_PLRBF_AD</t>
  </si>
  <si>
    <t>Mu_1E-8_PLRBF_AD</t>
  </si>
  <si>
    <t>SIK_1E-8_PLRBF_AD</t>
  </si>
  <si>
    <t>MuSIK_1E-8_PLRBF_AD</t>
  </si>
  <si>
    <t>St_1E-9_PLRBF_AD</t>
  </si>
  <si>
    <t>Mu_1E-9_PLRBF_AD</t>
  </si>
  <si>
    <t>SIK_1E-9_PLRBF_AD</t>
  </si>
  <si>
    <t>MuSIK_1E-9_PLRBF_AD</t>
  </si>
  <si>
    <t>St_1E-10_PLRBF_AD</t>
  </si>
  <si>
    <t>Mu_1E-10_PLRBF_AD</t>
  </si>
  <si>
    <t>SIK_1E-10_PLRBF_AD</t>
  </si>
  <si>
    <t>MuSIK_1E-10_PLRBF_AD</t>
  </si>
  <si>
    <t>St_1E-11_PLRBF_AD</t>
  </si>
  <si>
    <t>Mu_1E-11_PLRBF_AD</t>
  </si>
  <si>
    <t>SIK_1E-11_PLRBF_AD</t>
  </si>
  <si>
    <t>MuSIK_1E-11_PLRBF_AD</t>
  </si>
  <si>
    <t>St_1E-12_PLRBF_AD</t>
  </si>
  <si>
    <t>Mu_1E-12_PLRBF_AD</t>
  </si>
  <si>
    <t>SIK_1E-12_PLRBF_AD</t>
  </si>
  <si>
    <t>MuSIK_1E-12_PLRBF_AD</t>
  </si>
  <si>
    <t>St_1E-13_PLRBF_AD</t>
  </si>
  <si>
    <t>Mu_1E-13_PLRBF_AD</t>
  </si>
  <si>
    <t>SIK_1E-13_PLRBF_AD</t>
  </si>
  <si>
    <t>MuSIK_1E-13_PLRBF_AD</t>
  </si>
  <si>
    <t>Method</t>
  </si>
  <si>
    <t>Id</t>
  </si>
  <si>
    <t>St_1E-6_CPLRBF_AD</t>
  </si>
  <si>
    <t>SIK_1E-6_CPLRBF_AD</t>
  </si>
  <si>
    <t>St_1E-7_CPLRBF_AD</t>
  </si>
  <si>
    <t>SIK_1E-7_CPLRBF_AD</t>
  </si>
  <si>
    <t>St_1E-8_CPLRBF_AD</t>
  </si>
  <si>
    <t>SIK_1E-8_CPLRBF_AD</t>
  </si>
  <si>
    <t>St_1E-9_CPLRBF_AD</t>
  </si>
  <si>
    <t>SIK_1E-9_CPLRBF_AD</t>
  </si>
  <si>
    <t>St_1E-10_CPLRBF_AD</t>
  </si>
  <si>
    <t>SIK_1E-10_CPLRBF_AD</t>
  </si>
  <si>
    <t>St_1E-11_CPLRBF_AD</t>
  </si>
  <si>
    <t>SIK_1E-11_CPLRBF_AD</t>
  </si>
  <si>
    <t>St_1E-12_CPLRBF_AD</t>
  </si>
  <si>
    <t>SIK_1E-12_CPLRBF_AD</t>
  </si>
  <si>
    <t>St_1E-13_CPLRBF_AD</t>
  </si>
  <si>
    <t>SIK_1E-13_CPLRBF_AD</t>
  </si>
  <si>
    <t>Method for Cond numbers</t>
  </si>
  <si>
    <t>Max Norm</t>
  </si>
  <si>
    <t>RMSN</t>
  </si>
  <si>
    <t>Condition number</t>
  </si>
  <si>
    <t>Row number</t>
  </si>
  <si>
    <t>Method_Cond</t>
  </si>
  <si>
    <t>1E-6_CPLRBF_AD</t>
  </si>
  <si>
    <t>1E-7_CPLRBF_AD</t>
  </si>
  <si>
    <t>1E-8_CPLRBF_AD</t>
  </si>
  <si>
    <t>1E-9_CPLRBF_AD</t>
  </si>
  <si>
    <t>1E-10_CPLRBF_AD</t>
  </si>
  <si>
    <t>Mu_1E-8_CPLRBF_AD</t>
  </si>
  <si>
    <t>Convergence</t>
  </si>
  <si>
    <t>Minimum of Minimum analysis</t>
  </si>
  <si>
    <t>Accuracy</t>
  </si>
  <si>
    <t>-</t>
  </si>
  <si>
    <t>Condition number A and A_Tilde</t>
  </si>
  <si>
    <t>Difference</t>
  </si>
  <si>
    <t>Cond number Cholseky</t>
  </si>
  <si>
    <t>Realtive %</t>
  </si>
  <si>
    <t>Mu_1E-10_CPLRBF_AD</t>
  </si>
  <si>
    <t>Mu_1E-13_CPLRBF_AD</t>
  </si>
  <si>
    <t>Mu_1E-9_CPLRBF_AD</t>
  </si>
  <si>
    <t>Mu_1E-7_CPLRBF_AD</t>
  </si>
  <si>
    <t>Mu_1E-6_CPLRBF_AD</t>
  </si>
  <si>
    <t>EOC</t>
  </si>
  <si>
    <t>RBF</t>
  </si>
  <si>
    <t>LRBF</t>
  </si>
  <si>
    <t>1E-6_CPLRBF</t>
  </si>
  <si>
    <t>1E-7_CPLRBF</t>
  </si>
  <si>
    <t>1E-8_CPLRBF</t>
  </si>
  <si>
    <t>1E-9_CPLRBF</t>
  </si>
  <si>
    <t>1E-10_CPLRBF</t>
  </si>
  <si>
    <t>1E-11_CPLRBF</t>
  </si>
  <si>
    <t>1E-12_CPLRBF</t>
  </si>
  <si>
    <t>1E-13_CPLRBF</t>
  </si>
  <si>
    <t>St_RBF</t>
  </si>
  <si>
    <t>Mu_RBF</t>
  </si>
  <si>
    <t>St_LRBF</t>
  </si>
  <si>
    <t>Mu_LRBF</t>
  </si>
  <si>
    <t>St_1E-8_CPLRBF</t>
  </si>
  <si>
    <t>Mu_1E-8_CPLRBF</t>
  </si>
  <si>
    <t>St_1E-10_PLRBF</t>
  </si>
  <si>
    <t>Cholesky Y/N?</t>
  </si>
  <si>
    <t>Max EV</t>
  </si>
  <si>
    <t>Min EV</t>
  </si>
  <si>
    <t>Condition number of L</t>
  </si>
  <si>
    <t>Condition number of A</t>
  </si>
  <si>
    <t>Y</t>
  </si>
  <si>
    <t>N</t>
  </si>
  <si>
    <t>Condition number of L^2</t>
  </si>
  <si>
    <t>Using Gauss RBF</t>
  </si>
  <si>
    <t>Using IMQ RBF</t>
  </si>
  <si>
    <t>Gaussian</t>
  </si>
  <si>
    <t>IMQ</t>
  </si>
  <si>
    <t>Using Gauss RBF &amp; IMQ</t>
  </si>
  <si>
    <t>Perturbation</t>
  </si>
  <si>
    <t>10^-10</t>
  </si>
  <si>
    <t>10^-6</t>
  </si>
  <si>
    <t>10^-15</t>
  </si>
  <si>
    <t>Gauss</t>
  </si>
  <si>
    <t>Epsilon</t>
  </si>
  <si>
    <t>Condition numberfor PLRRBF</t>
  </si>
  <si>
    <t>Condition number for CPLRBF</t>
  </si>
  <si>
    <t>Max Norm for Mul</t>
  </si>
  <si>
    <t>Condition number for various methods</t>
  </si>
  <si>
    <t>c = 1</t>
  </si>
  <si>
    <t>c = 2</t>
  </si>
  <si>
    <t>c = 4</t>
  </si>
  <si>
    <t>c = 8</t>
  </si>
  <si>
    <t>MuCPLRBF</t>
  </si>
  <si>
    <t>RMS Norm</t>
  </si>
  <si>
    <t>NaN</t>
  </si>
  <si>
    <t>MuSIK_1E-6_CPLRBF_AD</t>
  </si>
  <si>
    <t>MuSIK_1E-10_CPLRBF_AD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</si>
  <si>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</si>
  <si>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</si>
  <si>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</si>
  <si>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</si>
  <si>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</si>
  <si>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</si>
  <si>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</si>
  <si>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</si>
  <si>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</si>
  <si>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</si>
  <si>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</si>
  <si>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</si>
  <si>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</si>
  <si>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</si>
  <si>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</si>
  <si>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</si>
  <si>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</si>
  <si>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</si>
  <si>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</si>
  <si>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</si>
  <si>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</si>
  <si>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</si>
  <si>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</si>
  <si>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</si>
  <si>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</si>
  <si>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</si>
  <si>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</si>
  <si>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</si>
  <si>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</si>
  <si>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</si>
  <si>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</si>
  <si>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AL</t>
  </si>
  <si>
    <t>AM</t>
  </si>
  <si>
    <t>AN</t>
  </si>
  <si>
    <t>AO</t>
  </si>
  <si>
    <t>AP</t>
  </si>
  <si>
    <t>AQ</t>
  </si>
  <si>
    <t>AR</t>
  </si>
  <si>
    <t>AS</t>
  </si>
  <si>
    <t>AT</t>
  </si>
  <si>
    <t>AU</t>
  </si>
  <si>
    <t>AV</t>
  </si>
  <si>
    <t>AW</t>
  </si>
  <si>
    <t>Cond A, A_eps, and L_eps</t>
  </si>
  <si>
    <t>Condition Number of B and B_eps</t>
  </si>
  <si>
    <t>Determinant Number of B and B_eps</t>
  </si>
  <si>
    <t>Rank of B and B_eps</t>
  </si>
  <si>
    <t>Length of B and B_eps</t>
  </si>
  <si>
    <t>1E-6_PLRBF_AD</t>
  </si>
  <si>
    <t>1E-7_PLRBF_AD</t>
  </si>
  <si>
    <t>1E-8_PLRBF_AD</t>
  </si>
  <si>
    <t>1E-9_PLRBF_AD</t>
  </si>
  <si>
    <t>1E-10_PLRBF_AD</t>
  </si>
  <si>
    <t>Inf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</si>
</sst>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E+00"/>
    <numFmt numFmtId="165" formatCode="#\ ???/???"/>
    <numFmt numFmtId="166" formatCode="0.0E+00"/>
    <numFmt numFmtId="167" formatCode="#\ ???/????"/>
  </numFmts>
  <fonts count="1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rgb="FF141414"/>
      <name val="Segoe UI"/>
      <family val="2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b/>
      <sz val="11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9" fontId="7" fillId="0" borderId="0" applyFont="0" applyFill="0" applyBorder="0" applyAlignment="0" applyProtection="0"/>
    <xf numFmtId="0" fontId="10" fillId="0" borderId="0"/>
  </cellStyleXfs>
  <cellXfs count="142">
    <xf numFmtId="0" fontId="0" fillId="0" borderId="0" xfId="0"/>
    <xf numFmtId="11" fontId="0" fillId="0" borderId="2" xfId="0" applyNumberFormat="1" applyBorder="1"/>
    <xf numFmtId="0" fontId="2" fillId="1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2" fillId="15" borderId="2" xfId="0" applyFont="1" applyFill="1" applyBorder="1" applyAlignment="1">
      <alignment vertical="center"/>
    </xf>
    <xf numFmtId="11" fontId="0" fillId="0" borderId="2" xfId="0" applyNumberFormat="1" applyBorder="1" applyAlignment="1">
      <alignment vertical="center"/>
    </xf>
    <xf numFmtId="0" fontId="0" fillId="0" borderId="5" xfId="0" applyBorder="1"/>
    <xf numFmtId="0" fontId="0" fillId="0" borderId="0" xfId="0" applyAlignment="1">
      <alignment horizontal="center" vertical="center"/>
    </xf>
    <xf numFmtId="0" fontId="2" fillId="14" borderId="2" xfId="0" applyFont="1" applyFill="1" applyBorder="1" applyAlignment="1">
      <alignment horizontal="center" vertical="center"/>
    </xf>
    <xf numFmtId="11" fontId="0" fillId="7" borderId="2" xfId="0" applyNumberFormat="1" applyFill="1" applyBorder="1"/>
    <xf numFmtId="165" fontId="0" fillId="2" borderId="2" xfId="0" applyNumberFormat="1" applyFill="1" applyBorder="1" applyAlignment="1">
      <alignment horizontal="center" vertical="center"/>
    </xf>
    <xf numFmtId="165" fontId="0" fillId="4" borderId="2" xfId="0" applyNumberFormat="1" applyFill="1" applyBorder="1" applyAlignment="1">
      <alignment horizontal="center" vertical="center"/>
    </xf>
    <xf numFmtId="165" fontId="0" fillId="16" borderId="2" xfId="0" applyNumberFormat="1" applyFill="1" applyBorder="1" applyAlignment="1">
      <alignment horizontal="center" vertical="center"/>
    </xf>
    <xf numFmtId="165" fontId="0" fillId="8" borderId="2" xfId="0" applyNumberFormat="1" applyFill="1" applyBorder="1" applyAlignment="1">
      <alignment horizontal="center" vertical="center"/>
    </xf>
    <xf numFmtId="165" fontId="0" fillId="9" borderId="2" xfId="0" applyNumberFormat="1" applyFill="1" applyBorder="1" applyAlignment="1">
      <alignment horizontal="center" vertical="center"/>
    </xf>
    <xf numFmtId="165" fontId="0" fillId="5" borderId="2" xfId="0" applyNumberFormat="1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/>
    </xf>
    <xf numFmtId="0" fontId="2" fillId="13" borderId="2" xfId="0" applyFont="1" applyFill="1" applyBorder="1" applyAlignment="1">
      <alignment vertical="center"/>
    </xf>
    <xf numFmtId="0" fontId="2" fillId="3" borderId="2" xfId="0" applyFont="1" applyFill="1" applyBorder="1" applyAlignment="1">
      <alignment vertical="center"/>
    </xf>
    <xf numFmtId="0" fontId="0" fillId="0" borderId="2" xfId="0" applyBorder="1"/>
    <xf numFmtId="164" fontId="0" fillId="4" borderId="1" xfId="0" applyNumberFormat="1" applyFill="1" applyBorder="1"/>
    <xf numFmtId="164" fontId="0" fillId="16" borderId="1" xfId="0" applyNumberFormat="1" applyFill="1" applyBorder="1"/>
    <xf numFmtId="164" fontId="0" fillId="16" borderId="2" xfId="0" applyNumberFormat="1" applyFill="1" applyBorder="1"/>
    <xf numFmtId="0" fontId="0" fillId="4" borderId="2" xfId="0" applyFill="1" applyBorder="1" applyAlignment="1">
      <alignment vertical="center" wrapText="1"/>
    </xf>
    <xf numFmtId="164" fontId="0" fillId="16" borderId="1" xfId="0" applyNumberFormat="1" applyFill="1" applyBorder="1" applyAlignment="1">
      <alignment wrapText="1"/>
    </xf>
    <xf numFmtId="0" fontId="0" fillId="13" borderId="2" xfId="0" applyFill="1" applyBorder="1" applyAlignment="1">
      <alignment vertical="center" wrapText="1"/>
    </xf>
    <xf numFmtId="0" fontId="0" fillId="3" borderId="2" xfId="0" applyFill="1" applyBorder="1" applyAlignment="1">
      <alignment vertical="center" wrapText="1"/>
    </xf>
    <xf numFmtId="0" fontId="2" fillId="4" borderId="2" xfId="0" applyFont="1" applyFill="1" applyBorder="1" applyAlignment="1">
      <alignment horizontal="center" vertical="center"/>
    </xf>
    <xf numFmtId="0" fontId="2" fillId="16" borderId="2" xfId="0" applyFont="1" applyFill="1" applyBorder="1" applyAlignment="1">
      <alignment horizontal="center" vertical="center"/>
    </xf>
    <xf numFmtId="0" fontId="3" fillId="10" borderId="2" xfId="0" applyFont="1" applyFill="1" applyBorder="1" applyAlignment="1">
      <alignment vertical="center"/>
    </xf>
    <xf numFmtId="164" fontId="0" fillId="15" borderId="1" xfId="0" applyNumberFormat="1" applyFill="1" applyBorder="1"/>
    <xf numFmtId="0" fontId="2" fillId="15" borderId="2" xfId="0" applyFont="1" applyFill="1" applyBorder="1" applyAlignment="1">
      <alignment horizontal="center" vertical="center"/>
    </xf>
    <xf numFmtId="164" fontId="0" fillId="18" borderId="1" xfId="0" applyNumberFormat="1" applyFill="1" applyBorder="1"/>
    <xf numFmtId="0" fontId="2" fillId="18" borderId="2" xfId="0" applyFont="1" applyFill="1" applyBorder="1" applyAlignment="1">
      <alignment horizontal="center" vertical="center"/>
    </xf>
    <xf numFmtId="164" fontId="0" fillId="18" borderId="1" xfId="0" applyNumberFormat="1" applyFill="1" applyBorder="1" applyAlignment="1">
      <alignment wrapText="1"/>
    </xf>
    <xf numFmtId="0" fontId="0" fillId="15" borderId="2" xfId="0" applyFill="1" applyBorder="1" applyAlignment="1">
      <alignment vertical="center" wrapText="1"/>
    </xf>
    <xf numFmtId="164" fontId="0" fillId="18" borderId="2" xfId="0" applyNumberFormat="1" applyFill="1" applyBorder="1"/>
    <xf numFmtId="11" fontId="2" fillId="0" borderId="2" xfId="0" applyNumberFormat="1" applyFont="1" applyBorder="1" applyAlignment="1">
      <alignment vertical="center"/>
    </xf>
    <xf numFmtId="0" fontId="2" fillId="0" borderId="2" xfId="0" applyFont="1" applyBorder="1" applyAlignment="1">
      <alignment vertical="center" wrapText="1"/>
    </xf>
    <xf numFmtId="0" fontId="2" fillId="15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4" fillId="0" borderId="0" xfId="0" applyFont="1"/>
    <xf numFmtId="0" fontId="0" fillId="0" borderId="2" xfId="0" applyBorder="1" applyAlignment="1">
      <alignment horizontal="center" vertical="center"/>
    </xf>
    <xf numFmtId="0" fontId="2" fillId="0" borderId="2" xfId="0" applyFont="1" applyBorder="1" applyAlignment="1">
      <alignment horizontal="left" indent="1"/>
    </xf>
    <xf numFmtId="0" fontId="2" fillId="0" borderId="2" xfId="0" applyFont="1" applyBorder="1" applyAlignment="1">
      <alignment horizontal="left" vertical="center" indent="1"/>
    </xf>
    <xf numFmtId="0" fontId="5" fillId="0" borderId="0" xfId="0" applyFont="1"/>
    <xf numFmtId="12" fontId="0" fillId="0" borderId="2" xfId="0" applyNumberFormat="1" applyBorder="1" applyAlignment="1">
      <alignment horizontal="center" vertical="center"/>
    </xf>
    <xf numFmtId="0" fontId="0" fillId="19" borderId="2" xfId="0" applyFill="1" applyBorder="1" applyAlignment="1">
      <alignment horizontal="center" vertical="center"/>
    </xf>
    <xf numFmtId="0" fontId="2" fillId="19" borderId="2" xfId="0" applyFont="1" applyFill="1" applyBorder="1" applyAlignment="1">
      <alignment horizontal="left" vertical="center" indent="1"/>
    </xf>
    <xf numFmtId="0" fontId="2" fillId="0" borderId="2" xfId="0" applyFont="1" applyBorder="1" applyAlignment="1">
      <alignment horizontal="left" vertical="center" wrapText="1"/>
    </xf>
    <xf numFmtId="11" fontId="0" fillId="0" borderId="2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0" fontId="2" fillId="5" borderId="2" xfId="0" applyFont="1" applyFill="1" applyBorder="1" applyAlignment="1">
      <alignment horizontal="left" vertical="center" indent="1"/>
    </xf>
    <xf numFmtId="9" fontId="0" fillId="0" borderId="2" xfId="1" applyFont="1" applyBorder="1"/>
    <xf numFmtId="166" fontId="0" fillId="0" borderId="2" xfId="0" applyNumberFormat="1" applyBorder="1"/>
    <xf numFmtId="0" fontId="0" fillId="0" borderId="2" xfId="0" applyBorder="1" applyAlignment="1">
      <alignment vertical="center" wrapText="1"/>
    </xf>
    <xf numFmtId="0" fontId="8" fillId="0" borderId="0" xfId="0" applyFont="1"/>
    <xf numFmtId="11" fontId="0" fillId="21" borderId="2" xfId="0" applyNumberFormat="1" applyFill="1" applyBorder="1"/>
    <xf numFmtId="166" fontId="0" fillId="21" borderId="2" xfId="0" applyNumberFormat="1" applyFill="1" applyBorder="1"/>
    <xf numFmtId="0" fontId="0" fillId="21" borderId="2" xfId="0" applyFill="1" applyBorder="1"/>
    <xf numFmtId="0" fontId="0" fillId="21" borderId="0" xfId="0" applyFill="1"/>
    <xf numFmtId="11" fontId="0" fillId="0" borderId="0" xfId="0" applyNumberFormat="1" applyAlignment="1">
      <alignment vertical="center"/>
    </xf>
    <xf numFmtId="11" fontId="0" fillId="0" borderId="0" xfId="0" applyNumberFormat="1"/>
    <xf numFmtId="9" fontId="0" fillId="0" borderId="0" xfId="1" applyFont="1" applyBorder="1"/>
    <xf numFmtId="0" fontId="2" fillId="0" borderId="0" xfId="0" applyFont="1" applyAlignment="1">
      <alignment horizontal="center" vertical="center"/>
    </xf>
    <xf numFmtId="0" fontId="2" fillId="19" borderId="0" xfId="0" applyFont="1" applyFill="1" applyAlignment="1">
      <alignment horizontal="left" vertical="center" indent="1"/>
    </xf>
    <xf numFmtId="0" fontId="2" fillId="20" borderId="0" xfId="0" applyFont="1" applyFill="1" applyAlignment="1">
      <alignment horizontal="center" vertical="center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3" xfId="0" applyFont="1" applyBorder="1" applyAlignment="1">
      <alignment horizontal="left" vertical="center" indent="1"/>
    </xf>
    <xf numFmtId="0" fontId="2" fillId="22" borderId="3" xfId="0" applyFont="1" applyFill="1" applyBorder="1" applyAlignment="1">
      <alignment horizontal="left" vertical="center" indent="1"/>
    </xf>
    <xf numFmtId="0" fontId="9" fillId="0" borderId="0" xfId="0" applyFont="1"/>
    <xf numFmtId="167" fontId="0" fillId="5" borderId="2" xfId="0" applyNumberFormat="1" applyFill="1" applyBorder="1" applyAlignment="1">
      <alignment horizontal="center" vertical="center"/>
    </xf>
    <xf numFmtId="167" fontId="0" fillId="2" borderId="2" xfId="0" applyNumberFormat="1" applyFill="1" applyBorder="1" applyAlignment="1">
      <alignment horizontal="center" vertical="center"/>
    </xf>
    <xf numFmtId="167" fontId="0" fillId="4" borderId="2" xfId="0" applyNumberFormat="1" applyFill="1" applyBorder="1" applyAlignment="1">
      <alignment horizontal="center" vertical="center"/>
    </xf>
    <xf numFmtId="167" fontId="0" fillId="23" borderId="2" xfId="0" applyNumberFormat="1" applyFill="1" applyBorder="1" applyAlignment="1">
      <alignment horizontal="center" vertical="center"/>
    </xf>
    <xf numFmtId="167" fontId="0" fillId="8" borderId="2" xfId="0" applyNumberFormat="1" applyFill="1" applyBorder="1" applyAlignment="1">
      <alignment horizontal="center" vertical="center"/>
    </xf>
    <xf numFmtId="167" fontId="0" fillId="9" borderId="2" xfId="0" applyNumberFormat="1" applyFill="1" applyBorder="1" applyAlignment="1">
      <alignment horizontal="center" vertical="center"/>
    </xf>
    <xf numFmtId="0" fontId="1" fillId="11" borderId="2" xfId="0" applyFont="1" applyFill="1" applyBorder="1" applyAlignment="1">
      <alignment horizontal="center"/>
    </xf>
    <xf numFmtId="0" fontId="1" fillId="12" borderId="2" xfId="0" applyFont="1" applyFill="1" applyBorder="1" applyAlignment="1">
      <alignment horizontal="center"/>
    </xf>
    <xf numFmtId="0" fontId="1" fillId="6" borderId="2" xfId="0" applyFont="1" applyFill="1" applyBorder="1" applyAlignment="1">
      <alignment horizontal="center"/>
    </xf>
    <xf numFmtId="0" fontId="1" fillId="17" borderId="3" xfId="0" applyFont="1" applyFill="1" applyBorder="1" applyAlignment="1">
      <alignment horizontal="center"/>
    </xf>
    <xf numFmtId="0" fontId="1" fillId="17" borderId="4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1" fillId="17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20" borderId="3" xfId="0" applyFont="1" applyFill="1" applyBorder="1" applyAlignment="1">
      <alignment horizontal="center" vertical="center"/>
    </xf>
    <xf numFmtId="0" fontId="2" fillId="20" borderId="4" xfId="0" applyFont="1" applyFill="1" applyBorder="1" applyAlignment="1">
      <alignment horizontal="center" vertical="center"/>
    </xf>
    <xf numFmtId="0" fontId="2" fillId="20" borderId="6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4" fillId="0" borderId="0" xfId="2" applyFont="1"/>
    <xf numFmtId="0" fontId="10" fillId="0" borderId="0" xfId="2"/>
    <xf numFmtId="0" fontId="2" fillId="0" borderId="2" xfId="2" applyFont="1" applyBorder="1" applyAlignment="1">
      <alignment horizontal="center" vertical="center"/>
    </xf>
    <xf numFmtId="0" fontId="1" fillId="11" borderId="4" xfId="2" applyFont="1" applyFill="1" applyBorder="1" applyAlignment="1">
      <alignment horizontal="center"/>
    </xf>
    <xf numFmtId="0" fontId="11" fillId="24" borderId="2" xfId="2" applyFont="1" applyFill="1" applyBorder="1" applyAlignment="1">
      <alignment horizontal="center"/>
    </xf>
    <xf numFmtId="0" fontId="11" fillId="13" borderId="2" xfId="2" applyFont="1" applyFill="1" applyBorder="1" applyAlignment="1">
      <alignment horizontal="center"/>
    </xf>
    <xf numFmtId="0" fontId="11" fillId="14" borderId="2" xfId="2" applyFont="1" applyFill="1" applyBorder="1" applyAlignment="1">
      <alignment horizontal="center"/>
    </xf>
    <xf numFmtId="0" fontId="11" fillId="11" borderId="2" xfId="2" applyFont="1" applyFill="1" applyBorder="1" applyAlignment="1">
      <alignment horizontal="center"/>
    </xf>
    <xf numFmtId="0" fontId="2" fillId="3" borderId="2" xfId="2" applyFont="1" applyFill="1" applyBorder="1" applyAlignment="1">
      <alignment vertical="center" wrapText="1"/>
    </xf>
    <xf numFmtId="164" fontId="10" fillId="19" borderId="1" xfId="2" applyNumberFormat="1" applyFill="1" applyBorder="1" applyAlignment="1">
      <alignment wrapText="1"/>
    </xf>
    <xf numFmtId="164" fontId="10" fillId="5" borderId="1" xfId="2" applyNumberFormat="1" applyFill="1" applyBorder="1" applyAlignment="1">
      <alignment wrapText="1"/>
    </xf>
    <xf numFmtId="0" fontId="2" fillId="14" borderId="2" xfId="2" applyFont="1" applyFill="1" applyBorder="1" applyAlignment="1">
      <alignment horizontal="center" vertical="center"/>
    </xf>
    <xf numFmtId="0" fontId="2" fillId="3" borderId="2" xfId="2" applyFont="1" applyFill="1" applyBorder="1" applyAlignment="1">
      <alignment horizontal="center" vertical="center"/>
    </xf>
    <xf numFmtId="0" fontId="2" fillId="19" borderId="2" xfId="2" applyFont="1" applyFill="1" applyBorder="1" applyAlignment="1">
      <alignment horizontal="center" vertical="center"/>
    </xf>
    <xf numFmtId="0" fontId="2" fillId="5" borderId="2" xfId="2" applyFont="1" applyFill="1" applyBorder="1" applyAlignment="1">
      <alignment horizontal="center" vertical="center"/>
    </xf>
    <xf numFmtId="0" fontId="2" fillId="3" borderId="0" xfId="2" applyFont="1" applyFill="1" applyAlignment="1">
      <alignment horizontal="center" vertical="center"/>
    </xf>
    <xf numFmtId="0" fontId="2" fillId="19" borderId="0" xfId="2" applyFont="1" applyFill="1" applyAlignment="1">
      <alignment horizontal="center" vertical="center"/>
    </xf>
    <xf numFmtId="0" fontId="2" fillId="5" borderId="0" xfId="2" applyFont="1" applyFill="1" applyAlignment="1">
      <alignment horizontal="center" vertical="center"/>
    </xf>
    <xf numFmtId="0" fontId="10" fillId="0" borderId="5" xfId="2" applyBorder="1"/>
    <xf numFmtId="165" fontId="10" fillId="5" borderId="2" xfId="2" applyNumberFormat="1" applyFill="1" applyBorder="1" applyAlignment="1">
      <alignment horizontal="center" vertical="center"/>
    </xf>
    <xf numFmtId="0" fontId="10" fillId="5" borderId="2" xfId="2" applyFill="1" applyBorder="1" applyAlignment="1">
      <alignment horizontal="center" vertical="center"/>
    </xf>
    <xf numFmtId="11" fontId="10" fillId="7" borderId="2" xfId="2" applyNumberFormat="1" applyFill="1" applyBorder="1"/>
    <xf numFmtId="167" fontId="10" fillId="5" borderId="2" xfId="2" applyNumberFormat="1" applyFill="1" applyBorder="1" applyAlignment="1">
      <alignment horizontal="center" vertical="center"/>
    </xf>
    <xf numFmtId="165" fontId="10" fillId="2" borderId="2" xfId="2" applyNumberFormat="1" applyFill="1" applyBorder="1" applyAlignment="1">
      <alignment horizontal="center" vertical="center"/>
    </xf>
    <xf numFmtId="0" fontId="10" fillId="2" borderId="2" xfId="2" applyFill="1" applyBorder="1" applyAlignment="1">
      <alignment horizontal="center" vertical="center"/>
    </xf>
    <xf numFmtId="167" fontId="10" fillId="2" borderId="2" xfId="2" applyNumberFormat="1" applyFill="1" applyBorder="1" applyAlignment="1">
      <alignment horizontal="center" vertical="center"/>
    </xf>
    <xf numFmtId="165" fontId="10" fillId="4" borderId="2" xfId="2" applyNumberFormat="1" applyFill="1" applyBorder="1" applyAlignment="1">
      <alignment horizontal="center" vertical="center"/>
    </xf>
    <xf numFmtId="0" fontId="10" fillId="4" borderId="2" xfId="2" applyFill="1" applyBorder="1" applyAlignment="1">
      <alignment horizontal="center" vertical="center"/>
    </xf>
    <xf numFmtId="167" fontId="10" fillId="4" borderId="2" xfId="2" applyNumberFormat="1" applyFill="1" applyBorder="1" applyAlignment="1">
      <alignment horizontal="center" vertical="center"/>
    </xf>
    <xf numFmtId="165" fontId="10" fillId="16" borderId="2" xfId="2" applyNumberFormat="1" applyFill="1" applyBorder="1" applyAlignment="1">
      <alignment horizontal="center" vertical="center"/>
    </xf>
    <xf numFmtId="0" fontId="10" fillId="16" borderId="2" xfId="2" applyFill="1" applyBorder="1" applyAlignment="1">
      <alignment horizontal="center" vertical="center"/>
    </xf>
    <xf numFmtId="167" fontId="10" fillId="23" borderId="2" xfId="2" applyNumberFormat="1" applyFill="1" applyBorder="1" applyAlignment="1">
      <alignment horizontal="center" vertical="center"/>
    </xf>
    <xf numFmtId="165" fontId="10" fillId="8" borderId="2" xfId="2" applyNumberFormat="1" applyFill="1" applyBorder="1" applyAlignment="1">
      <alignment horizontal="center" vertical="center"/>
    </xf>
    <xf numFmtId="0" fontId="10" fillId="8" borderId="2" xfId="2" applyFill="1" applyBorder="1" applyAlignment="1">
      <alignment horizontal="center" vertical="center"/>
    </xf>
    <xf numFmtId="167" fontId="10" fillId="8" borderId="2" xfId="2" applyNumberFormat="1" applyFill="1" applyBorder="1" applyAlignment="1">
      <alignment horizontal="center" vertical="center"/>
    </xf>
    <xf numFmtId="165" fontId="10" fillId="9" borderId="2" xfId="2" applyNumberFormat="1" applyFill="1" applyBorder="1" applyAlignment="1">
      <alignment horizontal="center" vertical="center"/>
    </xf>
    <xf numFmtId="0" fontId="10" fillId="9" borderId="2" xfId="2" applyFill="1" applyBorder="1" applyAlignment="1">
      <alignment horizontal="center" vertical="center"/>
    </xf>
    <xf numFmtId="167" fontId="10" fillId="9" borderId="2" xfId="2" applyNumberFormat="1" applyFill="1" applyBorder="1" applyAlignment="1">
      <alignment horizontal="center" vertical="center"/>
    </xf>
  </cellXfs>
  <cellStyles count="3">
    <cellStyle name="Normal" xfId="0" builtinId="0"/>
    <cellStyle name="Normal 2" xfId="2" xr:uid="{7124DA15-5469-4238-9263-88F21399336A}"/>
    <cellStyle name="Percent" xfId="1" builtinId="5"/>
  </cellStyles>
  <dxfs count="13"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</dxfs>
  <tableStyles count="0" defaultTableStyle="TableStyleMedium2" defaultPivotStyle="PivotStyleLight16"/>
  <colors>
    <mruColors>
      <color rgb="FFFFCCFF"/>
      <color rgb="FFFFFFCC"/>
      <color rgb="FF00FFCC"/>
      <color rgb="FFCCFF99"/>
      <color rgb="FF00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microsoft.com/office/2017/06/relationships/rdRichValueStructure" Target="richData/rdrichvaluestructure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06/relationships/rdRichValue" Target="richData/rdrichvalue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Relationship Id="rId35" Type="http://schemas.microsoft.com/office/2017/06/relationships/rdRichValueTypes" Target="richData/rdRichValueType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Analysis_6_No_Adap!$E$32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Analysis_6_No_Adap!$E$33:$E$41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6.4827226116895703E-2</c:v>
                </c:pt>
                <c:pt idx="3">
                  <c:v>1.25885754326759E-2</c:v>
                </c:pt>
                <c:pt idx="4">
                  <c:v>6.1304717961396804E-5</c:v>
                </c:pt>
                <c:pt idx="5">
                  <c:v>5.17815275694985E-7</c:v>
                </c:pt>
                <c:pt idx="6">
                  <c:v>4.4826884590572198E-7</c:v>
                </c:pt>
                <c:pt idx="7">
                  <c:v>1.6436944239427801E-6</c:v>
                </c:pt>
                <c:pt idx="8">
                  <c:v>2.01698019445633E-5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F-4781-9F7F-8F1E1A05473D}"/>
            </c:ext>
          </c:extLst>
        </c:ser>
        <c:ser>
          <c:idx val="2"/>
          <c:order val="2"/>
          <c:tx>
            <c:strRef>
              <c:f>Analysis_6_No_Adap!$F$32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Analysis_6_No_Adap!$F$33:$F$41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6.4827226116895995E-2</c:v>
                </c:pt>
                <c:pt idx="3">
                  <c:v>1.25885754326759E-2</c:v>
                </c:pt>
                <c:pt idx="4">
                  <c:v>6.1304717289989403E-5</c:v>
                </c:pt>
                <c:pt idx="5">
                  <c:v>5.7260798362124602E-7</c:v>
                </c:pt>
                <c:pt idx="6">
                  <c:v>1.6600686263759701E-6</c:v>
                </c:pt>
                <c:pt idx="7">
                  <c:v>1.3396228892168E-5</c:v>
                </c:pt>
                <c:pt idx="8">
                  <c:v>1.3360441327064699E-3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F-4781-9F7F-8F1E1A05473D}"/>
            </c:ext>
          </c:extLst>
        </c:ser>
        <c:ser>
          <c:idx val="3"/>
          <c:order val="3"/>
          <c:tx>
            <c:strRef>
              <c:f>Analysis_6_No_Adap!$G$32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Analysis_6_No_Adap!$G$33:$G$41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6.4827226116895703E-2</c:v>
                </c:pt>
                <c:pt idx="3">
                  <c:v>1.2588575432676E-2</c:v>
                </c:pt>
                <c:pt idx="4">
                  <c:v>6.1304796320271803E-5</c:v>
                </c:pt>
                <c:pt idx="5">
                  <c:v>0.289568893445383</c:v>
                </c:pt>
                <c:pt idx="6">
                  <c:v>6.6862841636293996E-2</c:v>
                </c:pt>
                <c:pt idx="7">
                  <c:v>0.10158711221406699</c:v>
                </c:pt>
                <c:pt idx="8">
                  <c:v>1.2544734169931999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F-4781-9F7F-8F1E1A05473D}"/>
            </c:ext>
          </c:extLst>
        </c:ser>
        <c:ser>
          <c:idx val="4"/>
          <c:order val="4"/>
          <c:tx>
            <c:strRef>
              <c:f>Analysis_6_No_Adap!$H$32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Analysis_6_No_Adap!$H$33:$H$41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0.29273891485798498</c:v>
                </c:pt>
                <c:pt idx="2">
                  <c:v>6.4827226076863503E-2</c:v>
                </c:pt>
                <c:pt idx="3">
                  <c:v>1.25885754453546E-2</c:v>
                </c:pt>
                <c:pt idx="4">
                  <c:v>8.3472664390682501E-5</c:v>
                </c:pt>
                <c:pt idx="5">
                  <c:v>8.4797178134810004E-7</c:v>
                </c:pt>
                <c:pt idx="6">
                  <c:v>5.08324415893213E-8</c:v>
                </c:pt>
                <c:pt idx="7">
                  <c:v>1.1622784790166201E-8</c:v>
                </c:pt>
                <c:pt idx="8">
                  <c:v>5.2449571352752896E-9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F-4781-9F7F-8F1E1A05473D}"/>
            </c:ext>
          </c:extLst>
        </c:ser>
        <c:ser>
          <c:idx val="5"/>
          <c:order val="5"/>
          <c:tx>
            <c:strRef>
              <c:f>Analysis_6_No_Adap!$I$32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Analysis_6_No_Adap!$I$33:$I$41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0.29273891485799303</c:v>
                </c:pt>
                <c:pt idx="2">
                  <c:v>6.4827226073341196E-2</c:v>
                </c:pt>
                <c:pt idx="3">
                  <c:v>1.2588575432948499E-2</c:v>
                </c:pt>
                <c:pt idx="4">
                  <c:v>8.3472745655455204E-5</c:v>
                </c:pt>
                <c:pt idx="5">
                  <c:v>8.3871388406597802E-7</c:v>
                </c:pt>
                <c:pt idx="6">
                  <c:v>6.5543362348652297E-8</c:v>
                </c:pt>
                <c:pt idx="7">
                  <c:v>3.04925187877281E-8</c:v>
                </c:pt>
                <c:pt idx="8">
                  <c:v>6.5878763388926802E-8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3FF-4781-9F7F-8F1E1A05473D}"/>
            </c:ext>
          </c:extLst>
        </c:ser>
        <c:ser>
          <c:idx val="6"/>
          <c:order val="6"/>
          <c:tx>
            <c:strRef>
              <c:f>Analysis_6_No_Adap!$J$32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Analysis_6_No_Adap!$J$33:$J$41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0.29273891485798498</c:v>
                </c:pt>
                <c:pt idx="2">
                  <c:v>6.4827226076863503E-2</c:v>
                </c:pt>
                <c:pt idx="3">
                  <c:v>1.25885754453546E-2</c:v>
                </c:pt>
                <c:pt idx="4">
                  <c:v>8.3472664390682501E-5</c:v>
                </c:pt>
                <c:pt idx="5">
                  <c:v>8.4797178134810004E-7</c:v>
                </c:pt>
                <c:pt idx="6">
                  <c:v>5.08324415893213E-8</c:v>
                </c:pt>
                <c:pt idx="7">
                  <c:v>1.1622784790166201E-8</c:v>
                </c:pt>
                <c:pt idx="8">
                  <c:v>5.2449571352752896E-9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FF-4781-9F7F-8F1E1A054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3FF-4781-9F7F-8F1E1A05473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Analysis_6_No_Adap!$E$69:$E$77</c:f>
              <c:numCache>
                <c:formatCode>0.00E+00</c:formatCode>
                <c:ptCount val="9"/>
                <c:pt idx="0">
                  <c:v>2.9749105912366803E-4</c:v>
                </c:pt>
                <c:pt idx="1">
                  <c:v>6.3155245009545903E-6</c:v>
                </c:pt>
                <c:pt idx="2">
                  <c:v>1.63717113525744E-6</c:v>
                </c:pt>
                <c:pt idx="3">
                  <c:v>3.0698982017012097E-5</c:v>
                </c:pt>
                <c:pt idx="4">
                  <c:v>1.4624905808752E-4</c:v>
                </c:pt>
                <c:pt idx="5">
                  <c:v>4.5872005586319402E-5</c:v>
                </c:pt>
                <c:pt idx="6">
                  <c:v>8.3090335490405495E-4</c:v>
                </c:pt>
                <c:pt idx="7">
                  <c:v>1.20865538896137E-4</c:v>
                </c:pt>
                <c:pt idx="8">
                  <c:v>4.1910951208090597E-4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A-4669-97C5-919B88697382}"/>
            </c:ext>
          </c:extLst>
        </c:ser>
        <c:ser>
          <c:idx val="2"/>
          <c:order val="2"/>
          <c:tx>
            <c:strRef>
              <c:f>Analysis_6_No_Adap!$F$68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Analysis_6_No_Adap!$F$69:$F$77</c:f>
              <c:numCache>
                <c:formatCode>0.00E+00</c:formatCode>
                <c:ptCount val="9"/>
                <c:pt idx="0">
                  <c:v>2.9749105912366803E-4</c:v>
                </c:pt>
                <c:pt idx="1">
                  <c:v>6.3155231869965198E-6</c:v>
                </c:pt>
                <c:pt idx="2">
                  <c:v>3.5177525342772699E-6</c:v>
                </c:pt>
                <c:pt idx="3">
                  <c:v>2.9325556451266298E-5</c:v>
                </c:pt>
                <c:pt idx="4">
                  <c:v>6.8108322058922698E-4</c:v>
                </c:pt>
                <c:pt idx="5">
                  <c:v>5.75207153306011E-3</c:v>
                </c:pt>
                <c:pt idx="6">
                  <c:v>0.22865913752881301</c:v>
                </c:pt>
                <c:pt idx="7">
                  <c:v>0.85503586512416596</c:v>
                </c:pt>
                <c:pt idx="8">
                  <c:v>327.47992582970602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A-4669-97C5-919B88697382}"/>
            </c:ext>
          </c:extLst>
        </c:ser>
        <c:ser>
          <c:idx val="3"/>
          <c:order val="3"/>
          <c:tx>
            <c:strRef>
              <c:f>Analysis_6_No_Adap!$G$68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Analysis_6_No_Adap!$G$69:$G$77</c:f>
              <c:numCache>
                <c:formatCode>0.00E+00</c:formatCode>
                <c:ptCount val="9"/>
                <c:pt idx="0">
                  <c:v>2.9749105909870302E-4</c:v>
                </c:pt>
                <c:pt idx="1">
                  <c:v>6.3101379867871497E-6</c:v>
                </c:pt>
                <c:pt idx="2">
                  <c:v>0.78897243553468799</c:v>
                </c:pt>
                <c:pt idx="3">
                  <c:v>3.5872218075018898</c:v>
                </c:pt>
                <c:pt idx="4">
                  <c:v>8.7673890293626808</c:v>
                </c:pt>
                <c:pt idx="5">
                  <c:v>4700.2099188955299</c:v>
                </c:pt>
                <c:pt idx="6">
                  <c:v>43.617015512909902</c:v>
                </c:pt>
                <c:pt idx="7">
                  <c:v>51.463223189553602</c:v>
                </c:pt>
                <c:pt idx="8">
                  <c:v>54.1441882793115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8A-4669-97C5-919B88697382}"/>
            </c:ext>
          </c:extLst>
        </c:ser>
        <c:ser>
          <c:idx val="4"/>
          <c:order val="4"/>
          <c:tx>
            <c:strRef>
              <c:f>Analysis_6_No_Adap!$H$68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Analysis_6_No_Adap!$H$69:$H$77</c:f>
              <c:numCache>
                <c:formatCode>0.00E+00</c:formatCode>
                <c:ptCount val="9"/>
                <c:pt idx="0">
                  <c:v>2.9749105909870302E-4</c:v>
                </c:pt>
                <c:pt idx="1">
                  <c:v>6.3154128154159797E-6</c:v>
                </c:pt>
                <c:pt idx="2">
                  <c:v>1.8031430400808201E-3</c:v>
                </c:pt>
                <c:pt idx="3">
                  <c:v>2.1185971073278301E-2</c:v>
                </c:pt>
                <c:pt idx="4">
                  <c:v>0.45745683782783603</c:v>
                </c:pt>
                <c:pt idx="5">
                  <c:v>1611.6977592507801</c:v>
                </c:pt>
                <c:pt idx="6">
                  <c:v>166660.516122923</c:v>
                </c:pt>
                <c:pt idx="7">
                  <c:v>16092886.1141176</c:v>
                </c:pt>
                <c:pt idx="8">
                  <c:v>9657068866.5304298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8A-4669-97C5-919B88697382}"/>
            </c:ext>
          </c:extLst>
        </c:ser>
        <c:ser>
          <c:idx val="5"/>
          <c:order val="5"/>
          <c:tx>
            <c:strRef>
              <c:f>Analysis_6_No_Adap!$I$68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Analysis_6_No_Adap!$I$69:$I$77</c:f>
              <c:numCache>
                <c:formatCode>0.00E+00</c:formatCode>
                <c:ptCount val="9"/>
                <c:pt idx="0">
                  <c:v>2.9747258486222599E-4</c:v>
                </c:pt>
                <c:pt idx="1">
                  <c:v>7.7761405409033404E-6</c:v>
                </c:pt>
                <c:pt idx="2">
                  <c:v>2.2062947873307899E-6</c:v>
                </c:pt>
                <c:pt idx="3">
                  <c:v>1.8403765591192999E-6</c:v>
                </c:pt>
                <c:pt idx="4">
                  <c:v>1.56701445068135E-6</c:v>
                </c:pt>
                <c:pt idx="5">
                  <c:v>1.2072121080283899E-6</c:v>
                </c:pt>
                <c:pt idx="6">
                  <c:v>8.4403514760585895E-7</c:v>
                </c:pt>
                <c:pt idx="7">
                  <c:v>5.6243199634339396E-7</c:v>
                </c:pt>
                <c:pt idx="8">
                  <c:v>3.9813070369729699E-7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08A-4669-97C5-919B88697382}"/>
            </c:ext>
          </c:extLst>
        </c:ser>
        <c:ser>
          <c:idx val="6"/>
          <c:order val="6"/>
          <c:tx>
            <c:strRef>
              <c:f>Analysis_6_No_Adap!$J$68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Analysis_6_No_Adap!$J$69:$J$77</c:f>
              <c:numCache>
                <c:formatCode>0.00E+00</c:formatCode>
                <c:ptCount val="9"/>
                <c:pt idx="0">
                  <c:v>2.9747258486222599E-4</c:v>
                </c:pt>
                <c:pt idx="1">
                  <c:v>7.7781723269377901E-6</c:v>
                </c:pt>
                <c:pt idx="2">
                  <c:v>2.0330303725735501E-6</c:v>
                </c:pt>
                <c:pt idx="3">
                  <c:v>1.64600886504704E-6</c:v>
                </c:pt>
                <c:pt idx="4">
                  <c:v>1.2051188369433201E-6</c:v>
                </c:pt>
                <c:pt idx="5">
                  <c:v>6.84784625616676E-7</c:v>
                </c:pt>
                <c:pt idx="6">
                  <c:v>3.58902292623587E-7</c:v>
                </c:pt>
                <c:pt idx="7">
                  <c:v>2.8366973882889998E-7</c:v>
                </c:pt>
                <c:pt idx="8">
                  <c:v>2.7578792818852202E-7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08A-4669-97C5-919B88697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08A-4669-97C5-919B88697382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Analysis_6_No_Adap!$E$45:$E$53</c:f>
              <c:numCache>
                <c:formatCode>0.00E+00</c:formatCode>
                <c:ptCount val="9"/>
                <c:pt idx="0">
                  <c:v>1.9602472780549402E-3</c:v>
                </c:pt>
                <c:pt idx="1">
                  <c:v>3.4857146985241299E-4</c:v>
                </c:pt>
                <c:pt idx="2">
                  <c:v>0.62555030066511796</c:v>
                </c:pt>
                <c:pt idx="3">
                  <c:v>4.5472289361949398</c:v>
                </c:pt>
                <c:pt idx="4">
                  <c:v>14.8163913257312</c:v>
                </c:pt>
                <c:pt idx="5">
                  <c:v>3.4360698293147198</c:v>
                </c:pt>
                <c:pt idx="6">
                  <c:v>3.9697121981484602</c:v>
                </c:pt>
                <c:pt idx="7">
                  <c:v>28.460940321379301</c:v>
                </c:pt>
                <c:pt idx="8">
                  <c:v>23.549389544920501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2D-456D-A3B9-611525C89FA6}"/>
            </c:ext>
          </c:extLst>
        </c:ser>
        <c:ser>
          <c:idx val="2"/>
          <c:order val="2"/>
          <c:tx>
            <c:strRef>
              <c:f>Analysis_6_No_Adap!$F$44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Analysis_6_No_Adap!$F$45:$F$53</c:f>
              <c:numCache>
                <c:formatCode>0.00E+00</c:formatCode>
                <c:ptCount val="9"/>
                <c:pt idx="0">
                  <c:v>1.9602472780549402E-3</c:v>
                </c:pt>
                <c:pt idx="1">
                  <c:v>3.65282369751899E-4</c:v>
                </c:pt>
                <c:pt idx="2">
                  <c:v>0.562677845126899</c:v>
                </c:pt>
                <c:pt idx="3">
                  <c:v>5.8126052871685596</c:v>
                </c:pt>
                <c:pt idx="4">
                  <c:v>94.562366094014095</c:v>
                </c:pt>
                <c:pt idx="5">
                  <c:v>528.31244557331695</c:v>
                </c:pt>
                <c:pt idx="6">
                  <c:v>6080.0001078761497</c:v>
                </c:pt>
                <c:pt idx="7">
                  <c:v>96406.281195844305</c:v>
                </c:pt>
                <c:pt idx="8">
                  <c:v>3473769.3124559899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2D-456D-A3B9-611525C89FA6}"/>
            </c:ext>
          </c:extLst>
        </c:ser>
        <c:ser>
          <c:idx val="3"/>
          <c:order val="3"/>
          <c:tx>
            <c:strRef>
              <c:f>Analysis_6_No_Adap!$G$44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Analysis_6_No_Adap!$G$45:$G$53</c:f>
              <c:numCache>
                <c:formatCode>0.00E+00</c:formatCode>
                <c:ptCount val="9"/>
                <c:pt idx="0">
                  <c:v>1.96030154983114E-3</c:v>
                </c:pt>
                <c:pt idx="1">
                  <c:v>44.762993552297601</c:v>
                </c:pt>
                <c:pt idx="2">
                  <c:v>680.21183508836498</c:v>
                </c:pt>
                <c:pt idx="3">
                  <c:v>388.99522883593198</c:v>
                </c:pt>
                <c:pt idx="4">
                  <c:v>2974.6216867360099</c:v>
                </c:pt>
                <c:pt idx="5">
                  <c:v>2747.2874822058998</c:v>
                </c:pt>
                <c:pt idx="6">
                  <c:v>4721.6448483289996</c:v>
                </c:pt>
                <c:pt idx="7">
                  <c:v>9573.0685934778903</c:v>
                </c:pt>
                <c:pt idx="8">
                  <c:v>7109.1582171375503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2D-456D-A3B9-611525C89FA6}"/>
            </c:ext>
          </c:extLst>
        </c:ser>
        <c:ser>
          <c:idx val="4"/>
          <c:order val="4"/>
          <c:tx>
            <c:strRef>
              <c:f>Analysis_6_No_Adap!$H$44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Analysis_6_No_Adap!$H$45:$H$53</c:f>
              <c:numCache>
                <c:formatCode>0.00E+00</c:formatCode>
                <c:ptCount val="9"/>
                <c:pt idx="0">
                  <c:v>1.96030154983114E-3</c:v>
                </c:pt>
                <c:pt idx="1">
                  <c:v>13.792099444235401</c:v>
                </c:pt>
                <c:pt idx="2">
                  <c:v>63.189497760919302</c:v>
                </c:pt>
                <c:pt idx="3">
                  <c:v>181.75904111608</c:v>
                </c:pt>
                <c:pt idx="4">
                  <c:v>3521.32172849484</c:v>
                </c:pt>
                <c:pt idx="5">
                  <c:v>42711.594191079297</c:v>
                </c:pt>
                <c:pt idx="6">
                  <c:v>2007520.0491899401</c:v>
                </c:pt>
                <c:pt idx="7">
                  <c:v>283872498.87868398</c:v>
                </c:pt>
                <c:pt idx="8">
                  <c:v>12642607890.7281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2D-456D-A3B9-611525C89FA6}"/>
            </c:ext>
          </c:extLst>
        </c:ser>
        <c:ser>
          <c:idx val="5"/>
          <c:order val="5"/>
          <c:tx>
            <c:strRef>
              <c:f>Analysis_6_No_Adap!$I$44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Analysis_6_No_Adap!$I$45:$I$53</c:f>
              <c:numCache>
                <c:formatCode>0.00E+00</c:formatCode>
                <c:ptCount val="9"/>
                <c:pt idx="0">
                  <c:v>1.85718063818159E-3</c:v>
                </c:pt>
                <c:pt idx="1">
                  <c:v>1.57169425793773E-3</c:v>
                </c:pt>
                <c:pt idx="2">
                  <c:v>1.47841323147269E-3</c:v>
                </c:pt>
                <c:pt idx="3">
                  <c:v>1.4027996381190001E-3</c:v>
                </c:pt>
                <c:pt idx="4">
                  <c:v>1.28965615034081E-3</c:v>
                </c:pt>
                <c:pt idx="5">
                  <c:v>1.1143911086440601E-3</c:v>
                </c:pt>
                <c:pt idx="6">
                  <c:v>8.8059803614856701E-4</c:v>
                </c:pt>
                <c:pt idx="7">
                  <c:v>6.2889630406807995E-4</c:v>
                </c:pt>
                <c:pt idx="8">
                  <c:v>4.1395684468770199E-4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B2D-456D-A3B9-611525C89FA6}"/>
            </c:ext>
          </c:extLst>
        </c:ser>
        <c:ser>
          <c:idx val="6"/>
          <c:order val="6"/>
          <c:tx>
            <c:strRef>
              <c:f>Analysis_6_No_Adap!$J$44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Analysis_6_No_Adap!$J$45:$J$53</c:f>
              <c:numCache>
                <c:formatCode>0.00E+00</c:formatCode>
                <c:ptCount val="9"/>
                <c:pt idx="0">
                  <c:v>1.85718063818159E-3</c:v>
                </c:pt>
                <c:pt idx="1">
                  <c:v>1.6104907677851599E-3</c:v>
                </c:pt>
                <c:pt idx="2">
                  <c:v>1.47162233720968E-3</c:v>
                </c:pt>
                <c:pt idx="3">
                  <c:v>1.32974421102557E-3</c:v>
                </c:pt>
                <c:pt idx="4">
                  <c:v>1.11591279274527E-3</c:v>
                </c:pt>
                <c:pt idx="5">
                  <c:v>8.1449242885013595E-4</c:v>
                </c:pt>
                <c:pt idx="6">
                  <c:v>4.8080974140928001E-4</c:v>
                </c:pt>
                <c:pt idx="7">
                  <c:v>2.2762787929586601E-4</c:v>
                </c:pt>
                <c:pt idx="8">
                  <c:v>1.12628291984135E-4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B2D-456D-A3B9-611525C89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B2D-456D-A3B9-611525C89FA6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Analysis_6_No_Adap!$E$57:$E$65</c:f>
              <c:numCache>
                <c:formatCode>0.00E+00</c:formatCode>
                <c:ptCount val="9"/>
                <c:pt idx="0">
                  <c:v>2.12337719508819E-2</c:v>
                </c:pt>
                <c:pt idx="1">
                  <c:v>1.2795447895482799E-3</c:v>
                </c:pt>
                <c:pt idx="2">
                  <c:v>1.8692737172032501E-6</c:v>
                </c:pt>
                <c:pt idx="3">
                  <c:v>5.8805117719718003E-8</c:v>
                </c:pt>
                <c:pt idx="4">
                  <c:v>4.9263849270786398E-7</c:v>
                </c:pt>
                <c:pt idx="5">
                  <c:v>9.8440574585606489E-7</c:v>
                </c:pt>
                <c:pt idx="6">
                  <c:v>1.8944112070568E-6</c:v>
                </c:pt>
                <c:pt idx="7">
                  <c:v>7.7183931257440698E-7</c:v>
                </c:pt>
                <c:pt idx="8">
                  <c:v>5.3379035885869897E-7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2C-4580-903B-AFD44B496EBE}"/>
            </c:ext>
          </c:extLst>
        </c:ser>
        <c:ser>
          <c:idx val="2"/>
          <c:order val="2"/>
          <c:tx>
            <c:strRef>
              <c:f>Analysis_6_No_Adap!$F$56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Analysis_6_No_Adap!$F$57:$F$65</c:f>
              <c:numCache>
                <c:formatCode>0.00E+00</c:formatCode>
                <c:ptCount val="9"/>
                <c:pt idx="0">
                  <c:v>2.12337719508819E-2</c:v>
                </c:pt>
                <c:pt idx="1">
                  <c:v>1.2795447895476699E-3</c:v>
                </c:pt>
                <c:pt idx="2">
                  <c:v>1.8692730769376301E-6</c:v>
                </c:pt>
                <c:pt idx="3">
                  <c:v>6.0818815650343096E-8</c:v>
                </c:pt>
                <c:pt idx="4">
                  <c:v>1.7756841191873799E-7</c:v>
                </c:pt>
                <c:pt idx="5">
                  <c:v>1.98573704943139E-6</c:v>
                </c:pt>
                <c:pt idx="6">
                  <c:v>7.7227774359200904E-5</c:v>
                </c:pt>
                <c:pt idx="7">
                  <c:v>4.8024947538516399E-4</c:v>
                </c:pt>
                <c:pt idx="8">
                  <c:v>4.4641550660030104E-3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2C-4580-903B-AFD44B496EBE}"/>
            </c:ext>
          </c:extLst>
        </c:ser>
        <c:ser>
          <c:idx val="3"/>
          <c:order val="3"/>
          <c:tx>
            <c:strRef>
              <c:f>Analysis_6_No_Adap!$G$56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Analysis_6_No_Adap!$G$57:$G$65</c:f>
              <c:numCache>
                <c:formatCode>0.00E+00</c:formatCode>
                <c:ptCount val="9"/>
                <c:pt idx="0">
                  <c:v>2.1233771950882E-2</c:v>
                </c:pt>
                <c:pt idx="1">
                  <c:v>1.27954478954284E-3</c:v>
                </c:pt>
                <c:pt idx="2">
                  <c:v>2.2773958558430802E-6</c:v>
                </c:pt>
                <c:pt idx="3">
                  <c:v>0.255570182246388</c:v>
                </c:pt>
                <c:pt idx="4">
                  <c:v>2.5165996600420502</c:v>
                </c:pt>
                <c:pt idx="5">
                  <c:v>30.5040679813232</c:v>
                </c:pt>
                <c:pt idx="6">
                  <c:v>44.857945913451402</c:v>
                </c:pt>
                <c:pt idx="7">
                  <c:v>4.9339101395804699</c:v>
                </c:pt>
                <c:pt idx="8">
                  <c:v>7.2878124491972596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2C-4580-903B-AFD44B496EBE}"/>
            </c:ext>
          </c:extLst>
        </c:ser>
        <c:ser>
          <c:idx val="4"/>
          <c:order val="4"/>
          <c:tx>
            <c:strRef>
              <c:f>Analysis_6_No_Adap!$H$56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Analysis_6_No_Adap!$H$57:$H$65</c:f>
              <c:numCache>
                <c:formatCode>0.00E+00</c:formatCode>
                <c:ptCount val="9"/>
                <c:pt idx="0">
                  <c:v>2.1233771950882E-2</c:v>
                </c:pt>
                <c:pt idx="1">
                  <c:v>1.27954478956033E-3</c:v>
                </c:pt>
                <c:pt idx="2">
                  <c:v>1.92608924509674E-6</c:v>
                </c:pt>
                <c:pt idx="3">
                  <c:v>1.26002129614389E-4</c:v>
                </c:pt>
                <c:pt idx="4">
                  <c:v>1.3563918337801701E-3</c:v>
                </c:pt>
                <c:pt idx="5">
                  <c:v>0.18893150917930099</c:v>
                </c:pt>
                <c:pt idx="6">
                  <c:v>41.301553342732802</c:v>
                </c:pt>
                <c:pt idx="7">
                  <c:v>14621.242759062599</c:v>
                </c:pt>
                <c:pt idx="8">
                  <c:v>717657.85813574796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2C-4580-903B-AFD44B496EBE}"/>
            </c:ext>
          </c:extLst>
        </c:ser>
        <c:ser>
          <c:idx val="5"/>
          <c:order val="5"/>
          <c:tx>
            <c:strRef>
              <c:f>Analysis_6_No_Adap!$I$56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Analysis_6_No_Adap!$I$57:$I$65</c:f>
              <c:numCache>
                <c:formatCode>0.00E+00</c:formatCode>
                <c:ptCount val="9"/>
                <c:pt idx="0">
                  <c:v>2.12337720389516E-2</c:v>
                </c:pt>
                <c:pt idx="1">
                  <c:v>1.2795474522775401E-3</c:v>
                </c:pt>
                <c:pt idx="2">
                  <c:v>4.6082788249246498E-6</c:v>
                </c:pt>
                <c:pt idx="3">
                  <c:v>5.1171940412819705E-7</c:v>
                </c:pt>
                <c:pt idx="4">
                  <c:v>1.7873777374832801E-7</c:v>
                </c:pt>
                <c:pt idx="5">
                  <c:v>1.3476719035177001E-7</c:v>
                </c:pt>
                <c:pt idx="6">
                  <c:v>1.3410308252748101E-7</c:v>
                </c:pt>
                <c:pt idx="7">
                  <c:v>1.6906748878664499E-7</c:v>
                </c:pt>
                <c:pt idx="8">
                  <c:v>2.8028665310930702E-7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02C-4580-903B-AFD44B496EBE}"/>
            </c:ext>
          </c:extLst>
        </c:ser>
        <c:ser>
          <c:idx val="6"/>
          <c:order val="6"/>
          <c:tx>
            <c:strRef>
              <c:f>Analysis_6_No_Adap!$J$56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Analysis_6_No_Adap!$J$57:$J$65</c:f>
              <c:numCache>
                <c:formatCode>0.00E+00</c:formatCode>
                <c:ptCount val="9"/>
                <c:pt idx="0">
                  <c:v>2.12337720389516E-2</c:v>
                </c:pt>
                <c:pt idx="1">
                  <c:v>1.2795474465561701E-3</c:v>
                </c:pt>
                <c:pt idx="2">
                  <c:v>4.6080436877371503E-6</c:v>
                </c:pt>
                <c:pt idx="3">
                  <c:v>4.1291050345559899E-7</c:v>
                </c:pt>
                <c:pt idx="4">
                  <c:v>1.48338329730713E-7</c:v>
                </c:pt>
                <c:pt idx="5">
                  <c:v>1.10398698183189E-7</c:v>
                </c:pt>
                <c:pt idx="6">
                  <c:v>7.8596565700195203E-8</c:v>
                </c:pt>
                <c:pt idx="7">
                  <c:v>4.3488219303444702E-8</c:v>
                </c:pt>
                <c:pt idx="8">
                  <c:v>1.6483606979367202E-8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02C-4580-903B-AFD44B496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02C-4580-903B-AFD44B496EBE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'Analysis_4_No_Adap '!$E$32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'!$E$33:$E$41</c:f>
              <c:numCache>
                <c:formatCode>0.00E+00</c:formatCode>
                <c:ptCount val="9"/>
                <c:pt idx="0">
                  <c:v>5.13382842097743E-2</c:v>
                </c:pt>
                <c:pt idx="1">
                  <c:v>1.26802595831155E-3</c:v>
                </c:pt>
                <c:pt idx="2">
                  <c:v>9.0649001682763199E-7</c:v>
                </c:pt>
                <c:pt idx="3">
                  <c:v>1.08736342814275E-5</c:v>
                </c:pt>
                <c:pt idx="4">
                  <c:v>1.00085590761356E-4</c:v>
                </c:pt>
                <c:pt idx="5">
                  <c:v>6.7959066552214498E-4</c:v>
                </c:pt>
                <c:pt idx="6">
                  <c:v>1.24231031184929E-3</c:v>
                </c:pt>
                <c:pt idx="7">
                  <c:v>7.2488464783138098E-5</c:v>
                </c:pt>
                <c:pt idx="8">
                  <c:v>2.9013704128444401E-4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68-490C-8BD1-AB75B1F124EC}"/>
            </c:ext>
          </c:extLst>
        </c:ser>
        <c:ser>
          <c:idx val="2"/>
          <c:order val="2"/>
          <c:tx>
            <c:strRef>
              <c:f>'Analysis_4_No_Adap '!$F$32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'!$F$33:$F$41</c:f>
              <c:numCache>
                <c:formatCode>0.00E+00</c:formatCode>
                <c:ptCount val="9"/>
                <c:pt idx="0">
                  <c:v>5.13382842097743E-2</c:v>
                </c:pt>
                <c:pt idx="1">
                  <c:v>1.2680259587431999E-3</c:v>
                </c:pt>
                <c:pt idx="2">
                  <c:v>8.2348639773854902E-7</c:v>
                </c:pt>
                <c:pt idx="3">
                  <c:v>1.62223300763653E-5</c:v>
                </c:pt>
                <c:pt idx="4">
                  <c:v>1.32496113450786E-4</c:v>
                </c:pt>
                <c:pt idx="5">
                  <c:v>1.9575807341943901E-2</c:v>
                </c:pt>
                <c:pt idx="6">
                  <c:v>0.28124896086589701</c:v>
                </c:pt>
                <c:pt idx="7">
                  <c:v>7.0038860217197101</c:v>
                </c:pt>
                <c:pt idx="8">
                  <c:v>102.00388160919501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68-490C-8BD1-AB75B1F124EC}"/>
            </c:ext>
          </c:extLst>
        </c:ser>
        <c:ser>
          <c:idx val="3"/>
          <c:order val="3"/>
          <c:tx>
            <c:strRef>
              <c:f>'Analysis_4_No_Adap '!$G$32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'!$G$33:$G$41</c:f>
              <c:numCache>
                <c:formatCode>0.00E+00</c:formatCode>
                <c:ptCount val="9"/>
                <c:pt idx="0">
                  <c:v>5.1338284209768902E-2</c:v>
                </c:pt>
                <c:pt idx="1">
                  <c:v>1.26802600432585E-3</c:v>
                </c:pt>
                <c:pt idx="2">
                  <c:v>1.9006470265831199</c:v>
                </c:pt>
                <c:pt idx="3">
                  <c:v>52.263303812741803</c:v>
                </c:pt>
                <c:pt idx="4">
                  <c:v>245.377292888477</c:v>
                </c:pt>
                <c:pt idx="5">
                  <c:v>107.977021340829</c:v>
                </c:pt>
                <c:pt idx="6">
                  <c:v>312.25321292769502</c:v>
                </c:pt>
                <c:pt idx="7">
                  <c:v>491.692883569213</c:v>
                </c:pt>
                <c:pt idx="8">
                  <c:v>1394.3756323150999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68-490C-8BD1-AB75B1F124EC}"/>
            </c:ext>
          </c:extLst>
        </c:ser>
        <c:ser>
          <c:idx val="4"/>
          <c:order val="4"/>
          <c:tx>
            <c:strRef>
              <c:f>'Analysis_4_No_Adap '!$H$32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'!$H$33:$H$41</c:f>
              <c:numCache>
                <c:formatCode>0.00E+00</c:formatCode>
                <c:ptCount val="9"/>
                <c:pt idx="0">
                  <c:v>5.1338284209768902E-2</c:v>
                </c:pt>
                <c:pt idx="1">
                  <c:v>1.2680259505661901E-3</c:v>
                </c:pt>
                <c:pt idx="2">
                  <c:v>1.5278743958743001E-2</c:v>
                </c:pt>
                <c:pt idx="3">
                  <c:v>4.9735478734317599E-2</c:v>
                </c:pt>
                <c:pt idx="4">
                  <c:v>1.2676786188129601</c:v>
                </c:pt>
                <c:pt idx="5">
                  <c:v>51.156650748303598</c:v>
                </c:pt>
                <c:pt idx="6">
                  <c:v>1778.0324141332901</c:v>
                </c:pt>
                <c:pt idx="7">
                  <c:v>73162.276594842799</c:v>
                </c:pt>
                <c:pt idx="8">
                  <c:v>8692662.4718065299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68-490C-8BD1-AB75B1F124EC}"/>
            </c:ext>
          </c:extLst>
        </c:ser>
        <c:ser>
          <c:idx val="5"/>
          <c:order val="5"/>
          <c:tx>
            <c:strRef>
              <c:f>'Analysis_4_No_Adap '!$I$32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'!$I$33:$I$41</c:f>
              <c:numCache>
                <c:formatCode>0.00E+00</c:formatCode>
                <c:ptCount val="9"/>
                <c:pt idx="0">
                  <c:v>5.1338315687423197E-2</c:v>
                </c:pt>
                <c:pt idx="1">
                  <c:v>1.27119710621049E-3</c:v>
                </c:pt>
                <c:pt idx="2">
                  <c:v>6.8625739911620798E-5</c:v>
                </c:pt>
                <c:pt idx="3">
                  <c:v>1.9519512271415399E-5</c:v>
                </c:pt>
                <c:pt idx="4">
                  <c:v>9.3677412484893807E-6</c:v>
                </c:pt>
                <c:pt idx="5">
                  <c:v>6.3809992463248503E-6</c:v>
                </c:pt>
                <c:pt idx="6">
                  <c:v>5.2208510150642002E-6</c:v>
                </c:pt>
                <c:pt idx="7">
                  <c:v>4.7226911925601903E-6</c:v>
                </c:pt>
                <c:pt idx="8">
                  <c:v>5.6406309252299297E-6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568-490C-8BD1-AB75B1F124EC}"/>
            </c:ext>
          </c:extLst>
        </c:ser>
        <c:ser>
          <c:idx val="6"/>
          <c:order val="6"/>
          <c:tx>
            <c:strRef>
              <c:f>'Analysis_4_No_Adap '!$J$32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'!$J$33:$J$41</c:f>
              <c:numCache>
                <c:formatCode>0.00E+00</c:formatCode>
                <c:ptCount val="9"/>
                <c:pt idx="0">
                  <c:v>5.1338315687423197E-2</c:v>
                </c:pt>
                <c:pt idx="1">
                  <c:v>1.27119675958687E-3</c:v>
                </c:pt>
                <c:pt idx="2">
                  <c:v>6.8398917669298994E-5</c:v>
                </c:pt>
                <c:pt idx="3">
                  <c:v>1.47140454362926E-5</c:v>
                </c:pt>
                <c:pt idx="4">
                  <c:v>4.3886339526899601E-6</c:v>
                </c:pt>
                <c:pt idx="5">
                  <c:v>2.9269285832800298E-6</c:v>
                </c:pt>
                <c:pt idx="6">
                  <c:v>2.6336695135853499E-6</c:v>
                </c:pt>
                <c:pt idx="7">
                  <c:v>2.2667933023967601E-6</c:v>
                </c:pt>
                <c:pt idx="8">
                  <c:v>1.7286513858127999E-6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568-490C-8BD1-AB75B1F12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568-490C-8BD1-AB75B1F124E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'!$E$69:$E$77</c:f>
              <c:numCache>
                <c:formatCode>0.00E+00</c:formatCode>
                <c:ptCount val="9"/>
                <c:pt idx="0">
                  <c:v>1.48261225047063E-2</c:v>
                </c:pt>
                <c:pt idx="1">
                  <c:v>1.66318725519231E-4</c:v>
                </c:pt>
                <c:pt idx="2">
                  <c:v>1.90713311547907E-5</c:v>
                </c:pt>
                <c:pt idx="3">
                  <c:v>1.74810018248179E-4</c:v>
                </c:pt>
                <c:pt idx="4">
                  <c:v>8.8146760442473198E-4</c:v>
                </c:pt>
                <c:pt idx="5">
                  <c:v>3.1199481539917299E-4</c:v>
                </c:pt>
                <c:pt idx="6">
                  <c:v>4.3202087283857899E-3</c:v>
                </c:pt>
                <c:pt idx="7">
                  <c:v>6.6068676682701601E-4</c:v>
                </c:pt>
                <c:pt idx="8">
                  <c:v>2.3600547068415201E-3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7C-4FA2-81D6-7538A3AB68F5}"/>
            </c:ext>
          </c:extLst>
        </c:ser>
        <c:ser>
          <c:idx val="2"/>
          <c:order val="2"/>
          <c:tx>
            <c:strRef>
              <c:f>'Analysis_4_No_Adap '!$F$68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'!$F$69:$F$77</c:f>
              <c:numCache>
                <c:formatCode>0.00E+00</c:formatCode>
                <c:ptCount val="9"/>
                <c:pt idx="0">
                  <c:v>1.48261225047063E-2</c:v>
                </c:pt>
                <c:pt idx="1">
                  <c:v>1.66318712891227E-4</c:v>
                </c:pt>
                <c:pt idx="2">
                  <c:v>1.5127483179739099E-5</c:v>
                </c:pt>
                <c:pt idx="3">
                  <c:v>2.2237467338719901E-4</c:v>
                </c:pt>
                <c:pt idx="4">
                  <c:v>5.0243781285288103E-3</c:v>
                </c:pt>
                <c:pt idx="5">
                  <c:v>4.2780518636058501E-2</c:v>
                </c:pt>
                <c:pt idx="6">
                  <c:v>8.0972993477455901</c:v>
                </c:pt>
                <c:pt idx="7">
                  <c:v>33.972487549757602</c:v>
                </c:pt>
                <c:pt idx="8">
                  <c:v>1431.15993553766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7C-4FA2-81D6-7538A3AB68F5}"/>
            </c:ext>
          </c:extLst>
        </c:ser>
        <c:ser>
          <c:idx val="3"/>
          <c:order val="3"/>
          <c:tx>
            <c:strRef>
              <c:f>'Analysis_4_No_Adap '!$G$68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'!$G$69:$G$77</c:f>
              <c:numCache>
                <c:formatCode>0.00E+00</c:formatCode>
                <c:ptCount val="9"/>
                <c:pt idx="0">
                  <c:v>1.48261225046801E-2</c:v>
                </c:pt>
                <c:pt idx="1">
                  <c:v>1.6627640016221701E-4</c:v>
                </c:pt>
                <c:pt idx="2">
                  <c:v>11.512173996598399</c:v>
                </c:pt>
                <c:pt idx="3">
                  <c:v>51.5103068133376</c:v>
                </c:pt>
                <c:pt idx="4">
                  <c:v>129.697678589318</c:v>
                </c:pt>
                <c:pt idx="5">
                  <c:v>67992.767990264198</c:v>
                </c:pt>
                <c:pt idx="6">
                  <c:v>653.71633625144295</c:v>
                </c:pt>
                <c:pt idx="7">
                  <c:v>795.13161501451498</c:v>
                </c:pt>
                <c:pt idx="8">
                  <c:v>809.78156762509695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7C-4FA2-81D6-7538A3AB68F5}"/>
            </c:ext>
          </c:extLst>
        </c:ser>
        <c:ser>
          <c:idx val="4"/>
          <c:order val="4"/>
          <c:tx>
            <c:strRef>
              <c:f>'Analysis_4_No_Adap '!$H$68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'!$H$69:$H$77</c:f>
              <c:numCache>
                <c:formatCode>0.00E+00</c:formatCode>
                <c:ptCount val="9"/>
                <c:pt idx="0">
                  <c:v>1.48261225046801E-2</c:v>
                </c:pt>
                <c:pt idx="1">
                  <c:v>1.6631504978515299E-4</c:v>
                </c:pt>
                <c:pt idx="2">
                  <c:v>4.6170288254408803E-2</c:v>
                </c:pt>
                <c:pt idx="3">
                  <c:v>0.34836567033580501</c:v>
                </c:pt>
                <c:pt idx="4">
                  <c:v>10.776037438284099</c:v>
                </c:pt>
                <c:pt idx="5">
                  <c:v>53351.8949059558</c:v>
                </c:pt>
                <c:pt idx="6">
                  <c:v>2934862.04571601</c:v>
                </c:pt>
                <c:pt idx="7">
                  <c:v>290279202.132155</c:v>
                </c:pt>
                <c:pt idx="8">
                  <c:v>429643598770.62299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7C-4FA2-81D6-7538A3AB68F5}"/>
            </c:ext>
          </c:extLst>
        </c:ser>
        <c:ser>
          <c:idx val="5"/>
          <c:order val="5"/>
          <c:tx>
            <c:strRef>
              <c:f>'Analysis_4_No_Adap '!$I$68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'!$I$69:$I$77</c:f>
              <c:numCache>
                <c:formatCode>0.00E+00</c:formatCode>
                <c:ptCount val="9"/>
                <c:pt idx="0">
                  <c:v>1.48263066532198E-2</c:v>
                </c:pt>
                <c:pt idx="1">
                  <c:v>2.94714199416855E-4</c:v>
                </c:pt>
                <c:pt idx="2">
                  <c:v>6.5627040046329195E-5</c:v>
                </c:pt>
                <c:pt idx="3">
                  <c:v>5.2725235654020502E-5</c:v>
                </c:pt>
                <c:pt idx="4">
                  <c:v>4.52440324846305E-5</c:v>
                </c:pt>
                <c:pt idx="5">
                  <c:v>3.4682015221040802E-5</c:v>
                </c:pt>
                <c:pt idx="6">
                  <c:v>2.36310358065881E-5</c:v>
                </c:pt>
                <c:pt idx="7">
                  <c:v>1.46315733421693E-5</c:v>
                </c:pt>
                <c:pt idx="8">
                  <c:v>8.7961268207694403E-6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87C-4FA2-81D6-7538A3AB68F5}"/>
            </c:ext>
          </c:extLst>
        </c:ser>
        <c:ser>
          <c:idx val="6"/>
          <c:order val="6"/>
          <c:tx>
            <c:strRef>
              <c:f>'Analysis_4_No_Adap '!$J$68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'!$J$69:$J$77</c:f>
              <c:numCache>
                <c:formatCode>0.00E+00</c:formatCode>
                <c:ptCount val="9"/>
                <c:pt idx="0">
                  <c:v>1.48263066532198E-2</c:v>
                </c:pt>
                <c:pt idx="1">
                  <c:v>2.9464872614250301E-4</c:v>
                </c:pt>
                <c:pt idx="2">
                  <c:v>5.9203408899394002E-5</c:v>
                </c:pt>
                <c:pt idx="3">
                  <c:v>4.8695762896230903E-5</c:v>
                </c:pt>
                <c:pt idx="4">
                  <c:v>3.5322798019524998E-5</c:v>
                </c:pt>
                <c:pt idx="5">
                  <c:v>1.9048482722107198E-5</c:v>
                </c:pt>
                <c:pt idx="6">
                  <c:v>7.6454341284208092E-6</c:v>
                </c:pt>
                <c:pt idx="7">
                  <c:v>4.0904805060286698E-6</c:v>
                </c:pt>
                <c:pt idx="8">
                  <c:v>3.81268439295507E-6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87C-4FA2-81D6-7538A3AB68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87C-4FA2-81D6-7538A3AB68F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'!$E$45:$E$53</c:f>
              <c:numCache>
                <c:formatCode>0.00E+00</c:formatCode>
                <c:ptCount val="9"/>
                <c:pt idx="0">
                  <c:v>1.7455675295690001E-2</c:v>
                </c:pt>
                <c:pt idx="1">
                  <c:v>2.5771455215992702E-3</c:v>
                </c:pt>
                <c:pt idx="2">
                  <c:v>14.101230642572901</c:v>
                </c:pt>
                <c:pt idx="3">
                  <c:v>7.3185531463364297</c:v>
                </c:pt>
                <c:pt idx="4">
                  <c:v>40.965529485299399</c:v>
                </c:pt>
                <c:pt idx="5">
                  <c:v>12.1817089694432</c:v>
                </c:pt>
                <c:pt idx="6">
                  <c:v>45.7269876981251</c:v>
                </c:pt>
                <c:pt idx="7">
                  <c:v>25.3379692161793</c:v>
                </c:pt>
                <c:pt idx="8">
                  <c:v>50.772622522866499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37-486A-9227-F650EB3BC7E4}"/>
            </c:ext>
          </c:extLst>
        </c:ser>
        <c:ser>
          <c:idx val="2"/>
          <c:order val="2"/>
          <c:tx>
            <c:strRef>
              <c:f>'Analysis_4_No_Adap '!$F$44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'!$F$45:$F$53</c:f>
              <c:numCache>
                <c:formatCode>0.00E+00</c:formatCode>
                <c:ptCount val="9"/>
                <c:pt idx="0">
                  <c:v>1.7455675295690001E-2</c:v>
                </c:pt>
                <c:pt idx="1">
                  <c:v>3.0362715968403902E-3</c:v>
                </c:pt>
                <c:pt idx="2">
                  <c:v>14.000717931795</c:v>
                </c:pt>
                <c:pt idx="3">
                  <c:v>64.000480497092795</c:v>
                </c:pt>
                <c:pt idx="4">
                  <c:v>753.99834368710697</c:v>
                </c:pt>
                <c:pt idx="5">
                  <c:v>5738.0004387934596</c:v>
                </c:pt>
                <c:pt idx="6">
                  <c:v>66567.998737188595</c:v>
                </c:pt>
                <c:pt idx="7">
                  <c:v>2128296.0014761002</c:v>
                </c:pt>
                <c:pt idx="8">
                  <c:v>105358515.999743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37-486A-9227-F650EB3BC7E4}"/>
            </c:ext>
          </c:extLst>
        </c:ser>
        <c:ser>
          <c:idx val="3"/>
          <c:order val="3"/>
          <c:tx>
            <c:strRef>
              <c:f>'Analysis_4_No_Adap '!$G$44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'!$G$45:$G$53</c:f>
              <c:numCache>
                <c:formatCode>0.00E+00</c:formatCode>
                <c:ptCount val="9"/>
                <c:pt idx="0">
                  <c:v>1.7456043061681501E-2</c:v>
                </c:pt>
                <c:pt idx="1">
                  <c:v>651.05083791663799</c:v>
                </c:pt>
                <c:pt idx="2">
                  <c:v>10690.5019164407</c:v>
                </c:pt>
                <c:pt idx="3">
                  <c:v>6007.6390043094198</c:v>
                </c:pt>
                <c:pt idx="4">
                  <c:v>43051.455443880601</c:v>
                </c:pt>
                <c:pt idx="5">
                  <c:v>39757.135727643203</c:v>
                </c:pt>
                <c:pt idx="6">
                  <c:v>71212.178476483503</c:v>
                </c:pt>
                <c:pt idx="7">
                  <c:v>154485.58514449999</c:v>
                </c:pt>
                <c:pt idx="8">
                  <c:v>108309.920899192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37-486A-9227-F650EB3BC7E4}"/>
            </c:ext>
          </c:extLst>
        </c:ser>
        <c:ser>
          <c:idx val="4"/>
          <c:order val="4"/>
          <c:tx>
            <c:strRef>
              <c:f>'Analysis_4_No_Adap '!$H$44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'!$H$45:$H$53</c:f>
              <c:numCache>
                <c:formatCode>0.00E+00</c:formatCode>
                <c:ptCount val="9"/>
                <c:pt idx="0">
                  <c:v>1.7456043061681501E-2</c:v>
                </c:pt>
                <c:pt idx="1">
                  <c:v>137.34035884072901</c:v>
                </c:pt>
                <c:pt idx="2">
                  <c:v>630.68412981388803</c:v>
                </c:pt>
                <c:pt idx="3">
                  <c:v>1610.8148985707801</c:v>
                </c:pt>
                <c:pt idx="4">
                  <c:v>31502.415469460499</c:v>
                </c:pt>
                <c:pt idx="5">
                  <c:v>349635.800496254</c:v>
                </c:pt>
                <c:pt idx="6">
                  <c:v>15029645.1825277</c:v>
                </c:pt>
                <c:pt idx="7">
                  <c:v>2101845531.8051801</c:v>
                </c:pt>
                <c:pt idx="8">
                  <c:v>94246884489.074493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37-486A-9227-F650EB3BC7E4}"/>
            </c:ext>
          </c:extLst>
        </c:ser>
        <c:ser>
          <c:idx val="5"/>
          <c:order val="5"/>
          <c:tx>
            <c:strRef>
              <c:f>'Analysis_4_No_Adap '!$I$44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'!$I$45:$I$53</c:f>
              <c:numCache>
                <c:formatCode>0.00E+00</c:formatCode>
                <c:ptCount val="9"/>
                <c:pt idx="0">
                  <c:v>1.8961167224865499E-2</c:v>
                </c:pt>
                <c:pt idx="1">
                  <c:v>1.51554352209029E-2</c:v>
                </c:pt>
                <c:pt idx="2">
                  <c:v>1.38407949035106E-2</c:v>
                </c:pt>
                <c:pt idx="3">
                  <c:v>1.29347759872585E-2</c:v>
                </c:pt>
                <c:pt idx="4">
                  <c:v>1.17972538850673E-2</c:v>
                </c:pt>
                <c:pt idx="5">
                  <c:v>1.01478786689664E-2</c:v>
                </c:pt>
                <c:pt idx="6">
                  <c:v>7.9929085713046407E-3</c:v>
                </c:pt>
                <c:pt idx="7">
                  <c:v>5.6890358901071601E-3</c:v>
                </c:pt>
                <c:pt idx="8">
                  <c:v>3.7327572278251799E-3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37-486A-9227-F650EB3BC7E4}"/>
            </c:ext>
          </c:extLst>
        </c:ser>
        <c:ser>
          <c:idx val="6"/>
          <c:order val="6"/>
          <c:tx>
            <c:strRef>
              <c:f>'Analysis_4_No_Adap '!$J$44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'!$J$45:$J$53</c:f>
              <c:numCache>
                <c:formatCode>0.00E+00</c:formatCode>
                <c:ptCount val="9"/>
                <c:pt idx="0">
                  <c:v>1.8961167224865499E-2</c:v>
                </c:pt>
                <c:pt idx="1">
                  <c:v>1.45928687255878E-2</c:v>
                </c:pt>
                <c:pt idx="2">
                  <c:v>1.33499848811778E-2</c:v>
                </c:pt>
                <c:pt idx="3">
                  <c:v>1.20626083435802E-2</c:v>
                </c:pt>
                <c:pt idx="4">
                  <c:v>1.0115586615601699E-2</c:v>
                </c:pt>
                <c:pt idx="5">
                  <c:v>7.3700362085378198E-3</c:v>
                </c:pt>
                <c:pt idx="6">
                  <c:v>4.3354905582164696E-3</c:v>
                </c:pt>
                <c:pt idx="7">
                  <c:v>2.04687598857234E-3</c:v>
                </c:pt>
                <c:pt idx="8">
                  <c:v>1.02471615825106E-3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37-486A-9227-F650EB3BC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637-486A-9227-F650EB3BC7E4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'!$E$57:$E$65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1.0633338654712599E-2</c:v>
                </c:pt>
                <c:pt idx="2">
                  <c:v>2.0167946714000398E-5</c:v>
                </c:pt>
                <c:pt idx="3">
                  <c:v>4.5073126164751898E-6</c:v>
                </c:pt>
                <c:pt idx="4">
                  <c:v>1.36317580043954E-5</c:v>
                </c:pt>
                <c:pt idx="5">
                  <c:v>1.2950231626929201E-4</c:v>
                </c:pt>
                <c:pt idx="6">
                  <c:v>3.1660129891308801E-5</c:v>
                </c:pt>
                <c:pt idx="7">
                  <c:v>1.11837498559808E-5</c:v>
                </c:pt>
                <c:pt idx="8">
                  <c:v>3.31240355477824E-5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46-4E01-95D4-57AE8B6B3AEE}"/>
            </c:ext>
          </c:extLst>
        </c:ser>
        <c:ser>
          <c:idx val="2"/>
          <c:order val="2"/>
          <c:tx>
            <c:strRef>
              <c:f>'Analysis_4_No_Adap '!$F$56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'!$F$57:$F$65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1.06333386547166E-2</c:v>
                </c:pt>
                <c:pt idx="2">
                  <c:v>2.0167934448256399E-5</c:v>
                </c:pt>
                <c:pt idx="3">
                  <c:v>4.5057493860411998E-6</c:v>
                </c:pt>
                <c:pt idx="4">
                  <c:v>1.2174306200041201E-5</c:v>
                </c:pt>
                <c:pt idx="5">
                  <c:v>4.3418246336646198E-4</c:v>
                </c:pt>
                <c:pt idx="6">
                  <c:v>2.86320107974647E-3</c:v>
                </c:pt>
                <c:pt idx="7">
                  <c:v>9.7652790756126394E-3</c:v>
                </c:pt>
                <c:pt idx="8">
                  <c:v>1.1230457755954499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6-4E01-95D4-57AE8B6B3AEE}"/>
            </c:ext>
          </c:extLst>
        </c:ser>
        <c:ser>
          <c:idx val="3"/>
          <c:order val="3"/>
          <c:tx>
            <c:strRef>
              <c:f>'Analysis_4_No_Adap '!$G$56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'!$G$57:$G$65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1.06333386549524E-2</c:v>
                </c:pt>
                <c:pt idx="2">
                  <c:v>2.44665555486634E-5</c:v>
                </c:pt>
                <c:pt idx="3">
                  <c:v>4.4102512594548697</c:v>
                </c:pt>
                <c:pt idx="4">
                  <c:v>36.927054846279397</c:v>
                </c:pt>
                <c:pt idx="5">
                  <c:v>445.198987897206</c:v>
                </c:pt>
                <c:pt idx="6">
                  <c:v>644.95534488142096</c:v>
                </c:pt>
                <c:pt idx="7">
                  <c:v>74.369958280819503</c:v>
                </c:pt>
                <c:pt idx="8">
                  <c:v>122.733712968145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46-4E01-95D4-57AE8B6B3AEE}"/>
            </c:ext>
          </c:extLst>
        </c:ser>
        <c:ser>
          <c:idx val="4"/>
          <c:order val="4"/>
          <c:tx>
            <c:strRef>
              <c:f>'Analysis_4_No_Adap '!$H$56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'!$H$57:$H$65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1.0633338655009299E-2</c:v>
                </c:pt>
                <c:pt idx="2">
                  <c:v>2.0415454950573102E-5</c:v>
                </c:pt>
                <c:pt idx="3">
                  <c:v>8.7237248681049095E-4</c:v>
                </c:pt>
                <c:pt idx="4">
                  <c:v>1.00246161949222E-2</c:v>
                </c:pt>
                <c:pt idx="5">
                  <c:v>1.5446961771819401</c:v>
                </c:pt>
                <c:pt idx="6">
                  <c:v>369.569088337766</c:v>
                </c:pt>
                <c:pt idx="7">
                  <c:v>132434.01743170101</c:v>
                </c:pt>
                <c:pt idx="8">
                  <c:v>6522380.4047468603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46-4E01-95D4-57AE8B6B3AEE}"/>
            </c:ext>
          </c:extLst>
        </c:ser>
        <c:ser>
          <c:idx val="5"/>
          <c:order val="5"/>
          <c:tx>
            <c:strRef>
              <c:f>'Analysis_4_No_Adap '!$I$56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'!$I$57:$I$65</c:f>
              <c:numCache>
                <c:formatCode>0.00E+00</c:formatCode>
                <c:ptCount val="9"/>
                <c:pt idx="0">
                  <c:v>0.16544781611093701</c:v>
                </c:pt>
                <c:pt idx="1">
                  <c:v>1.0633392986845199E-2</c:v>
                </c:pt>
                <c:pt idx="2">
                  <c:v>9.0363235098589497E-5</c:v>
                </c:pt>
                <c:pt idx="3">
                  <c:v>9.5623358706831107E-6</c:v>
                </c:pt>
                <c:pt idx="4">
                  <c:v>2.8131491416338899E-6</c:v>
                </c:pt>
                <c:pt idx="5">
                  <c:v>1.9452575976686199E-6</c:v>
                </c:pt>
                <c:pt idx="6">
                  <c:v>1.8383878419569999E-6</c:v>
                </c:pt>
                <c:pt idx="7">
                  <c:v>2.1497879982845798E-6</c:v>
                </c:pt>
                <c:pt idx="8">
                  <c:v>3.7735196900534601E-6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746-4E01-95D4-57AE8B6B3AEE}"/>
            </c:ext>
          </c:extLst>
        </c:ser>
        <c:ser>
          <c:idx val="6"/>
          <c:order val="6"/>
          <c:tx>
            <c:strRef>
              <c:f>'Analysis_4_No_Adap '!$J$56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'!$J$57:$J$65</c:f>
              <c:numCache>
                <c:formatCode>0.00E+00</c:formatCode>
                <c:ptCount val="9"/>
                <c:pt idx="0">
                  <c:v>0.16544781611093701</c:v>
                </c:pt>
                <c:pt idx="1">
                  <c:v>1.06333928106226E-2</c:v>
                </c:pt>
                <c:pt idx="2">
                  <c:v>9.03497949567012E-5</c:v>
                </c:pt>
                <c:pt idx="3">
                  <c:v>8.5500317710263102E-6</c:v>
                </c:pt>
                <c:pt idx="4">
                  <c:v>1.75751827491411E-6</c:v>
                </c:pt>
                <c:pt idx="5">
                  <c:v>1.03259693418067E-6</c:v>
                </c:pt>
                <c:pt idx="6">
                  <c:v>7.2554637675637E-7</c:v>
                </c:pt>
                <c:pt idx="7">
                  <c:v>4.41029986752994E-7</c:v>
                </c:pt>
                <c:pt idx="8">
                  <c:v>2.4016127309067801E-7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746-4E01-95D4-57AE8B6B3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746-4E01-95D4-57AE8B6B3AEE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88-49DB-A063-3C6D4A675EE6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88-49DB-A063-3C6D4A675EE6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88-49DB-A063-3C6D4A675EE6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88-49DB-A063-3C6D4A675EE6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288-49DB-A063-3C6D4A675EE6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288-49DB-A063-3C6D4A675E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288-49DB-A063-3C6D4A675EE6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Analysis_3_Adap_paper!$E$181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Analysis_3_Adap_paper!$E$182:$E$190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7F-487F-BEB4-C332C7B82FE3}"/>
            </c:ext>
          </c:extLst>
        </c:ser>
        <c:ser>
          <c:idx val="2"/>
          <c:order val="2"/>
          <c:tx>
            <c:strRef>
              <c:f>Analysis_3_Adap_paper!$F$181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Analysis_3_Adap_paper!$F$182:$F$190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7F-487F-BEB4-C332C7B82FE3}"/>
            </c:ext>
          </c:extLst>
        </c:ser>
        <c:ser>
          <c:idx val="3"/>
          <c:order val="3"/>
          <c:tx>
            <c:strRef>
              <c:f>Analysis_3_Adap_paper!$G$181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Analysis_3_Adap_paper!$G$182:$G$190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7F-487F-BEB4-C332C7B82FE3}"/>
            </c:ext>
          </c:extLst>
        </c:ser>
        <c:ser>
          <c:idx val="4"/>
          <c:order val="4"/>
          <c:tx>
            <c:strRef>
              <c:f>Analysis_3_Adap_paper!$H$181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Analysis_3_Adap_paper!$H$182:$H$190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7F-487F-BEB4-C332C7B82FE3}"/>
            </c:ext>
          </c:extLst>
        </c:ser>
        <c:ser>
          <c:idx val="5"/>
          <c:order val="5"/>
          <c:tx>
            <c:strRef>
              <c:f>Analysis_3_Adap_paper!$I$181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Analysis_3_Adap_paper!$I$182:$I$190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77F-487F-BEB4-C332C7B82FE3}"/>
            </c:ext>
          </c:extLst>
        </c:ser>
        <c:ser>
          <c:idx val="6"/>
          <c:order val="6"/>
          <c:tx>
            <c:strRef>
              <c:f>Analysis_3_Adap_paper!$J$181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Analysis_3_Adap_paper!$J$182:$J$190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77F-487F-BEB4-C332C7B82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Analysis_3_Adap_paper!$D$181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Analysis_3_Adap_paper!$D$182:$D$190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77F-487F-BEB4-C332C7B82FE3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Analysis_3_Adap_paper!$E$157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Analysis_3_Adap_paper!$E$158:$E$166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78-4452-9805-F629BE363EB8}"/>
            </c:ext>
          </c:extLst>
        </c:ser>
        <c:ser>
          <c:idx val="2"/>
          <c:order val="2"/>
          <c:tx>
            <c:strRef>
              <c:f>Analysis_3_Adap_paper!$F$157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Analysis_3_Adap_paper!$F$158:$F$166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78-4452-9805-F629BE363EB8}"/>
            </c:ext>
          </c:extLst>
        </c:ser>
        <c:ser>
          <c:idx val="3"/>
          <c:order val="3"/>
          <c:tx>
            <c:strRef>
              <c:f>Analysis_3_Adap_paper!$G$157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Analysis_3_Adap_paper!$G$158:$G$166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78-4452-9805-F629BE363EB8}"/>
            </c:ext>
          </c:extLst>
        </c:ser>
        <c:ser>
          <c:idx val="4"/>
          <c:order val="4"/>
          <c:tx>
            <c:strRef>
              <c:f>Analysis_3_Adap_paper!$H$157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Analysis_3_Adap_paper!$H$158:$H$166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78-4452-9805-F629BE363EB8}"/>
            </c:ext>
          </c:extLst>
        </c:ser>
        <c:ser>
          <c:idx val="5"/>
          <c:order val="5"/>
          <c:tx>
            <c:strRef>
              <c:f>Analysis_3_Adap_paper!$I$157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Analysis_3_Adap_paper!$I$158:$I$166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778-4452-9805-F629BE363EB8}"/>
            </c:ext>
          </c:extLst>
        </c:ser>
        <c:ser>
          <c:idx val="6"/>
          <c:order val="6"/>
          <c:tx>
            <c:strRef>
              <c:f>Analysis_3_Adap_paper!$J$157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Analysis_3_Adap_paper!$J$158:$J$166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778-4452-9805-F629BE363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Analysis_3_Adap_paper!$D$157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Analysis_3_Adap_paper!$D$158:$D$166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778-4452-9805-F629BE363EB8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Analysis_3_Adap_paper!$E$169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Analysis_3_Adap_paper!$E$170:$E$178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45C-49DC-AB38-C11143BB02D2}"/>
            </c:ext>
          </c:extLst>
        </c:ser>
        <c:ser>
          <c:idx val="2"/>
          <c:order val="2"/>
          <c:tx>
            <c:strRef>
              <c:f>Analysis_3_Adap_paper!$F$169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Analysis_3_Adap_paper!$F$170:$F$178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45C-49DC-AB38-C11143BB02D2}"/>
            </c:ext>
          </c:extLst>
        </c:ser>
        <c:ser>
          <c:idx val="3"/>
          <c:order val="3"/>
          <c:tx>
            <c:strRef>
              <c:f>Analysis_3_Adap_paper!$G$169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Analysis_3_Adap_paper!$G$170:$G$178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45C-49DC-AB38-C11143BB02D2}"/>
            </c:ext>
          </c:extLst>
        </c:ser>
        <c:ser>
          <c:idx val="4"/>
          <c:order val="4"/>
          <c:tx>
            <c:strRef>
              <c:f>Analysis_3_Adap_paper!$H$169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Analysis_3_Adap_paper!$H$170:$H$178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45C-49DC-AB38-C11143BB02D2}"/>
            </c:ext>
          </c:extLst>
        </c:ser>
        <c:ser>
          <c:idx val="5"/>
          <c:order val="5"/>
          <c:tx>
            <c:strRef>
              <c:f>Analysis_3_Adap_paper!$I$169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Analysis_3_Adap_paper!$I$170:$I$178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45C-49DC-AB38-C11143BB02D2}"/>
            </c:ext>
          </c:extLst>
        </c:ser>
        <c:ser>
          <c:idx val="6"/>
          <c:order val="6"/>
          <c:tx>
            <c:strRef>
              <c:f>Analysis_3_Adap_paper!$J$169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Analysis_3_Adap_paper!$J$170:$J$178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45C-49DC-AB38-C11143BB02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Analysis_3_Adap_paper!$D$169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Analysis_3_Adap_paper!$D$170:$D$178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45C-49DC-AB38-C11143BB02D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E5-4EB5-9080-5931D9F7F1A8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E5-4EB5-9080-5931D9F7F1A8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E5-4EB5-9080-5931D9F7F1A8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E5-4EB5-9080-5931D9F7F1A8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7E5-4EB5-9080-5931D9F7F1A8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7E5-4EB5-9080-5931D9F7F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7E5-4EB5-9080-5931D9F7F1A8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A9-4A8C-AFE5-58848B730093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A9-4A8C-AFE5-58848B730093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A9-4A8C-AFE5-58848B730093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A9-4A8C-AFE5-58848B730093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FA9-4A8C-AFE5-58848B730093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FA9-4A8C-AFE5-58848B730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FA9-4A8C-AFE5-58848B73009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D4-460F-A75E-05BD52FDD073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D4-460F-A75E-05BD52FDD073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D4-460F-A75E-05BD52FDD073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D4-460F-A75E-05BD52FDD073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DD4-460F-A75E-05BD52FDD073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DD4-460F-A75E-05BD52FDD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DD4-460F-A75E-05BD52FDD07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AF-4A8A-9597-4DF02C58758F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AF-4A8A-9597-4DF02C58758F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AF-4A8A-9597-4DF02C58758F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AF-4A8A-9597-4DF02C58758F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7AF-4A8A-9597-4DF02C58758F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7AF-4A8A-9597-4DF02C587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7AF-4A8A-9597-4DF02C58758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Analysis_1_Adap!$E$41:$E$49</c:f>
              <c:numCache>
                <c:formatCode>0.00E+00</c:formatCode>
                <c:ptCount val="9"/>
                <c:pt idx="0">
                  <c:v>1.38555645880359E-2</c:v>
                </c:pt>
                <c:pt idx="1">
                  <c:v>8.2390462692618106E-3</c:v>
                </c:pt>
                <c:pt idx="2">
                  <c:v>4.9128820440566502E-3</c:v>
                </c:pt>
                <c:pt idx="3">
                  <c:v>2.8369869943468701E-3</c:v>
                </c:pt>
                <c:pt idx="4">
                  <c:v>2.17869704121088E-3</c:v>
                </c:pt>
                <c:pt idx="5">
                  <c:v>2.00648731349717E-3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53-44DA-B663-165AFCC73F6D}"/>
            </c:ext>
          </c:extLst>
        </c:ser>
        <c:ser>
          <c:idx val="2"/>
          <c:order val="2"/>
          <c:tx>
            <c:strRef>
              <c:f>Analysis_1_Adap!$F$40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Analysis_1_Adap!$F$41:$F$49</c:f>
              <c:numCache>
                <c:formatCode>0.00E+00</c:formatCode>
                <c:ptCount val="9"/>
                <c:pt idx="0">
                  <c:v>1.38555645880359E-2</c:v>
                </c:pt>
                <c:pt idx="1">
                  <c:v>2.24356233149825E-3</c:v>
                </c:pt>
                <c:pt idx="2">
                  <c:v>4.2927942285730898E-4</c:v>
                </c:pt>
                <c:pt idx="3">
                  <c:v>8.6953924368415896E-5</c:v>
                </c:pt>
                <c:pt idx="4">
                  <c:v>1.7499853131264201E-5</c:v>
                </c:pt>
                <c:pt idx="5">
                  <c:v>3.5158997626627599E-6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53-44DA-B663-165AFCC73F6D}"/>
            </c:ext>
          </c:extLst>
        </c:ser>
        <c:ser>
          <c:idx val="3"/>
          <c:order val="3"/>
          <c:tx>
            <c:strRef>
              <c:f>Analysis_1_Adap!$G$40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Analysis_1_Adap!$G$41:$G$49</c:f>
              <c:numCache>
                <c:formatCode>0.00E+00</c:formatCode>
                <c:ptCount val="9"/>
                <c:pt idx="0">
                  <c:v>1.38914685703725E-2</c:v>
                </c:pt>
                <c:pt idx="1">
                  <c:v>2.24568826338845E-3</c:v>
                </c:pt>
                <c:pt idx="2">
                  <c:v>4.29622669467222E-4</c:v>
                </c:pt>
                <c:pt idx="3">
                  <c:v>8.7019245511910106E-5</c:v>
                </c:pt>
                <c:pt idx="4">
                  <c:v>1.75138066638159E-5</c:v>
                </c:pt>
                <c:pt idx="5">
                  <c:v>3.5186462951086701E-6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53-44DA-B663-165AFCC73F6D}"/>
            </c:ext>
          </c:extLst>
        </c:ser>
        <c:ser>
          <c:idx val="4"/>
          <c:order val="4"/>
          <c:tx>
            <c:strRef>
              <c:f>Analysis_1_Adap!$H$40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Analysis_1_Adap!$H$41:$H$49</c:f>
              <c:numCache>
                <c:formatCode>0.00E+00</c:formatCode>
                <c:ptCount val="9"/>
                <c:pt idx="0">
                  <c:v>1.38592227507527E-2</c:v>
                </c:pt>
                <c:pt idx="1">
                  <c:v>2.2437790440317201E-3</c:v>
                </c:pt>
                <c:pt idx="2">
                  <c:v>4.2931445378802102E-4</c:v>
                </c:pt>
                <c:pt idx="3">
                  <c:v>8.6960583287387704E-5</c:v>
                </c:pt>
                <c:pt idx="4">
                  <c:v>1.7501279793496999E-5</c:v>
                </c:pt>
                <c:pt idx="5">
                  <c:v>3.5162059041082802E-6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53-44DA-B663-165AFCC73F6D}"/>
            </c:ext>
          </c:extLst>
        </c:ser>
        <c:ser>
          <c:idx val="5"/>
          <c:order val="5"/>
          <c:tx>
            <c:strRef>
              <c:f>Analysis_1_Adap!$I$40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Analysis_1_Adap!$I$41:$I$49</c:f>
              <c:numCache>
                <c:formatCode>0.00E+00</c:formatCode>
                <c:ptCount val="9"/>
                <c:pt idx="0">
                  <c:v>2.98165328543969E-2</c:v>
                </c:pt>
                <c:pt idx="1">
                  <c:v>9.9925904981662504E-3</c:v>
                </c:pt>
                <c:pt idx="2">
                  <c:v>1.6998351665819E-3</c:v>
                </c:pt>
                <c:pt idx="3">
                  <c:v>3.0016858061998603E-4</c:v>
                </c:pt>
                <c:pt idx="4">
                  <c:v>6.1622436809627396E-5</c:v>
                </c:pt>
                <c:pt idx="5">
                  <c:v>1.2613078061329799E-5</c:v>
                </c:pt>
                <c:pt idx="6">
                  <c:v>2.5756414995248299E-6</c:v>
                </c:pt>
                <c:pt idx="7">
                  <c:v>5.1034403925065398E-7</c:v>
                </c:pt>
                <c:pt idx="8">
                  <c:v>1.02728237139083E-7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F53-44DA-B663-165AFCC73F6D}"/>
            </c:ext>
          </c:extLst>
        </c:ser>
        <c:ser>
          <c:idx val="6"/>
          <c:order val="6"/>
          <c:tx>
            <c:strRef>
              <c:f>Analysis_1_Adap!$J$40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Analysis_1_Adap!$J$41:$J$49</c:f>
              <c:numCache>
                <c:formatCode>0.00E+00</c:formatCode>
                <c:ptCount val="9"/>
                <c:pt idx="0">
                  <c:v>1.3855568266188801E-2</c:v>
                </c:pt>
                <c:pt idx="1">
                  <c:v>2.2435625733938599E-3</c:v>
                </c:pt>
                <c:pt idx="2">
                  <c:v>4.2927945061788098E-4</c:v>
                </c:pt>
                <c:pt idx="3">
                  <c:v>8.6953949518520104E-5</c:v>
                </c:pt>
                <c:pt idx="4">
                  <c:v>1.7499837570711399E-5</c:v>
                </c:pt>
                <c:pt idx="5">
                  <c:v>3.5159139604168401E-6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F53-44DA-B663-165AFCC73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F53-44DA-B663-165AFCC73F6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Analysis_1_Adap!$E$77:$E$85</c:f>
              <c:numCache>
                <c:formatCode>0.00E+00</c:formatCode>
                <c:ptCount val="9"/>
                <c:pt idx="0">
                  <c:v>1.2407086294970599E-2</c:v>
                </c:pt>
                <c:pt idx="1">
                  <c:v>9.23986591868512E-4</c:v>
                </c:pt>
                <c:pt idx="2">
                  <c:v>5.8141380659151299E-5</c:v>
                </c:pt>
                <c:pt idx="3">
                  <c:v>3.6297963044456902E-6</c:v>
                </c:pt>
                <c:pt idx="4">
                  <c:v>2.2717712573543699E-7</c:v>
                </c:pt>
                <c:pt idx="5">
                  <c:v>7.5432616789493602E-7</c:v>
                </c:pt>
                <c:pt idx="6">
                  <c:v>2.8718934009250302E-4</c:v>
                </c:pt>
                <c:pt idx="7">
                  <c:v>2.3573377572366699E-2</c:v>
                </c:pt>
                <c:pt idx="8">
                  <c:v>2.1255784072909498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62-4FEF-ADD6-B989F5BDA847}"/>
            </c:ext>
          </c:extLst>
        </c:ser>
        <c:ser>
          <c:idx val="2"/>
          <c:order val="2"/>
          <c:tx>
            <c:strRef>
              <c:f>Analysis_1_Adap!$F$76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Analysis_1_Adap!$F$77:$F$85</c:f>
              <c:numCache>
                <c:formatCode>0.00E+00</c:formatCode>
                <c:ptCount val="9"/>
                <c:pt idx="0">
                  <c:v>1.2407089180880701E-2</c:v>
                </c:pt>
                <c:pt idx="1">
                  <c:v>9.2397874025944705E-4</c:v>
                </c:pt>
                <c:pt idx="2">
                  <c:v>5.8136504700867999E-5</c:v>
                </c:pt>
                <c:pt idx="3">
                  <c:v>3.6320002571674602E-6</c:v>
                </c:pt>
                <c:pt idx="4">
                  <c:v>4.4268642622304702E-7</c:v>
                </c:pt>
                <c:pt idx="5">
                  <c:v>5.3837728684875601E-6</c:v>
                </c:pt>
                <c:pt idx="6">
                  <c:v>3.2364325468982102E-4</c:v>
                </c:pt>
                <c:pt idx="7">
                  <c:v>3.2101743823562297E-2</c:v>
                </c:pt>
                <c:pt idx="8">
                  <c:v>6373.7153394409597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62-4FEF-ADD6-B989F5BDA847}"/>
            </c:ext>
          </c:extLst>
        </c:ser>
        <c:ser>
          <c:idx val="3"/>
          <c:order val="3"/>
          <c:tx>
            <c:strRef>
              <c:f>Analysis_1_Adap!$G$76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Analysis_1_Adap!$G$77:$G$85</c:f>
              <c:numCache>
                <c:formatCode>0.00E+00</c:formatCode>
                <c:ptCount val="9"/>
                <c:pt idx="0">
                  <c:v>8.5866129505613401E-3</c:v>
                </c:pt>
                <c:pt idx="1">
                  <c:v>2.15456161339213E-4</c:v>
                </c:pt>
                <c:pt idx="2">
                  <c:v>1.2061639419452901E-5</c:v>
                </c:pt>
                <c:pt idx="3">
                  <c:v>9.8752889662535201E-7</c:v>
                </c:pt>
                <c:pt idx="4">
                  <c:v>8.5481905510089299E-8</c:v>
                </c:pt>
                <c:pt idx="5">
                  <c:v>7.4458383065162897E-9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62-4FEF-ADD6-B989F5BDA847}"/>
            </c:ext>
          </c:extLst>
        </c:ser>
        <c:ser>
          <c:idx val="4"/>
          <c:order val="4"/>
          <c:tx>
            <c:strRef>
              <c:f>Analysis_1_Adap!$H$76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Analysis_1_Adap!$H$77:$H$85</c:f>
              <c:numCache>
                <c:formatCode>0.00E+00</c:formatCode>
                <c:ptCount val="9"/>
                <c:pt idx="0">
                  <c:v>3.3546772665941499E-3</c:v>
                </c:pt>
                <c:pt idx="1">
                  <c:v>6.28047100762632E-5</c:v>
                </c:pt>
                <c:pt idx="2">
                  <c:v>3.8207975620137297E-6</c:v>
                </c:pt>
                <c:pt idx="3">
                  <c:v>3.2650957469576802E-7</c:v>
                </c:pt>
                <c:pt idx="4">
                  <c:v>2.8654090925479202E-8</c:v>
                </c:pt>
                <c:pt idx="5">
                  <c:v>2.81927227797466E-9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62-4FEF-ADD6-B989F5BDA847}"/>
            </c:ext>
          </c:extLst>
        </c:ser>
        <c:ser>
          <c:idx val="5"/>
          <c:order val="5"/>
          <c:tx>
            <c:strRef>
              <c:f>Analysis_1_Adap!$I$76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Analysis_1_Adap!$I$77:$I$85</c:f>
              <c:numCache>
                <c:formatCode>0.00E+00</c:formatCode>
                <c:ptCount val="9"/>
                <c:pt idx="0">
                  <c:v>1.3530351345817501E-3</c:v>
                </c:pt>
                <c:pt idx="1">
                  <c:v>3.5917445782680499E-5</c:v>
                </c:pt>
                <c:pt idx="2">
                  <c:v>3.0873332403526901E-6</c:v>
                </c:pt>
                <c:pt idx="3">
                  <c:v>2.7648721844201401E-7</c:v>
                </c:pt>
                <c:pt idx="4">
                  <c:v>2.6020436689071001E-8</c:v>
                </c:pt>
                <c:pt idx="5">
                  <c:v>7.8323262551835993E-9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E62-4FEF-ADD6-B989F5BDA847}"/>
            </c:ext>
          </c:extLst>
        </c:ser>
        <c:ser>
          <c:idx val="6"/>
          <c:order val="6"/>
          <c:tx>
            <c:strRef>
              <c:f>Analysis_1_Adap!$J$76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Analysis_1_Adap!$J$77:$J$85</c:f>
              <c:numCache>
                <c:formatCode>0.00E+00</c:formatCode>
                <c:ptCount val="9"/>
                <c:pt idx="0">
                  <c:v>6.3100106892837002E-4</c:v>
                </c:pt>
                <c:pt idx="1">
                  <c:v>4.3360464139197702E-5</c:v>
                </c:pt>
                <c:pt idx="2">
                  <c:v>3.74976480562132E-6</c:v>
                </c:pt>
                <c:pt idx="3">
                  <c:v>3.9581188533716697E-7</c:v>
                </c:pt>
                <c:pt idx="4">
                  <c:v>1.8935962549248501E-7</c:v>
                </c:pt>
                <c:pt idx="5">
                  <c:v>3.2911081693996698E-5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E62-4FEF-ADD6-B989F5BDA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E62-4FEF-ADD6-B989F5BDA847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Analysis_1_Adap!$E$53:$E$61</c:f>
              <c:numCache>
                <c:formatCode>0.00E+00</c:formatCode>
                <c:ptCount val="9"/>
                <c:pt idx="0">
                  <c:v>0.18707303679184401</c:v>
                </c:pt>
                <c:pt idx="1">
                  <c:v>0.440137255662224</c:v>
                </c:pt>
                <c:pt idx="2">
                  <c:v>1.34527344750457E-2</c:v>
                </c:pt>
                <c:pt idx="3">
                  <c:v>1.18506620894479E-4</c:v>
                </c:pt>
                <c:pt idx="4">
                  <c:v>1.5711391614290301E-5</c:v>
                </c:pt>
                <c:pt idx="5">
                  <c:v>1.27977482053981E-4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03-4078-9A0D-A27C159844F3}"/>
            </c:ext>
          </c:extLst>
        </c:ser>
        <c:ser>
          <c:idx val="2"/>
          <c:order val="2"/>
          <c:tx>
            <c:strRef>
              <c:f>Analysis_1_Adap!$F$52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Analysis_1_Adap!$F$53:$F$61</c:f>
              <c:numCache>
                <c:formatCode>0.00E+00</c:formatCode>
                <c:ptCount val="9"/>
                <c:pt idx="0">
                  <c:v>0.18707303679184401</c:v>
                </c:pt>
                <c:pt idx="1">
                  <c:v>0.71955244673145802</c:v>
                </c:pt>
                <c:pt idx="2">
                  <c:v>10.6899239382318</c:v>
                </c:pt>
                <c:pt idx="3">
                  <c:v>66.831170511790006</c:v>
                </c:pt>
                <c:pt idx="4">
                  <c:v>1347.8952080259701</c:v>
                </c:pt>
                <c:pt idx="5">
                  <c:v>376691.80889861501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03-4078-9A0D-A27C159844F3}"/>
            </c:ext>
          </c:extLst>
        </c:ser>
        <c:ser>
          <c:idx val="3"/>
          <c:order val="3"/>
          <c:tx>
            <c:strRef>
              <c:f>Analysis_1_Adap!$G$52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Analysis_1_Adap!$G$53:$G$61</c:f>
              <c:numCache>
                <c:formatCode>0.00E+00</c:formatCode>
                <c:ptCount val="9"/>
                <c:pt idx="0">
                  <c:v>6903.1147405545398</c:v>
                </c:pt>
                <c:pt idx="1">
                  <c:v>6009.2168583901403</c:v>
                </c:pt>
                <c:pt idx="2">
                  <c:v>15344.412328115901</c:v>
                </c:pt>
                <c:pt idx="3">
                  <c:v>4402.4563567581399</c:v>
                </c:pt>
                <c:pt idx="4">
                  <c:v>1560.7764706436001</c:v>
                </c:pt>
                <c:pt idx="5">
                  <c:v>4739.6696675761204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03-4078-9A0D-A27C159844F3}"/>
            </c:ext>
          </c:extLst>
        </c:ser>
        <c:ser>
          <c:idx val="4"/>
          <c:order val="4"/>
          <c:tx>
            <c:strRef>
              <c:f>Analysis_1_Adap!$H$52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Analysis_1_Adap!$H$53:$H$61</c:f>
              <c:numCache>
                <c:formatCode>0.00E+00</c:formatCode>
                <c:ptCount val="9"/>
                <c:pt idx="0">
                  <c:v>6903.1147405545398</c:v>
                </c:pt>
                <c:pt idx="1">
                  <c:v>126805.423305651</c:v>
                </c:pt>
                <c:pt idx="2">
                  <c:v>7712807.5685784202</c:v>
                </c:pt>
                <c:pt idx="3">
                  <c:v>1087630141.6663201</c:v>
                </c:pt>
                <c:pt idx="4">
                  <c:v>187830909534.92999</c:v>
                </c:pt>
                <c:pt idx="5">
                  <c:v>396691206484093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03-4078-9A0D-A27C159844F3}"/>
            </c:ext>
          </c:extLst>
        </c:ser>
        <c:ser>
          <c:idx val="5"/>
          <c:order val="5"/>
          <c:tx>
            <c:strRef>
              <c:f>Analysis_1_Adap!$I$52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Analysis_1_Adap!$I$53:$I$61</c:f>
              <c:numCache>
                <c:formatCode>0.00E+00</c:formatCode>
                <c:ptCount val="9"/>
                <c:pt idx="0">
                  <c:v>0.26675421539404198</c:v>
                </c:pt>
                <c:pt idx="1">
                  <c:v>4.3687504936154697E-2</c:v>
                </c:pt>
                <c:pt idx="2">
                  <c:v>5.2443679453395597E-4</c:v>
                </c:pt>
                <c:pt idx="3">
                  <c:v>8.9051963337472007E-5</c:v>
                </c:pt>
                <c:pt idx="4">
                  <c:v>9.0405879346705607E-3</c:v>
                </c:pt>
                <c:pt idx="5">
                  <c:v>2.5254696479018401E-2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603-4078-9A0D-A27C159844F3}"/>
            </c:ext>
          </c:extLst>
        </c:ser>
        <c:ser>
          <c:idx val="6"/>
          <c:order val="6"/>
          <c:tx>
            <c:strRef>
              <c:f>Analysis_1_Adap!$J$52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Analysis_1_Adap!$J$53:$J$61</c:f>
              <c:numCache>
                <c:formatCode>0.00E+00</c:formatCode>
                <c:ptCount val="9"/>
                <c:pt idx="0">
                  <c:v>0.26675421539404198</c:v>
                </c:pt>
                <c:pt idx="1">
                  <c:v>4.4194142073887201E-2</c:v>
                </c:pt>
                <c:pt idx="2">
                  <c:v>6.9746415229752004E-4</c:v>
                </c:pt>
                <c:pt idx="3">
                  <c:v>1.6878543362496799E-3</c:v>
                </c:pt>
                <c:pt idx="4">
                  <c:v>0.24386680036341399</c:v>
                </c:pt>
                <c:pt idx="5">
                  <c:v>13.657837574751101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603-4078-9A0D-A27C159844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603-4078-9A0D-A27C159844F3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Analysis_1_Adap!$E$65:$E$73</c:f>
              <c:numCache>
                <c:formatCode>0.00E+00</c:formatCode>
                <c:ptCount val="9"/>
                <c:pt idx="0">
                  <c:v>2.7093282016253599E-2</c:v>
                </c:pt>
                <c:pt idx="1">
                  <c:v>2.0641539423398299E-3</c:v>
                </c:pt>
                <c:pt idx="2">
                  <c:v>3.3140963796773898E-4</c:v>
                </c:pt>
                <c:pt idx="3">
                  <c:v>2.28213513420728E-5</c:v>
                </c:pt>
                <c:pt idx="4">
                  <c:v>9.2431229448131102E-7</c:v>
                </c:pt>
                <c:pt idx="5">
                  <c:v>4.2311115379216301E-6</c:v>
                </c:pt>
                <c:pt idx="6">
                  <c:v>1.11193834271972E-3</c:v>
                </c:pt>
                <c:pt idx="7">
                  <c:v>0.26032909861548698</c:v>
                </c:pt>
                <c:pt idx="8">
                  <c:v>24.178631930437302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33-44E1-A8F5-27CF5AB7CB8C}"/>
            </c:ext>
          </c:extLst>
        </c:ser>
        <c:ser>
          <c:idx val="2"/>
          <c:order val="2"/>
          <c:tx>
            <c:strRef>
              <c:f>Analysis_1_Adap!$F$64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Analysis_1_Adap!$F$65:$F$73</c:f>
              <c:numCache>
                <c:formatCode>0.00E+00</c:formatCode>
                <c:ptCount val="9"/>
                <c:pt idx="0">
                  <c:v>2.7093286668773801E-2</c:v>
                </c:pt>
                <c:pt idx="1">
                  <c:v>2.0641156725009799E-3</c:v>
                </c:pt>
                <c:pt idx="2">
                  <c:v>3.3138816136501998E-4</c:v>
                </c:pt>
                <c:pt idx="3">
                  <c:v>2.2795218020954502E-5</c:v>
                </c:pt>
                <c:pt idx="4">
                  <c:v>1.8822209723046199E-6</c:v>
                </c:pt>
                <c:pt idx="5">
                  <c:v>2.7821620501314301E-5</c:v>
                </c:pt>
                <c:pt idx="6">
                  <c:v>2.5248203895720201E-3</c:v>
                </c:pt>
                <c:pt idx="7">
                  <c:v>0.19038038929378701</c:v>
                </c:pt>
                <c:pt idx="8">
                  <c:v>38154.6948048954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33-44E1-A8F5-27CF5AB7CB8C}"/>
            </c:ext>
          </c:extLst>
        </c:ser>
        <c:ser>
          <c:idx val="3"/>
          <c:order val="3"/>
          <c:tx>
            <c:strRef>
              <c:f>Analysis_1_Adap!$G$64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Analysis_1_Adap!$G$65:$G$73</c:f>
              <c:numCache>
                <c:formatCode>0.00E+00</c:formatCode>
                <c:ptCount val="9"/>
                <c:pt idx="0">
                  <c:v>2.9594520607030099E-2</c:v>
                </c:pt>
                <c:pt idx="1">
                  <c:v>7.1622501494039703E-4</c:v>
                </c:pt>
                <c:pt idx="2">
                  <c:v>3.2257959126535999E-5</c:v>
                </c:pt>
                <c:pt idx="3">
                  <c:v>2.7505558196638802E-6</c:v>
                </c:pt>
                <c:pt idx="4">
                  <c:v>2.44446759056771E-7</c:v>
                </c:pt>
                <c:pt idx="5">
                  <c:v>2.1540331851532799E-8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33-44E1-A8F5-27CF5AB7CB8C}"/>
            </c:ext>
          </c:extLst>
        </c:ser>
        <c:ser>
          <c:idx val="4"/>
          <c:order val="4"/>
          <c:tx>
            <c:strRef>
              <c:f>Analysis_1_Adap!$H$64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Analysis_1_Adap!$H$65:$H$73</c:f>
              <c:numCache>
                <c:formatCode>0.00E+00</c:formatCode>
                <c:ptCount val="9"/>
                <c:pt idx="0">
                  <c:v>1.3548591908024E-2</c:v>
                </c:pt>
                <c:pt idx="1">
                  <c:v>2.07779687684262E-4</c:v>
                </c:pt>
                <c:pt idx="2">
                  <c:v>1.31984031819243E-5</c:v>
                </c:pt>
                <c:pt idx="3">
                  <c:v>1.1892700706450701E-6</c:v>
                </c:pt>
                <c:pt idx="4">
                  <c:v>1.09521666513679E-7</c:v>
                </c:pt>
                <c:pt idx="5">
                  <c:v>1.0508598435876599E-8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33-44E1-A8F5-27CF5AB7CB8C}"/>
            </c:ext>
          </c:extLst>
        </c:ser>
        <c:ser>
          <c:idx val="5"/>
          <c:order val="5"/>
          <c:tx>
            <c:strRef>
              <c:f>Analysis_1_Adap!$I$64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Analysis_1_Adap!$I$65:$I$73</c:f>
              <c:numCache>
                <c:formatCode>0.00E+00</c:formatCode>
                <c:ptCount val="9"/>
                <c:pt idx="0">
                  <c:v>5.5555885690081698E-3</c:v>
                </c:pt>
                <c:pt idx="1">
                  <c:v>9.8002312217293497E-5</c:v>
                </c:pt>
                <c:pt idx="2">
                  <c:v>1.17164905995559E-5</c:v>
                </c:pt>
                <c:pt idx="3">
                  <c:v>1.21354639176507E-6</c:v>
                </c:pt>
                <c:pt idx="4">
                  <c:v>1.2740271589095599E-7</c:v>
                </c:pt>
                <c:pt idx="5">
                  <c:v>3.1514120868436602E-8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D33-44E1-A8F5-27CF5AB7CB8C}"/>
            </c:ext>
          </c:extLst>
        </c:ser>
        <c:ser>
          <c:idx val="6"/>
          <c:order val="6"/>
          <c:tx>
            <c:strRef>
              <c:f>Analysis_1_Adap!$J$64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Analysis_1_Adap!$J$65:$J$73</c:f>
              <c:numCache>
                <c:formatCode>0.00E+00</c:formatCode>
                <c:ptCount val="9"/>
                <c:pt idx="0">
                  <c:v>1.64592016945819E-3</c:v>
                </c:pt>
                <c:pt idx="1">
                  <c:v>1.52391275425934E-4</c:v>
                </c:pt>
                <c:pt idx="2">
                  <c:v>1.6434127122544302E-5</c:v>
                </c:pt>
                <c:pt idx="3">
                  <c:v>1.75631371225615E-6</c:v>
                </c:pt>
                <c:pt idx="4">
                  <c:v>9.1065590280409202E-7</c:v>
                </c:pt>
                <c:pt idx="5">
                  <c:v>8.8650057472383596E-5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D33-44E1-A8F5-27CF5AB7CB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D33-44E1-A8F5-27CF5AB7CB8C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Analysis_2_Adap!$E$41:$E$49</c:f>
              <c:numCache>
                <c:formatCode>0.00E+00</c:formatCode>
                <c:ptCount val="9"/>
                <c:pt idx="0">
                  <c:v>1.41121345733939E-2</c:v>
                </c:pt>
                <c:pt idx="1">
                  <c:v>2.4676890141297498E-3</c:v>
                </c:pt>
                <c:pt idx="2">
                  <c:v>1.7311395577945699E-3</c:v>
                </c:pt>
                <c:pt idx="3">
                  <c:v>1.1191509984958101E-3</c:v>
                </c:pt>
                <c:pt idx="4">
                  <c:v>9.4539851908981298E-4</c:v>
                </c:pt>
                <c:pt idx="5">
                  <c:v>9.1304535455472003E-4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97-4622-946E-69C511FA5FE8}"/>
            </c:ext>
          </c:extLst>
        </c:ser>
        <c:ser>
          <c:idx val="2"/>
          <c:order val="2"/>
          <c:tx>
            <c:strRef>
              <c:f>Analysis_2_Adap!$F$40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Analysis_2_Adap!$F$41:$F$49</c:f>
              <c:numCache>
                <c:formatCode>0.00E+00</c:formatCode>
                <c:ptCount val="9"/>
                <c:pt idx="0">
                  <c:v>1.41121345733939E-2</c:v>
                </c:pt>
                <c:pt idx="1">
                  <c:v>2.0392150879804398E-3</c:v>
                </c:pt>
                <c:pt idx="2">
                  <c:v>3.35378762649996E-4</c:v>
                </c:pt>
                <c:pt idx="3">
                  <c:v>5.5934915633271098E-5</c:v>
                </c:pt>
                <c:pt idx="4">
                  <c:v>9.1954323228060597E-6</c:v>
                </c:pt>
                <c:pt idx="5">
                  <c:v>1.4985261957978201E-6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97-4622-946E-69C511FA5FE8}"/>
            </c:ext>
          </c:extLst>
        </c:ser>
        <c:ser>
          <c:idx val="3"/>
          <c:order val="3"/>
          <c:tx>
            <c:strRef>
              <c:f>Analysis_2_Adap!$G$40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Analysis_2_Adap!$G$41:$G$49</c:f>
              <c:numCache>
                <c:formatCode>0.00E+00</c:formatCode>
                <c:ptCount val="9"/>
                <c:pt idx="0">
                  <c:v>1.40982790037743E-2</c:v>
                </c:pt>
                <c:pt idx="1">
                  <c:v>2.1089705315517899E-3</c:v>
                </c:pt>
                <c:pt idx="2">
                  <c:v>4.4081093692810398E-4</c:v>
                </c:pt>
                <c:pt idx="3">
                  <c:v>8.71262236046694E-5</c:v>
                </c:pt>
                <c:pt idx="4">
                  <c:v>1.59386412223531E-5</c:v>
                </c:pt>
                <c:pt idx="5">
                  <c:v>2.7627685518054301E-6</c:v>
                </c:pt>
                <c:pt idx="6">
                  <c:v>4.6274164283363601E-7</c:v>
                </c:pt>
                <c:pt idx="7">
                  <c:v>7.5717886105150498E-8</c:v>
                </c:pt>
                <c:pt idx="8">
                  <c:v>1.2197029959377199E-8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97-4622-946E-69C511FA5FE8}"/>
            </c:ext>
          </c:extLst>
        </c:ser>
        <c:ser>
          <c:idx val="4"/>
          <c:order val="4"/>
          <c:tx>
            <c:strRef>
              <c:f>Analysis_2_Adap!$H$40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Analysis_2_Adap!$H$41:$H$49</c:f>
              <c:numCache>
                <c:formatCode>0.00E+00</c:formatCode>
                <c:ptCount val="9"/>
                <c:pt idx="0">
                  <c:v>1.3003627465562301E-2</c:v>
                </c:pt>
                <c:pt idx="1">
                  <c:v>2.2785001461397801E-3</c:v>
                </c:pt>
                <c:pt idx="2">
                  <c:v>4.2921703931827999E-4</c:v>
                </c:pt>
                <c:pt idx="3">
                  <c:v>8.4654406362349999E-5</c:v>
                </c:pt>
                <c:pt idx="4">
                  <c:v>1.59696938026588E-5</c:v>
                </c:pt>
                <c:pt idx="5">
                  <c:v>2.7674096969437802E-6</c:v>
                </c:pt>
                <c:pt idx="6">
                  <c:v>4.64065235055572E-7</c:v>
                </c:pt>
                <c:pt idx="7">
                  <c:v>7.7125755648319001E-8</c:v>
                </c:pt>
                <c:pt idx="8">
                  <c:v>6.1591969302554603E-8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197-4622-946E-69C511FA5FE8}"/>
            </c:ext>
          </c:extLst>
        </c:ser>
        <c:ser>
          <c:idx val="5"/>
          <c:order val="5"/>
          <c:tx>
            <c:strRef>
              <c:f>Analysis_2_Adap!$I$40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Analysis_2_Adap!$I$41:$I$49</c:f>
              <c:numCache>
                <c:formatCode>0.00E+00</c:formatCode>
                <c:ptCount val="9"/>
                <c:pt idx="0">
                  <c:v>1.4105865882249E-2</c:v>
                </c:pt>
                <c:pt idx="1">
                  <c:v>2.0380652383370501E-3</c:v>
                </c:pt>
                <c:pt idx="2">
                  <c:v>3.3534146292668598E-4</c:v>
                </c:pt>
                <c:pt idx="3">
                  <c:v>5.5927291272461799E-5</c:v>
                </c:pt>
                <c:pt idx="4">
                  <c:v>9.1937001746034108E-6</c:v>
                </c:pt>
                <c:pt idx="5">
                  <c:v>1.49833086038331E-6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197-4622-946E-69C511FA5FE8}"/>
            </c:ext>
          </c:extLst>
        </c:ser>
        <c:ser>
          <c:idx val="6"/>
          <c:order val="6"/>
          <c:tx>
            <c:strRef>
              <c:f>Analysis_2_Adap!$J$40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Analysis_2_Adap!$J$41:$J$49</c:f>
              <c:numCache>
                <c:formatCode>0.00E+00</c:formatCode>
                <c:ptCount val="9"/>
                <c:pt idx="0">
                  <c:v>1.4111339642026899E-2</c:v>
                </c:pt>
                <c:pt idx="1">
                  <c:v>2.0389388982624498E-3</c:v>
                </c:pt>
                <c:pt idx="2">
                  <c:v>3.3536639905262799E-4</c:v>
                </c:pt>
                <c:pt idx="3">
                  <c:v>5.59330911698019E-5</c:v>
                </c:pt>
                <c:pt idx="4">
                  <c:v>9.1954823563389405E-6</c:v>
                </c:pt>
                <c:pt idx="5">
                  <c:v>1.4989463589243399E-6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197-4622-946E-69C511FA5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197-4622-946E-69C511FA5FE8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Analysis_2_Adap!$E$77:$E$85</c:f>
              <c:numCache>
                <c:formatCode>0.00E+00</c:formatCode>
                <c:ptCount val="9"/>
                <c:pt idx="0">
                  <c:v>1.6568601023421E-2</c:v>
                </c:pt>
                <c:pt idx="1">
                  <c:v>6.0491768370034998E-4</c:v>
                </c:pt>
                <c:pt idx="2">
                  <c:v>4.42733513787419E-5</c:v>
                </c:pt>
                <c:pt idx="3">
                  <c:v>4.1618556178837503E-6</c:v>
                </c:pt>
                <c:pt idx="4">
                  <c:v>3.8594328575419399E-7</c:v>
                </c:pt>
                <c:pt idx="5">
                  <c:v>6.8302040265317597E-8</c:v>
                </c:pt>
                <c:pt idx="6">
                  <c:v>6.8591531131309098E-6</c:v>
                </c:pt>
                <c:pt idx="7">
                  <c:v>6.9680141510436097E-4</c:v>
                </c:pt>
                <c:pt idx="8">
                  <c:v>0.17377321556171099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84-4D00-9CB6-BD5834E0C7AE}"/>
            </c:ext>
          </c:extLst>
        </c:ser>
        <c:ser>
          <c:idx val="2"/>
          <c:order val="2"/>
          <c:tx>
            <c:strRef>
              <c:f>Analysis_2_Adap!$F$76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Analysis_2_Adap!$F$77:$F$85</c:f>
              <c:numCache>
                <c:formatCode>0.00E+00</c:formatCode>
                <c:ptCount val="9"/>
                <c:pt idx="0">
                  <c:v>1.6568598116939101E-2</c:v>
                </c:pt>
                <c:pt idx="1">
                  <c:v>6.0490860353980204E-4</c:v>
                </c:pt>
                <c:pt idx="2">
                  <c:v>4.4292569629297801E-5</c:v>
                </c:pt>
                <c:pt idx="3">
                  <c:v>4.1658329575440103E-6</c:v>
                </c:pt>
                <c:pt idx="4">
                  <c:v>5.1424960200510097E-7</c:v>
                </c:pt>
                <c:pt idx="5">
                  <c:v>3.2869405344393099E-6</c:v>
                </c:pt>
                <c:pt idx="6">
                  <c:v>3.4347148062864602E-4</c:v>
                </c:pt>
                <c:pt idx="7">
                  <c:v>2.5416267011119101E-2</c:v>
                </c:pt>
                <c:pt idx="8">
                  <c:v>9464.3078656530997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84-4D00-9CB6-BD5834E0C7AE}"/>
            </c:ext>
          </c:extLst>
        </c:ser>
        <c:ser>
          <c:idx val="3"/>
          <c:order val="3"/>
          <c:tx>
            <c:strRef>
              <c:f>Analysis_2_Adap!$G$76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Analysis_2_Adap!$G$77:$G$85</c:f>
              <c:numCache>
                <c:formatCode>0.00E+00</c:formatCode>
                <c:ptCount val="9"/>
                <c:pt idx="0">
                  <c:v>3.4856635092634599E-3</c:v>
                </c:pt>
                <c:pt idx="1">
                  <c:v>8.6305017937565205E-5</c:v>
                </c:pt>
                <c:pt idx="2">
                  <c:v>6.5560886997090102E-6</c:v>
                </c:pt>
                <c:pt idx="3">
                  <c:v>5.8557958645687497E-7</c:v>
                </c:pt>
                <c:pt idx="4">
                  <c:v>5.19500888737269E-8</c:v>
                </c:pt>
                <c:pt idx="5">
                  <c:v>4.5849998356995702E-9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84-4D00-9CB6-BD5834E0C7AE}"/>
            </c:ext>
          </c:extLst>
        </c:ser>
        <c:ser>
          <c:idx val="4"/>
          <c:order val="4"/>
          <c:tx>
            <c:strRef>
              <c:f>Analysis_2_Adap!$H$76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Analysis_2_Adap!$H$77:$H$85</c:f>
              <c:numCache>
                <c:formatCode>0.00E+00</c:formatCode>
                <c:ptCount val="9"/>
                <c:pt idx="0">
                  <c:v>1.8074431112998E-3</c:v>
                </c:pt>
                <c:pt idx="1">
                  <c:v>7.3282805691483305E-5</c:v>
                </c:pt>
                <c:pt idx="2">
                  <c:v>6.1575093773102397E-6</c:v>
                </c:pt>
                <c:pt idx="3">
                  <c:v>5.5694782524983096E-7</c:v>
                </c:pt>
                <c:pt idx="4">
                  <c:v>4.9484229499833598E-8</c:v>
                </c:pt>
                <c:pt idx="5">
                  <c:v>4.6907226585810696E-9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84-4D00-9CB6-BD5834E0C7AE}"/>
            </c:ext>
          </c:extLst>
        </c:ser>
        <c:ser>
          <c:idx val="5"/>
          <c:order val="5"/>
          <c:tx>
            <c:strRef>
              <c:f>Analysis_2_Adap!$I$76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Analysis_2_Adap!$I$77:$I$85</c:f>
              <c:numCache>
                <c:formatCode>0.00E+00</c:formatCode>
                <c:ptCount val="9"/>
                <c:pt idx="0">
                  <c:v>1.24219935186827E-3</c:v>
                </c:pt>
                <c:pt idx="1">
                  <c:v>6.0016593264420401E-5</c:v>
                </c:pt>
                <c:pt idx="2">
                  <c:v>5.4184275134242397E-6</c:v>
                </c:pt>
                <c:pt idx="3">
                  <c:v>4.9301095866557798E-7</c:v>
                </c:pt>
                <c:pt idx="4">
                  <c:v>4.4646114386093497E-8</c:v>
                </c:pt>
                <c:pt idx="5">
                  <c:v>1.19984178754168E-8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684-4D00-9CB6-BD5834E0C7AE}"/>
            </c:ext>
          </c:extLst>
        </c:ser>
        <c:ser>
          <c:idx val="6"/>
          <c:order val="6"/>
          <c:tx>
            <c:strRef>
              <c:f>Analysis_2_Adap!$J$76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Analysis_2_Adap!$J$77:$J$85</c:f>
              <c:numCache>
                <c:formatCode>0.00E+00</c:formatCode>
                <c:ptCount val="9"/>
                <c:pt idx="0">
                  <c:v>8.90536840669938E-4</c:v>
                </c:pt>
                <c:pt idx="1">
                  <c:v>5.4886215275957402E-5</c:v>
                </c:pt>
                <c:pt idx="2">
                  <c:v>5.0469168571380202E-6</c:v>
                </c:pt>
                <c:pt idx="3">
                  <c:v>5.5922178410807199E-7</c:v>
                </c:pt>
                <c:pt idx="4">
                  <c:v>3.0992223467247498E-7</c:v>
                </c:pt>
                <c:pt idx="5">
                  <c:v>1.5809873803504599E-4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684-4D00-9CB6-BD5834E0C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684-4D00-9CB6-BD5834E0C7AE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Analysis_2_Adap!$E$53:$E$61</c:f>
              <c:numCache>
                <c:formatCode>0.00E+00</c:formatCode>
                <c:ptCount val="9"/>
                <c:pt idx="0">
                  <c:v>3.2939801209032802</c:v>
                </c:pt>
                <c:pt idx="1">
                  <c:v>7.3670361816755695E-2</c:v>
                </c:pt>
                <c:pt idx="2">
                  <c:v>5.81209678591321E-4</c:v>
                </c:pt>
                <c:pt idx="3">
                  <c:v>7.5325671685232799E-5</c:v>
                </c:pt>
                <c:pt idx="4">
                  <c:v>5.7764014534833499E-5</c:v>
                </c:pt>
                <c:pt idx="5">
                  <c:v>3.4245517324116299E-5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25-4C4B-96C1-10DDE8547CD7}"/>
            </c:ext>
          </c:extLst>
        </c:ser>
        <c:ser>
          <c:idx val="2"/>
          <c:order val="2"/>
          <c:tx>
            <c:strRef>
              <c:f>Analysis_2_Adap!$F$52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Analysis_2_Adap!$F$53:$F$61</c:f>
              <c:numCache>
                <c:formatCode>0.00E+00</c:formatCode>
                <c:ptCount val="9"/>
                <c:pt idx="0">
                  <c:v>3.2939801209032802</c:v>
                </c:pt>
                <c:pt idx="1">
                  <c:v>13.8778788577811</c:v>
                </c:pt>
                <c:pt idx="2">
                  <c:v>223.10037671030099</c:v>
                </c:pt>
                <c:pt idx="3">
                  <c:v>843.48522862325797</c:v>
                </c:pt>
                <c:pt idx="4">
                  <c:v>11394.507603407101</c:v>
                </c:pt>
                <c:pt idx="5">
                  <c:v>356934.00486816198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25-4C4B-96C1-10DDE8547CD7}"/>
            </c:ext>
          </c:extLst>
        </c:ser>
        <c:ser>
          <c:idx val="3"/>
          <c:order val="3"/>
          <c:tx>
            <c:strRef>
              <c:f>Analysis_2_Adap!$G$52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Analysis_2_Adap!$G$53:$G$61</c:f>
              <c:numCache>
                <c:formatCode>0.00E+00</c:formatCode>
                <c:ptCount val="9"/>
                <c:pt idx="0">
                  <c:v>4669.8597612186804</c:v>
                </c:pt>
                <c:pt idx="1">
                  <c:v>9934.1663795805907</c:v>
                </c:pt>
                <c:pt idx="2">
                  <c:v>28590.340353288801</c:v>
                </c:pt>
                <c:pt idx="3">
                  <c:v>10823.3427490013</c:v>
                </c:pt>
                <c:pt idx="4">
                  <c:v>4525.76112653985</c:v>
                </c:pt>
                <c:pt idx="5">
                  <c:v>15763.6301800684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325-4C4B-96C1-10DDE8547CD7}"/>
            </c:ext>
          </c:extLst>
        </c:ser>
        <c:ser>
          <c:idx val="4"/>
          <c:order val="4"/>
          <c:tx>
            <c:strRef>
              <c:f>Analysis_2_Adap!$H$52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Analysis_2_Adap!$H$53:$H$61</c:f>
              <c:numCache>
                <c:formatCode>0.00E+00</c:formatCode>
                <c:ptCount val="9"/>
                <c:pt idx="0">
                  <c:v>4669.8597612186804</c:v>
                </c:pt>
                <c:pt idx="1">
                  <c:v>101255.370590217</c:v>
                </c:pt>
                <c:pt idx="2">
                  <c:v>4444458.7541390797</c:v>
                </c:pt>
                <c:pt idx="3">
                  <c:v>578112720.69535601</c:v>
                </c:pt>
                <c:pt idx="4">
                  <c:v>100560322639.02699</c:v>
                </c:pt>
                <c:pt idx="5">
                  <c:v>212276533363686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25-4C4B-96C1-10DDE8547CD7}"/>
            </c:ext>
          </c:extLst>
        </c:ser>
        <c:ser>
          <c:idx val="5"/>
          <c:order val="5"/>
          <c:tx>
            <c:strRef>
              <c:f>Analysis_2_Adap!$I$52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Analysis_2_Adap!$I$53:$I$61</c:f>
              <c:numCache>
                <c:formatCode>0.00E+00</c:formatCode>
                <c:ptCount val="9"/>
                <c:pt idx="0">
                  <c:v>0.208217677702004</c:v>
                </c:pt>
                <c:pt idx="1">
                  <c:v>3.7704602186261801E-2</c:v>
                </c:pt>
                <c:pt idx="2">
                  <c:v>1.35983180332006E-4</c:v>
                </c:pt>
                <c:pt idx="3">
                  <c:v>8.7054240038284006E-5</c:v>
                </c:pt>
                <c:pt idx="4">
                  <c:v>3.5100088801001399E-2</c:v>
                </c:pt>
                <c:pt idx="5">
                  <c:v>8.7934540304210898E-2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325-4C4B-96C1-10DDE8547CD7}"/>
            </c:ext>
          </c:extLst>
        </c:ser>
        <c:ser>
          <c:idx val="6"/>
          <c:order val="6"/>
          <c:tx>
            <c:strRef>
              <c:f>Analysis_2_Adap!$J$52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Analysis_2_Adap!$J$53:$J$61</c:f>
              <c:numCache>
                <c:formatCode>0.00E+00</c:formatCode>
                <c:ptCount val="9"/>
                <c:pt idx="0">
                  <c:v>0.208217677702004</c:v>
                </c:pt>
                <c:pt idx="1">
                  <c:v>3.8870381981235602E-2</c:v>
                </c:pt>
                <c:pt idx="2">
                  <c:v>1.3769504606907499E-3</c:v>
                </c:pt>
                <c:pt idx="3">
                  <c:v>2.4574533513087899E-3</c:v>
                </c:pt>
                <c:pt idx="4">
                  <c:v>0.148633138614891</c:v>
                </c:pt>
                <c:pt idx="5">
                  <c:v>9.0760407188908694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325-4C4B-96C1-10DDE8547C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325-4C4B-96C1-10DDE8547CD7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Analysis_2_Adap!$E$65:$E$73</c:f>
              <c:numCache>
                <c:formatCode>0.00E+00</c:formatCode>
                <c:ptCount val="9"/>
                <c:pt idx="0">
                  <c:v>2.65116985890427E-2</c:v>
                </c:pt>
                <c:pt idx="1">
                  <c:v>1.3815435337691799E-3</c:v>
                </c:pt>
                <c:pt idx="2">
                  <c:v>1.3066518707863199E-4</c:v>
                </c:pt>
                <c:pt idx="3">
                  <c:v>1.4756080755115599E-5</c:v>
                </c:pt>
                <c:pt idx="4">
                  <c:v>1.52036300199443E-6</c:v>
                </c:pt>
                <c:pt idx="5">
                  <c:v>2.6984570902777198E-7</c:v>
                </c:pt>
                <c:pt idx="6">
                  <c:v>3.2358531949715699E-5</c:v>
                </c:pt>
                <c:pt idx="7">
                  <c:v>5.0091036619150098E-3</c:v>
                </c:pt>
                <c:pt idx="8">
                  <c:v>2.1662158480821598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95-4196-BEA8-1A894687B8A7}"/>
            </c:ext>
          </c:extLst>
        </c:ser>
        <c:ser>
          <c:idx val="2"/>
          <c:order val="2"/>
          <c:tx>
            <c:strRef>
              <c:f>Analysis_2_Adap!$F$64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Analysis_2_Adap!$F$65:$F$73</c:f>
              <c:numCache>
                <c:formatCode>0.00E+00</c:formatCode>
                <c:ptCount val="9"/>
                <c:pt idx="0">
                  <c:v>2.6511719754575998E-2</c:v>
                </c:pt>
                <c:pt idx="1">
                  <c:v>1.38144550516053E-3</c:v>
                </c:pt>
                <c:pt idx="2">
                  <c:v>1.3075242128363101E-4</c:v>
                </c:pt>
                <c:pt idx="3">
                  <c:v>1.49754336394858E-5</c:v>
                </c:pt>
                <c:pt idx="4">
                  <c:v>2.1582769397510099E-6</c:v>
                </c:pt>
                <c:pt idx="5">
                  <c:v>2.1490076604929701E-5</c:v>
                </c:pt>
                <c:pt idx="6">
                  <c:v>2.5190101155825001E-3</c:v>
                </c:pt>
                <c:pt idx="7">
                  <c:v>0.38136350511143802</c:v>
                </c:pt>
                <c:pt idx="8">
                  <c:v>56204.775479465097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95-4196-BEA8-1A894687B8A7}"/>
            </c:ext>
          </c:extLst>
        </c:ser>
        <c:ser>
          <c:idx val="3"/>
          <c:order val="3"/>
          <c:tx>
            <c:strRef>
              <c:f>Analysis_2_Adap!$G$64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Analysis_2_Adap!$G$65:$G$73</c:f>
              <c:numCache>
                <c:formatCode>0.00E+00</c:formatCode>
                <c:ptCount val="9"/>
                <c:pt idx="0">
                  <c:v>8.5986642265689604E-3</c:v>
                </c:pt>
                <c:pt idx="1">
                  <c:v>2.5484014242913001E-4</c:v>
                </c:pt>
                <c:pt idx="2">
                  <c:v>2.1730130113001299E-5</c:v>
                </c:pt>
                <c:pt idx="3">
                  <c:v>2.0821989222472001E-6</c:v>
                </c:pt>
                <c:pt idx="4">
                  <c:v>1.92159261138553E-7</c:v>
                </c:pt>
                <c:pt idx="5">
                  <c:v>1.7656362977583299E-8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95-4196-BEA8-1A894687B8A7}"/>
            </c:ext>
          </c:extLst>
        </c:ser>
        <c:ser>
          <c:idx val="4"/>
          <c:order val="4"/>
          <c:tx>
            <c:strRef>
              <c:f>Analysis_2_Adap!$H$64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Analysis_2_Adap!$H$65:$H$73</c:f>
              <c:numCache>
                <c:formatCode>0.00E+00</c:formatCode>
                <c:ptCount val="9"/>
                <c:pt idx="0">
                  <c:v>3.53451787443215E-3</c:v>
                </c:pt>
                <c:pt idx="1">
                  <c:v>2.1513342688711499E-4</c:v>
                </c:pt>
                <c:pt idx="2">
                  <c:v>2.0435154845649402E-5</c:v>
                </c:pt>
                <c:pt idx="3">
                  <c:v>1.97836526302786E-6</c:v>
                </c:pt>
                <c:pt idx="4">
                  <c:v>1.8434548704204801E-7</c:v>
                </c:pt>
                <c:pt idx="5">
                  <c:v>1.9745125864195601E-8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95-4196-BEA8-1A894687B8A7}"/>
            </c:ext>
          </c:extLst>
        </c:ser>
        <c:ser>
          <c:idx val="5"/>
          <c:order val="5"/>
          <c:tx>
            <c:strRef>
              <c:f>Analysis_2_Adap!$I$64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Analysis_2_Adap!$I$65:$I$73</c:f>
              <c:numCache>
                <c:formatCode>0.00E+00</c:formatCode>
                <c:ptCount val="9"/>
                <c:pt idx="0">
                  <c:v>2.48750821060562E-3</c:v>
                </c:pt>
                <c:pt idx="1">
                  <c:v>1.7656169226659701E-4</c:v>
                </c:pt>
                <c:pt idx="2">
                  <c:v>1.8250388736512601E-5</c:v>
                </c:pt>
                <c:pt idx="3">
                  <c:v>1.80688463930628E-6</c:v>
                </c:pt>
                <c:pt idx="4">
                  <c:v>1.9005057447923899E-7</c:v>
                </c:pt>
                <c:pt idx="5">
                  <c:v>5.9100590310556798E-8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95-4196-BEA8-1A894687B8A7}"/>
            </c:ext>
          </c:extLst>
        </c:ser>
        <c:ser>
          <c:idx val="6"/>
          <c:order val="6"/>
          <c:tx>
            <c:strRef>
              <c:f>Analysis_2_Adap!$J$64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Analysis_2_Adap!$J$65:$J$73</c:f>
              <c:numCache>
                <c:formatCode>0.00E+00</c:formatCode>
                <c:ptCount val="9"/>
                <c:pt idx="0">
                  <c:v>2.0188043294595598E-3</c:v>
                </c:pt>
                <c:pt idx="1">
                  <c:v>1.6424725663644101E-4</c:v>
                </c:pt>
                <c:pt idx="2">
                  <c:v>1.7566477051894601E-5</c:v>
                </c:pt>
                <c:pt idx="3">
                  <c:v>2.7690209474587301E-6</c:v>
                </c:pt>
                <c:pt idx="4">
                  <c:v>1.6940767425185899E-6</c:v>
                </c:pt>
                <c:pt idx="5">
                  <c:v>4.16182341654747E-4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95-4196-BEA8-1A894687B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295-4196-BEA8-1A894687B8A7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Analysis_3_Adap!$E$41:$E$49</c:f>
              <c:numCache>
                <c:formatCode>0.00E+00</c:formatCode>
                <c:ptCount val="9"/>
                <c:pt idx="0">
                  <c:v>0.76493565974086797</c:v>
                </c:pt>
                <c:pt idx="1">
                  <c:v>7.8659411110016501E-3</c:v>
                </c:pt>
                <c:pt idx="2">
                  <c:v>1.2680383999101E-3</c:v>
                </c:pt>
                <c:pt idx="3">
                  <c:v>1.6859525450135801E-4</c:v>
                </c:pt>
                <c:pt idx="4">
                  <c:v>2.35261710734624E-4</c:v>
                </c:pt>
                <c:pt idx="5">
                  <c:v>5.3117448533235301E-4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FF-4D36-9CDE-C8E2605081AB}"/>
            </c:ext>
          </c:extLst>
        </c:ser>
        <c:ser>
          <c:idx val="2"/>
          <c:order val="2"/>
          <c:tx>
            <c:strRef>
              <c:f>Analysis_3_Adap!$F$40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Analysis_3_Adap!$F$41:$F$49</c:f>
              <c:numCache>
                <c:formatCode>0.00E+00</c:formatCode>
                <c:ptCount val="9"/>
                <c:pt idx="0">
                  <c:v>0.76493565974086797</c:v>
                </c:pt>
                <c:pt idx="1">
                  <c:v>16.358984056861999</c:v>
                </c:pt>
                <c:pt idx="2">
                  <c:v>224.00325515684801</c:v>
                </c:pt>
                <c:pt idx="3">
                  <c:v>2974.16269074518</c:v>
                </c:pt>
                <c:pt idx="4">
                  <c:v>213059.56918150099</c:v>
                </c:pt>
                <c:pt idx="5">
                  <c:v>82068403.661776707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FF-4D36-9CDE-C8E2605081AB}"/>
            </c:ext>
          </c:extLst>
        </c:ser>
        <c:ser>
          <c:idx val="3"/>
          <c:order val="3"/>
          <c:tx>
            <c:strRef>
              <c:f>Analysis_3_Adap!$G$40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Analysis_3_Adap!$G$41:$G$49</c:f>
              <c:numCache>
                <c:formatCode>0.00E+00</c:formatCode>
                <c:ptCount val="9"/>
                <c:pt idx="0">
                  <c:v>4.4657633459507802E-2</c:v>
                </c:pt>
                <c:pt idx="1">
                  <c:v>3.2139405408249302</c:v>
                </c:pt>
                <c:pt idx="2">
                  <c:v>394.54715708301302</c:v>
                </c:pt>
                <c:pt idx="3">
                  <c:v>26600.8248674512</c:v>
                </c:pt>
                <c:pt idx="4">
                  <c:v>39572574.832467601</c:v>
                </c:pt>
                <c:pt idx="5">
                  <c:v>52912934884.501297</c:v>
                </c:pt>
                <c:pt idx="6">
                  <c:v>150044703282794</c:v>
                </c:pt>
                <c:pt idx="7">
                  <c:v>6.5387607081973901E+17</c:v>
                </c:pt>
                <c:pt idx="8">
                  <c:v>3.42866418763739E+22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FF-4D36-9CDE-C8E2605081AB}"/>
            </c:ext>
          </c:extLst>
        </c:ser>
        <c:ser>
          <c:idx val="4"/>
          <c:order val="4"/>
          <c:tx>
            <c:strRef>
              <c:f>Analysis_3_Adap!$H$40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Analysis_3_Adap!$H$41:$H$49</c:f>
              <c:numCache>
                <c:formatCode>0.00E+00</c:formatCode>
                <c:ptCount val="9"/>
                <c:pt idx="0">
                  <c:v>0.32088452269065199</c:v>
                </c:pt>
                <c:pt idx="1">
                  <c:v>6.2838352760476293E-2</c:v>
                </c:pt>
                <c:pt idx="2">
                  <c:v>1.5564891073807101E-3</c:v>
                </c:pt>
                <c:pt idx="3">
                  <c:v>4.8581665101521398E-3</c:v>
                </c:pt>
                <c:pt idx="4">
                  <c:v>0.15567830397558999</c:v>
                </c:pt>
                <c:pt idx="5">
                  <c:v>7.4411367634058898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FF-4D36-9CDE-C8E2605081AB}"/>
            </c:ext>
          </c:extLst>
        </c:ser>
        <c:ser>
          <c:idx val="5"/>
          <c:order val="5"/>
          <c:tx>
            <c:strRef>
              <c:f>Analysis_3_Adap!$I$40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Analysis_3_Adap!$I$41:$I$49</c:f>
              <c:numCache>
                <c:formatCode>0.00E+00</c:formatCode>
                <c:ptCount val="9"/>
                <c:pt idx="0">
                  <c:v>0.32388321374285101</c:v>
                </c:pt>
                <c:pt idx="1">
                  <c:v>0.11151284527169</c:v>
                </c:pt>
                <c:pt idx="2">
                  <c:v>8.6855945889117506E-2</c:v>
                </c:pt>
                <c:pt idx="3">
                  <c:v>1.86757217273873</c:v>
                </c:pt>
                <c:pt idx="4">
                  <c:v>45.3385112968014</c:v>
                </c:pt>
                <c:pt idx="5">
                  <c:v>854.77843610107595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FF-4D36-9CDE-C8E2605081AB}"/>
            </c:ext>
          </c:extLst>
        </c:ser>
        <c:ser>
          <c:idx val="6"/>
          <c:order val="6"/>
          <c:tx>
            <c:strRef>
              <c:f>Analysis_3_Adap!$J$40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Analysis_3_Adap!$J$41:$J$49</c:f>
              <c:numCache>
                <c:formatCode>0.00E+00</c:formatCode>
                <c:ptCount val="9"/>
                <c:pt idx="0">
                  <c:v>0.32420626020732402</c:v>
                </c:pt>
                <c:pt idx="1">
                  <c:v>0.32338102035973798</c:v>
                </c:pt>
                <c:pt idx="2">
                  <c:v>0.26174442855722402</c:v>
                </c:pt>
                <c:pt idx="3">
                  <c:v>0.69886497475831599</c:v>
                </c:pt>
                <c:pt idx="4">
                  <c:v>21.2994440017466</c:v>
                </c:pt>
                <c:pt idx="5">
                  <c:v>2929.9260621262101</c:v>
                </c:pt>
                <c:pt idx="6">
                  <c:v>562491.71442839596</c:v>
                </c:pt>
                <c:pt idx="7">
                  <c:v>182787005.94424999</c:v>
                </c:pt>
                <c:pt idx="8">
                  <c:v>31462953527.695999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3FF-4D36-9CDE-C8E260508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3FF-4D36-9CDE-C8E2605081AB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Analysis_3_Adap!$E$77:$E$85</c:f>
              <c:numCache>
                <c:formatCode>0.00E+00</c:formatCode>
                <c:ptCount val="9"/>
                <c:pt idx="0">
                  <c:v>8.7275603496429505E-3</c:v>
                </c:pt>
                <c:pt idx="1">
                  <c:v>4.38308202202024E-4</c:v>
                </c:pt>
                <c:pt idx="2">
                  <c:v>4.0574483121356602E-5</c:v>
                </c:pt>
                <c:pt idx="3">
                  <c:v>3.47129145951822E-6</c:v>
                </c:pt>
                <c:pt idx="4">
                  <c:v>2.8500363709369803E-7</c:v>
                </c:pt>
                <c:pt idx="5">
                  <c:v>1.69648419917767E-7</c:v>
                </c:pt>
                <c:pt idx="6">
                  <c:v>3.4139266681292398E-5</c:v>
                </c:pt>
                <c:pt idx="7">
                  <c:v>6.3013589413810902E-3</c:v>
                </c:pt>
                <c:pt idx="8">
                  <c:v>0.25403506424441102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F4-499C-B32C-D2104665CA34}"/>
            </c:ext>
          </c:extLst>
        </c:ser>
        <c:ser>
          <c:idx val="2"/>
          <c:order val="2"/>
          <c:tx>
            <c:strRef>
              <c:f>Analysis_3_Adap!$F$76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Analysis_3_Adap!$F$77:$F$85</c:f>
              <c:numCache>
                <c:formatCode>0.00E+00</c:formatCode>
                <c:ptCount val="9"/>
                <c:pt idx="0">
                  <c:v>8.7275624363659897E-3</c:v>
                </c:pt>
                <c:pt idx="1">
                  <c:v>4.3831676646765801E-4</c:v>
                </c:pt>
                <c:pt idx="2">
                  <c:v>4.0579870874143801E-5</c:v>
                </c:pt>
                <c:pt idx="3">
                  <c:v>3.4809405724021299E-6</c:v>
                </c:pt>
                <c:pt idx="4">
                  <c:v>3.3961249293889202E-7</c:v>
                </c:pt>
                <c:pt idx="5">
                  <c:v>2.4661207814322802E-6</c:v>
                </c:pt>
                <c:pt idx="6">
                  <c:v>1.38054160863674E-4</c:v>
                </c:pt>
                <c:pt idx="7">
                  <c:v>4.5895791097538698E-2</c:v>
                </c:pt>
                <c:pt idx="8">
                  <c:v>3473.3855771918102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F4-499C-B32C-D2104665CA34}"/>
            </c:ext>
          </c:extLst>
        </c:ser>
        <c:ser>
          <c:idx val="3"/>
          <c:order val="3"/>
          <c:tx>
            <c:strRef>
              <c:f>Analysis_3_Adap!$G$76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Analysis_3_Adap!$G$77:$G$85</c:f>
              <c:numCache>
                <c:formatCode>0.00E+00</c:formatCode>
                <c:ptCount val="9"/>
                <c:pt idx="0">
                  <c:v>8.6029936778914701E-3</c:v>
                </c:pt>
                <c:pt idx="1">
                  <c:v>5.0490563893849396E-4</c:v>
                </c:pt>
                <c:pt idx="2">
                  <c:v>4.0404231450149798E-5</c:v>
                </c:pt>
                <c:pt idx="3">
                  <c:v>3.5237984517285102E-6</c:v>
                </c:pt>
                <c:pt idx="4">
                  <c:v>3.0910977079148898E-7</c:v>
                </c:pt>
                <c:pt idx="5">
                  <c:v>2.7098565322740001E-8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F4-499C-B32C-D2104665CA34}"/>
            </c:ext>
          </c:extLst>
        </c:ser>
        <c:ser>
          <c:idx val="4"/>
          <c:order val="4"/>
          <c:tx>
            <c:strRef>
              <c:f>Analysis_3_Adap!$H$76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Analysis_3_Adap!$H$77:$H$85</c:f>
              <c:numCache>
                <c:formatCode>0.00E+00</c:formatCode>
                <c:ptCount val="9"/>
                <c:pt idx="0">
                  <c:v>5.65908372917739E-3</c:v>
                </c:pt>
                <c:pt idx="1">
                  <c:v>4.3099131115135802E-4</c:v>
                </c:pt>
                <c:pt idx="2">
                  <c:v>3.6338443591653803E-5</c:v>
                </c:pt>
                <c:pt idx="3">
                  <c:v>3.1874015286281501E-6</c:v>
                </c:pt>
                <c:pt idx="4">
                  <c:v>2.7987843797233901E-7</c:v>
                </c:pt>
                <c:pt idx="5">
                  <c:v>2.4550819870338699E-8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F4-499C-B32C-D2104665CA34}"/>
            </c:ext>
          </c:extLst>
        </c:ser>
        <c:ser>
          <c:idx val="5"/>
          <c:order val="5"/>
          <c:tx>
            <c:strRef>
              <c:f>Analysis_3_Adap!$I$76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Analysis_3_Adap!$I$77:$I$85</c:f>
              <c:numCache>
                <c:formatCode>0.00E+00</c:formatCode>
                <c:ptCount val="9"/>
                <c:pt idx="0">
                  <c:v>5.2741392792626397E-3</c:v>
                </c:pt>
                <c:pt idx="1">
                  <c:v>4.2481081900196598E-4</c:v>
                </c:pt>
                <c:pt idx="2">
                  <c:v>3.5905444519550403E-5</c:v>
                </c:pt>
                <c:pt idx="3">
                  <c:v>3.1480871152421201E-6</c:v>
                </c:pt>
                <c:pt idx="4">
                  <c:v>2.7557104030414998E-7</c:v>
                </c:pt>
                <c:pt idx="5">
                  <c:v>2.44262038973767E-8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EF4-499C-B32C-D2104665CA34}"/>
            </c:ext>
          </c:extLst>
        </c:ser>
        <c:ser>
          <c:idx val="6"/>
          <c:order val="6"/>
          <c:tx>
            <c:strRef>
              <c:f>Analysis_3_Adap!$J$76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Analysis_3_Adap!$J$77:$J$85</c:f>
              <c:numCache>
                <c:formatCode>0.00E+00</c:formatCode>
                <c:ptCount val="9"/>
                <c:pt idx="0">
                  <c:v>5.2828679905796601E-3</c:v>
                </c:pt>
                <c:pt idx="1">
                  <c:v>4.2557562989692903E-4</c:v>
                </c:pt>
                <c:pt idx="2">
                  <c:v>3.5956227220192402E-5</c:v>
                </c:pt>
                <c:pt idx="3">
                  <c:v>3.1571027748601102E-6</c:v>
                </c:pt>
                <c:pt idx="4">
                  <c:v>2.7340939163894599E-7</c:v>
                </c:pt>
                <c:pt idx="5">
                  <c:v>4.8205716506629097E-8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EF4-499C-B32C-D2104665C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EF4-499C-B32C-D2104665CA3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Analysis_3_Adap!$E$53:$E$61</c:f>
              <c:numCache>
                <c:formatCode>0.00E+00</c:formatCode>
                <c:ptCount val="9"/>
                <c:pt idx="0">
                  <c:v>0.76493565974086797</c:v>
                </c:pt>
                <c:pt idx="1">
                  <c:v>7.8659411110016501E-3</c:v>
                </c:pt>
                <c:pt idx="2">
                  <c:v>1.2680383999101E-3</c:v>
                </c:pt>
                <c:pt idx="3">
                  <c:v>1.6859525450135801E-4</c:v>
                </c:pt>
                <c:pt idx="4">
                  <c:v>2.35261710734624E-4</c:v>
                </c:pt>
                <c:pt idx="5">
                  <c:v>5.3117448533235301E-4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A-45A9-8FEE-6019A3FE0156}"/>
            </c:ext>
          </c:extLst>
        </c:ser>
        <c:ser>
          <c:idx val="2"/>
          <c:order val="2"/>
          <c:tx>
            <c:strRef>
              <c:f>Analysis_3_Adap!$F$52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Analysis_3_Adap!$F$53:$F$61</c:f>
              <c:numCache>
                <c:formatCode>0.00E+00</c:formatCode>
                <c:ptCount val="9"/>
                <c:pt idx="0">
                  <c:v>0.76493565974086797</c:v>
                </c:pt>
                <c:pt idx="1">
                  <c:v>16.358984056861999</c:v>
                </c:pt>
                <c:pt idx="2">
                  <c:v>224.00325515684801</c:v>
                </c:pt>
                <c:pt idx="3">
                  <c:v>2974.16269074518</c:v>
                </c:pt>
                <c:pt idx="4">
                  <c:v>213059.56918150099</c:v>
                </c:pt>
                <c:pt idx="5">
                  <c:v>82068403.661776707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A-45A9-8FEE-6019A3FE0156}"/>
            </c:ext>
          </c:extLst>
        </c:ser>
        <c:ser>
          <c:idx val="3"/>
          <c:order val="3"/>
          <c:tx>
            <c:strRef>
              <c:f>Analysis_3_Adap!$G$52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Analysis_3_Adap!$G$53:$G$61</c:f>
              <c:numCache>
                <c:formatCode>0.00E+00</c:formatCode>
                <c:ptCount val="9"/>
                <c:pt idx="0">
                  <c:v>5.1418190959843404</c:v>
                </c:pt>
                <c:pt idx="1">
                  <c:v>0.136585352298773</c:v>
                </c:pt>
                <c:pt idx="2">
                  <c:v>3.5315352232977403E-2</c:v>
                </c:pt>
                <c:pt idx="3">
                  <c:v>3.7790172941165601E-4</c:v>
                </c:pt>
                <c:pt idx="4">
                  <c:v>3.8537164351316899E-4</c:v>
                </c:pt>
                <c:pt idx="5">
                  <c:v>9.3648118507511105E-5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9A-45A9-8FEE-6019A3FE0156}"/>
            </c:ext>
          </c:extLst>
        </c:ser>
        <c:ser>
          <c:idx val="4"/>
          <c:order val="4"/>
          <c:tx>
            <c:strRef>
              <c:f>Analysis_3_Adap!$H$52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Analysis_3_Adap!$H$53:$H$61</c:f>
              <c:numCache>
                <c:formatCode>0.00E+00</c:formatCode>
                <c:ptCount val="9"/>
                <c:pt idx="0">
                  <c:v>5.1418190959843404</c:v>
                </c:pt>
                <c:pt idx="1">
                  <c:v>107.014890872706</c:v>
                </c:pt>
                <c:pt idx="2">
                  <c:v>9255.8978330731097</c:v>
                </c:pt>
                <c:pt idx="3">
                  <c:v>1241244.1346561101</c:v>
                </c:pt>
                <c:pt idx="4">
                  <c:v>213862090.796038</c:v>
                </c:pt>
                <c:pt idx="5">
                  <c:v>451979019401.63397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9A-45A9-8FEE-6019A3FE0156}"/>
            </c:ext>
          </c:extLst>
        </c:ser>
        <c:ser>
          <c:idx val="5"/>
          <c:order val="5"/>
          <c:tx>
            <c:strRef>
              <c:f>Analysis_3_Adap!$I$52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Analysis_3_Adap!$I$53:$I$61</c:f>
              <c:numCache>
                <c:formatCode>0.00E+00</c:formatCode>
                <c:ptCount val="9"/>
                <c:pt idx="0">
                  <c:v>0.294250505786321</c:v>
                </c:pt>
                <c:pt idx="1">
                  <c:v>2.9634215667963301E-2</c:v>
                </c:pt>
                <c:pt idx="2">
                  <c:v>5.6472049541589396E-4</c:v>
                </c:pt>
                <c:pt idx="3">
                  <c:v>6.6544778463128998E-6</c:v>
                </c:pt>
                <c:pt idx="4">
                  <c:v>3.56989595126905E-6</c:v>
                </c:pt>
                <c:pt idx="5">
                  <c:v>4.6305954004566301E-7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9A-45A9-8FEE-6019A3FE0156}"/>
            </c:ext>
          </c:extLst>
        </c:ser>
        <c:ser>
          <c:idx val="6"/>
          <c:order val="6"/>
          <c:tx>
            <c:strRef>
              <c:f>Analysis_3_Adap!$J$52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Analysis_3_Adap!$J$53:$J$61</c:f>
              <c:numCache>
                <c:formatCode>0.00E+00</c:formatCode>
                <c:ptCount val="9"/>
                <c:pt idx="0">
                  <c:v>0.294250505786321</c:v>
                </c:pt>
                <c:pt idx="1">
                  <c:v>2.8890140517385001E-2</c:v>
                </c:pt>
                <c:pt idx="2">
                  <c:v>9.2785107745740902E-4</c:v>
                </c:pt>
                <c:pt idx="3">
                  <c:v>9.1765875814122505E-4</c:v>
                </c:pt>
                <c:pt idx="4">
                  <c:v>5.33832864885775E-2</c:v>
                </c:pt>
                <c:pt idx="5">
                  <c:v>3.2243518142885899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9A-45A9-8FEE-6019A3FE0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69A-45A9-8FEE-6019A3FE0156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Analysis_3_Adap!$E$65:$E$73</c:f>
              <c:numCache>
                <c:formatCode>0.00E+00</c:formatCode>
                <c:ptCount val="9"/>
                <c:pt idx="0">
                  <c:v>2.5799588230208802E-2</c:v>
                </c:pt>
                <c:pt idx="1">
                  <c:v>1.6429071887964499E-3</c:v>
                </c:pt>
                <c:pt idx="2">
                  <c:v>1.4443967824839799E-4</c:v>
                </c:pt>
                <c:pt idx="3">
                  <c:v>1.23191458012428E-5</c:v>
                </c:pt>
                <c:pt idx="4">
                  <c:v>1.1260650552014099E-6</c:v>
                </c:pt>
                <c:pt idx="5">
                  <c:v>7.4971319489173702E-7</c:v>
                </c:pt>
                <c:pt idx="6">
                  <c:v>1.7778506790872001E-4</c:v>
                </c:pt>
                <c:pt idx="7">
                  <c:v>5.3519509706602998E-2</c:v>
                </c:pt>
                <c:pt idx="8">
                  <c:v>2.7322374092588499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EC-44A5-8CB4-8E9679DA9592}"/>
            </c:ext>
          </c:extLst>
        </c:ser>
        <c:ser>
          <c:idx val="2"/>
          <c:order val="2"/>
          <c:tx>
            <c:strRef>
              <c:f>Analysis_3_Adap!$F$64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Analysis_3_Adap!$F$65:$F$73</c:f>
              <c:numCache>
                <c:formatCode>0.00E+00</c:formatCode>
                <c:ptCount val="9"/>
                <c:pt idx="0">
                  <c:v>2.5799591936797601E-2</c:v>
                </c:pt>
                <c:pt idx="1">
                  <c:v>1.64291860421328E-3</c:v>
                </c:pt>
                <c:pt idx="2">
                  <c:v>1.44534961348808E-4</c:v>
                </c:pt>
                <c:pt idx="3">
                  <c:v>1.25295855339935E-5</c:v>
                </c:pt>
                <c:pt idx="4">
                  <c:v>1.61091436445826E-6</c:v>
                </c:pt>
                <c:pt idx="5">
                  <c:v>1.6434329824770301E-5</c:v>
                </c:pt>
                <c:pt idx="6">
                  <c:v>1.42063934257518E-3</c:v>
                </c:pt>
                <c:pt idx="7">
                  <c:v>0.65123680253463501</c:v>
                </c:pt>
                <c:pt idx="8">
                  <c:v>18932.475596832199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EC-44A5-8CB4-8E9679DA9592}"/>
            </c:ext>
          </c:extLst>
        </c:ser>
        <c:ser>
          <c:idx val="3"/>
          <c:order val="3"/>
          <c:tx>
            <c:strRef>
              <c:f>Analysis_3_Adap!$G$64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Analysis_3_Adap!$G$65:$G$73</c:f>
              <c:numCache>
                <c:formatCode>0.00E+00</c:formatCode>
                <c:ptCount val="9"/>
                <c:pt idx="0">
                  <c:v>2.8658630829651598E-2</c:v>
                </c:pt>
                <c:pt idx="1">
                  <c:v>1.74684692918614E-3</c:v>
                </c:pt>
                <c:pt idx="2">
                  <c:v>1.4579012974613701E-4</c:v>
                </c:pt>
                <c:pt idx="3">
                  <c:v>1.31895648798341E-5</c:v>
                </c:pt>
                <c:pt idx="4">
                  <c:v>1.1793094125689401E-6</c:v>
                </c:pt>
                <c:pt idx="5">
                  <c:v>1.04281250079552E-7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EC-44A5-8CB4-8E9679DA9592}"/>
            </c:ext>
          </c:extLst>
        </c:ser>
        <c:ser>
          <c:idx val="4"/>
          <c:order val="4"/>
          <c:tx>
            <c:strRef>
              <c:f>Analysis_3_Adap!$H$64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Analysis_3_Adap!$H$65:$H$73</c:f>
              <c:numCache>
                <c:formatCode>0.00E+00</c:formatCode>
                <c:ptCount val="9"/>
                <c:pt idx="0">
                  <c:v>1.8480421481166701E-2</c:v>
                </c:pt>
                <c:pt idx="1">
                  <c:v>1.4350798007223299E-3</c:v>
                </c:pt>
                <c:pt idx="2">
                  <c:v>1.2822331577777601E-4</c:v>
                </c:pt>
                <c:pt idx="3">
                  <c:v>1.1680960946614001E-5</c:v>
                </c:pt>
                <c:pt idx="4">
                  <c:v>1.0458488878262201E-6</c:v>
                </c:pt>
                <c:pt idx="5">
                  <c:v>9.3281916857535005E-8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EC-44A5-8CB4-8E9679DA9592}"/>
            </c:ext>
          </c:extLst>
        </c:ser>
        <c:ser>
          <c:idx val="5"/>
          <c:order val="5"/>
          <c:tx>
            <c:strRef>
              <c:f>Analysis_3_Adap!$I$64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Analysis_3_Adap!$I$65:$I$73</c:f>
              <c:numCache>
                <c:formatCode>0.00E+00</c:formatCode>
                <c:ptCount val="9"/>
                <c:pt idx="0">
                  <c:v>1.61315925412416E-2</c:v>
                </c:pt>
                <c:pt idx="1">
                  <c:v>1.3917035777248901E-3</c:v>
                </c:pt>
                <c:pt idx="2">
                  <c:v>1.2524718816586699E-4</c:v>
                </c:pt>
                <c:pt idx="3">
                  <c:v>1.14045202049828E-5</c:v>
                </c:pt>
                <c:pt idx="4">
                  <c:v>1.0271220737267901E-6</c:v>
                </c:pt>
                <c:pt idx="5">
                  <c:v>1.08744958149387E-7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9EC-44A5-8CB4-8E9679DA9592}"/>
            </c:ext>
          </c:extLst>
        </c:ser>
        <c:ser>
          <c:idx val="6"/>
          <c:order val="6"/>
          <c:tx>
            <c:strRef>
              <c:f>Analysis_3_Adap!$J$64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Analysis_3_Adap!$J$65:$J$73</c:f>
              <c:numCache>
                <c:formatCode>0.00E+00</c:formatCode>
                <c:ptCount val="9"/>
                <c:pt idx="0">
                  <c:v>1.5649446611297298E-2</c:v>
                </c:pt>
                <c:pt idx="1">
                  <c:v>1.3869528633003701E-3</c:v>
                </c:pt>
                <c:pt idx="2">
                  <c:v>1.24806351515128E-4</c:v>
                </c:pt>
                <c:pt idx="3">
                  <c:v>1.1375867351670601E-5</c:v>
                </c:pt>
                <c:pt idx="4">
                  <c:v>1.1208614174584901E-6</c:v>
                </c:pt>
                <c:pt idx="5">
                  <c:v>2.4866997372363599E-7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9EC-44A5-8CB4-8E9679DA9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9EC-44A5-8CB4-8E9679DA959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Analysis_4_Adap!$E$41:$E$49</c:f>
              <c:numCache>
                <c:formatCode>0.00E+00</c:formatCode>
                <c:ptCount val="9"/>
                <c:pt idx="0">
                  <c:v>2.90542236128522E-3</c:v>
                </c:pt>
                <c:pt idx="1">
                  <c:v>7.2149337564475502E-4</c:v>
                </c:pt>
                <c:pt idx="2">
                  <c:v>4.7060869539894401E-4</c:v>
                </c:pt>
                <c:pt idx="3">
                  <c:v>3.7310578041438398E-4</c:v>
                </c:pt>
                <c:pt idx="4">
                  <c:v>3.8097813586945899E-4</c:v>
                </c:pt>
                <c:pt idx="5">
                  <c:v>3.2861839433096001E-4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BB-4FEA-B6CD-7B822646A2E7}"/>
            </c:ext>
          </c:extLst>
        </c:ser>
        <c:ser>
          <c:idx val="2"/>
          <c:order val="2"/>
          <c:tx>
            <c:strRef>
              <c:f>Analysis_4_Adap!$F$40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Analysis_4_Adap!$F$41:$F$49</c:f>
              <c:numCache>
                <c:formatCode>0.00E+00</c:formatCode>
                <c:ptCount val="9"/>
                <c:pt idx="0">
                  <c:v>2.90542236128522E-3</c:v>
                </c:pt>
                <c:pt idx="1">
                  <c:v>1.76941799172603E-4</c:v>
                </c:pt>
                <c:pt idx="2">
                  <c:v>1.36135412855953E-5</c:v>
                </c:pt>
                <c:pt idx="3">
                  <c:v>1.3311598605625399E-6</c:v>
                </c:pt>
                <c:pt idx="4">
                  <c:v>1.0816269431224199E-5</c:v>
                </c:pt>
                <c:pt idx="5">
                  <c:v>6.0976746028895703E-5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BB-4FEA-B6CD-7B822646A2E7}"/>
            </c:ext>
          </c:extLst>
        </c:ser>
        <c:ser>
          <c:idx val="3"/>
          <c:order val="3"/>
          <c:tx>
            <c:strRef>
              <c:f>Analysis_4_Adap!$G$40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Analysis_4_Adap!$G$41:$G$49</c:f>
              <c:numCache>
                <c:formatCode>0.00E+00</c:formatCode>
                <c:ptCount val="9"/>
                <c:pt idx="0">
                  <c:v>2.5149894308558198E-3</c:v>
                </c:pt>
                <c:pt idx="1">
                  <c:v>7.8644481659528897E-4</c:v>
                </c:pt>
                <c:pt idx="2">
                  <c:v>7.1746289071139598E-5</c:v>
                </c:pt>
                <c:pt idx="3">
                  <c:v>5.1259467750419699E-6</c:v>
                </c:pt>
                <c:pt idx="4">
                  <c:v>4.9862643258791195E-7</c:v>
                </c:pt>
                <c:pt idx="5">
                  <c:v>8.4513025910837301E-8</c:v>
                </c:pt>
                <c:pt idx="6">
                  <c:v>1.64166796872145E-5</c:v>
                </c:pt>
                <c:pt idx="7">
                  <c:v>5.8226085888688503E-3</c:v>
                </c:pt>
                <c:pt idx="8">
                  <c:v>0.72177101147049105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BB-4FEA-B6CD-7B822646A2E7}"/>
            </c:ext>
          </c:extLst>
        </c:ser>
        <c:ser>
          <c:idx val="4"/>
          <c:order val="4"/>
          <c:tx>
            <c:strRef>
              <c:f>Analysis_4_Adap!$H$40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Analysis_4_Adap!$H$41:$H$49</c:f>
              <c:numCache>
                <c:formatCode>0.00E+00</c:formatCode>
                <c:ptCount val="9"/>
                <c:pt idx="0">
                  <c:v>2.3827710115798002E-3</c:v>
                </c:pt>
                <c:pt idx="1">
                  <c:v>7.1458380270161804E-4</c:v>
                </c:pt>
                <c:pt idx="2">
                  <c:v>1.33753818465365E-4</c:v>
                </c:pt>
                <c:pt idx="3">
                  <c:v>5.7427652744301804E-6</c:v>
                </c:pt>
                <c:pt idx="4">
                  <c:v>7.0155152132045405E-7</c:v>
                </c:pt>
                <c:pt idx="5">
                  <c:v>1.97091594600352E-7</c:v>
                </c:pt>
                <c:pt idx="6">
                  <c:v>2.6814335418734501E-8</c:v>
                </c:pt>
                <c:pt idx="7">
                  <c:v>6.1139591167602703E-9</c:v>
                </c:pt>
                <c:pt idx="8">
                  <c:v>1.12790248252281E-8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BB-4FEA-B6CD-7B822646A2E7}"/>
            </c:ext>
          </c:extLst>
        </c:ser>
        <c:ser>
          <c:idx val="5"/>
          <c:order val="5"/>
          <c:tx>
            <c:strRef>
              <c:f>Analysis_4_Adap!$I$40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Analysis_4_Adap!$I$41:$I$49</c:f>
              <c:numCache>
                <c:formatCode>0.00E+00</c:formatCode>
                <c:ptCount val="9"/>
                <c:pt idx="0">
                  <c:v>2.46729735289497E-3</c:v>
                </c:pt>
                <c:pt idx="1">
                  <c:v>1.3542493165274999E-4</c:v>
                </c:pt>
                <c:pt idx="2">
                  <c:v>1.10065978762286E-5</c:v>
                </c:pt>
                <c:pt idx="3">
                  <c:v>1.0394420195680701E-6</c:v>
                </c:pt>
                <c:pt idx="4">
                  <c:v>9.5137451250337803E-8</c:v>
                </c:pt>
                <c:pt idx="5">
                  <c:v>8.5578824027265893E-9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DBB-4FEA-B6CD-7B822646A2E7}"/>
            </c:ext>
          </c:extLst>
        </c:ser>
        <c:ser>
          <c:idx val="6"/>
          <c:order val="6"/>
          <c:tx>
            <c:strRef>
              <c:f>Analysis_4_Adap!$J$40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Analysis_4_Adap!$J$41:$J$49</c:f>
              <c:numCache>
                <c:formatCode>0.00E+00</c:formatCode>
                <c:ptCount val="9"/>
                <c:pt idx="0">
                  <c:v>2.3827710115798002E-3</c:v>
                </c:pt>
                <c:pt idx="1">
                  <c:v>7.1458380270161804E-4</c:v>
                </c:pt>
                <c:pt idx="2">
                  <c:v>1.33753818465365E-4</c:v>
                </c:pt>
                <c:pt idx="3">
                  <c:v>5.7427652744301804E-6</c:v>
                </c:pt>
                <c:pt idx="4">
                  <c:v>7.0155152132045405E-7</c:v>
                </c:pt>
                <c:pt idx="5">
                  <c:v>1.97091594600352E-7</c:v>
                </c:pt>
                <c:pt idx="6">
                  <c:v>2.6814335418734501E-8</c:v>
                </c:pt>
                <c:pt idx="7">
                  <c:v>6.1139591167602703E-9</c:v>
                </c:pt>
                <c:pt idx="8">
                  <c:v>1.12790248252281E-8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DBB-4FEA-B6CD-7B822646A2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DBB-4FEA-B6CD-7B822646A2E7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Analysis_4_Adap!$E$77:$E$85</c:f>
              <c:numCache>
                <c:formatCode>0.00E+00</c:formatCode>
                <c:ptCount val="9"/>
                <c:pt idx="0">
                  <c:v>8.0808943194465301E-4</c:v>
                </c:pt>
                <c:pt idx="1">
                  <c:v>3.3836869019139798E-4</c:v>
                </c:pt>
                <c:pt idx="2">
                  <c:v>2.70556155077642E-5</c:v>
                </c:pt>
                <c:pt idx="3">
                  <c:v>1.9617702583298299E-6</c:v>
                </c:pt>
                <c:pt idx="4">
                  <c:v>1.5461133048494501E-7</c:v>
                </c:pt>
                <c:pt idx="5">
                  <c:v>2.1397400004378699E-8</c:v>
                </c:pt>
                <c:pt idx="6">
                  <c:v>3.90569221068465E-6</c:v>
                </c:pt>
                <c:pt idx="7">
                  <c:v>4.6741608876679698E-4</c:v>
                </c:pt>
                <c:pt idx="8">
                  <c:v>6.2585866549091193E-2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A6-46D3-9022-26DDDF185AC8}"/>
            </c:ext>
          </c:extLst>
        </c:ser>
        <c:ser>
          <c:idx val="2"/>
          <c:order val="2"/>
          <c:tx>
            <c:strRef>
              <c:f>Analysis_4_Adap!$F$76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Analysis_4_Adap!$F$77:$F$85</c:f>
              <c:numCache>
                <c:formatCode>0.00E+00</c:formatCode>
                <c:ptCount val="9"/>
                <c:pt idx="0">
                  <c:v>8.0808931251261801E-4</c:v>
                </c:pt>
                <c:pt idx="1">
                  <c:v>3.3836825743605199E-4</c:v>
                </c:pt>
                <c:pt idx="2">
                  <c:v>2.7058052485121E-5</c:v>
                </c:pt>
                <c:pt idx="3">
                  <c:v>1.9489619134074899E-6</c:v>
                </c:pt>
                <c:pt idx="4">
                  <c:v>3.2343133811146002E-7</c:v>
                </c:pt>
                <c:pt idx="5">
                  <c:v>2.6299614765126699E-6</c:v>
                </c:pt>
                <c:pt idx="6">
                  <c:v>2.6327711472150201E-4</c:v>
                </c:pt>
                <c:pt idx="7">
                  <c:v>1.7388670578054901E-2</c:v>
                </c:pt>
                <c:pt idx="8">
                  <c:v>5991.5335134495299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A6-46D3-9022-26DDDF185AC8}"/>
            </c:ext>
          </c:extLst>
        </c:ser>
        <c:ser>
          <c:idx val="3"/>
          <c:order val="3"/>
          <c:tx>
            <c:strRef>
              <c:f>Analysis_4_Adap!$G$76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Analysis_4_Adap!$G$77:$G$85</c:f>
              <c:numCache>
                <c:formatCode>0.00E+00</c:formatCode>
                <c:ptCount val="9"/>
                <c:pt idx="0">
                  <c:v>7.9586016615387203E-4</c:v>
                </c:pt>
                <c:pt idx="1">
                  <c:v>5.3006325510469701E-5</c:v>
                </c:pt>
                <c:pt idx="2">
                  <c:v>4.3909632342373101E-6</c:v>
                </c:pt>
                <c:pt idx="3">
                  <c:v>3.8530622881039298E-7</c:v>
                </c:pt>
                <c:pt idx="4">
                  <c:v>3.3925200353456901E-8</c:v>
                </c:pt>
                <c:pt idx="5">
                  <c:v>2.9789957075640001E-9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A6-46D3-9022-26DDDF185AC8}"/>
            </c:ext>
          </c:extLst>
        </c:ser>
        <c:ser>
          <c:idx val="4"/>
          <c:order val="4"/>
          <c:tx>
            <c:strRef>
              <c:f>Analysis_4_Adap!$H$76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Analysis_4_Adap!$H$77:$H$85</c:f>
              <c:numCache>
                <c:formatCode>0.00E+00</c:formatCode>
                <c:ptCount val="9"/>
                <c:pt idx="0">
                  <c:v>9.0599040482065298E-4</c:v>
                </c:pt>
                <c:pt idx="1">
                  <c:v>5.7865877966397103E-5</c:v>
                </c:pt>
                <c:pt idx="2">
                  <c:v>4.6474711780799E-6</c:v>
                </c:pt>
                <c:pt idx="3">
                  <c:v>4.0413798801412202E-7</c:v>
                </c:pt>
                <c:pt idx="4">
                  <c:v>3.5530823829341303E-8</c:v>
                </c:pt>
                <c:pt idx="5">
                  <c:v>3.1298268662304801E-9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A6-46D3-9022-26DDDF185AC8}"/>
            </c:ext>
          </c:extLst>
        </c:ser>
        <c:ser>
          <c:idx val="5"/>
          <c:order val="5"/>
          <c:tx>
            <c:strRef>
              <c:f>Analysis_4_Adap!$I$76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Analysis_4_Adap!$I$77:$I$85</c:f>
              <c:numCache>
                <c:formatCode>0.00E+00</c:formatCode>
                <c:ptCount val="9"/>
                <c:pt idx="0">
                  <c:v>9.5272593114190303E-4</c:v>
                </c:pt>
                <c:pt idx="1">
                  <c:v>5.9138943522897699E-5</c:v>
                </c:pt>
                <c:pt idx="2">
                  <c:v>4.7181088610690701E-6</c:v>
                </c:pt>
                <c:pt idx="3">
                  <c:v>4.0928477610592098E-7</c:v>
                </c:pt>
                <c:pt idx="4">
                  <c:v>3.5879493921127897E-8</c:v>
                </c:pt>
                <c:pt idx="5">
                  <c:v>3.35217847753207E-9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4A6-46D3-9022-26DDDF185AC8}"/>
            </c:ext>
          </c:extLst>
        </c:ser>
        <c:ser>
          <c:idx val="6"/>
          <c:order val="6"/>
          <c:tx>
            <c:strRef>
              <c:f>Analysis_4_Adap!$J$76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Analysis_4_Adap!$J$77:$J$85</c:f>
              <c:numCache>
                <c:formatCode>0.00E+00</c:formatCode>
                <c:ptCount val="9"/>
                <c:pt idx="0">
                  <c:v>9.6258202442755505E-4</c:v>
                </c:pt>
                <c:pt idx="1">
                  <c:v>5.9771461881689397E-5</c:v>
                </c:pt>
                <c:pt idx="2">
                  <c:v>4.7426729116829898E-6</c:v>
                </c:pt>
                <c:pt idx="3">
                  <c:v>4.14075095995348E-7</c:v>
                </c:pt>
                <c:pt idx="4">
                  <c:v>5.1403585753075803E-8</c:v>
                </c:pt>
                <c:pt idx="5">
                  <c:v>5.8421950150398698E-6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4A6-46D3-9022-26DDDF185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4A6-46D3-9022-26DDDF185AC8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Analysis_4_Adap!$E$53:$E$61</c:f>
              <c:numCache>
                <c:formatCode>0.00E+00</c:formatCode>
                <c:ptCount val="9"/>
                <c:pt idx="0">
                  <c:v>2.9859119863751001E-5</c:v>
                </c:pt>
                <c:pt idx="1">
                  <c:v>7.8531249851021597E-5</c:v>
                </c:pt>
                <c:pt idx="2">
                  <c:v>5.0706809621825499E-5</c:v>
                </c:pt>
                <c:pt idx="3">
                  <c:v>1.35587748367971E-4</c:v>
                </c:pt>
                <c:pt idx="4">
                  <c:v>6.2010197754869294E-5</c:v>
                </c:pt>
                <c:pt idx="5">
                  <c:v>4.7240964415440298E-5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3B-4838-9352-12BE3416CB70}"/>
            </c:ext>
          </c:extLst>
        </c:ser>
        <c:ser>
          <c:idx val="2"/>
          <c:order val="2"/>
          <c:tx>
            <c:strRef>
              <c:f>Analysis_4_Adap!$F$52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Analysis_4_Adap!$F$53:$F$61</c:f>
              <c:numCache>
                <c:formatCode>0.00E+00</c:formatCode>
                <c:ptCount val="9"/>
                <c:pt idx="0">
                  <c:v>2.9859119863751001E-5</c:v>
                </c:pt>
                <c:pt idx="1">
                  <c:v>1.9077653172150399E-4</c:v>
                </c:pt>
                <c:pt idx="2">
                  <c:v>1.45262782302247E-3</c:v>
                </c:pt>
                <c:pt idx="3">
                  <c:v>2.4601100403585499E-2</c:v>
                </c:pt>
                <c:pt idx="4">
                  <c:v>0.32116369282224799</c:v>
                </c:pt>
                <c:pt idx="5">
                  <c:v>23.528805925613199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3B-4838-9352-12BE3416CB70}"/>
            </c:ext>
          </c:extLst>
        </c:ser>
        <c:ser>
          <c:idx val="3"/>
          <c:order val="3"/>
          <c:tx>
            <c:strRef>
              <c:f>Analysis_4_Adap!$G$52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Analysis_4_Adap!$G$53:$G$61</c:f>
              <c:numCache>
                <c:formatCode>0.00E+00</c:formatCode>
                <c:ptCount val="9"/>
                <c:pt idx="0">
                  <c:v>1.3348403989094801E-2</c:v>
                </c:pt>
                <c:pt idx="1">
                  <c:v>2.9077775530908E-3</c:v>
                </c:pt>
                <c:pt idx="2">
                  <c:v>2.5293838895903398E-3</c:v>
                </c:pt>
                <c:pt idx="3">
                  <c:v>3.2036578750727101E-5</c:v>
                </c:pt>
                <c:pt idx="4">
                  <c:v>1.3004177767284001E-4</c:v>
                </c:pt>
                <c:pt idx="5">
                  <c:v>1.6809213960229401E-3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A3B-4838-9352-12BE3416CB70}"/>
            </c:ext>
          </c:extLst>
        </c:ser>
        <c:ser>
          <c:idx val="4"/>
          <c:order val="4"/>
          <c:tx>
            <c:strRef>
              <c:f>Analysis_4_Adap!$H$52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Analysis_4_Adap!$H$53:$H$61</c:f>
              <c:numCache>
                <c:formatCode>0.00E+00</c:formatCode>
                <c:ptCount val="9"/>
                <c:pt idx="0">
                  <c:v>1.3348403989094801E-2</c:v>
                </c:pt>
                <c:pt idx="1">
                  <c:v>0.26538294244015997</c:v>
                </c:pt>
                <c:pt idx="2">
                  <c:v>22.4454751713623</c:v>
                </c:pt>
                <c:pt idx="3">
                  <c:v>3016.3551965547699</c:v>
                </c:pt>
                <c:pt idx="4">
                  <c:v>519524.356242184</c:v>
                </c:pt>
                <c:pt idx="5">
                  <c:v>1097973346.23228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A3B-4838-9352-12BE3416CB70}"/>
            </c:ext>
          </c:extLst>
        </c:ser>
        <c:ser>
          <c:idx val="5"/>
          <c:order val="5"/>
          <c:tx>
            <c:strRef>
              <c:f>Analysis_4_Adap!$I$52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Analysis_4_Adap!$I$53:$I$61</c:f>
              <c:numCache>
                <c:formatCode>0.00E+00</c:formatCode>
                <c:ptCount val="9"/>
                <c:pt idx="0">
                  <c:v>1.19945901491114E-5</c:v>
                </c:pt>
                <c:pt idx="1">
                  <c:v>7.9635706731639999E-5</c:v>
                </c:pt>
                <c:pt idx="2">
                  <c:v>1.04842268173755E-5</c:v>
                </c:pt>
                <c:pt idx="3">
                  <c:v>1.13088260067507E-6</c:v>
                </c:pt>
                <c:pt idx="4">
                  <c:v>7.7063381054287603E-7</c:v>
                </c:pt>
                <c:pt idx="5">
                  <c:v>4.6403322770949299E-6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A3B-4838-9352-12BE3416CB70}"/>
            </c:ext>
          </c:extLst>
        </c:ser>
        <c:ser>
          <c:idx val="6"/>
          <c:order val="6"/>
          <c:tx>
            <c:strRef>
              <c:f>Analysis_4_Adap!$J$52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Analysis_4_Adap!$J$53:$J$61</c:f>
              <c:numCache>
                <c:formatCode>0.00E+00</c:formatCode>
                <c:ptCount val="9"/>
                <c:pt idx="0">
                  <c:v>1.19945901491114E-5</c:v>
                </c:pt>
                <c:pt idx="1">
                  <c:v>5.4103819366879699E-6</c:v>
                </c:pt>
                <c:pt idx="2">
                  <c:v>2.3853105739490801E-6</c:v>
                </c:pt>
                <c:pt idx="3">
                  <c:v>6.0494335993865897E-6</c:v>
                </c:pt>
                <c:pt idx="4">
                  <c:v>3.81472763093527E-4</c:v>
                </c:pt>
                <c:pt idx="5">
                  <c:v>2.35355950286E-2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A3B-4838-9352-12BE3416CB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A3B-4838-9352-12BE3416CB70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Analysis_4_Adap!$E$65:$E$73</c:f>
              <c:numCache>
                <c:formatCode>0.00E+00</c:formatCode>
                <c:ptCount val="9"/>
                <c:pt idx="0">
                  <c:v>2.5149894308558198E-3</c:v>
                </c:pt>
                <c:pt idx="1">
                  <c:v>7.8644481659528897E-4</c:v>
                </c:pt>
                <c:pt idx="2">
                  <c:v>7.1746289071139598E-5</c:v>
                </c:pt>
                <c:pt idx="3">
                  <c:v>5.1259467750419699E-6</c:v>
                </c:pt>
                <c:pt idx="4">
                  <c:v>4.9862643258791195E-7</c:v>
                </c:pt>
                <c:pt idx="5">
                  <c:v>8.4513025910837301E-8</c:v>
                </c:pt>
                <c:pt idx="6">
                  <c:v>1.64166796872145E-5</c:v>
                </c:pt>
                <c:pt idx="7">
                  <c:v>5.8226085888688503E-3</c:v>
                </c:pt>
                <c:pt idx="8">
                  <c:v>0.72177101147049105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35-4036-9A62-6D200EEC6013}"/>
            </c:ext>
          </c:extLst>
        </c:ser>
        <c:ser>
          <c:idx val="2"/>
          <c:order val="2"/>
          <c:tx>
            <c:strRef>
              <c:f>Analysis_4_Adap!$F$64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Analysis_4_Adap!$F$65:$F$73</c:f>
              <c:numCache>
                <c:formatCode>0.00E+00</c:formatCode>
                <c:ptCount val="9"/>
                <c:pt idx="0">
                  <c:v>2.5149878877914799E-3</c:v>
                </c:pt>
                <c:pt idx="1">
                  <c:v>7.86446999321733E-4</c:v>
                </c:pt>
                <c:pt idx="2">
                  <c:v>7.1751462539904095E-5</c:v>
                </c:pt>
                <c:pt idx="3">
                  <c:v>5.2333697340145599E-6</c:v>
                </c:pt>
                <c:pt idx="4">
                  <c:v>1.40402275317086E-6</c:v>
                </c:pt>
                <c:pt idx="5">
                  <c:v>1.61248368106826E-5</c:v>
                </c:pt>
                <c:pt idx="6">
                  <c:v>1.59206350525398E-3</c:v>
                </c:pt>
                <c:pt idx="7">
                  <c:v>0.186958754342746</c:v>
                </c:pt>
                <c:pt idx="8">
                  <c:v>37260.644633297401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35-4036-9A62-6D200EEC6013}"/>
            </c:ext>
          </c:extLst>
        </c:ser>
        <c:ser>
          <c:idx val="3"/>
          <c:order val="3"/>
          <c:tx>
            <c:strRef>
              <c:f>Analysis_4_Adap!$G$64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Analysis_4_Adap!$G$65:$G$73</c:f>
              <c:numCache>
                <c:formatCode>0.00E+00</c:formatCode>
                <c:ptCount val="9"/>
                <c:pt idx="0">
                  <c:v>2.46729735289497E-3</c:v>
                </c:pt>
                <c:pt idx="1">
                  <c:v>1.3542493165274999E-4</c:v>
                </c:pt>
                <c:pt idx="2">
                  <c:v>1.10065978762286E-5</c:v>
                </c:pt>
                <c:pt idx="3">
                  <c:v>1.0394420195680701E-6</c:v>
                </c:pt>
                <c:pt idx="4">
                  <c:v>9.5137451250337803E-8</c:v>
                </c:pt>
                <c:pt idx="5">
                  <c:v>8.5578824027265893E-9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5-4036-9A62-6D200EEC6013}"/>
            </c:ext>
          </c:extLst>
        </c:ser>
        <c:ser>
          <c:idx val="4"/>
          <c:order val="4"/>
          <c:tx>
            <c:strRef>
              <c:f>Analysis_4_Adap!$H$64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Analysis_4_Adap!$H$65:$H$73</c:f>
              <c:numCache>
                <c:formatCode>0.00E+00</c:formatCode>
                <c:ptCount val="9"/>
                <c:pt idx="0">
                  <c:v>2.7657456432943501E-3</c:v>
                </c:pt>
                <c:pt idx="1">
                  <c:v>1.5547263490578401E-4</c:v>
                </c:pt>
                <c:pt idx="2">
                  <c:v>1.19644474483316E-5</c:v>
                </c:pt>
                <c:pt idx="3">
                  <c:v>1.1059600768526E-6</c:v>
                </c:pt>
                <c:pt idx="4">
                  <c:v>1.01565654109237E-7</c:v>
                </c:pt>
                <c:pt idx="5">
                  <c:v>9.1611638275424006E-9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35-4036-9A62-6D200EEC6013}"/>
            </c:ext>
          </c:extLst>
        </c:ser>
        <c:ser>
          <c:idx val="5"/>
          <c:order val="5"/>
          <c:tx>
            <c:strRef>
              <c:f>Analysis_4_Adap!$I$64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Analysis_4_Adap!$I$65:$I$73</c:f>
              <c:numCache>
                <c:formatCode>0.00E+00</c:formatCode>
                <c:ptCount val="9"/>
                <c:pt idx="0">
                  <c:v>2.8814440658346801E-3</c:v>
                </c:pt>
                <c:pt idx="1">
                  <c:v>1.6679870021452101E-4</c:v>
                </c:pt>
                <c:pt idx="2">
                  <c:v>1.27129088742795E-5</c:v>
                </c:pt>
                <c:pt idx="3">
                  <c:v>1.13025068415595E-6</c:v>
                </c:pt>
                <c:pt idx="4">
                  <c:v>1.0357004853744901E-7</c:v>
                </c:pt>
                <c:pt idx="5">
                  <c:v>1.2038769758859801E-8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235-4036-9A62-6D200EEC6013}"/>
            </c:ext>
          </c:extLst>
        </c:ser>
        <c:ser>
          <c:idx val="6"/>
          <c:order val="6"/>
          <c:tx>
            <c:strRef>
              <c:f>Analysis_4_Adap!$J$64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Analysis_4_Adap!$J$65:$J$73</c:f>
              <c:numCache>
                <c:formatCode>0.00E+00</c:formatCode>
                <c:ptCount val="9"/>
                <c:pt idx="0">
                  <c:v>2.9096928157392702E-3</c:v>
                </c:pt>
                <c:pt idx="1">
                  <c:v>1.75190988959351E-4</c:v>
                </c:pt>
                <c:pt idx="2">
                  <c:v>1.31876022486654E-5</c:v>
                </c:pt>
                <c:pt idx="3">
                  <c:v>1.29058543718585E-6</c:v>
                </c:pt>
                <c:pt idx="4">
                  <c:v>2.4105984941513699E-7</c:v>
                </c:pt>
                <c:pt idx="5">
                  <c:v>1.56595169258367E-5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235-4036-9A62-6D200EEC60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235-4036-9A62-6D200EEC6013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Analysis_5_Adap!$E$41:$E$49</c:f>
              <c:numCache>
                <c:formatCode>0.00E+00</c:formatCode>
                <c:ptCount val="9"/>
                <c:pt idx="0">
                  <c:v>1.4762328776993801E-2</c:v>
                </c:pt>
                <c:pt idx="1">
                  <c:v>7.4805319657733601E-3</c:v>
                </c:pt>
                <c:pt idx="2">
                  <c:v>5.1106632115640602E-3</c:v>
                </c:pt>
                <c:pt idx="3">
                  <c:v>3.9022944175819401E-3</c:v>
                </c:pt>
                <c:pt idx="4">
                  <c:v>2.96723251584163E-3</c:v>
                </c:pt>
                <c:pt idx="5">
                  <c:v>2.5114807553481299E-3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D0-4115-AF2F-B9A60524D92C}"/>
            </c:ext>
          </c:extLst>
        </c:ser>
        <c:ser>
          <c:idx val="2"/>
          <c:order val="2"/>
          <c:tx>
            <c:strRef>
              <c:f>Analysis_5_Adap!$F$40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Analysis_5_Adap!$F$41:$F$49</c:f>
              <c:numCache>
                <c:formatCode>0.00E+00</c:formatCode>
                <c:ptCount val="9"/>
                <c:pt idx="0">
                  <c:v>1.4762328776993801E-2</c:v>
                </c:pt>
                <c:pt idx="1">
                  <c:v>2.1746239711482001E-3</c:v>
                </c:pt>
                <c:pt idx="2">
                  <c:v>3.4852647764793698E-4</c:v>
                </c:pt>
                <c:pt idx="3">
                  <c:v>5.5192639717205298E-5</c:v>
                </c:pt>
                <c:pt idx="4">
                  <c:v>8.3404477853044108E-6</c:v>
                </c:pt>
                <c:pt idx="5">
                  <c:v>1.3288422349155799E-6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D0-4115-AF2F-B9A60524D92C}"/>
            </c:ext>
          </c:extLst>
        </c:ser>
        <c:ser>
          <c:idx val="3"/>
          <c:order val="3"/>
          <c:tx>
            <c:strRef>
              <c:f>Analysis_5_Adap!$G$40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Analysis_5_Adap!$G$41:$G$49</c:f>
              <c:numCache>
                <c:formatCode>0.00E+00</c:formatCode>
                <c:ptCount val="9"/>
                <c:pt idx="0">
                  <c:v>1.29383534925522E-2</c:v>
                </c:pt>
                <c:pt idx="1">
                  <c:v>4.0700806909841399E-3</c:v>
                </c:pt>
                <c:pt idx="2">
                  <c:v>7.30277519341183E-4</c:v>
                </c:pt>
                <c:pt idx="3">
                  <c:v>1.02073029484728E-4</c:v>
                </c:pt>
                <c:pt idx="4">
                  <c:v>1.87699898970273E-5</c:v>
                </c:pt>
                <c:pt idx="5">
                  <c:v>3.3504806027373499E-6</c:v>
                </c:pt>
                <c:pt idx="6">
                  <c:v>5.6891872013409305E-7</c:v>
                </c:pt>
                <c:pt idx="7">
                  <c:v>9.4093453917309904E-8</c:v>
                </c:pt>
                <c:pt idx="8">
                  <c:v>2.1155612817125299E-8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D0-4115-AF2F-B9A60524D92C}"/>
            </c:ext>
          </c:extLst>
        </c:ser>
        <c:ser>
          <c:idx val="4"/>
          <c:order val="4"/>
          <c:tx>
            <c:strRef>
              <c:f>Analysis_5_Adap!$H$40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Analysis_5_Adap!$H$41:$H$49</c:f>
              <c:numCache>
                <c:formatCode>0.00E+00</c:formatCode>
                <c:ptCount val="9"/>
                <c:pt idx="0">
                  <c:v>1.28451456579977E-2</c:v>
                </c:pt>
                <c:pt idx="1">
                  <c:v>3.9035452307287799E-3</c:v>
                </c:pt>
                <c:pt idx="2">
                  <c:v>5.7452257337908797E-4</c:v>
                </c:pt>
                <c:pt idx="3">
                  <c:v>9.1928770771021503E-5</c:v>
                </c:pt>
                <c:pt idx="4">
                  <c:v>1.7439002418129201E-5</c:v>
                </c:pt>
                <c:pt idx="5">
                  <c:v>3.1858029365672301E-6</c:v>
                </c:pt>
                <c:pt idx="6">
                  <c:v>5.4502469648554097E-7</c:v>
                </c:pt>
                <c:pt idx="7">
                  <c:v>9.2820827912731803E-8</c:v>
                </c:pt>
                <c:pt idx="8">
                  <c:v>1.6458669316321601E-8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1D0-4115-AF2F-B9A60524D92C}"/>
            </c:ext>
          </c:extLst>
        </c:ser>
        <c:ser>
          <c:idx val="5"/>
          <c:order val="5"/>
          <c:tx>
            <c:strRef>
              <c:f>Analysis_5_Adap!$I$40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Analysis_5_Adap!$I$41:$I$49</c:f>
              <c:numCache>
                <c:formatCode>0.00E+00</c:formatCode>
                <c:ptCount val="9"/>
                <c:pt idx="0">
                  <c:v>1.4430998042785701E-2</c:v>
                </c:pt>
                <c:pt idx="1">
                  <c:v>2.1322636959149001E-3</c:v>
                </c:pt>
                <c:pt idx="2">
                  <c:v>3.4428449248125102E-4</c:v>
                </c:pt>
                <c:pt idx="3">
                  <c:v>5.4697506853162998E-5</c:v>
                </c:pt>
                <c:pt idx="4">
                  <c:v>8.2603200177722192E-6</c:v>
                </c:pt>
                <c:pt idx="5">
                  <c:v>1.3143012513872099E-6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1D0-4115-AF2F-B9A60524D92C}"/>
            </c:ext>
          </c:extLst>
        </c:ser>
        <c:ser>
          <c:idx val="6"/>
          <c:order val="6"/>
          <c:tx>
            <c:strRef>
              <c:f>Analysis_5_Adap!$J$40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Analysis_5_Adap!$J$41:$J$49</c:f>
              <c:numCache>
                <c:formatCode>0.00E+00</c:formatCode>
                <c:ptCount val="9"/>
                <c:pt idx="0">
                  <c:v>1.28451456579977E-2</c:v>
                </c:pt>
                <c:pt idx="1">
                  <c:v>3.9035452307287799E-3</c:v>
                </c:pt>
                <c:pt idx="2">
                  <c:v>5.7452257337908797E-4</c:v>
                </c:pt>
                <c:pt idx="3">
                  <c:v>9.1928770771021503E-5</c:v>
                </c:pt>
                <c:pt idx="4">
                  <c:v>1.7439002418129201E-5</c:v>
                </c:pt>
                <c:pt idx="5">
                  <c:v>3.1858029365672301E-6</c:v>
                </c:pt>
                <c:pt idx="6">
                  <c:v>5.4502469648554097E-7</c:v>
                </c:pt>
                <c:pt idx="7">
                  <c:v>9.2820827912731803E-8</c:v>
                </c:pt>
                <c:pt idx="8">
                  <c:v>1.6458669316321601E-8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1D0-4115-AF2F-B9A60524D9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1D0-4115-AF2F-B9A60524D92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Analysis_5_Adap!$E$77:$E$85</c:f>
              <c:numCache>
                <c:formatCode>0.00E+00</c:formatCode>
                <c:ptCount val="9"/>
                <c:pt idx="0">
                  <c:v>1.2077775397115E-3</c:v>
                </c:pt>
                <c:pt idx="1">
                  <c:v>3.16093318146597E-4</c:v>
                </c:pt>
                <c:pt idx="2">
                  <c:v>2.7882215212900701E-5</c:v>
                </c:pt>
                <c:pt idx="3">
                  <c:v>2.0826213345444599E-6</c:v>
                </c:pt>
                <c:pt idx="4">
                  <c:v>1.57135492008559E-7</c:v>
                </c:pt>
                <c:pt idx="5">
                  <c:v>6.5542147791957696E-8</c:v>
                </c:pt>
                <c:pt idx="6">
                  <c:v>6.1816523923113699E-6</c:v>
                </c:pt>
                <c:pt idx="7">
                  <c:v>1.0506322167598699E-3</c:v>
                </c:pt>
                <c:pt idx="8">
                  <c:v>4.2725176734431602E-2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A-4E7F-8C61-0DC62BDF564C}"/>
            </c:ext>
          </c:extLst>
        </c:ser>
        <c:ser>
          <c:idx val="2"/>
          <c:order val="2"/>
          <c:tx>
            <c:strRef>
              <c:f>Analysis_5_Adap!$F$76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Analysis_5_Adap!$F$77:$F$85</c:f>
              <c:numCache>
                <c:formatCode>0.00E+00</c:formatCode>
                <c:ptCount val="9"/>
                <c:pt idx="0">
                  <c:v>1.20777830658861E-3</c:v>
                </c:pt>
                <c:pt idx="1">
                  <c:v>3.1609301230263502E-4</c:v>
                </c:pt>
                <c:pt idx="2">
                  <c:v>2.78831851721277E-5</c:v>
                </c:pt>
                <c:pt idx="3">
                  <c:v>2.0547951135401001E-6</c:v>
                </c:pt>
                <c:pt idx="4">
                  <c:v>3.0158299161752802E-7</c:v>
                </c:pt>
                <c:pt idx="5">
                  <c:v>2.5262915703796999E-6</c:v>
                </c:pt>
                <c:pt idx="6">
                  <c:v>2.1393464443023001E-4</c:v>
                </c:pt>
                <c:pt idx="7">
                  <c:v>1.41988921594752E-2</c:v>
                </c:pt>
                <c:pt idx="8">
                  <c:v>4494.4398018746897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A-4E7F-8C61-0DC62BDF564C}"/>
            </c:ext>
          </c:extLst>
        </c:ser>
        <c:ser>
          <c:idx val="3"/>
          <c:order val="3"/>
          <c:tx>
            <c:strRef>
              <c:f>Analysis_5_Adap!$G$76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Analysis_5_Adap!$G$77:$G$85</c:f>
              <c:numCache>
                <c:formatCode>0.00E+00</c:formatCode>
                <c:ptCount val="9"/>
                <c:pt idx="0">
                  <c:v>9.8473365613927595E-4</c:v>
                </c:pt>
                <c:pt idx="1">
                  <c:v>4.1729383174524797E-5</c:v>
                </c:pt>
                <c:pt idx="2">
                  <c:v>3.6915861011426101E-6</c:v>
                </c:pt>
                <c:pt idx="3">
                  <c:v>3.3349002779756601E-7</c:v>
                </c:pt>
                <c:pt idx="4">
                  <c:v>2.9542314099303001E-8</c:v>
                </c:pt>
                <c:pt idx="5">
                  <c:v>2.5990468807442502E-9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A-4E7F-8C61-0DC62BDF564C}"/>
            </c:ext>
          </c:extLst>
        </c:ser>
        <c:ser>
          <c:idx val="4"/>
          <c:order val="4"/>
          <c:tx>
            <c:strRef>
              <c:f>Analysis_5_Adap!$H$76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Analysis_5_Adap!$H$77:$H$85</c:f>
              <c:numCache>
                <c:formatCode>0.00E+00</c:formatCode>
                <c:ptCount val="9"/>
                <c:pt idx="0">
                  <c:v>7.5811591458744502E-4</c:v>
                </c:pt>
                <c:pt idx="1">
                  <c:v>5.4343908927369802E-5</c:v>
                </c:pt>
                <c:pt idx="2">
                  <c:v>4.6291292152996498E-6</c:v>
                </c:pt>
                <c:pt idx="3">
                  <c:v>4.0809452686601401E-7</c:v>
                </c:pt>
                <c:pt idx="4">
                  <c:v>3.5950427390271802E-8</c:v>
                </c:pt>
                <c:pt idx="5">
                  <c:v>3.16346741257285E-9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4A-4E7F-8C61-0DC62BDF564C}"/>
            </c:ext>
          </c:extLst>
        </c:ser>
        <c:ser>
          <c:idx val="5"/>
          <c:order val="5"/>
          <c:tx>
            <c:strRef>
              <c:f>Analysis_5_Adap!$I$76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Analysis_5_Adap!$I$77:$I$85</c:f>
              <c:numCache>
                <c:formatCode>0.00E+00</c:formatCode>
                <c:ptCount val="9"/>
                <c:pt idx="0">
                  <c:v>8.8393810131740403E-4</c:v>
                </c:pt>
                <c:pt idx="1">
                  <c:v>6.0101758772218301E-5</c:v>
                </c:pt>
                <c:pt idx="2">
                  <c:v>4.9720006276356201E-6</c:v>
                </c:pt>
                <c:pt idx="3">
                  <c:v>4.3561651890943302E-7</c:v>
                </c:pt>
                <c:pt idx="4">
                  <c:v>3.8427318497418298E-8</c:v>
                </c:pt>
                <c:pt idx="5">
                  <c:v>3.7683160349752502E-9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4A-4E7F-8C61-0DC62BDF564C}"/>
            </c:ext>
          </c:extLst>
        </c:ser>
        <c:ser>
          <c:idx val="6"/>
          <c:order val="6"/>
          <c:tx>
            <c:strRef>
              <c:f>Analysis_5_Adap!$J$76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Analysis_5_Adap!$J$77:$J$85</c:f>
              <c:numCache>
                <c:formatCode>0.00E+00</c:formatCode>
                <c:ptCount val="9"/>
                <c:pt idx="0">
                  <c:v>9.4064761637022403E-4</c:v>
                </c:pt>
                <c:pt idx="1">
                  <c:v>6.2432043956657204E-5</c:v>
                </c:pt>
                <c:pt idx="2">
                  <c:v>5.1038008966433199E-6</c:v>
                </c:pt>
                <c:pt idx="3">
                  <c:v>4.5164997612616399E-7</c:v>
                </c:pt>
                <c:pt idx="4">
                  <c:v>5.9885006864285597E-8</c:v>
                </c:pt>
                <c:pt idx="5">
                  <c:v>7.2377988456590696E-5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4A-4E7F-8C61-0DC62BDF5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04A-4E7F-8C61-0DC62BDF564C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Analysis_5_Adap!$E$53:$E$61</c:f>
              <c:numCache>
                <c:formatCode>0.00E+00</c:formatCode>
                <c:ptCount val="9"/>
                <c:pt idx="0">
                  <c:v>3.1924230330437901E-3</c:v>
                </c:pt>
                <c:pt idx="1">
                  <c:v>7.6785893791457803E-3</c:v>
                </c:pt>
                <c:pt idx="2">
                  <c:v>1.1986656093336801E-3</c:v>
                </c:pt>
                <c:pt idx="3">
                  <c:v>2.25336351055372E-4</c:v>
                </c:pt>
                <c:pt idx="4">
                  <c:v>1.9480749004596701E-5</c:v>
                </c:pt>
                <c:pt idx="5">
                  <c:v>1.4680561625191E-4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C1-41E9-820B-DF700A894DBC}"/>
            </c:ext>
          </c:extLst>
        </c:ser>
        <c:ser>
          <c:idx val="2"/>
          <c:order val="2"/>
          <c:tx>
            <c:strRef>
              <c:f>Analysis_5_Adap!$F$52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Analysis_5_Adap!$F$53:$F$61</c:f>
              <c:numCache>
                <c:formatCode>0.00E+00</c:formatCode>
                <c:ptCount val="9"/>
                <c:pt idx="0">
                  <c:v>3.1924230330437901E-3</c:v>
                </c:pt>
                <c:pt idx="1">
                  <c:v>1.18935414441763E-2</c:v>
                </c:pt>
                <c:pt idx="2">
                  <c:v>0.132495314779113</c:v>
                </c:pt>
                <c:pt idx="3">
                  <c:v>1.3211875630527401</c:v>
                </c:pt>
                <c:pt idx="4">
                  <c:v>46.963883685505998</c:v>
                </c:pt>
                <c:pt idx="5">
                  <c:v>1462.16731613197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C1-41E9-820B-DF700A894DBC}"/>
            </c:ext>
          </c:extLst>
        </c:ser>
        <c:ser>
          <c:idx val="3"/>
          <c:order val="3"/>
          <c:tx>
            <c:strRef>
              <c:f>Analysis_5_Adap!$G$52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Analysis_5_Adap!$G$53:$G$61</c:f>
              <c:numCache>
                <c:formatCode>0.00E+00</c:formatCode>
                <c:ptCount val="9"/>
                <c:pt idx="0">
                  <c:v>1067.0190683589999</c:v>
                </c:pt>
                <c:pt idx="1">
                  <c:v>1100.7643499298199</c:v>
                </c:pt>
                <c:pt idx="2">
                  <c:v>1772.81445411305</c:v>
                </c:pt>
                <c:pt idx="3">
                  <c:v>1127.5182622700299</c:v>
                </c:pt>
                <c:pt idx="4">
                  <c:v>300.29055459462899</c:v>
                </c:pt>
                <c:pt idx="5">
                  <c:v>1591.29538725167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C1-41E9-820B-DF700A894DBC}"/>
            </c:ext>
          </c:extLst>
        </c:ser>
        <c:ser>
          <c:idx val="4"/>
          <c:order val="4"/>
          <c:tx>
            <c:strRef>
              <c:f>Analysis_5_Adap!$H$52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Analysis_5_Adap!$H$53:$H$61</c:f>
              <c:numCache>
                <c:formatCode>0.00E+00</c:formatCode>
                <c:ptCount val="9"/>
                <c:pt idx="0">
                  <c:v>1067.0190683589999</c:v>
                </c:pt>
                <c:pt idx="1">
                  <c:v>19224.4762430066</c:v>
                </c:pt>
                <c:pt idx="2">
                  <c:v>1181981.8920245101</c:v>
                </c:pt>
                <c:pt idx="3">
                  <c:v>167387812.81051901</c:v>
                </c:pt>
                <c:pt idx="4">
                  <c:v>28901578046.805698</c:v>
                </c:pt>
                <c:pt idx="5">
                  <c:v>61036652050928.898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C1-41E9-820B-DF700A894DBC}"/>
            </c:ext>
          </c:extLst>
        </c:ser>
        <c:ser>
          <c:idx val="5"/>
          <c:order val="5"/>
          <c:tx>
            <c:strRef>
              <c:f>Analysis_5_Adap!$I$52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Analysis_5_Adap!$I$53:$I$61</c:f>
              <c:numCache>
                <c:formatCode>0.00E+00</c:formatCode>
                <c:ptCount val="9"/>
                <c:pt idx="0">
                  <c:v>6.0223020929400101E-2</c:v>
                </c:pt>
                <c:pt idx="1">
                  <c:v>3.5176233239739801E-3</c:v>
                </c:pt>
                <c:pt idx="2">
                  <c:v>1.03733202918121E-4</c:v>
                </c:pt>
                <c:pt idx="3">
                  <c:v>1.7158534812544701E-5</c:v>
                </c:pt>
                <c:pt idx="4">
                  <c:v>1.8846679214126201E-3</c:v>
                </c:pt>
                <c:pt idx="5">
                  <c:v>1.0896854397184101E-2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9C1-41E9-820B-DF700A894DBC}"/>
            </c:ext>
          </c:extLst>
        </c:ser>
        <c:ser>
          <c:idx val="6"/>
          <c:order val="6"/>
          <c:tx>
            <c:strRef>
              <c:f>Analysis_5_Adap!$J$52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Analysis_5_Adap!$J$53:$J$61</c:f>
              <c:numCache>
                <c:formatCode>0.00E+00</c:formatCode>
                <c:ptCount val="9"/>
                <c:pt idx="0">
                  <c:v>6.0223020929400101E-2</c:v>
                </c:pt>
                <c:pt idx="1">
                  <c:v>3.1876544424167502E-3</c:v>
                </c:pt>
                <c:pt idx="2">
                  <c:v>6.8192756584650697E-5</c:v>
                </c:pt>
                <c:pt idx="3">
                  <c:v>6.6449086291609004E-5</c:v>
                </c:pt>
                <c:pt idx="4">
                  <c:v>1.0808805236393001E-3</c:v>
                </c:pt>
                <c:pt idx="5">
                  <c:v>2.3435802714694101E-2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9C1-41E9-820B-DF700A894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9C1-41E9-820B-DF700A894DBC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Analysis_5_Adap!$E$65:$E$73</c:f>
              <c:numCache>
                <c:formatCode>0.00E+00</c:formatCode>
                <c:ptCount val="9"/>
                <c:pt idx="0">
                  <c:v>3.0895015475298502E-3</c:v>
                </c:pt>
                <c:pt idx="1">
                  <c:v>1.09152791391542E-3</c:v>
                </c:pt>
                <c:pt idx="2">
                  <c:v>1.0891565019388601E-4</c:v>
                </c:pt>
                <c:pt idx="3">
                  <c:v>7.3154769175687298E-6</c:v>
                </c:pt>
                <c:pt idx="4">
                  <c:v>6.7607867793029197E-7</c:v>
                </c:pt>
                <c:pt idx="5">
                  <c:v>3.8327202167565101E-7</c:v>
                </c:pt>
                <c:pt idx="6">
                  <c:v>3.45280174387508E-5</c:v>
                </c:pt>
                <c:pt idx="7">
                  <c:v>1.39298603621316E-2</c:v>
                </c:pt>
                <c:pt idx="8">
                  <c:v>0.42065049907246199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E5-4537-A6D2-B98E6A0942A4}"/>
            </c:ext>
          </c:extLst>
        </c:ser>
        <c:ser>
          <c:idx val="2"/>
          <c:order val="2"/>
          <c:tx>
            <c:strRef>
              <c:f>Analysis_5_Adap!$F$64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Analysis_5_Adap!$F$65:$F$73</c:f>
              <c:numCache>
                <c:formatCode>0.00E+00</c:formatCode>
                <c:ptCount val="9"/>
                <c:pt idx="0">
                  <c:v>3.08950354649973E-3</c:v>
                </c:pt>
                <c:pt idx="1">
                  <c:v>1.0915320872149101E-3</c:v>
                </c:pt>
                <c:pt idx="2">
                  <c:v>1.08898134216773E-4</c:v>
                </c:pt>
                <c:pt idx="3">
                  <c:v>7.3178336013057796E-6</c:v>
                </c:pt>
                <c:pt idx="4">
                  <c:v>1.1735675549129401E-6</c:v>
                </c:pt>
                <c:pt idx="5">
                  <c:v>1.7098039981400201E-5</c:v>
                </c:pt>
                <c:pt idx="6">
                  <c:v>1.49714060582862E-3</c:v>
                </c:pt>
                <c:pt idx="7">
                  <c:v>0.16687978677374801</c:v>
                </c:pt>
                <c:pt idx="8">
                  <c:v>27594.2300149642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E5-4537-A6D2-B98E6A0942A4}"/>
            </c:ext>
          </c:extLst>
        </c:ser>
        <c:ser>
          <c:idx val="3"/>
          <c:order val="3"/>
          <c:tx>
            <c:strRef>
              <c:f>Analysis_5_Adap!$G$64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Analysis_5_Adap!$G$65:$G$73</c:f>
              <c:numCache>
                <c:formatCode>0.00E+00</c:formatCode>
                <c:ptCount val="9"/>
                <c:pt idx="0">
                  <c:v>2.3755872646344899E-3</c:v>
                </c:pt>
                <c:pt idx="1">
                  <c:v>1.4882062819099301E-4</c:v>
                </c:pt>
                <c:pt idx="2">
                  <c:v>1.42985092987935E-5</c:v>
                </c:pt>
                <c:pt idx="3">
                  <c:v>1.4860577968178701E-6</c:v>
                </c:pt>
                <c:pt idx="4">
                  <c:v>1.3486699135256699E-7</c:v>
                </c:pt>
                <c:pt idx="5">
                  <c:v>1.2227607371073601E-8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6E5-4537-A6D2-B98E6A0942A4}"/>
            </c:ext>
          </c:extLst>
        </c:ser>
        <c:ser>
          <c:idx val="4"/>
          <c:order val="4"/>
          <c:tx>
            <c:strRef>
              <c:f>Analysis_5_Adap!$H$64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Analysis_5_Adap!$H$65:$H$73</c:f>
              <c:numCache>
                <c:formatCode>0.00E+00</c:formatCode>
                <c:ptCount val="9"/>
                <c:pt idx="0">
                  <c:v>3.07253014087827E-3</c:v>
                </c:pt>
                <c:pt idx="1">
                  <c:v>2.0056256818756801E-4</c:v>
                </c:pt>
                <c:pt idx="2">
                  <c:v>1.8164855069890999E-5</c:v>
                </c:pt>
                <c:pt idx="3">
                  <c:v>1.7073974416526E-6</c:v>
                </c:pt>
                <c:pt idx="4">
                  <c:v>1.4876811027519899E-7</c:v>
                </c:pt>
                <c:pt idx="5">
                  <c:v>1.37652076404038E-8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6E5-4537-A6D2-B98E6A0942A4}"/>
            </c:ext>
          </c:extLst>
        </c:ser>
        <c:ser>
          <c:idx val="5"/>
          <c:order val="5"/>
          <c:tx>
            <c:strRef>
              <c:f>Analysis_5_Adap!$I$64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Analysis_5_Adap!$I$65:$I$73</c:f>
              <c:numCache>
                <c:formatCode>0.00E+00</c:formatCode>
                <c:ptCount val="9"/>
                <c:pt idx="0">
                  <c:v>3.5207409297499698E-3</c:v>
                </c:pt>
                <c:pt idx="1">
                  <c:v>2.36376677397399E-4</c:v>
                </c:pt>
                <c:pt idx="2">
                  <c:v>2.0410145453730901E-5</c:v>
                </c:pt>
                <c:pt idx="3">
                  <c:v>1.84304873540597E-6</c:v>
                </c:pt>
                <c:pt idx="4">
                  <c:v>1.58253452120505E-7</c:v>
                </c:pt>
                <c:pt idx="5">
                  <c:v>1.83490662664099E-8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6E5-4537-A6D2-B98E6A0942A4}"/>
            </c:ext>
          </c:extLst>
        </c:ser>
        <c:ser>
          <c:idx val="6"/>
          <c:order val="6"/>
          <c:tx>
            <c:strRef>
              <c:f>Analysis_5_Adap!$J$64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Analysis_5_Adap!$J$65:$J$73</c:f>
              <c:numCache>
                <c:formatCode>0.00E+00</c:formatCode>
                <c:ptCount val="9"/>
                <c:pt idx="0">
                  <c:v>3.85181929807921E-3</c:v>
                </c:pt>
                <c:pt idx="1">
                  <c:v>2.6554676568002499E-4</c:v>
                </c:pt>
                <c:pt idx="2">
                  <c:v>2.2171883872879101E-5</c:v>
                </c:pt>
                <c:pt idx="3">
                  <c:v>2.1254327577935298E-6</c:v>
                </c:pt>
                <c:pt idx="4">
                  <c:v>2.9776719046026301E-7</c:v>
                </c:pt>
                <c:pt idx="5">
                  <c:v>1.89065453814807E-4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6E5-4537-A6D2-B98E6A094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6E5-4537-A6D2-B98E6A0942A4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Analysis_6_Adap!$E$41:$E$49</c:f>
              <c:numCache>
                <c:formatCode>0.00E+00</c:formatCode>
                <c:ptCount val="9"/>
                <c:pt idx="0">
                  <c:v>6.7890934253078705E-4</c:v>
                </c:pt>
                <c:pt idx="1">
                  <c:v>1.6974612432862899E-4</c:v>
                </c:pt>
                <c:pt idx="2">
                  <c:v>1.20986189887207E-4</c:v>
                </c:pt>
                <c:pt idx="3">
                  <c:v>1.06098506285734E-4</c:v>
                </c:pt>
                <c:pt idx="4">
                  <c:v>1.4910391070843701E-4</c:v>
                </c:pt>
                <c:pt idx="5">
                  <c:v>8.7893517794368506E-5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6B-482E-BCC9-FBF5FCD1AFE0}"/>
            </c:ext>
          </c:extLst>
        </c:ser>
        <c:ser>
          <c:idx val="2"/>
          <c:order val="2"/>
          <c:tx>
            <c:strRef>
              <c:f>Analysis_6_Adap!$F$40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Analysis_6_Adap!$F$41:$F$49</c:f>
              <c:numCache>
                <c:formatCode>0.00E+00</c:formatCode>
                <c:ptCount val="9"/>
                <c:pt idx="0">
                  <c:v>6.7890934253078705E-4</c:v>
                </c:pt>
                <c:pt idx="1">
                  <c:v>4.2660363009372502E-5</c:v>
                </c:pt>
                <c:pt idx="2">
                  <c:v>3.2495203082794099E-6</c:v>
                </c:pt>
                <c:pt idx="3">
                  <c:v>3.9718878652728099E-7</c:v>
                </c:pt>
                <c:pt idx="4">
                  <c:v>1.69861142751415E-6</c:v>
                </c:pt>
                <c:pt idx="5">
                  <c:v>1.11673834380932E-5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6B-482E-BCC9-FBF5FCD1AFE0}"/>
            </c:ext>
          </c:extLst>
        </c:ser>
        <c:ser>
          <c:idx val="3"/>
          <c:order val="3"/>
          <c:tx>
            <c:strRef>
              <c:f>Analysis_6_Adap!$G$40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Analysis_6_Adap!$G$41:$G$49</c:f>
              <c:numCache>
                <c:formatCode>0.00E+00</c:formatCode>
                <c:ptCount val="9"/>
                <c:pt idx="0">
                  <c:v>6.1898783402081204E-4</c:v>
                </c:pt>
                <c:pt idx="1">
                  <c:v>1.3705428984089901E-4</c:v>
                </c:pt>
                <c:pt idx="2">
                  <c:v>1.33357320246663E-5</c:v>
                </c:pt>
                <c:pt idx="3">
                  <c:v>8.45706483842967E-7</c:v>
                </c:pt>
                <c:pt idx="4">
                  <c:v>7.9752016435286106E-8</c:v>
                </c:pt>
                <c:pt idx="5">
                  <c:v>1.32344715186861E-8</c:v>
                </c:pt>
                <c:pt idx="6">
                  <c:v>2.3517125632421801E-6</c:v>
                </c:pt>
                <c:pt idx="7">
                  <c:v>1.38687360813727E-3</c:v>
                </c:pt>
                <c:pt idx="8">
                  <c:v>0.167385108584856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86B-482E-BCC9-FBF5FCD1AFE0}"/>
            </c:ext>
          </c:extLst>
        </c:ser>
        <c:ser>
          <c:idx val="4"/>
          <c:order val="4"/>
          <c:tx>
            <c:strRef>
              <c:f>Analysis_6_Adap!$H$40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Analysis_6_Adap!$H$41:$H$49</c:f>
              <c:numCache>
                <c:formatCode>0.00E+00</c:formatCode>
                <c:ptCount val="9"/>
                <c:pt idx="0">
                  <c:v>1.5361805358786701E-3</c:v>
                </c:pt>
                <c:pt idx="1">
                  <c:v>4.8951214238224195E-4</c:v>
                </c:pt>
                <c:pt idx="2">
                  <c:v>1.67472097399868E-5</c:v>
                </c:pt>
                <c:pt idx="3">
                  <c:v>2.9490239303875398E-6</c:v>
                </c:pt>
                <c:pt idx="4">
                  <c:v>3.28548603878431E-7</c:v>
                </c:pt>
                <c:pt idx="5">
                  <c:v>6.4733518101434102E-8</c:v>
                </c:pt>
                <c:pt idx="6">
                  <c:v>8.1058708634174098E-9</c:v>
                </c:pt>
                <c:pt idx="7">
                  <c:v>2.1471274758155801E-9</c:v>
                </c:pt>
                <c:pt idx="8">
                  <c:v>9.0286071952050406E-9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86B-482E-BCC9-FBF5FCD1AFE0}"/>
            </c:ext>
          </c:extLst>
        </c:ser>
        <c:ser>
          <c:idx val="5"/>
          <c:order val="5"/>
          <c:tx>
            <c:strRef>
              <c:f>Analysis_6_Adap!$I$40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Analysis_6_Adap!$I$41:$I$49</c:f>
              <c:numCache>
                <c:formatCode>0.00E+00</c:formatCode>
                <c:ptCount val="9"/>
                <c:pt idx="0">
                  <c:v>5.5479819595005697E-4</c:v>
                </c:pt>
                <c:pt idx="1">
                  <c:v>3.1516976055412398E-5</c:v>
                </c:pt>
                <c:pt idx="2">
                  <c:v>2.64945810968253E-6</c:v>
                </c:pt>
                <c:pt idx="3">
                  <c:v>2.3296859108512501E-7</c:v>
                </c:pt>
                <c:pt idx="4">
                  <c:v>2.0534732692034701E-8</c:v>
                </c:pt>
                <c:pt idx="5">
                  <c:v>1.80417469852756E-9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86B-482E-BCC9-FBF5FCD1AFE0}"/>
            </c:ext>
          </c:extLst>
        </c:ser>
        <c:ser>
          <c:idx val="6"/>
          <c:order val="6"/>
          <c:tx>
            <c:strRef>
              <c:f>Analysis_6_Adap!$J$40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Analysis_6_Adap!$J$41:$J$49</c:f>
              <c:numCache>
                <c:formatCode>0.00E+00</c:formatCode>
                <c:ptCount val="9"/>
                <c:pt idx="0">
                  <c:v>1.5361805358786701E-3</c:v>
                </c:pt>
                <c:pt idx="1">
                  <c:v>4.8951214238224195E-4</c:v>
                </c:pt>
                <c:pt idx="2">
                  <c:v>1.67472097399868E-5</c:v>
                </c:pt>
                <c:pt idx="3">
                  <c:v>2.9490239303875398E-6</c:v>
                </c:pt>
                <c:pt idx="4">
                  <c:v>3.28548603878431E-7</c:v>
                </c:pt>
                <c:pt idx="5">
                  <c:v>6.4733518101434102E-8</c:v>
                </c:pt>
                <c:pt idx="6">
                  <c:v>8.1058708634174098E-9</c:v>
                </c:pt>
                <c:pt idx="7">
                  <c:v>2.1471274758155801E-9</c:v>
                </c:pt>
                <c:pt idx="8">
                  <c:v>9.0286071952050406E-9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86B-482E-BCC9-FBF5FCD1A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86B-482E-BCC9-FBF5FCD1AFE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Analysis_6_Adap!$E$77:$E$85</c:f>
              <c:numCache>
                <c:formatCode>0.00E+00</c:formatCode>
                <c:ptCount val="9"/>
                <c:pt idx="0">
                  <c:v>2.6280333536439401E-4</c:v>
                </c:pt>
                <c:pt idx="1">
                  <c:v>4.9061745190101198E-5</c:v>
                </c:pt>
                <c:pt idx="2">
                  <c:v>3.9786362714688796E-6</c:v>
                </c:pt>
                <c:pt idx="3">
                  <c:v>2.91744988509023E-7</c:v>
                </c:pt>
                <c:pt idx="4">
                  <c:v>2.2546942317543601E-8</c:v>
                </c:pt>
                <c:pt idx="5">
                  <c:v>3.3058471796377999E-9</c:v>
                </c:pt>
                <c:pt idx="6">
                  <c:v>4.7620767882596898E-7</c:v>
                </c:pt>
                <c:pt idx="7">
                  <c:v>1.2505715198439101E-4</c:v>
                </c:pt>
                <c:pt idx="8">
                  <c:v>1.48965553999378E-2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51-4182-B531-E6D772B5E6F0}"/>
            </c:ext>
          </c:extLst>
        </c:ser>
        <c:ser>
          <c:idx val="2"/>
          <c:order val="2"/>
          <c:tx>
            <c:strRef>
              <c:f>Analysis_6_Adap!$F$76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Analysis_6_Adap!$F$77:$F$85</c:f>
              <c:numCache>
                <c:formatCode>0.00E+00</c:formatCode>
                <c:ptCount val="9"/>
                <c:pt idx="0">
                  <c:v>2.62802917690724E-4</c:v>
                </c:pt>
                <c:pt idx="1">
                  <c:v>4.90618948255884E-5</c:v>
                </c:pt>
                <c:pt idx="2">
                  <c:v>3.97897459023532E-6</c:v>
                </c:pt>
                <c:pt idx="3">
                  <c:v>2.9324458126403001E-7</c:v>
                </c:pt>
                <c:pt idx="4">
                  <c:v>3.4157573460888798E-8</c:v>
                </c:pt>
                <c:pt idx="5">
                  <c:v>2.8157056871646001E-7</c:v>
                </c:pt>
                <c:pt idx="6">
                  <c:v>5.45359320938369E-5</c:v>
                </c:pt>
                <c:pt idx="7">
                  <c:v>4.6773835915956199E-3</c:v>
                </c:pt>
                <c:pt idx="8">
                  <c:v>1557.77759935976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51-4182-B531-E6D772B5E6F0}"/>
            </c:ext>
          </c:extLst>
        </c:ser>
        <c:ser>
          <c:idx val="3"/>
          <c:order val="3"/>
          <c:tx>
            <c:strRef>
              <c:f>Analysis_6_Adap!$G$76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Analysis_6_Adap!$G$77:$G$85</c:f>
              <c:numCache>
                <c:formatCode>0.00E+00</c:formatCode>
                <c:ptCount val="9"/>
                <c:pt idx="0">
                  <c:v>2.4943351192694102E-4</c:v>
                </c:pt>
                <c:pt idx="1">
                  <c:v>1.69921732511289E-5</c:v>
                </c:pt>
                <c:pt idx="2">
                  <c:v>1.3653879707549E-6</c:v>
                </c:pt>
                <c:pt idx="3">
                  <c:v>1.18438424272077E-7</c:v>
                </c:pt>
                <c:pt idx="4">
                  <c:v>1.03968272989247E-8</c:v>
                </c:pt>
                <c:pt idx="5">
                  <c:v>9.1178690897915304E-10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51-4182-B531-E6D772B5E6F0}"/>
            </c:ext>
          </c:extLst>
        </c:ser>
        <c:ser>
          <c:idx val="4"/>
          <c:order val="4"/>
          <c:tx>
            <c:strRef>
              <c:f>Analysis_6_Adap!$H$76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Analysis_6_Adap!$H$77:$H$85</c:f>
              <c:numCache>
                <c:formatCode>0.00E+00</c:formatCode>
                <c:ptCount val="9"/>
                <c:pt idx="0">
                  <c:v>2.6127901475245902E-4</c:v>
                </c:pt>
                <c:pt idx="1">
                  <c:v>1.7413247258822301E-5</c:v>
                </c:pt>
                <c:pt idx="2">
                  <c:v>1.38947024256975E-6</c:v>
                </c:pt>
                <c:pt idx="3">
                  <c:v>1.2012680671363199E-7</c:v>
                </c:pt>
                <c:pt idx="4">
                  <c:v>1.05494901832687E-8</c:v>
                </c:pt>
                <c:pt idx="5">
                  <c:v>9.3158486353669709E-10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51-4182-B531-E6D772B5E6F0}"/>
            </c:ext>
          </c:extLst>
        </c:ser>
        <c:ser>
          <c:idx val="5"/>
          <c:order val="5"/>
          <c:tx>
            <c:strRef>
              <c:f>Analysis_6_Adap!$I$76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Analysis_6_Adap!$I$77:$I$85</c:f>
              <c:numCache>
                <c:formatCode>0.00E+00</c:formatCode>
                <c:ptCount val="9"/>
                <c:pt idx="0">
                  <c:v>2.6676132607811001E-4</c:v>
                </c:pt>
                <c:pt idx="1">
                  <c:v>1.7658032113837301E-5</c:v>
                </c:pt>
                <c:pt idx="2">
                  <c:v>1.4032111638230599E-6</c:v>
                </c:pt>
                <c:pt idx="3">
                  <c:v>1.2108194662173199E-7</c:v>
                </c:pt>
                <c:pt idx="4">
                  <c:v>1.05923783299891E-8</c:v>
                </c:pt>
                <c:pt idx="5">
                  <c:v>1.0338161680865201E-9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051-4182-B531-E6D772B5E6F0}"/>
            </c:ext>
          </c:extLst>
        </c:ser>
        <c:ser>
          <c:idx val="6"/>
          <c:order val="6"/>
          <c:tx>
            <c:strRef>
              <c:f>Analysis_6_Adap!$J$76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Analysis_6_Adap!$J$77:$J$85</c:f>
              <c:numCache>
                <c:formatCode>0.00E+00</c:formatCode>
                <c:ptCount val="9"/>
                <c:pt idx="0">
                  <c:v>2.7036556109455797E-4</c:v>
                </c:pt>
                <c:pt idx="1">
                  <c:v>1.77947476465105E-5</c:v>
                </c:pt>
                <c:pt idx="2">
                  <c:v>1.41118312746696E-6</c:v>
                </c:pt>
                <c:pt idx="3">
                  <c:v>1.2431579260655299E-7</c:v>
                </c:pt>
                <c:pt idx="4">
                  <c:v>1.8629962513237998E-8</c:v>
                </c:pt>
                <c:pt idx="5">
                  <c:v>5.3970065658439101E-6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051-4182-B531-E6D772B5E6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051-4182-B531-E6D772B5E6F0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Analysis_6_Adap!$E$53:$E$61</c:f>
              <c:numCache>
                <c:formatCode>0.00E+00</c:formatCode>
                <c:ptCount val="9"/>
                <c:pt idx="0">
                  <c:v>4.4594237092221401E-4</c:v>
                </c:pt>
                <c:pt idx="1">
                  <c:v>2.3564098800754599E-4</c:v>
                </c:pt>
                <c:pt idx="2">
                  <c:v>4.6889026785956697E-5</c:v>
                </c:pt>
                <c:pt idx="3">
                  <c:v>4.7775252725035202E-6</c:v>
                </c:pt>
                <c:pt idx="4">
                  <c:v>3.2910090681515001E-6</c:v>
                </c:pt>
                <c:pt idx="5">
                  <c:v>1.86513940433564E-4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5E-4050-AB7E-5CE56B7AD15E}"/>
            </c:ext>
          </c:extLst>
        </c:ser>
        <c:ser>
          <c:idx val="2"/>
          <c:order val="2"/>
          <c:tx>
            <c:strRef>
              <c:f>Analysis_6_Adap!$F$52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Analysis_6_Adap!$F$53:$F$61</c:f>
              <c:numCache>
                <c:formatCode>0.00E+00</c:formatCode>
                <c:ptCount val="9"/>
                <c:pt idx="0">
                  <c:v>4.4594237092221401E-4</c:v>
                </c:pt>
                <c:pt idx="1">
                  <c:v>5.06538446339788E-3</c:v>
                </c:pt>
                <c:pt idx="2">
                  <c:v>7.0288477780938899E-2</c:v>
                </c:pt>
                <c:pt idx="3">
                  <c:v>0.671631354042318</c:v>
                </c:pt>
                <c:pt idx="4">
                  <c:v>19.159024486729599</c:v>
                </c:pt>
                <c:pt idx="5">
                  <c:v>3377.09972972473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5E-4050-AB7E-5CE56B7AD15E}"/>
            </c:ext>
          </c:extLst>
        </c:ser>
        <c:ser>
          <c:idx val="3"/>
          <c:order val="3"/>
          <c:tx>
            <c:strRef>
              <c:f>Analysis_6_Adap!$G$52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Analysis_6_Adap!$G$53:$G$61</c:f>
              <c:numCache>
                <c:formatCode>0.00E+00</c:formatCode>
                <c:ptCount val="9"/>
                <c:pt idx="0">
                  <c:v>52.054838479148401</c:v>
                </c:pt>
                <c:pt idx="1">
                  <c:v>460.82716096860901</c:v>
                </c:pt>
                <c:pt idx="2">
                  <c:v>253.29116371607699</c:v>
                </c:pt>
                <c:pt idx="3">
                  <c:v>368.63617646199702</c:v>
                </c:pt>
                <c:pt idx="4">
                  <c:v>154.65400402890899</c:v>
                </c:pt>
                <c:pt idx="5">
                  <c:v>1084.0836159198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5E-4050-AB7E-5CE56B7AD15E}"/>
            </c:ext>
          </c:extLst>
        </c:ser>
        <c:ser>
          <c:idx val="4"/>
          <c:order val="4"/>
          <c:tx>
            <c:strRef>
              <c:f>Analysis_6_Adap!$H$52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Analysis_6_Adap!$H$53:$H$61</c:f>
              <c:numCache>
                <c:formatCode>0.00E+00</c:formatCode>
                <c:ptCount val="9"/>
                <c:pt idx="0">
                  <c:v>52.054838479148401</c:v>
                </c:pt>
                <c:pt idx="1">
                  <c:v>263.07177337504498</c:v>
                </c:pt>
                <c:pt idx="2">
                  <c:v>9643.3420979657894</c:v>
                </c:pt>
                <c:pt idx="3">
                  <c:v>211309.629987283</c:v>
                </c:pt>
                <c:pt idx="4">
                  <c:v>42351386.2645436</c:v>
                </c:pt>
                <c:pt idx="5">
                  <c:v>127566147738.024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5E-4050-AB7E-5CE56B7AD15E}"/>
            </c:ext>
          </c:extLst>
        </c:ser>
        <c:ser>
          <c:idx val="5"/>
          <c:order val="5"/>
          <c:tx>
            <c:strRef>
              <c:f>Analysis_6_Adap!$I$52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Analysis_6_Adap!$I$53:$I$61</c:f>
              <c:numCache>
                <c:formatCode>0.00E+00</c:formatCode>
                <c:ptCount val="9"/>
                <c:pt idx="0">
                  <c:v>1.23693410205217E-3</c:v>
                </c:pt>
                <c:pt idx="1">
                  <c:v>8.3381671670545998E-5</c:v>
                </c:pt>
                <c:pt idx="2">
                  <c:v>3.5959331671220298E-6</c:v>
                </c:pt>
                <c:pt idx="3">
                  <c:v>3.5317726952976998E-6</c:v>
                </c:pt>
                <c:pt idx="4">
                  <c:v>6.3795918562648004E-5</c:v>
                </c:pt>
                <c:pt idx="5">
                  <c:v>7.6809815880174404E-4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5E-4050-AB7E-5CE56B7AD15E}"/>
            </c:ext>
          </c:extLst>
        </c:ser>
        <c:ser>
          <c:idx val="6"/>
          <c:order val="6"/>
          <c:tx>
            <c:strRef>
              <c:f>Analysis_6_Adap!$J$52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Analysis_6_Adap!$J$53:$J$61</c:f>
              <c:numCache>
                <c:formatCode>0.00E+00</c:formatCode>
                <c:ptCount val="9"/>
                <c:pt idx="0">
                  <c:v>1.23693410205217E-3</c:v>
                </c:pt>
                <c:pt idx="1">
                  <c:v>6.4980519302926295E-5</c:v>
                </c:pt>
                <c:pt idx="2">
                  <c:v>4.6439691887556503E-6</c:v>
                </c:pt>
                <c:pt idx="3">
                  <c:v>1.18629246548263E-5</c:v>
                </c:pt>
                <c:pt idx="4">
                  <c:v>8.4785879886806203E-4</c:v>
                </c:pt>
                <c:pt idx="5">
                  <c:v>5.1533526534493203E-2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E5E-4050-AB7E-5CE56B7AD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E5E-4050-AB7E-5CE56B7AD15E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Analysis_6_Adap!$E$65:$E$73</c:f>
              <c:numCache>
                <c:formatCode>0.00E+00</c:formatCode>
                <c:ptCount val="9"/>
                <c:pt idx="0">
                  <c:v>6.1898783402081204E-4</c:v>
                </c:pt>
                <c:pt idx="1">
                  <c:v>1.3705428984089901E-4</c:v>
                </c:pt>
                <c:pt idx="2">
                  <c:v>1.33357320246663E-5</c:v>
                </c:pt>
                <c:pt idx="3">
                  <c:v>8.45706483842967E-7</c:v>
                </c:pt>
                <c:pt idx="4">
                  <c:v>7.9752016435286106E-8</c:v>
                </c:pt>
                <c:pt idx="5">
                  <c:v>1.32344715186861E-8</c:v>
                </c:pt>
                <c:pt idx="6">
                  <c:v>2.3517125632421801E-6</c:v>
                </c:pt>
                <c:pt idx="7">
                  <c:v>1.38687360813727E-3</c:v>
                </c:pt>
                <c:pt idx="8">
                  <c:v>0.167385108584856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EB-478A-8380-E7B54DF49D3F}"/>
            </c:ext>
          </c:extLst>
        </c:ser>
        <c:ser>
          <c:idx val="2"/>
          <c:order val="2"/>
          <c:tx>
            <c:strRef>
              <c:f>Analysis_6_Adap!$F$64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Analysis_6_Adap!$F$65:$F$73</c:f>
              <c:numCache>
                <c:formatCode>0.00E+00</c:formatCode>
                <c:ptCount val="9"/>
                <c:pt idx="0">
                  <c:v>6.1898536783355795E-4</c:v>
                </c:pt>
                <c:pt idx="1">
                  <c:v>1.3705422089871401E-4</c:v>
                </c:pt>
                <c:pt idx="2">
                  <c:v>1.33346539696877E-5</c:v>
                </c:pt>
                <c:pt idx="3">
                  <c:v>8.8767938732914299E-7</c:v>
                </c:pt>
                <c:pt idx="4">
                  <c:v>1.6117437107166E-7</c:v>
                </c:pt>
                <c:pt idx="5">
                  <c:v>1.1810921154431499E-6</c:v>
                </c:pt>
                <c:pt idx="6">
                  <c:v>2.9460040113793402E-4</c:v>
                </c:pt>
                <c:pt idx="7">
                  <c:v>3.0038510024426E-2</c:v>
                </c:pt>
                <c:pt idx="8">
                  <c:v>9312.3862947176804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EB-478A-8380-E7B54DF49D3F}"/>
            </c:ext>
          </c:extLst>
        </c:ser>
        <c:ser>
          <c:idx val="3"/>
          <c:order val="3"/>
          <c:tx>
            <c:strRef>
              <c:f>Analysis_6_Adap!$G$64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Analysis_6_Adap!$G$65:$G$73</c:f>
              <c:numCache>
                <c:formatCode>0.00E+00</c:formatCode>
                <c:ptCount val="9"/>
                <c:pt idx="0">
                  <c:v>5.5479819595005697E-4</c:v>
                </c:pt>
                <c:pt idx="1">
                  <c:v>3.1516976055412398E-5</c:v>
                </c:pt>
                <c:pt idx="2">
                  <c:v>2.64945810968253E-6</c:v>
                </c:pt>
                <c:pt idx="3">
                  <c:v>2.3296859108512501E-7</c:v>
                </c:pt>
                <c:pt idx="4">
                  <c:v>2.0534732692034701E-8</c:v>
                </c:pt>
                <c:pt idx="5">
                  <c:v>1.80417469852756E-9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5EB-478A-8380-E7B54DF49D3F}"/>
            </c:ext>
          </c:extLst>
        </c:ser>
        <c:ser>
          <c:idx val="4"/>
          <c:order val="4"/>
          <c:tx>
            <c:strRef>
              <c:f>Analysis_6_Adap!$H$64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Analysis_6_Adap!$H$65:$H$73</c:f>
              <c:numCache>
                <c:formatCode>0.00E+00</c:formatCode>
                <c:ptCount val="9"/>
                <c:pt idx="0">
                  <c:v>6.0994069332198598E-4</c:v>
                </c:pt>
                <c:pt idx="1">
                  <c:v>3.6549452497536299E-5</c:v>
                </c:pt>
                <c:pt idx="2">
                  <c:v>2.8451775117010999E-6</c:v>
                </c:pt>
                <c:pt idx="3">
                  <c:v>2.4744875137816498E-7</c:v>
                </c:pt>
                <c:pt idx="4">
                  <c:v>2.1794343108005899E-8</c:v>
                </c:pt>
                <c:pt idx="5">
                  <c:v>2.0118031685001399E-9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5EB-478A-8380-E7B54DF49D3F}"/>
            </c:ext>
          </c:extLst>
        </c:ser>
        <c:ser>
          <c:idx val="5"/>
          <c:order val="5"/>
          <c:tx>
            <c:strRef>
              <c:f>Analysis_6_Adap!$I$64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Analysis_6_Adap!$I$65:$I$73</c:f>
              <c:numCache>
                <c:formatCode>0.00E+00</c:formatCode>
                <c:ptCount val="9"/>
                <c:pt idx="0">
                  <c:v>6.5123787726450999E-4</c:v>
                </c:pt>
                <c:pt idx="1">
                  <c:v>3.96377133019543E-5</c:v>
                </c:pt>
                <c:pt idx="2">
                  <c:v>3.0242714924577598E-6</c:v>
                </c:pt>
                <c:pt idx="3">
                  <c:v>2.5544677895172901E-7</c:v>
                </c:pt>
                <c:pt idx="4">
                  <c:v>2.3261511938876799E-8</c:v>
                </c:pt>
                <c:pt idx="5">
                  <c:v>3.13203396551387E-9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EB-478A-8380-E7B54DF49D3F}"/>
            </c:ext>
          </c:extLst>
        </c:ser>
        <c:ser>
          <c:idx val="6"/>
          <c:order val="6"/>
          <c:tx>
            <c:strRef>
              <c:f>Analysis_6_Adap!$J$64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Analysis_6_Adap!$J$65:$J$73</c:f>
              <c:numCache>
                <c:formatCode>0.00E+00</c:formatCode>
                <c:ptCount val="9"/>
                <c:pt idx="0">
                  <c:v>6.7795505200329799E-4</c:v>
                </c:pt>
                <c:pt idx="1">
                  <c:v>4.2070938191085498E-5</c:v>
                </c:pt>
                <c:pt idx="2">
                  <c:v>3.1366489567918901E-6</c:v>
                </c:pt>
                <c:pt idx="3">
                  <c:v>2.8855750144884998E-7</c:v>
                </c:pt>
                <c:pt idx="4">
                  <c:v>6.9892013287997696E-8</c:v>
                </c:pt>
                <c:pt idx="5">
                  <c:v>1.42330311450056E-5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5EB-478A-8380-E7B54DF49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5EB-478A-8380-E7B54DF49D3F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Analysis_3_No_Adap!$E$32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Analysis_3_No_Adap!$E$33:$E$41</c:f>
              <c:numCache>
                <c:formatCode>0.00E+00</c:formatCode>
                <c:ptCount val="9"/>
                <c:pt idx="0">
                  <c:v>0.16255351511962901</c:v>
                </c:pt>
                <c:pt idx="1">
                  <c:v>2.82417697415516E-3</c:v>
                </c:pt>
                <c:pt idx="2">
                  <c:v>2.0720266910023702E-6</c:v>
                </c:pt>
                <c:pt idx="3">
                  <c:v>1.3766250078137099E-5</c:v>
                </c:pt>
                <c:pt idx="4">
                  <c:v>2.0114791564307399E-4</c:v>
                </c:pt>
                <c:pt idx="5">
                  <c:v>2.15001448827068E-3</c:v>
                </c:pt>
                <c:pt idx="6">
                  <c:v>3.2595471297617298E-3</c:v>
                </c:pt>
                <c:pt idx="7">
                  <c:v>2.0798539302102601E-4</c:v>
                </c:pt>
                <c:pt idx="8">
                  <c:v>4.2414122023060101E-4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1A-46E4-91AD-268C81F12650}"/>
            </c:ext>
          </c:extLst>
        </c:ser>
        <c:ser>
          <c:idx val="2"/>
          <c:order val="2"/>
          <c:tx>
            <c:strRef>
              <c:f>Analysis_3_No_Adap!$F$32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Analysis_3_No_Adap!$F$33:$F$41</c:f>
              <c:numCache>
                <c:formatCode>0.00E+00</c:formatCode>
                <c:ptCount val="9"/>
                <c:pt idx="0">
                  <c:v>0.16255351511962901</c:v>
                </c:pt>
                <c:pt idx="1">
                  <c:v>2.8241769673150699E-3</c:v>
                </c:pt>
                <c:pt idx="2">
                  <c:v>1.9832253996265899E-6</c:v>
                </c:pt>
                <c:pt idx="3">
                  <c:v>2.25719720375883E-5</c:v>
                </c:pt>
                <c:pt idx="4">
                  <c:v>3.0330233599901201E-4</c:v>
                </c:pt>
                <c:pt idx="5">
                  <c:v>1.57092063889432E-2</c:v>
                </c:pt>
                <c:pt idx="6">
                  <c:v>0.253896738136761</c:v>
                </c:pt>
                <c:pt idx="7">
                  <c:v>2.0195488498587699</c:v>
                </c:pt>
                <c:pt idx="8">
                  <c:v>36.687495772398997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1A-46E4-91AD-268C81F12650}"/>
            </c:ext>
          </c:extLst>
        </c:ser>
        <c:ser>
          <c:idx val="3"/>
          <c:order val="3"/>
          <c:tx>
            <c:strRef>
              <c:f>Analysis_3_No_Adap!$G$32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Analysis_3_No_Adap!$G$33:$G$41</c:f>
              <c:numCache>
                <c:formatCode>0.00E+00</c:formatCode>
                <c:ptCount val="9"/>
                <c:pt idx="0">
                  <c:v>0.16255351511986199</c:v>
                </c:pt>
                <c:pt idx="1">
                  <c:v>2.8241779600470798E-3</c:v>
                </c:pt>
                <c:pt idx="2">
                  <c:v>10.023632569678799</c:v>
                </c:pt>
                <c:pt idx="3">
                  <c:v>272.6010995245</c:v>
                </c:pt>
                <c:pt idx="4">
                  <c:v>1073.0222205100399</c:v>
                </c:pt>
                <c:pt idx="5">
                  <c:v>371.72912661415899</c:v>
                </c:pt>
                <c:pt idx="6">
                  <c:v>1249.7329558440699</c:v>
                </c:pt>
                <c:pt idx="7">
                  <c:v>1792.27422635841</c:v>
                </c:pt>
                <c:pt idx="8">
                  <c:v>5825.9387742170802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1A-46E4-91AD-268C81F12650}"/>
            </c:ext>
          </c:extLst>
        </c:ser>
        <c:ser>
          <c:idx val="4"/>
          <c:order val="4"/>
          <c:tx>
            <c:strRef>
              <c:f>Analysis_3_No_Adap!$H$32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Analysis_3_No_Adap!$H$33:$H$41</c:f>
              <c:numCache>
                <c:formatCode>0.00E+00</c:formatCode>
                <c:ptCount val="9"/>
                <c:pt idx="0">
                  <c:v>0.16255351511986199</c:v>
                </c:pt>
                <c:pt idx="1">
                  <c:v>2.8241772318420301E-3</c:v>
                </c:pt>
                <c:pt idx="2">
                  <c:v>2.3947630538486201E-2</c:v>
                </c:pt>
                <c:pt idx="3">
                  <c:v>0.188156300750008</c:v>
                </c:pt>
                <c:pt idx="4">
                  <c:v>3.91302893708384</c:v>
                </c:pt>
                <c:pt idx="5">
                  <c:v>125.375422688909</c:v>
                </c:pt>
                <c:pt idx="6">
                  <c:v>4368.9736051624996</c:v>
                </c:pt>
                <c:pt idx="7">
                  <c:v>199374.99534983799</c:v>
                </c:pt>
                <c:pt idx="8">
                  <c:v>24400441.725959498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1A-46E4-91AD-268C81F12650}"/>
            </c:ext>
          </c:extLst>
        </c:ser>
        <c:ser>
          <c:idx val="5"/>
          <c:order val="5"/>
          <c:tx>
            <c:strRef>
              <c:f>Analysis_3_No_Adap!$I$32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Analysis_3_No_Adap!$I$33:$I$41</c:f>
              <c:numCache>
                <c:formatCode>0.00E+00</c:formatCode>
                <c:ptCount val="9"/>
                <c:pt idx="0">
                  <c:v>0.162553338696906</c:v>
                </c:pt>
                <c:pt idx="1">
                  <c:v>2.7971775696866699E-3</c:v>
                </c:pt>
                <c:pt idx="2">
                  <c:v>5.0614764007783598E-4</c:v>
                </c:pt>
                <c:pt idx="3">
                  <c:v>1.72619743721514E-4</c:v>
                </c:pt>
                <c:pt idx="4">
                  <c:v>8.5260398260844598E-5</c:v>
                </c:pt>
                <c:pt idx="5">
                  <c:v>4.6330430381158499E-5</c:v>
                </c:pt>
                <c:pt idx="6">
                  <c:v>2.58477276731117E-5</c:v>
                </c:pt>
                <c:pt idx="7">
                  <c:v>2.02051371104295E-5</c:v>
                </c:pt>
                <c:pt idx="8">
                  <c:v>2.2096389322601199E-5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61A-46E4-91AD-268C81F12650}"/>
            </c:ext>
          </c:extLst>
        </c:ser>
        <c:ser>
          <c:idx val="6"/>
          <c:order val="6"/>
          <c:tx>
            <c:strRef>
              <c:f>Analysis_3_No_Adap!$J$32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Analysis_3_No_Adap!$J$33:$J$41</c:f>
              <c:numCache>
                <c:formatCode>0.00E+00</c:formatCode>
                <c:ptCount val="9"/>
                <c:pt idx="0">
                  <c:v>0.162553338696906</c:v>
                </c:pt>
                <c:pt idx="1">
                  <c:v>2.7971674475080199E-3</c:v>
                </c:pt>
                <c:pt idx="2">
                  <c:v>5.0179881617828904E-4</c:v>
                </c:pt>
                <c:pt idx="3">
                  <c:v>1.2907392746064301E-4</c:v>
                </c:pt>
                <c:pt idx="4">
                  <c:v>2.7198896034308399E-5</c:v>
                </c:pt>
                <c:pt idx="5">
                  <c:v>4.0527777784849001E-6</c:v>
                </c:pt>
                <c:pt idx="6">
                  <c:v>9.7207895355389006E-7</c:v>
                </c:pt>
                <c:pt idx="7">
                  <c:v>7.6144493554863899E-7</c:v>
                </c:pt>
                <c:pt idx="8">
                  <c:v>7.5670072452460602E-7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61A-46E4-91AD-268C81F12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61A-46E4-91AD-268C81F1265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Analysis_3_No_Adap!$E$69:$E$77</c:f>
              <c:numCache>
                <c:formatCode>0.00E+00</c:formatCode>
                <c:ptCount val="9"/>
                <c:pt idx="0">
                  <c:v>0.18030495067566599</c:v>
                </c:pt>
                <c:pt idx="1">
                  <c:v>5.72537385383271E-3</c:v>
                </c:pt>
                <c:pt idx="2">
                  <c:v>4.0588253344593199E-3</c:v>
                </c:pt>
                <c:pt idx="3">
                  <c:v>7.2722201678043996E-2</c:v>
                </c:pt>
                <c:pt idx="4">
                  <c:v>0.37783465885008799</c:v>
                </c:pt>
                <c:pt idx="5">
                  <c:v>0.13939779684784201</c:v>
                </c:pt>
                <c:pt idx="6">
                  <c:v>2.9562704408761502</c:v>
                </c:pt>
                <c:pt idx="7">
                  <c:v>0.34256709869614199</c:v>
                </c:pt>
                <c:pt idx="8">
                  <c:v>0.96535986486734204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8D-4473-9812-F4E1A77A1684}"/>
            </c:ext>
          </c:extLst>
        </c:ser>
        <c:ser>
          <c:idx val="2"/>
          <c:order val="2"/>
          <c:tx>
            <c:strRef>
              <c:f>Analysis_3_No_Adap!$F$68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Analysis_3_No_Adap!$F$69:$F$77</c:f>
              <c:numCache>
                <c:formatCode>0.00E+00</c:formatCode>
                <c:ptCount val="9"/>
                <c:pt idx="0">
                  <c:v>0.18030495067566599</c:v>
                </c:pt>
                <c:pt idx="1">
                  <c:v>5.7253707794169698E-3</c:v>
                </c:pt>
                <c:pt idx="2">
                  <c:v>5.4511085372126698E-3</c:v>
                </c:pt>
                <c:pt idx="3">
                  <c:v>8.7942580758719399E-2</c:v>
                </c:pt>
                <c:pt idx="4">
                  <c:v>2.3031969536686399</c:v>
                </c:pt>
                <c:pt idx="5">
                  <c:v>27.067868744575801</c:v>
                </c:pt>
                <c:pt idx="6">
                  <c:v>1264.4490443062</c:v>
                </c:pt>
                <c:pt idx="7">
                  <c:v>17980.7889400145</c:v>
                </c:pt>
                <c:pt idx="8">
                  <c:v>3678215.5695496299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8D-4473-9812-F4E1A77A1684}"/>
            </c:ext>
          </c:extLst>
        </c:ser>
        <c:ser>
          <c:idx val="3"/>
          <c:order val="3"/>
          <c:tx>
            <c:strRef>
              <c:f>Analysis_3_No_Adap!$G$68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Analysis_3_No_Adap!$G$69:$G$77</c:f>
              <c:numCache>
                <c:formatCode>0.00E+00</c:formatCode>
                <c:ptCount val="9"/>
                <c:pt idx="0">
                  <c:v>0.18030495067500399</c:v>
                </c:pt>
                <c:pt idx="1">
                  <c:v>5.7249601082891202E-3</c:v>
                </c:pt>
                <c:pt idx="2">
                  <c:v>56.653091007457199</c:v>
                </c:pt>
                <c:pt idx="3">
                  <c:v>294.10514495203</c:v>
                </c:pt>
                <c:pt idx="4">
                  <c:v>611.97466567555898</c:v>
                </c:pt>
                <c:pt idx="5">
                  <c:v>317148.94642972399</c:v>
                </c:pt>
                <c:pt idx="6">
                  <c:v>2043.38609860626</c:v>
                </c:pt>
                <c:pt idx="7">
                  <c:v>3177.07496822762</c:v>
                </c:pt>
                <c:pt idx="8">
                  <c:v>2818.3153306750701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8D-4473-9812-F4E1A77A1684}"/>
            </c:ext>
          </c:extLst>
        </c:ser>
        <c:ser>
          <c:idx val="4"/>
          <c:order val="4"/>
          <c:tx>
            <c:strRef>
              <c:f>Analysis_3_No_Adap!$H$68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Analysis_3_No_Adap!$H$69:$H$77</c:f>
              <c:numCache>
                <c:formatCode>0.00E+00</c:formatCode>
                <c:ptCount val="9"/>
                <c:pt idx="0">
                  <c:v>0.18030495067500399</c:v>
                </c:pt>
                <c:pt idx="1">
                  <c:v>5.7255866175579097E-3</c:v>
                </c:pt>
                <c:pt idx="2">
                  <c:v>1.5915547055786401</c:v>
                </c:pt>
                <c:pt idx="3">
                  <c:v>23.759906125533501</c:v>
                </c:pt>
                <c:pt idx="4">
                  <c:v>317.08955691002302</c:v>
                </c:pt>
                <c:pt idx="5">
                  <c:v>1832648.2049903499</c:v>
                </c:pt>
                <c:pt idx="6">
                  <c:v>132795129.520289</c:v>
                </c:pt>
                <c:pt idx="7">
                  <c:v>12667003951.5201</c:v>
                </c:pt>
                <c:pt idx="8">
                  <c:v>5690752419521.2305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8D-4473-9812-F4E1A77A1684}"/>
            </c:ext>
          </c:extLst>
        </c:ser>
        <c:ser>
          <c:idx val="5"/>
          <c:order val="5"/>
          <c:tx>
            <c:strRef>
              <c:f>Analysis_3_No_Adap!$I$68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Analysis_3_No_Adap!$I$69:$I$77</c:f>
              <c:numCache>
                <c:formatCode>0.00E+00</c:formatCode>
                <c:ptCount val="9"/>
                <c:pt idx="0">
                  <c:v>0.18030274000326699</c:v>
                </c:pt>
                <c:pt idx="1">
                  <c:v>1.71723518882757E-3</c:v>
                </c:pt>
                <c:pt idx="2">
                  <c:v>1.0489515907621599E-3</c:v>
                </c:pt>
                <c:pt idx="3">
                  <c:v>6.3081902504626597E-4</c:v>
                </c:pt>
                <c:pt idx="4">
                  <c:v>5.3792936161299598E-4</c:v>
                </c:pt>
                <c:pt idx="5">
                  <c:v>5.0280023508370605E-4</c:v>
                </c:pt>
                <c:pt idx="6">
                  <c:v>4.85434415619502E-4</c:v>
                </c:pt>
                <c:pt idx="7">
                  <c:v>4.7564034855767398E-4</c:v>
                </c:pt>
                <c:pt idx="8">
                  <c:v>4.6842919118690699E-4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98D-4473-9812-F4E1A77A1684}"/>
            </c:ext>
          </c:extLst>
        </c:ser>
        <c:ser>
          <c:idx val="6"/>
          <c:order val="6"/>
          <c:tx>
            <c:strRef>
              <c:f>Analysis_3_No_Adap!$J$68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Analysis_3_No_Adap!$J$69:$J$77</c:f>
              <c:numCache>
                <c:formatCode>0.00E+00</c:formatCode>
                <c:ptCount val="9"/>
                <c:pt idx="0">
                  <c:v>0.18030274000326699</c:v>
                </c:pt>
                <c:pt idx="1">
                  <c:v>1.7168066590379401E-3</c:v>
                </c:pt>
                <c:pt idx="2">
                  <c:v>1.04768553178268E-3</c:v>
                </c:pt>
                <c:pt idx="3">
                  <c:v>4.7506939932522398E-4</c:v>
                </c:pt>
                <c:pt idx="4">
                  <c:v>4.5921065367757701E-4</c:v>
                </c:pt>
                <c:pt idx="5">
                  <c:v>4.6588143105313402E-4</c:v>
                </c:pt>
                <c:pt idx="6">
                  <c:v>4.6677008476673999E-4</c:v>
                </c:pt>
                <c:pt idx="7">
                  <c:v>4.6424427601369502E-4</c:v>
                </c:pt>
                <c:pt idx="8">
                  <c:v>4.5812860920051401E-4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98D-4473-9812-F4E1A77A1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98D-4473-9812-F4E1A77A168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Analysis_3_No_Adap!$E$45:$E$53</c:f>
              <c:numCache>
                <c:formatCode>0.00E+00</c:formatCode>
                <c:ptCount val="9"/>
                <c:pt idx="0">
                  <c:v>0.23339945404725701</c:v>
                </c:pt>
                <c:pt idx="1">
                  <c:v>0.119294213209351</c:v>
                </c:pt>
                <c:pt idx="2">
                  <c:v>1536.99900214033</c:v>
                </c:pt>
                <c:pt idx="3">
                  <c:v>3839.99113178981</c:v>
                </c:pt>
                <c:pt idx="4">
                  <c:v>7168.9821356657303</c:v>
                </c:pt>
                <c:pt idx="5">
                  <c:v>3328.26795994551</c:v>
                </c:pt>
                <c:pt idx="6">
                  <c:v>2047.93107349519</c:v>
                </c:pt>
                <c:pt idx="7">
                  <c:v>28671.030777744101</c:v>
                </c:pt>
                <c:pt idx="8">
                  <c:v>18432.970645450801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15-44D4-9606-D77EC651EC13}"/>
            </c:ext>
          </c:extLst>
        </c:ser>
        <c:ser>
          <c:idx val="2"/>
          <c:order val="2"/>
          <c:tx>
            <c:strRef>
              <c:f>Analysis_3_No_Adap!$F$44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Analysis_3_No_Adap!$F$45:$F$53</c:f>
              <c:numCache>
                <c:formatCode>0.00E+00</c:formatCode>
                <c:ptCount val="9"/>
                <c:pt idx="0">
                  <c:v>0.23339945404725701</c:v>
                </c:pt>
                <c:pt idx="1">
                  <c:v>0.13240141841445299</c:v>
                </c:pt>
                <c:pt idx="2">
                  <c:v>1536.0307914678001</c:v>
                </c:pt>
                <c:pt idx="3">
                  <c:v>13312.041619048199</c:v>
                </c:pt>
                <c:pt idx="4">
                  <c:v>147200.02564975299</c:v>
                </c:pt>
                <c:pt idx="5">
                  <c:v>903936.00099352596</c:v>
                </c:pt>
                <c:pt idx="6">
                  <c:v>15617792.057360901</c:v>
                </c:pt>
                <c:pt idx="7">
                  <c:v>1605515263.9845099</c:v>
                </c:pt>
                <c:pt idx="8">
                  <c:v>99315855104.053101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15-44D4-9606-D77EC651EC13}"/>
            </c:ext>
          </c:extLst>
        </c:ser>
        <c:ser>
          <c:idx val="3"/>
          <c:order val="3"/>
          <c:tx>
            <c:strRef>
              <c:f>Analysis_3_No_Adap!$G$44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Analysis_3_No_Adap!$G$45:$G$53</c:f>
              <c:numCache>
                <c:formatCode>0.00E+00</c:formatCode>
                <c:ptCount val="9"/>
                <c:pt idx="0">
                  <c:v>0.233405571028619</c:v>
                </c:pt>
                <c:pt idx="1">
                  <c:v>2724.6123231002898</c:v>
                </c:pt>
                <c:pt idx="2">
                  <c:v>45773.4854419904</c:v>
                </c:pt>
                <c:pt idx="3">
                  <c:v>29259.278923560501</c:v>
                </c:pt>
                <c:pt idx="4">
                  <c:v>148821.919626054</c:v>
                </c:pt>
                <c:pt idx="5">
                  <c:v>182528.30506799099</c:v>
                </c:pt>
                <c:pt idx="6">
                  <c:v>312214.07099139498</c:v>
                </c:pt>
                <c:pt idx="7">
                  <c:v>635174.51915226004</c:v>
                </c:pt>
                <c:pt idx="8">
                  <c:v>385103.71793613402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15-44D4-9606-D77EC651EC13}"/>
            </c:ext>
          </c:extLst>
        </c:ser>
        <c:ser>
          <c:idx val="4"/>
          <c:order val="4"/>
          <c:tx>
            <c:strRef>
              <c:f>Analysis_3_No_Adap!$H$44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Analysis_3_No_Adap!$H$45:$H$53</c:f>
              <c:numCache>
                <c:formatCode>0.00E+00</c:formatCode>
                <c:ptCount val="9"/>
                <c:pt idx="0">
                  <c:v>0.233405571028619</c:v>
                </c:pt>
                <c:pt idx="1">
                  <c:v>1116.4184152779301</c:v>
                </c:pt>
                <c:pt idx="2">
                  <c:v>6792.4637931627603</c:v>
                </c:pt>
                <c:pt idx="3">
                  <c:v>24653.987058099599</c:v>
                </c:pt>
                <c:pt idx="4">
                  <c:v>311511.99327646103</c:v>
                </c:pt>
                <c:pt idx="5">
                  <c:v>5297039.4381354796</c:v>
                </c:pt>
                <c:pt idx="6">
                  <c:v>106449252.43701801</c:v>
                </c:pt>
                <c:pt idx="7">
                  <c:v>12101235855.545601</c:v>
                </c:pt>
                <c:pt idx="8">
                  <c:v>498103438315.00299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15-44D4-9606-D77EC651EC13}"/>
            </c:ext>
          </c:extLst>
        </c:ser>
        <c:ser>
          <c:idx val="5"/>
          <c:order val="5"/>
          <c:tx>
            <c:strRef>
              <c:f>Analysis_3_No_Adap!$I$44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Analysis_3_No_Adap!$I$45:$I$53</c:f>
              <c:numCache>
                <c:formatCode>0.00E+00</c:formatCode>
                <c:ptCount val="9"/>
                <c:pt idx="0">
                  <c:v>0.22076561843163001</c:v>
                </c:pt>
                <c:pt idx="1">
                  <c:v>6.2574238735789406E-2</c:v>
                </c:pt>
                <c:pt idx="2">
                  <c:v>4.0802403213714901E-2</c:v>
                </c:pt>
                <c:pt idx="3">
                  <c:v>4.2220735314049601E-2</c:v>
                </c:pt>
                <c:pt idx="4">
                  <c:v>4.4547718642842703E-2</c:v>
                </c:pt>
                <c:pt idx="5">
                  <c:v>4.50143086621436E-2</c:v>
                </c:pt>
                <c:pt idx="6">
                  <c:v>4.5080964145899002E-2</c:v>
                </c:pt>
                <c:pt idx="7">
                  <c:v>4.5066174442996897E-2</c:v>
                </c:pt>
                <c:pt idx="8">
                  <c:v>4.5084694182975497E-2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C15-44D4-9606-D77EC651EC13}"/>
            </c:ext>
          </c:extLst>
        </c:ser>
        <c:ser>
          <c:idx val="6"/>
          <c:order val="6"/>
          <c:tx>
            <c:strRef>
              <c:f>Analysis_3_No_Adap!$J$44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Analysis_3_No_Adap!$J$45:$J$53</c:f>
              <c:numCache>
                <c:formatCode>0.00E+00</c:formatCode>
                <c:ptCount val="9"/>
                <c:pt idx="0">
                  <c:v>0.22076561843163001</c:v>
                </c:pt>
                <c:pt idx="1">
                  <c:v>6.5349235519407106E-2</c:v>
                </c:pt>
                <c:pt idx="2">
                  <c:v>4.16965771212758E-2</c:v>
                </c:pt>
                <c:pt idx="3">
                  <c:v>4.1263794634733397E-2</c:v>
                </c:pt>
                <c:pt idx="4">
                  <c:v>4.4075614784212798E-2</c:v>
                </c:pt>
                <c:pt idx="5">
                  <c:v>4.4776915703499197E-2</c:v>
                </c:pt>
                <c:pt idx="6">
                  <c:v>4.49584026880702E-2</c:v>
                </c:pt>
                <c:pt idx="7">
                  <c:v>4.5005424766219798E-2</c:v>
                </c:pt>
                <c:pt idx="8">
                  <c:v>4.5047002080347398E-2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C15-44D4-9606-D77EC651E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C15-44D4-9606-D77EC651EC13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Analysis_3_No_Adap!$E$57:$E$65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2.4231148794587902E-3</c:v>
                </c:pt>
                <c:pt idx="2">
                  <c:v>1.4430908299445401E-6</c:v>
                </c:pt>
                <c:pt idx="3">
                  <c:v>5.76785019745785E-9</c:v>
                </c:pt>
                <c:pt idx="4">
                  <c:v>1.69275753969522E-7</c:v>
                </c:pt>
                <c:pt idx="5">
                  <c:v>2.0700586284006002E-6</c:v>
                </c:pt>
                <c:pt idx="6">
                  <c:v>3.1381777826355899E-7</c:v>
                </c:pt>
                <c:pt idx="7">
                  <c:v>3.2666183125140701E-7</c:v>
                </c:pt>
                <c:pt idx="8">
                  <c:v>4.1146467533170803E-7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A0-4BFB-8123-68E33818F177}"/>
            </c:ext>
          </c:extLst>
        </c:ser>
        <c:ser>
          <c:idx val="2"/>
          <c:order val="2"/>
          <c:tx>
            <c:strRef>
              <c:f>Analysis_3_No_Adap!$F$56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Analysis_3_No_Adap!$F$57:$F$65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2.4231148794593401E-3</c:v>
                </c:pt>
                <c:pt idx="2">
                  <c:v>1.4432832797783799E-6</c:v>
                </c:pt>
                <c:pt idx="3">
                  <c:v>6.1310491128452302E-9</c:v>
                </c:pt>
                <c:pt idx="4">
                  <c:v>1.3808279442258101E-7</c:v>
                </c:pt>
                <c:pt idx="5">
                  <c:v>4.7324495490164196E-6</c:v>
                </c:pt>
                <c:pt idx="6">
                  <c:v>9.2505963156130897E-5</c:v>
                </c:pt>
                <c:pt idx="7">
                  <c:v>7.4864203529534401E-4</c:v>
                </c:pt>
                <c:pt idx="8">
                  <c:v>5.8591891351255497E-2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A0-4BFB-8123-68E33818F177}"/>
            </c:ext>
          </c:extLst>
        </c:ser>
        <c:ser>
          <c:idx val="3"/>
          <c:order val="3"/>
          <c:tx>
            <c:strRef>
              <c:f>Analysis_3_No_Adap!$G$56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Analysis_3_No_Adap!$G$57:$G$65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2.4231148790688798E-3</c:v>
                </c:pt>
                <c:pt idx="2">
                  <c:v>3.8269867968510097E-5</c:v>
                </c:pt>
                <c:pt idx="3">
                  <c:v>19.309008704641901</c:v>
                </c:pt>
                <c:pt idx="4">
                  <c:v>148.606607735837</c:v>
                </c:pt>
                <c:pt idx="5">
                  <c:v>2191.6263734929698</c:v>
                </c:pt>
                <c:pt idx="6">
                  <c:v>3079.6441287337602</c:v>
                </c:pt>
                <c:pt idx="7">
                  <c:v>221.92272139911401</c:v>
                </c:pt>
                <c:pt idx="8">
                  <c:v>401.56248205619301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A0-4BFB-8123-68E33818F177}"/>
            </c:ext>
          </c:extLst>
        </c:ser>
        <c:ser>
          <c:idx val="4"/>
          <c:order val="4"/>
          <c:tx>
            <c:strRef>
              <c:f>Analysis_3_No_Adap!$H$56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Analysis_3_No_Adap!$H$57:$H$65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2.4231148794603401E-3</c:v>
                </c:pt>
                <c:pt idx="2">
                  <c:v>1.47872476197186E-6</c:v>
                </c:pt>
                <c:pt idx="3">
                  <c:v>7.3407955696103104E-5</c:v>
                </c:pt>
                <c:pt idx="4">
                  <c:v>9.0881617280791404E-4</c:v>
                </c:pt>
                <c:pt idx="5">
                  <c:v>0.10831771949897701</c:v>
                </c:pt>
                <c:pt idx="6">
                  <c:v>20.388200642616599</c:v>
                </c:pt>
                <c:pt idx="7">
                  <c:v>2521.5146868745801</c:v>
                </c:pt>
                <c:pt idx="8">
                  <c:v>129166.279445687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A0-4BFB-8123-68E33818F177}"/>
            </c:ext>
          </c:extLst>
        </c:ser>
        <c:ser>
          <c:idx val="5"/>
          <c:order val="5"/>
          <c:tx>
            <c:strRef>
              <c:f>Analysis_3_No_Adap!$I$56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Analysis_3_No_Adap!$I$57:$I$65</c:f>
              <c:numCache>
                <c:formatCode>0.00E+00</c:formatCode>
                <c:ptCount val="9"/>
                <c:pt idx="0">
                  <c:v>3.5494501468312802E-3</c:v>
                </c:pt>
                <c:pt idx="1">
                  <c:v>2.4231148060183099E-3</c:v>
                </c:pt>
                <c:pt idx="2">
                  <c:v>3.5354973166035197E-5</c:v>
                </c:pt>
                <c:pt idx="3">
                  <c:v>3.8416093982585104E-6</c:v>
                </c:pt>
                <c:pt idx="4">
                  <c:v>1.5613744075437799E-6</c:v>
                </c:pt>
                <c:pt idx="5">
                  <c:v>1.72727782166149E-6</c:v>
                </c:pt>
                <c:pt idx="6">
                  <c:v>2.6913396812267001E-6</c:v>
                </c:pt>
                <c:pt idx="7">
                  <c:v>6.2885059272099803E-6</c:v>
                </c:pt>
                <c:pt idx="8">
                  <c:v>1.4170107439315199E-5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1A0-4BFB-8123-68E33818F177}"/>
            </c:ext>
          </c:extLst>
        </c:ser>
        <c:ser>
          <c:idx val="6"/>
          <c:order val="6"/>
          <c:tx>
            <c:strRef>
              <c:f>Analysis_3_No_Adap!$J$56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Analysis_3_No_Adap!$J$57:$J$65</c:f>
              <c:numCache>
                <c:formatCode>0.00E+00</c:formatCode>
                <c:ptCount val="9"/>
                <c:pt idx="0">
                  <c:v>3.5494501468312802E-3</c:v>
                </c:pt>
                <c:pt idx="1">
                  <c:v>2.4231157070900801E-3</c:v>
                </c:pt>
                <c:pt idx="2">
                  <c:v>3.5281387140484502E-5</c:v>
                </c:pt>
                <c:pt idx="3">
                  <c:v>3.5121068541199601E-6</c:v>
                </c:pt>
                <c:pt idx="4">
                  <c:v>3.7073060921155598E-7</c:v>
                </c:pt>
                <c:pt idx="5">
                  <c:v>4.4776717555983199E-8</c:v>
                </c:pt>
                <c:pt idx="6">
                  <c:v>4.0993675565204097E-8</c:v>
                </c:pt>
                <c:pt idx="7">
                  <c:v>4.0927522815259498E-8</c:v>
                </c:pt>
                <c:pt idx="8">
                  <c:v>3.9826739128834303E-8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1A0-4BFB-8123-68E33818F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1A0-4BFB-8123-68E33818F177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Analysis_2_No_Adap!$E$32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Analysis_2_No_Adap!$E$33:$E$41</c:f>
              <c:numCache>
                <c:formatCode>0.00E+00</c:formatCode>
                <c:ptCount val="9"/>
                <c:pt idx="0">
                  <c:v>7.2087018005229098E-3</c:v>
                </c:pt>
                <c:pt idx="1">
                  <c:v>9.3045416633685804E-5</c:v>
                </c:pt>
                <c:pt idx="2">
                  <c:v>1.9732397049665499E-7</c:v>
                </c:pt>
                <c:pt idx="3">
                  <c:v>1.0803341865539599E-6</c:v>
                </c:pt>
                <c:pt idx="4">
                  <c:v>1.8288497813045999E-5</c:v>
                </c:pt>
                <c:pt idx="5">
                  <c:v>1.6158272046595801E-4</c:v>
                </c:pt>
                <c:pt idx="6">
                  <c:v>2.3368361871689599E-4</c:v>
                </c:pt>
                <c:pt idx="7">
                  <c:v>1.5714322216808799E-5</c:v>
                </c:pt>
                <c:pt idx="8">
                  <c:v>3.5635312087833902E-5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F7-4A97-ADB5-38B7704C3DF4}"/>
            </c:ext>
          </c:extLst>
        </c:ser>
        <c:ser>
          <c:idx val="2"/>
          <c:order val="2"/>
          <c:tx>
            <c:strRef>
              <c:f>Analysis_2_No_Adap!$F$32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Analysis_2_No_Adap!$F$33:$F$41</c:f>
              <c:numCache>
                <c:formatCode>0.00E+00</c:formatCode>
                <c:ptCount val="9"/>
                <c:pt idx="0">
                  <c:v>7.2087018005229098E-3</c:v>
                </c:pt>
                <c:pt idx="1">
                  <c:v>9.3045416059034394E-5</c:v>
                </c:pt>
                <c:pt idx="2">
                  <c:v>1.9570905607224599E-7</c:v>
                </c:pt>
                <c:pt idx="3">
                  <c:v>1.9216877404915101E-6</c:v>
                </c:pt>
                <c:pt idx="4">
                  <c:v>3.05600110701576E-5</c:v>
                </c:pt>
                <c:pt idx="5">
                  <c:v>1.47305652361673E-3</c:v>
                </c:pt>
                <c:pt idx="6">
                  <c:v>3.5397302405782802E-2</c:v>
                </c:pt>
                <c:pt idx="7">
                  <c:v>0.43309773786189898</c:v>
                </c:pt>
                <c:pt idx="8">
                  <c:v>11.8159267034899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F7-4A97-ADB5-38B7704C3DF4}"/>
            </c:ext>
          </c:extLst>
        </c:ser>
        <c:ser>
          <c:idx val="3"/>
          <c:order val="3"/>
          <c:tx>
            <c:strRef>
              <c:f>Analysis_2_No_Adap!$G$32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Analysis_2_No_Adap!$G$33:$G$41</c:f>
              <c:numCache>
                <c:formatCode>0.00E+00</c:formatCode>
                <c:ptCount val="9"/>
                <c:pt idx="0">
                  <c:v>7.2087018005237997E-3</c:v>
                </c:pt>
                <c:pt idx="1">
                  <c:v>9.3045574146799495E-5</c:v>
                </c:pt>
                <c:pt idx="2">
                  <c:v>1.14316348917782</c:v>
                </c:pt>
                <c:pt idx="3">
                  <c:v>34.356088873115397</c:v>
                </c:pt>
                <c:pt idx="4">
                  <c:v>136.39654866617599</c:v>
                </c:pt>
                <c:pt idx="5">
                  <c:v>56.336458656471201</c:v>
                </c:pt>
                <c:pt idx="6">
                  <c:v>165.83175260806499</c:v>
                </c:pt>
                <c:pt idx="7">
                  <c:v>256.11647738842299</c:v>
                </c:pt>
                <c:pt idx="8">
                  <c:v>829.64046468760398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F7-4A97-ADB5-38B7704C3DF4}"/>
            </c:ext>
          </c:extLst>
        </c:ser>
        <c:ser>
          <c:idx val="4"/>
          <c:order val="4"/>
          <c:tx>
            <c:strRef>
              <c:f>Analysis_2_No_Adap!$H$32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Analysis_2_No_Adap!$H$33:$H$41</c:f>
              <c:numCache>
                <c:formatCode>0.00E+00</c:formatCode>
                <c:ptCount val="9"/>
                <c:pt idx="0">
                  <c:v>7.2087018005237997E-3</c:v>
                </c:pt>
                <c:pt idx="1">
                  <c:v>9.3045427180804606E-5</c:v>
                </c:pt>
                <c:pt idx="2">
                  <c:v>7.7832403899868996E-4</c:v>
                </c:pt>
                <c:pt idx="3">
                  <c:v>6.6767534267153702E-3</c:v>
                </c:pt>
                <c:pt idx="4">
                  <c:v>0.14273370490735501</c:v>
                </c:pt>
                <c:pt idx="5">
                  <c:v>4.6347694164962601</c:v>
                </c:pt>
                <c:pt idx="6">
                  <c:v>161.61254855150801</c:v>
                </c:pt>
                <c:pt idx="7">
                  <c:v>7352.9058114248101</c:v>
                </c:pt>
                <c:pt idx="8">
                  <c:v>896218.75709862099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F7-4A97-ADB5-38B7704C3DF4}"/>
            </c:ext>
          </c:extLst>
        </c:ser>
        <c:ser>
          <c:idx val="5"/>
          <c:order val="5"/>
          <c:tx>
            <c:strRef>
              <c:f>Analysis_2_No_Adap!$I$32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Analysis_2_No_Adap!$I$33:$I$41</c:f>
              <c:numCache>
                <c:formatCode>0.00E+00</c:formatCode>
                <c:ptCount val="9"/>
                <c:pt idx="0">
                  <c:v>7.2087196759138602E-3</c:v>
                </c:pt>
                <c:pt idx="1">
                  <c:v>9.4211823892465004E-5</c:v>
                </c:pt>
                <c:pt idx="2">
                  <c:v>1.67680724416641E-5</c:v>
                </c:pt>
                <c:pt idx="3">
                  <c:v>5.61393494535878E-6</c:v>
                </c:pt>
                <c:pt idx="4">
                  <c:v>2.7502692887537701E-6</c:v>
                </c:pt>
                <c:pt idx="5">
                  <c:v>1.5977187786120299E-6</c:v>
                </c:pt>
                <c:pt idx="6">
                  <c:v>1.1471771586002401E-6</c:v>
                </c:pt>
                <c:pt idx="7">
                  <c:v>1.5251306422214801E-6</c:v>
                </c:pt>
                <c:pt idx="8">
                  <c:v>2.1850993334737702E-6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BF7-4A97-ADB5-38B7704C3DF4}"/>
            </c:ext>
          </c:extLst>
        </c:ser>
        <c:ser>
          <c:idx val="6"/>
          <c:order val="6"/>
          <c:tx>
            <c:strRef>
              <c:f>Analysis_2_No_Adap!$J$32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Analysis_2_No_Adap!$J$33:$J$41</c:f>
              <c:numCache>
                <c:formatCode>0.00E+00</c:formatCode>
                <c:ptCount val="9"/>
                <c:pt idx="0">
                  <c:v>7.2087196759138602E-3</c:v>
                </c:pt>
                <c:pt idx="1">
                  <c:v>9.4210775296588194E-5</c:v>
                </c:pt>
                <c:pt idx="2">
                  <c:v>1.69219845043145E-5</c:v>
                </c:pt>
                <c:pt idx="3">
                  <c:v>4.3275894263672399E-6</c:v>
                </c:pt>
                <c:pt idx="4">
                  <c:v>8.5922282744288502E-7</c:v>
                </c:pt>
                <c:pt idx="5">
                  <c:v>1.08005690002688E-7</c:v>
                </c:pt>
                <c:pt idx="6">
                  <c:v>5.0171091253714603E-8</c:v>
                </c:pt>
                <c:pt idx="7">
                  <c:v>5.6008242599325797E-8</c:v>
                </c:pt>
                <c:pt idx="8">
                  <c:v>5.6464179748472203E-8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BF7-4A97-ADB5-38B7704C3D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BF7-4A97-ADB5-38B7704C3DF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Analysis_2_No_Adap!$E$69:$E$77</c:f>
              <c:numCache>
                <c:formatCode>0.00E+00</c:formatCode>
                <c:ptCount val="9"/>
                <c:pt idx="0">
                  <c:v>1.6127148297471201E-3</c:v>
                </c:pt>
                <c:pt idx="1">
                  <c:v>5.4749749374554701E-6</c:v>
                </c:pt>
                <c:pt idx="2">
                  <c:v>4.9154017730983896E-7</c:v>
                </c:pt>
                <c:pt idx="3">
                  <c:v>1.1349842267468099E-5</c:v>
                </c:pt>
                <c:pt idx="4">
                  <c:v>4.9747881107590599E-5</c:v>
                </c:pt>
                <c:pt idx="5">
                  <c:v>1.6064457567089301E-5</c:v>
                </c:pt>
                <c:pt idx="6">
                  <c:v>2.4857693352723102E-4</c:v>
                </c:pt>
                <c:pt idx="7">
                  <c:v>4.0590870074243301E-5</c:v>
                </c:pt>
                <c:pt idx="8">
                  <c:v>3.3808675486700102E-4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34-4B21-865F-55C9EB6FB5EF}"/>
            </c:ext>
          </c:extLst>
        </c:ser>
        <c:ser>
          <c:idx val="2"/>
          <c:order val="2"/>
          <c:tx>
            <c:strRef>
              <c:f>Analysis_2_No_Adap!$F$68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Analysis_2_No_Adap!$F$69:$F$77</c:f>
              <c:numCache>
                <c:formatCode>0.00E+00</c:formatCode>
                <c:ptCount val="9"/>
                <c:pt idx="0">
                  <c:v>1.6127148297471201E-3</c:v>
                </c:pt>
                <c:pt idx="1">
                  <c:v>5.4749943099953599E-6</c:v>
                </c:pt>
                <c:pt idx="2">
                  <c:v>8.2213222944051002E-7</c:v>
                </c:pt>
                <c:pt idx="3">
                  <c:v>1.35246507547024E-5</c:v>
                </c:pt>
                <c:pt idx="4">
                  <c:v>6.1486611398516505E-5</c:v>
                </c:pt>
                <c:pt idx="5">
                  <c:v>3.4291456345367802E-4</c:v>
                </c:pt>
                <c:pt idx="6">
                  <c:v>2.9783728067222501E-2</c:v>
                </c:pt>
                <c:pt idx="7">
                  <c:v>0.13699087730555201</c:v>
                </c:pt>
                <c:pt idx="8">
                  <c:v>14.4267335942301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34-4B21-865F-55C9EB6FB5EF}"/>
            </c:ext>
          </c:extLst>
        </c:ser>
        <c:ser>
          <c:idx val="3"/>
          <c:order val="3"/>
          <c:tx>
            <c:strRef>
              <c:f>Analysis_2_No_Adap!$G$68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Analysis_2_No_Adap!$G$69:$G$77</c:f>
              <c:numCache>
                <c:formatCode>0.00E+00</c:formatCode>
                <c:ptCount val="9"/>
                <c:pt idx="0">
                  <c:v>1.6127148298561099E-3</c:v>
                </c:pt>
                <c:pt idx="1">
                  <c:v>5.41011657584295E-6</c:v>
                </c:pt>
                <c:pt idx="2">
                  <c:v>6.7013967064037496</c:v>
                </c:pt>
                <c:pt idx="3">
                  <c:v>32.119393428576302</c:v>
                </c:pt>
                <c:pt idx="4">
                  <c:v>76.129992928657401</c:v>
                </c:pt>
                <c:pt idx="5">
                  <c:v>38653.195656826501</c:v>
                </c:pt>
                <c:pt idx="6">
                  <c:v>319.53715531111499</c:v>
                </c:pt>
                <c:pt idx="7">
                  <c:v>475.53974639156002</c:v>
                </c:pt>
                <c:pt idx="8">
                  <c:v>424.02243414746999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34-4B21-865F-55C9EB6FB5EF}"/>
            </c:ext>
          </c:extLst>
        </c:ser>
        <c:ser>
          <c:idx val="4"/>
          <c:order val="4"/>
          <c:tx>
            <c:strRef>
              <c:f>Analysis_2_No_Adap!$H$68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Analysis_2_No_Adap!$H$69:$H$77</c:f>
              <c:numCache>
                <c:formatCode>0.00E+00</c:formatCode>
                <c:ptCount val="9"/>
                <c:pt idx="0">
                  <c:v>1.6127148298561099E-3</c:v>
                </c:pt>
                <c:pt idx="1">
                  <c:v>5.47313821808261E-6</c:v>
                </c:pt>
                <c:pt idx="2">
                  <c:v>1.50040937673724E-3</c:v>
                </c:pt>
                <c:pt idx="3">
                  <c:v>2.2337903591037701E-2</c:v>
                </c:pt>
                <c:pt idx="4">
                  <c:v>0.298987959835956</c:v>
                </c:pt>
                <c:pt idx="5">
                  <c:v>1731.4155093961001</c:v>
                </c:pt>
                <c:pt idx="6">
                  <c:v>125189.403624322</c:v>
                </c:pt>
                <c:pt idx="7">
                  <c:v>11937808.0547801</c:v>
                </c:pt>
                <c:pt idx="8">
                  <c:v>5383288829.25669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34-4B21-865F-55C9EB6FB5EF}"/>
            </c:ext>
          </c:extLst>
        </c:ser>
        <c:ser>
          <c:idx val="5"/>
          <c:order val="5"/>
          <c:tx>
            <c:strRef>
              <c:f>Analysis_2_No_Adap!$I$68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Analysis_2_No_Adap!$I$69:$I$77</c:f>
              <c:numCache>
                <c:formatCode>0.00E+00</c:formatCode>
                <c:ptCount val="9"/>
                <c:pt idx="0">
                  <c:v>1.6129386301680199E-3</c:v>
                </c:pt>
                <c:pt idx="1">
                  <c:v>5.5258598556079503E-5</c:v>
                </c:pt>
                <c:pt idx="2">
                  <c:v>6.7044234577070603E-6</c:v>
                </c:pt>
                <c:pt idx="3">
                  <c:v>2.6120299693053299E-6</c:v>
                </c:pt>
                <c:pt idx="4">
                  <c:v>1.2083160915224101E-6</c:v>
                </c:pt>
                <c:pt idx="5">
                  <c:v>6.1389063668121596E-7</c:v>
                </c:pt>
                <c:pt idx="6">
                  <c:v>4.4874313527464998E-7</c:v>
                </c:pt>
                <c:pt idx="7">
                  <c:v>5.09897504216434E-7</c:v>
                </c:pt>
                <c:pt idx="8">
                  <c:v>7.71644612708344E-7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E34-4B21-865F-55C9EB6FB5EF}"/>
            </c:ext>
          </c:extLst>
        </c:ser>
        <c:ser>
          <c:idx val="6"/>
          <c:order val="6"/>
          <c:tx>
            <c:strRef>
              <c:f>Analysis_2_No_Adap!$J$68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Analysis_2_No_Adap!$J$69:$J$77</c:f>
              <c:numCache>
                <c:formatCode>0.00E+00</c:formatCode>
                <c:ptCount val="9"/>
                <c:pt idx="0">
                  <c:v>1.6129386301680199E-3</c:v>
                </c:pt>
                <c:pt idx="1">
                  <c:v>5.5217657558216397E-5</c:v>
                </c:pt>
                <c:pt idx="2">
                  <c:v>1.5237092820068101E-6</c:v>
                </c:pt>
                <c:pt idx="3">
                  <c:v>4.5716020983092298E-7</c:v>
                </c:pt>
                <c:pt idx="4">
                  <c:v>4.42329694038501E-7</c:v>
                </c:pt>
                <c:pt idx="5">
                  <c:v>4.48972372300576E-7</c:v>
                </c:pt>
                <c:pt idx="6">
                  <c:v>4.4991698722888701E-7</c:v>
                </c:pt>
                <c:pt idx="7">
                  <c:v>4.4749327927577601E-7</c:v>
                </c:pt>
                <c:pt idx="8">
                  <c:v>4.4157391179259398E-7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E34-4B21-865F-55C9EB6FB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E34-4B21-865F-55C9EB6FB5EF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Analysis_2_No_Adap!$E$45:$E$53</c:f>
              <c:numCache>
                <c:formatCode>0.00E+00</c:formatCode>
                <c:ptCount val="9"/>
                <c:pt idx="0">
                  <c:v>3.05077992379665E-5</c:v>
                </c:pt>
                <c:pt idx="1">
                  <c:v>1.8658931367099299E-5</c:v>
                </c:pt>
                <c:pt idx="2">
                  <c:v>4.1276786942034998E-4</c:v>
                </c:pt>
                <c:pt idx="3">
                  <c:v>7.5437314808368705E-4</c:v>
                </c:pt>
                <c:pt idx="4">
                  <c:v>1.4617964625358601E-3</c:v>
                </c:pt>
                <c:pt idx="5">
                  <c:v>6.1699270736426104E-4</c:v>
                </c:pt>
                <c:pt idx="6">
                  <c:v>5.15793566592038E-4</c:v>
                </c:pt>
                <c:pt idx="7">
                  <c:v>4.7211381606757597E-3</c:v>
                </c:pt>
                <c:pt idx="8">
                  <c:v>3.4076998708769701E-3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9D-41A2-865A-7804278C5F95}"/>
            </c:ext>
          </c:extLst>
        </c:ser>
        <c:ser>
          <c:idx val="2"/>
          <c:order val="2"/>
          <c:tx>
            <c:strRef>
              <c:f>Analysis_2_No_Adap!$F$44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Analysis_2_No_Adap!$F$45:$F$53</c:f>
              <c:numCache>
                <c:formatCode>0.00E+00</c:formatCode>
                <c:ptCount val="9"/>
                <c:pt idx="0">
                  <c:v>3.05077992379665E-5</c:v>
                </c:pt>
                <c:pt idx="1">
                  <c:v>1.6020610928535499E-5</c:v>
                </c:pt>
                <c:pt idx="2">
                  <c:v>2.74622172582895E-4</c:v>
                </c:pt>
                <c:pt idx="3">
                  <c:v>2.0959590328857298E-3</c:v>
                </c:pt>
                <c:pt idx="4">
                  <c:v>2.2823323379270701E-2</c:v>
                </c:pt>
                <c:pt idx="5">
                  <c:v>3.8148881576489699E-2</c:v>
                </c:pt>
                <c:pt idx="6">
                  <c:v>0.75762661278713495</c:v>
                </c:pt>
                <c:pt idx="7">
                  <c:v>192.40927261032601</c:v>
                </c:pt>
                <c:pt idx="8">
                  <c:v>25184.115146452601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9D-41A2-865A-7804278C5F95}"/>
            </c:ext>
          </c:extLst>
        </c:ser>
        <c:ser>
          <c:idx val="3"/>
          <c:order val="3"/>
          <c:tx>
            <c:strRef>
              <c:f>Analysis_2_No_Adap!$G$44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Analysis_2_No_Adap!$G$45:$G$53</c:f>
              <c:numCache>
                <c:formatCode>0.00E+00</c:formatCode>
                <c:ptCount val="9"/>
                <c:pt idx="0">
                  <c:v>3.08880698867142E-5</c:v>
                </c:pt>
                <c:pt idx="1">
                  <c:v>357.401665938902</c:v>
                </c:pt>
                <c:pt idx="2">
                  <c:v>6447.8962620017101</c:v>
                </c:pt>
                <c:pt idx="3">
                  <c:v>3815.3833633693898</c:v>
                </c:pt>
                <c:pt idx="4">
                  <c:v>23716.125907391299</c:v>
                </c:pt>
                <c:pt idx="5">
                  <c:v>24414.711575926201</c:v>
                </c:pt>
                <c:pt idx="6">
                  <c:v>43223.966523150797</c:v>
                </c:pt>
                <c:pt idx="7">
                  <c:v>91622.761334857103</c:v>
                </c:pt>
                <c:pt idx="8">
                  <c:v>60614.709481209502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9D-41A2-865A-7804278C5F95}"/>
            </c:ext>
          </c:extLst>
        </c:ser>
        <c:ser>
          <c:idx val="4"/>
          <c:order val="4"/>
          <c:tx>
            <c:strRef>
              <c:f>Analysis_2_No_Adap!$H$44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Analysis_2_No_Adap!$H$45:$H$53</c:f>
              <c:numCache>
                <c:formatCode>0.00E+00</c:formatCode>
                <c:ptCount val="9"/>
                <c:pt idx="0">
                  <c:v>3.08880698867142E-5</c:v>
                </c:pt>
                <c:pt idx="1">
                  <c:v>0.14157082448946301</c:v>
                </c:pt>
                <c:pt idx="2">
                  <c:v>0.67790835205232702</c:v>
                </c:pt>
                <c:pt idx="3">
                  <c:v>2.86270503944252</c:v>
                </c:pt>
                <c:pt idx="4">
                  <c:v>36.658132436335997</c:v>
                </c:pt>
                <c:pt idx="5">
                  <c:v>642.90674502472405</c:v>
                </c:pt>
                <c:pt idx="6">
                  <c:v>13038.743220263101</c:v>
                </c:pt>
                <c:pt idx="7">
                  <c:v>1457814.2047496201</c:v>
                </c:pt>
                <c:pt idx="8">
                  <c:v>60978307.567870602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9D-41A2-865A-7804278C5F95}"/>
            </c:ext>
          </c:extLst>
        </c:ser>
        <c:ser>
          <c:idx val="5"/>
          <c:order val="5"/>
          <c:tx>
            <c:strRef>
              <c:f>Analysis_2_No_Adap!$I$44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Analysis_2_No_Adap!$I$45:$I$53</c:f>
              <c:numCache>
                <c:formatCode>0.00E+00</c:formatCode>
                <c:ptCount val="9"/>
                <c:pt idx="0">
                  <c:v>1.3270115086925201E-3</c:v>
                </c:pt>
                <c:pt idx="1">
                  <c:v>5.2519151358865201E-4</c:v>
                </c:pt>
                <c:pt idx="2">
                  <c:v>2.4540290178265401E-4</c:v>
                </c:pt>
                <c:pt idx="3">
                  <c:v>1.17807609058218E-4</c:v>
                </c:pt>
                <c:pt idx="4">
                  <c:v>5.5644479289185303E-5</c:v>
                </c:pt>
                <c:pt idx="5">
                  <c:v>2.5284403818659501E-5</c:v>
                </c:pt>
                <c:pt idx="6">
                  <c:v>1.35902409965638E-5</c:v>
                </c:pt>
                <c:pt idx="7">
                  <c:v>9.4024180725682493E-6</c:v>
                </c:pt>
                <c:pt idx="8">
                  <c:v>9.1691617853939499E-6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9D-41A2-865A-7804278C5F95}"/>
            </c:ext>
          </c:extLst>
        </c:ser>
        <c:ser>
          <c:idx val="6"/>
          <c:order val="6"/>
          <c:tx>
            <c:strRef>
              <c:f>Analysis_2_No_Adap!$J$44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Analysis_2_No_Adap!$J$45:$J$53</c:f>
              <c:numCache>
                <c:formatCode>0.00E+00</c:formatCode>
                <c:ptCount val="9"/>
                <c:pt idx="0">
                  <c:v>1.3270115086925201E-3</c:v>
                </c:pt>
                <c:pt idx="1">
                  <c:v>1.2541887429051701E-5</c:v>
                </c:pt>
                <c:pt idx="2">
                  <c:v>5.8755879273064701E-6</c:v>
                </c:pt>
                <c:pt idx="3">
                  <c:v>5.53112120238453E-6</c:v>
                </c:pt>
                <c:pt idx="4">
                  <c:v>5.9615675653823496E-6</c:v>
                </c:pt>
                <c:pt idx="5">
                  <c:v>6.0688719671908603E-6</c:v>
                </c:pt>
                <c:pt idx="6">
                  <c:v>6.0964342609715103E-6</c:v>
                </c:pt>
                <c:pt idx="7">
                  <c:v>6.1020888093565898E-6</c:v>
                </c:pt>
                <c:pt idx="8">
                  <c:v>6.1066090131234302E-6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B9D-41A2-865A-7804278C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B9D-41A2-865A-7804278C5F95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Analysis_2_No_Adap!$E$57:$E$65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1.19411823510518E-3</c:v>
                </c:pt>
                <c:pt idx="2">
                  <c:v>1.6469857655465601E-6</c:v>
                </c:pt>
                <c:pt idx="3">
                  <c:v>1.1752126738429099E-6</c:v>
                </c:pt>
                <c:pt idx="4">
                  <c:v>2.4959444999694799E-6</c:v>
                </c:pt>
                <c:pt idx="5">
                  <c:v>4.4960062950849499E-5</c:v>
                </c:pt>
                <c:pt idx="6">
                  <c:v>2.5108456611633301E-6</c:v>
                </c:pt>
                <c:pt idx="7">
                  <c:v>2.119573764503E-6</c:v>
                </c:pt>
                <c:pt idx="8">
                  <c:v>9.2685222625732405E-6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DA-4027-BE42-AC3FEBDE1252}"/>
            </c:ext>
          </c:extLst>
        </c:ser>
        <c:ser>
          <c:idx val="2"/>
          <c:order val="2"/>
          <c:tx>
            <c:strRef>
              <c:f>Analysis_2_No_Adap!$F$56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Analysis_2_No_Adap!$F$57:$F$65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1.19411823509635E-3</c:v>
                </c:pt>
                <c:pt idx="2">
                  <c:v>1.64694544579902E-6</c:v>
                </c:pt>
                <c:pt idx="3">
                  <c:v>1.1841223838127099E-6</c:v>
                </c:pt>
                <c:pt idx="4">
                  <c:v>8.8984992737683993E-6</c:v>
                </c:pt>
                <c:pt idx="5">
                  <c:v>6.1300331365199401E-4</c:v>
                </c:pt>
                <c:pt idx="6">
                  <c:v>3.1754613629050299E-3</c:v>
                </c:pt>
                <c:pt idx="7">
                  <c:v>1.5503637484599399E-2</c:v>
                </c:pt>
                <c:pt idx="8">
                  <c:v>0.37207502581213697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DA-4027-BE42-AC3FEBDE1252}"/>
            </c:ext>
          </c:extLst>
        </c:ser>
        <c:ser>
          <c:idx val="3"/>
          <c:order val="3"/>
          <c:tx>
            <c:strRef>
              <c:f>Analysis_2_No_Adap!$G$56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Analysis_2_No_Adap!$G$57:$G$65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1.1941182351717899E-3</c:v>
                </c:pt>
                <c:pt idx="2">
                  <c:v>5.4428528528660502E-6</c:v>
                </c:pt>
                <c:pt idx="3">
                  <c:v>3.0156565490178799</c:v>
                </c:pt>
                <c:pt idx="4">
                  <c:v>20.726698228973</c:v>
                </c:pt>
                <c:pt idx="5">
                  <c:v>279.77762225689401</c:v>
                </c:pt>
                <c:pt idx="6">
                  <c:v>407.93086187494902</c:v>
                </c:pt>
                <c:pt idx="7">
                  <c:v>38.310537051875102</c:v>
                </c:pt>
                <c:pt idx="8">
                  <c:v>76.027027857024194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DA-4027-BE42-AC3FEBDE1252}"/>
            </c:ext>
          </c:extLst>
        </c:ser>
        <c:ser>
          <c:idx val="4"/>
          <c:order val="4"/>
          <c:tx>
            <c:strRef>
              <c:f>Analysis_2_No_Adap!$H$56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Analysis_2_No_Adap!$H$57:$H$65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1.1941182351007001E-3</c:v>
                </c:pt>
                <c:pt idx="2">
                  <c:v>1.6642819063231201E-6</c:v>
                </c:pt>
                <c:pt idx="3">
                  <c:v>8.31396010042562E-5</c:v>
                </c:pt>
                <c:pt idx="4">
                  <c:v>1.0469853100981701E-3</c:v>
                </c:pt>
                <c:pt idx="5">
                  <c:v>0.13573614683474999</c:v>
                </c:pt>
                <c:pt idx="6">
                  <c:v>24.776982762576601</c:v>
                </c:pt>
                <c:pt idx="7">
                  <c:v>3957.9452055940501</c:v>
                </c:pt>
                <c:pt idx="8">
                  <c:v>200312.459281188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CDA-4027-BE42-AC3FEBDE1252}"/>
            </c:ext>
          </c:extLst>
        </c:ser>
        <c:ser>
          <c:idx val="5"/>
          <c:order val="5"/>
          <c:tx>
            <c:strRef>
              <c:f>Analysis_2_No_Adap!$I$56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Analysis_2_No_Adap!$I$57:$I$65</c:f>
              <c:numCache>
                <c:formatCode>0.00E+00</c:formatCode>
                <c:ptCount val="9"/>
                <c:pt idx="0">
                  <c:v>2.33264148274075E-2</c:v>
                </c:pt>
                <c:pt idx="1">
                  <c:v>1.19413232114551E-3</c:v>
                </c:pt>
                <c:pt idx="2">
                  <c:v>2.0267830279863099E-5</c:v>
                </c:pt>
                <c:pt idx="3">
                  <c:v>2.20015272134333E-6</c:v>
                </c:pt>
                <c:pt idx="4">
                  <c:v>6.5728283971111502E-7</c:v>
                </c:pt>
                <c:pt idx="5">
                  <c:v>4.3041518438258198E-7</c:v>
                </c:pt>
                <c:pt idx="6">
                  <c:v>4.8275512654072404E-7</c:v>
                </c:pt>
                <c:pt idx="7">
                  <c:v>8.9165905592381002E-7</c:v>
                </c:pt>
                <c:pt idx="8">
                  <c:v>1.8407409356768801E-6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CDA-4027-BE42-AC3FEBDE1252}"/>
            </c:ext>
          </c:extLst>
        </c:ser>
        <c:ser>
          <c:idx val="6"/>
          <c:order val="6"/>
          <c:tx>
            <c:strRef>
              <c:f>Analysis_2_No_Adap!$J$56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Analysis_2_No_Adap!$J$57:$J$65</c:f>
              <c:numCache>
                <c:formatCode>0.00E+00</c:formatCode>
                <c:ptCount val="9"/>
                <c:pt idx="0">
                  <c:v>2.33264148274075E-2</c:v>
                </c:pt>
                <c:pt idx="1">
                  <c:v>1.1941322295137601E-3</c:v>
                </c:pt>
                <c:pt idx="2">
                  <c:v>2.0251781625624199E-5</c:v>
                </c:pt>
                <c:pt idx="3">
                  <c:v>2.0735358716994501E-6</c:v>
                </c:pt>
                <c:pt idx="4">
                  <c:v>2.1995302670885199E-7</c:v>
                </c:pt>
                <c:pt idx="5">
                  <c:v>4.9316155034673197E-8</c:v>
                </c:pt>
                <c:pt idx="6">
                  <c:v>4.9276345726045902E-8</c:v>
                </c:pt>
                <c:pt idx="7">
                  <c:v>4.85038595399168E-8</c:v>
                </c:pt>
                <c:pt idx="8">
                  <c:v>4.71721313954898E-8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CDA-4027-BE42-AC3FEBDE12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CDA-4027-BE42-AC3FEBDE125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Analysis_7_No_Adap!$E$32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Analysis_7_No_Adap!$E$33:$E$41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4.9362900542337896E-4</c:v>
                </c:pt>
                <c:pt idx="2">
                  <c:v>1.13744989205244E-7</c:v>
                </c:pt>
                <c:pt idx="3">
                  <c:v>9.1985409294004194E-6</c:v>
                </c:pt>
                <c:pt idx="4">
                  <c:v>3.3656365808543102E-5</c:v>
                </c:pt>
                <c:pt idx="5">
                  <c:v>4.16378668460116E-4</c:v>
                </c:pt>
                <c:pt idx="6">
                  <c:v>5.1293396722051899E-4</c:v>
                </c:pt>
                <c:pt idx="7">
                  <c:v>2.83870449806489E-5</c:v>
                </c:pt>
                <c:pt idx="8">
                  <c:v>5.66115764759623E-5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79-4021-ADA0-3BD68541B76F}"/>
            </c:ext>
          </c:extLst>
        </c:ser>
        <c:ser>
          <c:idx val="2"/>
          <c:order val="2"/>
          <c:tx>
            <c:strRef>
              <c:f>Analysis_7_No_Adap!$F$32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Analysis_7_No_Adap!$F$33:$F$41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4.9362900337657201E-4</c:v>
                </c:pt>
                <c:pt idx="2">
                  <c:v>1.16998401189505E-7</c:v>
                </c:pt>
                <c:pt idx="3">
                  <c:v>8.6079041503595005E-6</c:v>
                </c:pt>
                <c:pt idx="4">
                  <c:v>6.9622934114832501E-5</c:v>
                </c:pt>
                <c:pt idx="5">
                  <c:v>2.3453765203793799E-2</c:v>
                </c:pt>
                <c:pt idx="6">
                  <c:v>0.195318199034407</c:v>
                </c:pt>
                <c:pt idx="7">
                  <c:v>1.6992368829020199</c:v>
                </c:pt>
                <c:pt idx="8">
                  <c:v>41.191400934143402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79-4021-ADA0-3BD68541B76F}"/>
            </c:ext>
          </c:extLst>
        </c:ser>
        <c:ser>
          <c:idx val="3"/>
          <c:order val="3"/>
          <c:tx>
            <c:strRef>
              <c:f>Analysis_7_No_Adap!$G$32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Analysis_7_No_Adap!$G$33:$G$41</c:f>
              <c:numCache>
                <c:formatCode>0.00E+00</c:formatCode>
                <c:ptCount val="9"/>
                <c:pt idx="0">
                  <c:v>0.11959025478004801</c:v>
                </c:pt>
                <c:pt idx="1">
                  <c:v>4.9363110816269496E-4</c:v>
                </c:pt>
                <c:pt idx="2">
                  <c:v>13.738066687510599</c:v>
                </c:pt>
                <c:pt idx="3">
                  <c:v>339.95424913638698</c:v>
                </c:pt>
                <c:pt idx="4">
                  <c:v>1747.8337312425499</c:v>
                </c:pt>
                <c:pt idx="5">
                  <c:v>741.64768782274098</c:v>
                </c:pt>
                <c:pt idx="6">
                  <c:v>2225.0994604452999</c:v>
                </c:pt>
                <c:pt idx="7">
                  <c:v>3096.4612271076799</c:v>
                </c:pt>
                <c:pt idx="8">
                  <c:v>9152.6330038570304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479-4021-ADA0-3BD68541B76F}"/>
            </c:ext>
          </c:extLst>
        </c:ser>
        <c:ser>
          <c:idx val="4"/>
          <c:order val="4"/>
          <c:tx>
            <c:strRef>
              <c:f>Analysis_7_No_Adap!$H$32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Analysis_7_No_Adap!$H$33:$H$41</c:f>
              <c:numCache>
                <c:formatCode>0.00E+00</c:formatCode>
                <c:ptCount val="9"/>
                <c:pt idx="0">
                  <c:v>0.11959025478004801</c:v>
                </c:pt>
                <c:pt idx="1">
                  <c:v>4.9362920279749601E-4</c:v>
                </c:pt>
                <c:pt idx="2">
                  <c:v>3.2283502592660401E-3</c:v>
                </c:pt>
                <c:pt idx="3">
                  <c:v>3.6199470072604302E-2</c:v>
                </c:pt>
                <c:pt idx="4">
                  <c:v>0.80294710698609695</c:v>
                </c:pt>
                <c:pt idx="5">
                  <c:v>30.901982661572902</c:v>
                </c:pt>
                <c:pt idx="6">
                  <c:v>1075.9656329422501</c:v>
                </c:pt>
                <c:pt idx="7">
                  <c:v>47884.673478720397</c:v>
                </c:pt>
                <c:pt idx="8">
                  <c:v>5720741.6340721101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479-4021-ADA0-3BD68541B76F}"/>
            </c:ext>
          </c:extLst>
        </c:ser>
        <c:ser>
          <c:idx val="5"/>
          <c:order val="5"/>
          <c:tx>
            <c:strRef>
              <c:f>Analysis_7_No_Adap!$I$32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Analysis_7_No_Adap!$I$33:$I$41</c:f>
              <c:numCache>
                <c:formatCode>0.00E+00</c:formatCode>
                <c:ptCount val="9"/>
                <c:pt idx="0">
                  <c:v>0.119590095459051</c:v>
                </c:pt>
                <c:pt idx="1">
                  <c:v>5.0043450304526605E-4</c:v>
                </c:pt>
                <c:pt idx="2">
                  <c:v>7.0795409756740896E-5</c:v>
                </c:pt>
                <c:pt idx="3">
                  <c:v>2.26591547576316E-5</c:v>
                </c:pt>
                <c:pt idx="4">
                  <c:v>1.22879409849563E-5</c:v>
                </c:pt>
                <c:pt idx="5">
                  <c:v>9.2430147260458301E-6</c:v>
                </c:pt>
                <c:pt idx="6">
                  <c:v>8.7943428528358697E-6</c:v>
                </c:pt>
                <c:pt idx="7">
                  <c:v>1.6951725360536702E-5</c:v>
                </c:pt>
                <c:pt idx="8">
                  <c:v>2.49580481774814E-5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479-4021-ADA0-3BD68541B76F}"/>
            </c:ext>
          </c:extLst>
        </c:ser>
        <c:ser>
          <c:idx val="6"/>
          <c:order val="6"/>
          <c:tx>
            <c:strRef>
              <c:f>Analysis_7_No_Adap!$J$32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Analysis_7_No_Adap!$J$33:$J$41</c:f>
              <c:numCache>
                <c:formatCode>0.00E+00</c:formatCode>
                <c:ptCount val="9"/>
                <c:pt idx="0">
                  <c:v>0.119590095459051</c:v>
                </c:pt>
                <c:pt idx="1">
                  <c:v>5.0043793287768402E-4</c:v>
                </c:pt>
                <c:pt idx="2">
                  <c:v>7.0203508898636398E-5</c:v>
                </c:pt>
                <c:pt idx="3">
                  <c:v>1.73550647297738E-5</c:v>
                </c:pt>
                <c:pt idx="4">
                  <c:v>4.2412708514127903E-6</c:v>
                </c:pt>
                <c:pt idx="5">
                  <c:v>2.0327567979983E-6</c:v>
                </c:pt>
                <c:pt idx="6">
                  <c:v>1.75345940034433E-6</c:v>
                </c:pt>
                <c:pt idx="7">
                  <c:v>1.50277717825276E-6</c:v>
                </c:pt>
                <c:pt idx="8">
                  <c:v>1.13117512912098E-6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479-4021-ADA0-3BD68541B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479-4021-ADA0-3BD68541B76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Analysis_7_No_Adap!$E$69:$E$77</c:f>
              <c:numCache>
                <c:formatCode>0.00E+00</c:formatCode>
                <c:ptCount val="9"/>
                <c:pt idx="0">
                  <c:v>0.12586032293892699</c:v>
                </c:pt>
                <c:pt idx="1">
                  <c:v>2.0275676000498502E-3</c:v>
                </c:pt>
                <c:pt idx="2">
                  <c:v>1.5460827548284699E-4</c:v>
                </c:pt>
                <c:pt idx="3">
                  <c:v>3.5137019056894702E-3</c:v>
                </c:pt>
                <c:pt idx="4">
                  <c:v>1.8776842926298502E-2</c:v>
                </c:pt>
                <c:pt idx="5">
                  <c:v>5.7154562037337701E-3</c:v>
                </c:pt>
                <c:pt idx="6">
                  <c:v>9.6168341722124906E-2</c:v>
                </c:pt>
                <c:pt idx="7">
                  <c:v>2.5208796066241899E-2</c:v>
                </c:pt>
                <c:pt idx="8">
                  <c:v>6.9736697897830102E-2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87-462D-8B7D-7EC0F5540AFE}"/>
            </c:ext>
          </c:extLst>
        </c:ser>
        <c:ser>
          <c:idx val="2"/>
          <c:order val="2"/>
          <c:tx>
            <c:strRef>
              <c:f>Analysis_7_No_Adap!$F$68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Analysis_7_No_Adap!$F$69:$F$77</c:f>
              <c:numCache>
                <c:formatCode>0.00E+00</c:formatCode>
                <c:ptCount val="9"/>
                <c:pt idx="0">
                  <c:v>0.12586032293892699</c:v>
                </c:pt>
                <c:pt idx="1">
                  <c:v>2.0275672237688299E-3</c:v>
                </c:pt>
                <c:pt idx="2">
                  <c:v>2.1333730018372501E-4</c:v>
                </c:pt>
                <c:pt idx="3">
                  <c:v>4.0392326766914496E-3</c:v>
                </c:pt>
                <c:pt idx="4">
                  <c:v>3.5170849006234302E-2</c:v>
                </c:pt>
                <c:pt idx="5">
                  <c:v>0.62670040251974102</c:v>
                </c:pt>
                <c:pt idx="6">
                  <c:v>33.2166460114614</c:v>
                </c:pt>
                <c:pt idx="7">
                  <c:v>165.655677025827</c:v>
                </c:pt>
                <c:pt idx="8">
                  <c:v>20246.239553405601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87-462D-8B7D-7EC0F5540AFE}"/>
            </c:ext>
          </c:extLst>
        </c:ser>
        <c:ser>
          <c:idx val="3"/>
          <c:order val="3"/>
          <c:tx>
            <c:strRef>
              <c:f>Analysis_7_No_Adap!$G$68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Analysis_7_No_Adap!$G$69:$G$77</c:f>
              <c:numCache>
                <c:formatCode>0.00E+00</c:formatCode>
                <c:ptCount val="9"/>
                <c:pt idx="0">
                  <c:v>0.125860322937832</c:v>
                </c:pt>
                <c:pt idx="1">
                  <c:v>2.0271003308310201E-3</c:v>
                </c:pt>
                <c:pt idx="2">
                  <c:v>82.163609791591796</c:v>
                </c:pt>
                <c:pt idx="3">
                  <c:v>371.72204692495097</c:v>
                </c:pt>
                <c:pt idx="4">
                  <c:v>907.26028253193601</c:v>
                </c:pt>
                <c:pt idx="5">
                  <c:v>484527.54548911197</c:v>
                </c:pt>
                <c:pt idx="6">
                  <c:v>3926.4888498404498</c:v>
                </c:pt>
                <c:pt idx="7">
                  <c:v>4979.9308899693497</c:v>
                </c:pt>
                <c:pt idx="8">
                  <c:v>5030.7870672885601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87-462D-8B7D-7EC0F5540AFE}"/>
            </c:ext>
          </c:extLst>
        </c:ser>
        <c:ser>
          <c:idx val="4"/>
          <c:order val="4"/>
          <c:tx>
            <c:strRef>
              <c:f>Analysis_7_No_Adap!$H$68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Analysis_7_No_Adap!$H$69:$H$77</c:f>
              <c:numCache>
                <c:formatCode>0.00E+00</c:formatCode>
                <c:ptCount val="9"/>
                <c:pt idx="0">
                  <c:v>0.125860322937832</c:v>
                </c:pt>
                <c:pt idx="1">
                  <c:v>2.0274307526987E-3</c:v>
                </c:pt>
                <c:pt idx="2">
                  <c:v>0.580394191518667</c:v>
                </c:pt>
                <c:pt idx="3">
                  <c:v>6.4718455751871904</c:v>
                </c:pt>
                <c:pt idx="4">
                  <c:v>149.485650154627</c:v>
                </c:pt>
                <c:pt idx="5">
                  <c:v>529271.768794704</c:v>
                </c:pt>
                <c:pt idx="6">
                  <c:v>52932325.7706066</c:v>
                </c:pt>
                <c:pt idx="7">
                  <c:v>5124452438.06528</c:v>
                </c:pt>
                <c:pt idx="8">
                  <c:v>3527987128614.6201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87-462D-8B7D-7EC0F5540AFE}"/>
            </c:ext>
          </c:extLst>
        </c:ser>
        <c:ser>
          <c:idx val="5"/>
          <c:order val="5"/>
          <c:tx>
            <c:strRef>
              <c:f>Analysis_7_No_Adap!$I$68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Analysis_7_No_Adap!$I$69:$I$77</c:f>
              <c:numCache>
                <c:formatCode>0.00E+00</c:formatCode>
                <c:ptCount val="9"/>
                <c:pt idx="0">
                  <c:v>0.12585822317113701</c:v>
                </c:pt>
                <c:pt idx="1">
                  <c:v>2.6989805481935801E-3</c:v>
                </c:pt>
                <c:pt idx="2">
                  <c:v>7.3803177430410098E-4</c:v>
                </c:pt>
                <c:pt idx="3">
                  <c:v>6.1995277146310705E-4</c:v>
                </c:pt>
                <c:pt idx="4">
                  <c:v>5.27946839762193E-4</c:v>
                </c:pt>
                <c:pt idx="5">
                  <c:v>4.0548633535605303E-4</c:v>
                </c:pt>
                <c:pt idx="6">
                  <c:v>2.8091793870981099E-4</c:v>
                </c:pt>
                <c:pt idx="7">
                  <c:v>1.82449650749747E-4</c:v>
                </c:pt>
                <c:pt idx="8">
                  <c:v>1.21692293768997E-4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C87-462D-8B7D-7EC0F5540AFE}"/>
            </c:ext>
          </c:extLst>
        </c:ser>
        <c:ser>
          <c:idx val="6"/>
          <c:order val="6"/>
          <c:tx>
            <c:strRef>
              <c:f>Analysis_7_No_Adap!$J$68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Analysis_7_No_Adap!$J$69:$J$77</c:f>
              <c:numCache>
                <c:formatCode>0.00E+00</c:formatCode>
                <c:ptCount val="9"/>
                <c:pt idx="0">
                  <c:v>0.12585822317113701</c:v>
                </c:pt>
                <c:pt idx="1">
                  <c:v>2.69928721340984E-3</c:v>
                </c:pt>
                <c:pt idx="2">
                  <c:v>6.7812967159442002E-4</c:v>
                </c:pt>
                <c:pt idx="3">
                  <c:v>5.5580553852022801E-4</c:v>
                </c:pt>
                <c:pt idx="4">
                  <c:v>4.0543956938067098E-4</c:v>
                </c:pt>
                <c:pt idx="5">
                  <c:v>2.2618168400502099E-4</c:v>
                </c:pt>
                <c:pt idx="6">
                  <c:v>1.09141942951907E-4</c:v>
                </c:pt>
                <c:pt idx="7">
                  <c:v>7.9349442445726394E-5</c:v>
                </c:pt>
                <c:pt idx="8">
                  <c:v>7.6433862130136803E-5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C87-462D-8B7D-7EC0F5540A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C87-462D-8B7D-7EC0F5540AFE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Analysis_7_No_Adap!$E$45:$E$53</c:f>
              <c:numCache>
                <c:formatCode>0.00E+00</c:formatCode>
                <c:ptCount val="9"/>
                <c:pt idx="0">
                  <c:v>0.25402245448219402</c:v>
                </c:pt>
                <c:pt idx="1">
                  <c:v>8.9124148746384496E-2</c:v>
                </c:pt>
                <c:pt idx="2">
                  <c:v>161.79637112709199</c:v>
                </c:pt>
                <c:pt idx="3">
                  <c:v>1533.4930086450199</c:v>
                </c:pt>
                <c:pt idx="4">
                  <c:v>3714.4417088701198</c:v>
                </c:pt>
                <c:pt idx="5">
                  <c:v>769.02582754323305</c:v>
                </c:pt>
                <c:pt idx="6">
                  <c:v>706.49476017365203</c:v>
                </c:pt>
                <c:pt idx="7">
                  <c:v>7169.8130189903804</c:v>
                </c:pt>
                <c:pt idx="8">
                  <c:v>7167.6075104187003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18-413F-A0BD-DDA646EBC771}"/>
            </c:ext>
          </c:extLst>
        </c:ser>
        <c:ser>
          <c:idx val="2"/>
          <c:order val="2"/>
          <c:tx>
            <c:strRef>
              <c:f>Analysis_7_No_Adap!$F$44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Analysis_7_No_Adap!$F$45:$F$53</c:f>
              <c:numCache>
                <c:formatCode>0.00E+00</c:formatCode>
                <c:ptCount val="9"/>
                <c:pt idx="0">
                  <c:v>0.25402245448219402</c:v>
                </c:pt>
                <c:pt idx="1">
                  <c:v>9.1141507556024695E-2</c:v>
                </c:pt>
                <c:pt idx="2">
                  <c:v>143.93879626112999</c:v>
                </c:pt>
                <c:pt idx="3">
                  <c:v>1840.0170939030399</c:v>
                </c:pt>
                <c:pt idx="4">
                  <c:v>12447.9891683391</c:v>
                </c:pt>
                <c:pt idx="5">
                  <c:v>56448.009952218803</c:v>
                </c:pt>
                <c:pt idx="6">
                  <c:v>856480.00231625803</c:v>
                </c:pt>
                <c:pt idx="7">
                  <c:v>101198527.96795399</c:v>
                </c:pt>
                <c:pt idx="8">
                  <c:v>7499671951.9700899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18-413F-A0BD-DDA646EBC771}"/>
            </c:ext>
          </c:extLst>
        </c:ser>
        <c:ser>
          <c:idx val="3"/>
          <c:order val="3"/>
          <c:tx>
            <c:strRef>
              <c:f>Analysis_7_No_Adap!$G$44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Analysis_7_No_Adap!$G$45:$G$53</c:f>
              <c:numCache>
                <c:formatCode>0.00E+00</c:formatCode>
                <c:ptCount val="9"/>
                <c:pt idx="0">
                  <c:v>0.25402796553331197</c:v>
                </c:pt>
                <c:pt idx="1">
                  <c:v>4564.7358828349998</c:v>
                </c:pt>
                <c:pt idx="2">
                  <c:v>64646.919681230902</c:v>
                </c:pt>
                <c:pt idx="3">
                  <c:v>41466.959481129998</c:v>
                </c:pt>
                <c:pt idx="4">
                  <c:v>287648.333720328</c:v>
                </c:pt>
                <c:pt idx="5">
                  <c:v>269504.00759068801</c:v>
                </c:pt>
                <c:pt idx="6">
                  <c:v>453523.71666884498</c:v>
                </c:pt>
                <c:pt idx="7">
                  <c:v>962493.10841768398</c:v>
                </c:pt>
                <c:pt idx="8">
                  <c:v>666037.206108324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18-413F-A0BD-DDA646EBC771}"/>
            </c:ext>
          </c:extLst>
        </c:ser>
        <c:ser>
          <c:idx val="4"/>
          <c:order val="4"/>
          <c:tx>
            <c:strRef>
              <c:f>Analysis_7_No_Adap!$H$44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Analysis_7_No_Adap!$H$45:$H$53</c:f>
              <c:numCache>
                <c:formatCode>0.00E+00</c:formatCode>
                <c:ptCount val="9"/>
                <c:pt idx="0">
                  <c:v>0.25402796553331197</c:v>
                </c:pt>
                <c:pt idx="1">
                  <c:v>1193.39216285818</c:v>
                </c:pt>
                <c:pt idx="2">
                  <c:v>7311.1282641445296</c:v>
                </c:pt>
                <c:pt idx="3">
                  <c:v>17649.461423213499</c:v>
                </c:pt>
                <c:pt idx="4">
                  <c:v>336992.69634009397</c:v>
                </c:pt>
                <c:pt idx="5">
                  <c:v>4252258.2436529696</c:v>
                </c:pt>
                <c:pt idx="6">
                  <c:v>214952987.776954</c:v>
                </c:pt>
                <c:pt idx="7">
                  <c:v>29803581971.652802</c:v>
                </c:pt>
                <c:pt idx="8">
                  <c:v>1317728271623.3401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18-413F-A0BD-DDA646EBC771}"/>
            </c:ext>
          </c:extLst>
        </c:ser>
        <c:ser>
          <c:idx val="5"/>
          <c:order val="5"/>
          <c:tx>
            <c:strRef>
              <c:f>Analysis_7_No_Adap!$I$44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Analysis_7_No_Adap!$I$45:$I$53</c:f>
              <c:numCache>
                <c:formatCode>0.00E+00</c:formatCode>
                <c:ptCount val="9"/>
                <c:pt idx="0">
                  <c:v>0.24187661456593201</c:v>
                </c:pt>
                <c:pt idx="1">
                  <c:v>0.16251382875551501</c:v>
                </c:pt>
                <c:pt idx="2">
                  <c:v>0.14301610761747299</c:v>
                </c:pt>
                <c:pt idx="3">
                  <c:v>0.13378853263116999</c:v>
                </c:pt>
                <c:pt idx="4">
                  <c:v>0.12334382911767799</c:v>
                </c:pt>
                <c:pt idx="5">
                  <c:v>0.10802950459098799</c:v>
                </c:pt>
                <c:pt idx="6">
                  <c:v>8.7840384330541102E-2</c:v>
                </c:pt>
                <c:pt idx="7">
                  <c:v>6.6298138841539303E-2</c:v>
                </c:pt>
                <c:pt idx="8">
                  <c:v>4.8141394877712698E-2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B18-413F-A0BD-DDA646EBC771}"/>
            </c:ext>
          </c:extLst>
        </c:ser>
        <c:ser>
          <c:idx val="6"/>
          <c:order val="6"/>
          <c:tx>
            <c:strRef>
              <c:f>Analysis_7_No_Adap!$J$44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Analysis_7_No_Adap!$J$45:$J$53</c:f>
              <c:numCache>
                <c:formatCode>0.00E+00</c:formatCode>
                <c:ptCount val="9"/>
                <c:pt idx="0">
                  <c:v>0.24187661456593201</c:v>
                </c:pt>
                <c:pt idx="1">
                  <c:v>0.16672621382611</c:v>
                </c:pt>
                <c:pt idx="2">
                  <c:v>0.14262632467219999</c:v>
                </c:pt>
                <c:pt idx="3">
                  <c:v>0.127483296687775</c:v>
                </c:pt>
                <c:pt idx="4">
                  <c:v>0.10828297606470801</c:v>
                </c:pt>
                <c:pt idx="5">
                  <c:v>8.2164444390082206E-2</c:v>
                </c:pt>
                <c:pt idx="6">
                  <c:v>5.3741358852229103E-2</c:v>
                </c:pt>
                <c:pt idx="7">
                  <c:v>3.2619884706600197E-2</c:v>
                </c:pt>
                <c:pt idx="8">
                  <c:v>2.6936474860810699E-2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B18-413F-A0BD-DDA646EBC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B18-413F-A0BD-DDA646EBC771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Analysis_7_No_Adap!$E$57:$E$65</c:f>
              <c:numCache>
                <c:formatCode>0.00E+00</c:formatCode>
                <c:ptCount val="9"/>
                <c:pt idx="0">
                  <c:v>0.20431559399348101</c:v>
                </c:pt>
                <c:pt idx="1">
                  <c:v>4.3603796980369296E-3</c:v>
                </c:pt>
                <c:pt idx="2">
                  <c:v>5.1888004737321597E-6</c:v>
                </c:pt>
                <c:pt idx="3">
                  <c:v>7.72253504699449E-7</c:v>
                </c:pt>
                <c:pt idx="4">
                  <c:v>1.5753944988539099E-6</c:v>
                </c:pt>
                <c:pt idx="5">
                  <c:v>3.8450118770461103E-5</c:v>
                </c:pt>
                <c:pt idx="6">
                  <c:v>2.5076912442134601E-6</c:v>
                </c:pt>
                <c:pt idx="7">
                  <c:v>2.1230064106703101E-6</c:v>
                </c:pt>
                <c:pt idx="8">
                  <c:v>8.4536487463537907E-6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89-4904-8360-F251375AAF06}"/>
            </c:ext>
          </c:extLst>
        </c:ser>
        <c:ser>
          <c:idx val="2"/>
          <c:order val="2"/>
          <c:tx>
            <c:strRef>
              <c:f>Analysis_7_No_Adap!$F$56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Analysis_7_No_Adap!$F$57:$F$65</c:f>
              <c:numCache>
                <c:formatCode>0.00E+00</c:formatCode>
                <c:ptCount val="9"/>
                <c:pt idx="0">
                  <c:v>0.20431559399348101</c:v>
                </c:pt>
                <c:pt idx="1">
                  <c:v>4.3603796979889697E-3</c:v>
                </c:pt>
                <c:pt idx="2">
                  <c:v>5.1888790668641596E-6</c:v>
                </c:pt>
                <c:pt idx="3">
                  <c:v>7.4235630309615896E-7</c:v>
                </c:pt>
                <c:pt idx="4">
                  <c:v>4.5406838502515299E-6</c:v>
                </c:pt>
                <c:pt idx="5">
                  <c:v>5.4991384011549002E-5</c:v>
                </c:pt>
                <c:pt idx="6">
                  <c:v>2.2071848683542501E-3</c:v>
                </c:pt>
                <c:pt idx="7">
                  <c:v>1.9534820165128901E-2</c:v>
                </c:pt>
                <c:pt idx="8">
                  <c:v>0.50097082861804298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89-4904-8360-F251375AAF06}"/>
            </c:ext>
          </c:extLst>
        </c:ser>
        <c:ser>
          <c:idx val="3"/>
          <c:order val="3"/>
          <c:tx>
            <c:strRef>
              <c:f>Analysis_7_No_Adap!$G$56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Analysis_7_No_Adap!$G$57:$G$65</c:f>
              <c:numCache>
                <c:formatCode>0.00E+00</c:formatCode>
                <c:ptCount val="9"/>
                <c:pt idx="0">
                  <c:v>0.20431559399347801</c:v>
                </c:pt>
                <c:pt idx="1">
                  <c:v>4.3603796985911599E-3</c:v>
                </c:pt>
                <c:pt idx="2">
                  <c:v>5.4021933702186297E-5</c:v>
                </c:pt>
                <c:pt idx="3">
                  <c:v>26.088992093223901</c:v>
                </c:pt>
                <c:pt idx="4">
                  <c:v>245.086397756568</c:v>
                </c:pt>
                <c:pt idx="5">
                  <c:v>3166.7028525594601</c:v>
                </c:pt>
                <c:pt idx="6">
                  <c:v>4604.68245478063</c:v>
                </c:pt>
                <c:pt idx="7">
                  <c:v>457.98711041161198</c:v>
                </c:pt>
                <c:pt idx="8">
                  <c:v>692.61485560406004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89-4904-8360-F251375AAF06}"/>
            </c:ext>
          </c:extLst>
        </c:ser>
        <c:ser>
          <c:idx val="4"/>
          <c:order val="4"/>
          <c:tx>
            <c:strRef>
              <c:f>Analysis_7_No_Adap!$H$56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Analysis_7_No_Adap!$H$57:$H$65</c:f>
              <c:numCache>
                <c:formatCode>0.00E+00</c:formatCode>
                <c:ptCount val="9"/>
                <c:pt idx="0">
                  <c:v>0.20431559399347801</c:v>
                </c:pt>
                <c:pt idx="1">
                  <c:v>4.3603796982944996E-3</c:v>
                </c:pt>
                <c:pt idx="2">
                  <c:v>5.2398184919866304E-6</c:v>
                </c:pt>
                <c:pt idx="3">
                  <c:v>3.3143099418442301E-4</c:v>
                </c:pt>
                <c:pt idx="4">
                  <c:v>3.57579246459228E-3</c:v>
                </c:pt>
                <c:pt idx="5">
                  <c:v>0.49243935491193103</c:v>
                </c:pt>
                <c:pt idx="6">
                  <c:v>107.968163673086</c:v>
                </c:pt>
                <c:pt idx="7">
                  <c:v>37972.343163055397</c:v>
                </c:pt>
                <c:pt idx="8">
                  <c:v>1865640.0036019699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89-4904-8360-F251375AAF06}"/>
            </c:ext>
          </c:extLst>
        </c:ser>
        <c:ser>
          <c:idx val="5"/>
          <c:order val="5"/>
          <c:tx>
            <c:strRef>
              <c:f>Analysis_7_No_Adap!$I$56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Analysis_7_No_Adap!$I$57:$I$65</c:f>
              <c:numCache>
                <c:formatCode>0.00E+00</c:formatCode>
                <c:ptCount val="9"/>
                <c:pt idx="0">
                  <c:v>0.20431560292345</c:v>
                </c:pt>
                <c:pt idx="1">
                  <c:v>4.3604806112311802E-3</c:v>
                </c:pt>
                <c:pt idx="2">
                  <c:v>3.9291911104299997E-5</c:v>
                </c:pt>
                <c:pt idx="3">
                  <c:v>4.1012630669357E-6</c:v>
                </c:pt>
                <c:pt idx="4">
                  <c:v>1.9964375885805899E-6</c:v>
                </c:pt>
                <c:pt idx="5">
                  <c:v>3.1495048427032699E-6</c:v>
                </c:pt>
                <c:pt idx="6">
                  <c:v>5.1973546266737003E-6</c:v>
                </c:pt>
                <c:pt idx="7">
                  <c:v>1.03040678514077E-5</c:v>
                </c:pt>
                <c:pt idx="8">
                  <c:v>2.3354668975628101E-5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B89-4904-8360-F251375AAF06}"/>
            </c:ext>
          </c:extLst>
        </c:ser>
        <c:ser>
          <c:idx val="6"/>
          <c:order val="6"/>
          <c:tx>
            <c:strRef>
              <c:f>Analysis_7_No_Adap!$J$56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Analysis_7_No_Adap!$J$57:$J$65</c:f>
              <c:numCache>
                <c:formatCode>0.00E+00</c:formatCode>
                <c:ptCount val="9"/>
                <c:pt idx="0">
                  <c:v>0.20431560292345</c:v>
                </c:pt>
                <c:pt idx="1">
                  <c:v>4.3604794992527802E-3</c:v>
                </c:pt>
                <c:pt idx="2">
                  <c:v>3.9120444856433101E-5</c:v>
                </c:pt>
                <c:pt idx="3">
                  <c:v>3.4919428921753601E-6</c:v>
                </c:pt>
                <c:pt idx="4">
                  <c:v>6.1270587936590502E-7</c:v>
                </c:pt>
                <c:pt idx="5">
                  <c:v>3.0945897133705103E-7</c:v>
                </c:pt>
                <c:pt idx="6">
                  <c:v>2.1153113172189801E-7</c:v>
                </c:pt>
                <c:pt idx="7">
                  <c:v>1.1748065098515799E-7</c:v>
                </c:pt>
                <c:pt idx="8">
                  <c:v>4.6066459091775902E-8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B89-4904-8360-F251375AAF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B89-4904-8360-F251375AAF0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DD-4858-8147-AF9B2BD9D107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DD-4858-8147-AF9B2BD9D107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DD-4858-8147-AF9B2BD9D107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DD-4858-8147-AF9B2BD9D107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5DD-4858-8147-AF9B2BD9D107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5DD-4858-8147-AF9B2BD9D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5DD-4858-8147-AF9B2BD9D107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Analysis_1_Adap_paper!$E$181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Analysis_1_Adap_paper!$E$182:$E$190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CD-4F98-9822-312E643D6220}"/>
            </c:ext>
          </c:extLst>
        </c:ser>
        <c:ser>
          <c:idx val="2"/>
          <c:order val="2"/>
          <c:tx>
            <c:strRef>
              <c:f>Analysis_1_Adap_paper!$F$181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Analysis_1_Adap_paper!$F$182:$F$190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CD-4F98-9822-312E643D6220}"/>
            </c:ext>
          </c:extLst>
        </c:ser>
        <c:ser>
          <c:idx val="3"/>
          <c:order val="3"/>
          <c:tx>
            <c:strRef>
              <c:f>Analysis_1_Adap_paper!$G$181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Analysis_1_Adap_paper!$G$182:$G$190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CD-4F98-9822-312E643D6220}"/>
            </c:ext>
          </c:extLst>
        </c:ser>
        <c:ser>
          <c:idx val="4"/>
          <c:order val="4"/>
          <c:tx>
            <c:strRef>
              <c:f>Analysis_1_Adap_paper!$H$181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Analysis_1_Adap_paper!$H$182:$H$190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CD-4F98-9822-312E643D6220}"/>
            </c:ext>
          </c:extLst>
        </c:ser>
        <c:ser>
          <c:idx val="5"/>
          <c:order val="5"/>
          <c:tx>
            <c:strRef>
              <c:f>Analysis_1_Adap_paper!$I$181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Analysis_1_Adap_paper!$I$182:$I$190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2CD-4F98-9822-312E643D6220}"/>
            </c:ext>
          </c:extLst>
        </c:ser>
        <c:ser>
          <c:idx val="6"/>
          <c:order val="6"/>
          <c:tx>
            <c:strRef>
              <c:f>Analysis_1_Adap_paper!$J$181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Analysis_1_Adap_paper!$J$182:$J$190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2CD-4F98-9822-312E643D62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Analysis_1_Adap_paper!$D$181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Analysis_1_Adap_paper!$D$182:$D$190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2CD-4F98-9822-312E643D6220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Analysis_1_Adap_paper!$E$157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Analysis_1_Adap_paper!$E$158:$E$166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11-401A-B544-932155583750}"/>
            </c:ext>
          </c:extLst>
        </c:ser>
        <c:ser>
          <c:idx val="2"/>
          <c:order val="2"/>
          <c:tx>
            <c:strRef>
              <c:f>Analysis_1_Adap_paper!$F$157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Analysis_1_Adap_paper!$F$158:$F$166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11-401A-B544-932155583750}"/>
            </c:ext>
          </c:extLst>
        </c:ser>
        <c:ser>
          <c:idx val="3"/>
          <c:order val="3"/>
          <c:tx>
            <c:strRef>
              <c:f>Analysis_1_Adap_paper!$G$157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Analysis_1_Adap_paper!$G$158:$G$166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11-401A-B544-932155583750}"/>
            </c:ext>
          </c:extLst>
        </c:ser>
        <c:ser>
          <c:idx val="4"/>
          <c:order val="4"/>
          <c:tx>
            <c:strRef>
              <c:f>Analysis_1_Adap_paper!$H$157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Analysis_1_Adap_paper!$H$158:$H$166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11-401A-B544-932155583750}"/>
            </c:ext>
          </c:extLst>
        </c:ser>
        <c:ser>
          <c:idx val="5"/>
          <c:order val="5"/>
          <c:tx>
            <c:strRef>
              <c:f>Analysis_1_Adap_paper!$I$157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Analysis_1_Adap_paper!$I$158:$I$166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411-401A-B544-932155583750}"/>
            </c:ext>
          </c:extLst>
        </c:ser>
        <c:ser>
          <c:idx val="6"/>
          <c:order val="6"/>
          <c:tx>
            <c:strRef>
              <c:f>Analysis_1_Adap_paper!$J$157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Analysis_1_Adap_paper!$J$158:$J$166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411-401A-B544-932155583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Analysis_1_Adap_paper!$D$157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Analysis_1_Adap_paper!$D$158:$D$166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411-401A-B544-932155583750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Analysis_1_Adap_paper!$E$169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Analysis_1_Adap_paper!$E$170:$E$178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6D-4C09-98E2-21F5D977B656}"/>
            </c:ext>
          </c:extLst>
        </c:ser>
        <c:ser>
          <c:idx val="2"/>
          <c:order val="2"/>
          <c:tx>
            <c:strRef>
              <c:f>Analysis_1_Adap_paper!$F$169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Analysis_1_Adap_paper!$F$170:$F$178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6D-4C09-98E2-21F5D977B656}"/>
            </c:ext>
          </c:extLst>
        </c:ser>
        <c:ser>
          <c:idx val="3"/>
          <c:order val="3"/>
          <c:tx>
            <c:strRef>
              <c:f>Analysis_1_Adap_paper!$G$169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Analysis_1_Adap_paper!$G$170:$G$178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6D-4C09-98E2-21F5D977B656}"/>
            </c:ext>
          </c:extLst>
        </c:ser>
        <c:ser>
          <c:idx val="4"/>
          <c:order val="4"/>
          <c:tx>
            <c:strRef>
              <c:f>Analysis_1_Adap_paper!$H$169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Analysis_1_Adap_paper!$H$170:$H$178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6D-4C09-98E2-21F5D977B656}"/>
            </c:ext>
          </c:extLst>
        </c:ser>
        <c:ser>
          <c:idx val="5"/>
          <c:order val="5"/>
          <c:tx>
            <c:strRef>
              <c:f>Analysis_1_Adap_paper!$I$169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Analysis_1_Adap_paper!$I$170:$I$178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6D-4C09-98E2-21F5D977B656}"/>
            </c:ext>
          </c:extLst>
        </c:ser>
        <c:ser>
          <c:idx val="6"/>
          <c:order val="6"/>
          <c:tx>
            <c:strRef>
              <c:f>Analysis_1_Adap_paper!$J$169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Analysis_1_Adap_paper!$J$170:$J$178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B6D-4C09-98E2-21F5D977B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Analysis_1_Adap_paper!$D$169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Analysis_1_Adap_paper!$D$170:$D$178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B6D-4C09-98E2-21F5D977B65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A4-4084-AF08-FEDE1A5D82BD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A4-4084-AF08-FEDE1A5D82BD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A4-4084-AF08-FEDE1A5D82BD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A4-4084-AF08-FEDE1A5D82BD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EA4-4084-AF08-FEDE1A5D82BD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EA4-4084-AF08-FEDE1A5D82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EA4-4084-AF08-FEDE1A5D82B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7F-4C99-91F7-5B73A01B64E6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7F-4C99-91F7-5B73A01B64E6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D7F-4C99-91F7-5B73A01B64E6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D7F-4C99-91F7-5B73A01B64E6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D7F-4C99-91F7-5B73A01B64E6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D7F-4C99-91F7-5B73A01B64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D7F-4C99-91F7-5B73A01B64E6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5B-48A8-969A-35879FE3F665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5B-48A8-969A-35879FE3F665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5B-48A8-969A-35879FE3F665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5B-48A8-969A-35879FE3F665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B5B-48A8-969A-35879FE3F665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B5B-48A8-969A-35879FE3F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B5B-48A8-969A-35879FE3F66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BB-4CE7-A96A-7D9ECED9D315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BB-4CE7-A96A-7D9ECED9D315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BB-4CE7-A96A-7D9ECED9D315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BB-4CE7-A96A-7D9ECED9D315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BB-4CE7-A96A-7D9ECED9D315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ABB-4CE7-A96A-7D9ECED9D3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ABB-4CE7-A96A-7D9ECED9D31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.xml"/><Relationship Id="rId3" Type="http://schemas.openxmlformats.org/officeDocument/2006/relationships/chart" Target="../charts/chart11.xml"/><Relationship Id="rId7" Type="http://schemas.openxmlformats.org/officeDocument/2006/relationships/chart" Target="../charts/chart15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4" Type="http://schemas.openxmlformats.org/officeDocument/2006/relationships/chart" Target="../charts/chart52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.xml"/><Relationship Id="rId3" Type="http://schemas.openxmlformats.org/officeDocument/2006/relationships/chart" Target="../charts/chart55.xml"/><Relationship Id="rId7" Type="http://schemas.openxmlformats.org/officeDocument/2006/relationships/chart" Target="../charts/chart59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2A1254-14C8-4AF9-BB8E-42011D1773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D01DC8-B985-4426-92C7-8E443983B4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3CFB1866-3E11-43B7-AAE8-EFB33507A7BB}"/>
            </a:ext>
          </a:extLst>
        </xdr:cNvPr>
        <xdr:cNvSpPr/>
      </xdr:nvSpPr>
      <xdr:spPr>
        <a:xfrm>
          <a:off x="10839450" y="6784601"/>
          <a:ext cx="965947" cy="13895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FF6FF48F-6253-4B80-AD08-5924F277BCD6}"/>
            </a:ext>
          </a:extLst>
        </xdr:cNvPr>
        <xdr:cNvSpPr/>
      </xdr:nvSpPr>
      <xdr:spPr>
        <a:xfrm>
          <a:off x="10839450" y="8902513"/>
          <a:ext cx="988358" cy="13895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83AF9B83-C8FD-41EF-B56E-00C487D35CFA}"/>
            </a:ext>
          </a:extLst>
        </xdr:cNvPr>
        <xdr:cNvSpPr/>
      </xdr:nvSpPr>
      <xdr:spPr>
        <a:xfrm>
          <a:off x="10839450" y="11228855"/>
          <a:ext cx="972670" cy="1389530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5499940-D5FD-4D2B-84FA-8DCC4B56F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F5735C4-5026-47A3-BAF5-A0004230E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16</xdr:row>
      <xdr:rowOff>0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5777F1C-5A3A-4813-8F39-901BD24FE2FF}"/>
            </a:ext>
          </a:extLst>
        </xdr:cNvPr>
        <xdr:cNvSpPr txBox="1"/>
      </xdr:nvSpPr>
      <xdr:spPr>
        <a:xfrm>
          <a:off x="12595413" y="3417794"/>
          <a:ext cx="4090147" cy="27342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 adaptive</a:t>
          </a:r>
        </a:p>
        <a:p>
          <a:r>
            <a:rPr lang="en-US" sz="1100"/>
            <a:t>For c&lt;</a:t>
          </a:r>
          <a:r>
            <a:rPr lang="en-US" sz="1100" baseline="0"/>
            <a:t> c_0 --&gt; Convergence</a:t>
          </a:r>
        </a:p>
        <a:p>
          <a:r>
            <a:rPr lang="en-US" sz="1100" baseline="0"/>
            <a:t>For c&gt; c_0 --&gt; 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 convergence fro all standard method + ill-conditioned; only CPLRBF shows a stable solution however stagnates</a:t>
          </a: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/>
            <a:t>Adaptive</a:t>
          </a:r>
        </a:p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DEE54B4-4385-466F-AC50-810E2A599685}"/>
            </a:ext>
          </a:extLst>
        </xdr:cNvPr>
        <xdr:cNvSpPr txBox="1"/>
      </xdr:nvSpPr>
      <xdr:spPr>
        <a:xfrm>
          <a:off x="11858625" y="15435543"/>
          <a:ext cx="0" cy="7496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A4CBE593-CFD3-4957-BBC9-56DD84DD602E}"/>
            </a:ext>
          </a:extLst>
        </xdr:cNvPr>
        <xdr:cNvSpPr/>
      </xdr:nvSpPr>
      <xdr:spPr>
        <a:xfrm>
          <a:off x="11379574" y="2468656"/>
          <a:ext cx="479051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1DE57178-551A-407A-81C4-6BAA9B2F70AD}"/>
            </a:ext>
          </a:extLst>
        </xdr:cNvPr>
        <xdr:cNvSpPr txBox="1"/>
      </xdr:nvSpPr>
      <xdr:spPr>
        <a:xfrm>
          <a:off x="11858625" y="2457450"/>
          <a:ext cx="1001806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2846A5-3F49-41C2-84C9-47BD86427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BD5BE6-E08E-40C2-B791-C4BC30C33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BEBF6C91-EA90-4265-ABC9-E6A5DC4816D4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D97879B6-A8E0-4A31-A065-BE3DBC4838E1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7FEB8764-F25E-41AE-8217-F7BD0AA9EB57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05D7986-33A6-4C4B-A6CC-CDFE14074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82C24F5-FAF8-46EC-9204-6F0E3B497D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E5AD035-876D-454D-B7CE-0F386568142F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74A6D7A-ADF8-4609-A69D-6EF5048D87A2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891A6493-8FAE-4447-931B-ABC0FBEA525B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AB4DDF92-F2EC-4EC0-8D90-33F5FD8673F4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118</xdr:row>
      <xdr:rowOff>56029</xdr:rowOff>
    </xdr:from>
    <xdr:to>
      <xdr:col>35</xdr:col>
      <xdr:colOff>246530</xdr:colOff>
      <xdr:row>130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21F0E0-91B6-4CF3-8D0A-1EE2EEC8DF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179</xdr:row>
      <xdr:rowOff>33618</xdr:rowOff>
    </xdr:from>
    <xdr:to>
      <xdr:col>35</xdr:col>
      <xdr:colOff>44823</xdr:colOff>
      <xdr:row>190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B29A80D-4230-4760-A406-2922466FE1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156</xdr:row>
      <xdr:rowOff>168088</xdr:rowOff>
    </xdr:from>
    <xdr:to>
      <xdr:col>14</xdr:col>
      <xdr:colOff>683558</xdr:colOff>
      <xdr:row>164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5A9D9EF8-FD64-4184-9B1F-6A353BD67ED6}"/>
            </a:ext>
          </a:extLst>
        </xdr:cNvPr>
        <xdr:cNvSpPr/>
      </xdr:nvSpPr>
      <xdr:spPr>
        <a:xfrm>
          <a:off x="13501967" y="28381138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169</xdr:row>
      <xdr:rowOff>17930</xdr:rowOff>
    </xdr:from>
    <xdr:to>
      <xdr:col>14</xdr:col>
      <xdr:colOff>667870</xdr:colOff>
      <xdr:row>176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31E7B219-E264-4EB1-895E-C5F702B7FD62}"/>
            </a:ext>
          </a:extLst>
        </xdr:cNvPr>
        <xdr:cNvSpPr/>
      </xdr:nvSpPr>
      <xdr:spPr>
        <a:xfrm>
          <a:off x="13486279" y="30583655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155</xdr:row>
      <xdr:rowOff>12326</xdr:rowOff>
    </xdr:from>
    <xdr:to>
      <xdr:col>37</xdr:col>
      <xdr:colOff>252133</xdr:colOff>
      <xdr:row>167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DB77236-CA14-43EC-A57C-F5F2694A8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167</xdr:row>
      <xdr:rowOff>34737</xdr:rowOff>
    </xdr:from>
    <xdr:to>
      <xdr:col>37</xdr:col>
      <xdr:colOff>324971</xdr:colOff>
      <xdr:row>178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8C7240E-F533-4D6D-BC2A-96A2582B11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D22CCDB7-89C3-405A-9261-D4EC42DC2EEC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191</xdr:row>
      <xdr:rowOff>33618</xdr:rowOff>
    </xdr:from>
    <xdr:to>
      <xdr:col>23</xdr:col>
      <xdr:colOff>549088</xdr:colOff>
      <xdr:row>194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260D293-016E-413B-8EFC-D995D1F21622}"/>
            </a:ext>
          </a:extLst>
        </xdr:cNvPr>
        <xdr:cNvSpPr txBox="1"/>
      </xdr:nvSpPr>
      <xdr:spPr>
        <a:xfrm>
          <a:off x="18699255" y="34580793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A31C1065-8D1F-4C41-9BA5-799B7FD30FEF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E1D8AAA2-E2EB-4744-BA4A-869FFA50CE06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6</xdr:col>
      <xdr:colOff>520022</xdr:colOff>
      <xdr:row>57</xdr:row>
      <xdr:rowOff>39920</xdr:rowOff>
    </xdr:from>
    <xdr:to>
      <xdr:col>11</xdr:col>
      <xdr:colOff>732232</xdr:colOff>
      <xdr:row>78</xdr:row>
      <xdr:rowOff>154781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67C90BDC-B0DF-4A11-B762-C700A9F67BC8}"/>
            </a:ext>
          </a:extLst>
        </xdr:cNvPr>
        <xdr:cNvSpPr txBox="1">
          <a:spLocks noChangeArrowheads="1"/>
        </xdr:cNvSpPr>
      </xdr:nvSpPr>
      <xdr:spPr bwMode="auto">
        <a:xfrm>
          <a:off x="5568272" y="10941283"/>
          <a:ext cx="8441810" cy="3686736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46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5D594142-6E99-4670-9273-8AB8105017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46</xdr:row>
      <xdr:rowOff>56029</xdr:rowOff>
    </xdr:from>
    <xdr:to>
      <xdr:col>35</xdr:col>
      <xdr:colOff>246530</xdr:colOff>
      <xdr:row>58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95CF60CE-8986-4E34-933F-A41AA8CE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106</xdr:row>
      <xdr:rowOff>56029</xdr:rowOff>
    </xdr:from>
    <xdr:to>
      <xdr:col>35</xdr:col>
      <xdr:colOff>246530</xdr:colOff>
      <xdr:row>118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F2AA6A51-738E-4229-9A21-112B764C1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130</xdr:row>
      <xdr:rowOff>56029</xdr:rowOff>
    </xdr:from>
    <xdr:to>
      <xdr:col>35</xdr:col>
      <xdr:colOff>246530</xdr:colOff>
      <xdr:row>154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CB0EC241-8BE1-4494-8531-995CF9ED9E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C3F742-E675-47C1-B2C3-6738D473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54118</xdr:colOff>
      <xdr:row>74</xdr:row>
      <xdr:rowOff>98560</xdr:rowOff>
    </xdr:from>
    <xdr:to>
      <xdr:col>34</xdr:col>
      <xdr:colOff>248947</xdr:colOff>
      <xdr:row>85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78777BD-D6CA-4482-9714-5E6AE4D865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54118</xdr:colOff>
      <xdr:row>50</xdr:row>
      <xdr:rowOff>12326</xdr:rowOff>
    </xdr:from>
    <xdr:to>
      <xdr:col>34</xdr:col>
      <xdr:colOff>259771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34278ED-93FA-4F1F-A23E-E0415925DD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64942</xdr:colOff>
      <xdr:row>62</xdr:row>
      <xdr:rowOff>34737</xdr:rowOff>
    </xdr:from>
    <xdr:to>
      <xdr:col>34</xdr:col>
      <xdr:colOff>259771</xdr:colOff>
      <xdr:row>73</xdr:row>
      <xdr:rowOff>97414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3586B17-BEBF-4AEA-8F48-1C8ECF912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152AC0A-106D-4E7D-AA63-166F1ABFE7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752474</xdr:colOff>
      <xdr:row>74</xdr:row>
      <xdr:rowOff>33617</xdr:rowOff>
    </xdr:from>
    <xdr:to>
      <xdr:col>34</xdr:col>
      <xdr:colOff>238125</xdr:colOff>
      <xdr:row>85</xdr:row>
      <xdr:rowOff>114298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CA48E6C-D4BB-4C42-80FE-E4EAB3AD09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50</xdr:row>
      <xdr:rowOff>12326</xdr:rowOff>
    </xdr:from>
    <xdr:to>
      <xdr:col>34</xdr:col>
      <xdr:colOff>219075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3A7DF3B-1AE9-4069-8CFB-2DBAF1D6AC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</xdr:colOff>
      <xdr:row>62</xdr:row>
      <xdr:rowOff>34737</xdr:rowOff>
    </xdr:from>
    <xdr:to>
      <xdr:col>34</xdr:col>
      <xdr:colOff>228601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2EA8B0C-5255-4A1C-A702-F87D66C4E3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8690E1-4442-4504-B8B2-88A40AA2CF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28433</xdr:colOff>
      <xdr:row>74</xdr:row>
      <xdr:rowOff>106621</xdr:rowOff>
    </xdr:from>
    <xdr:to>
      <xdr:col>34</xdr:col>
      <xdr:colOff>277219</xdr:colOff>
      <xdr:row>86</xdr:row>
      <xdr:rowOff>49756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9AB254-7789-48E7-BD16-AA11411582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28433</xdr:colOff>
      <xdr:row>50</xdr:row>
      <xdr:rowOff>12326</xdr:rowOff>
    </xdr:from>
    <xdr:to>
      <xdr:col>34</xdr:col>
      <xdr:colOff>248787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F056C79-EAEC-4414-B8CA-4A12000B69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28432</xdr:colOff>
      <xdr:row>62</xdr:row>
      <xdr:rowOff>41845</xdr:rowOff>
    </xdr:from>
    <xdr:to>
      <xdr:col>34</xdr:col>
      <xdr:colOff>263003</xdr:colOff>
      <xdr:row>73</xdr:row>
      <xdr:rowOff>7108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8AD73D1-F8E7-4BC9-B276-0438BB18A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097F47-5CF4-4FD4-BC27-BDEDDD646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12672</xdr:colOff>
      <xdr:row>74</xdr:row>
      <xdr:rowOff>33618</xdr:rowOff>
    </xdr:from>
    <xdr:to>
      <xdr:col>34</xdr:col>
      <xdr:colOff>260802</xdr:colOff>
      <xdr:row>85</xdr:row>
      <xdr:rowOff>158750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0C1AF6F-80B2-46DB-9C04-6E802F814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50</xdr:row>
      <xdr:rowOff>12326</xdr:rowOff>
    </xdr:from>
    <xdr:to>
      <xdr:col>34</xdr:col>
      <xdr:colOff>249463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EAF9968-7612-4D06-B6E8-CDD87D6AD6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62</xdr:row>
      <xdr:rowOff>34737</xdr:rowOff>
    </xdr:from>
    <xdr:to>
      <xdr:col>34</xdr:col>
      <xdr:colOff>249463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78DDA09-F4AA-4DB6-86C2-474D30A413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3D58E6-C2CC-4206-9404-E5999C738E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8778</xdr:colOff>
      <xdr:row>74</xdr:row>
      <xdr:rowOff>33618</xdr:rowOff>
    </xdr:from>
    <xdr:to>
      <xdr:col>34</xdr:col>
      <xdr:colOff>277219</xdr:colOff>
      <xdr:row>85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5AA00E6-E289-4B0E-842D-71723039DD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1</xdr:colOff>
      <xdr:row>50</xdr:row>
      <xdr:rowOff>12326</xdr:rowOff>
    </xdr:from>
    <xdr:to>
      <xdr:col>34</xdr:col>
      <xdr:colOff>255895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57FC9B7-3606-4AB1-9B6D-B25F56A9F7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62</xdr:row>
      <xdr:rowOff>34737</xdr:rowOff>
    </xdr:from>
    <xdr:to>
      <xdr:col>34</xdr:col>
      <xdr:colOff>270111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15D912-15F4-42B3-BD1C-2B68DCB1ED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AC73D0F-24DC-4101-8C77-2C72621299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7002</xdr:colOff>
      <xdr:row>74</xdr:row>
      <xdr:rowOff>53461</xdr:rowOff>
    </xdr:from>
    <xdr:to>
      <xdr:col>34</xdr:col>
      <xdr:colOff>267890</xdr:colOff>
      <xdr:row>85</xdr:row>
      <xdr:rowOff>75872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072E334-4E6F-4A84-A306-4A30FDAAFD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50</xdr:row>
      <xdr:rowOff>12326</xdr:rowOff>
    </xdr:from>
    <xdr:to>
      <xdr:col>34</xdr:col>
      <xdr:colOff>257969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EABDAFC-4746-46AD-BF63-4AFFD4D87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62</xdr:row>
      <xdr:rowOff>34737</xdr:rowOff>
    </xdr:from>
    <xdr:to>
      <xdr:col>34</xdr:col>
      <xdr:colOff>248047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82E1380-EA04-4AC5-8456-EE6AD06EFD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5E6511-C9FA-476A-BCB7-2E9F43B21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F3CE5B-311A-4285-AF06-A4A3DE893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860A9186-CDBC-4005-8A8D-4BF8F86721AF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63CBA848-91E1-4867-AB8A-24E9B9E6F88C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FB2C421C-A5ED-4394-8566-D371011B54BF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00C38BB-A1C8-482D-949E-E7F93E129C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7C8EE31-93FD-49D9-B6C4-AA201FC1C2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A08EE1A-9E56-4555-A4D8-693B0AD81333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C81CCD9-C901-4C8D-8972-912BBBACE42B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62FB2E07-2F83-46E4-A0D5-D9ECB41A1528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BAB2D5C-3D91-48DA-8829-692DFAE8EAA9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67A1D0-F5B2-4F86-9743-EDBB5F7FE4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F667A3-BF1B-4C96-A9BC-412897000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18C92931-EC8F-4E58-B126-1D6D3382E49C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A106BE67-FC5A-4017-BBDB-C5C7D7D968CC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3B37BE7E-A27D-469F-BA4C-1A8DE4A2EF25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879FBF4-9589-49D1-82B6-00D0C4396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73B5378-E5B5-4BDE-880D-C151534DA0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27E58C6-412F-4C61-AA00-25B4621F1B29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15AA0023-1C9E-4D2C-8B4E-8FBF3CB7BE52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FA7BF9A7-588A-4D52-B2A2-29531A038CFB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8D95C0B8-62D3-4150-A383-B4EFDCE311F9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F4D340-3415-4DA0-A789-282D8B4B48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057484-10AE-4CCC-A728-469299B46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90862830-CD66-4C21-86A9-E429221D9CD8}"/>
            </a:ext>
          </a:extLst>
        </xdr:cNvPr>
        <xdr:cNvSpPr/>
      </xdr:nvSpPr>
      <xdr:spPr>
        <a:xfrm>
          <a:off x="11041156" y="6784601"/>
          <a:ext cx="3250266" cy="13895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5CF92D6E-CD06-4D46-866F-EA4FC5DEBC00}"/>
            </a:ext>
          </a:extLst>
        </xdr:cNvPr>
        <xdr:cNvSpPr/>
      </xdr:nvSpPr>
      <xdr:spPr>
        <a:xfrm>
          <a:off x="11063567" y="8902513"/>
          <a:ext cx="3250266" cy="13895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5909FE90-E88F-4068-B51E-58CCA041882D}"/>
            </a:ext>
          </a:extLst>
        </xdr:cNvPr>
        <xdr:cNvSpPr/>
      </xdr:nvSpPr>
      <xdr:spPr>
        <a:xfrm>
          <a:off x="11047879" y="11228855"/>
          <a:ext cx="3250266" cy="1389530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62EC625-3934-4CE1-91A0-E28A1DFA5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D260EBB-D8AA-4152-9C16-171676B0E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E9C3875-5FF5-4091-B944-1C8A261B7935}"/>
            </a:ext>
          </a:extLst>
        </xdr:cNvPr>
        <xdr:cNvSpPr txBox="1"/>
      </xdr:nvSpPr>
      <xdr:spPr>
        <a:xfrm>
          <a:off x="15109453" y="5376584"/>
          <a:ext cx="4077820" cy="7479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E220A79-013F-4F4E-8314-E2D916385244}"/>
            </a:ext>
          </a:extLst>
        </xdr:cNvPr>
        <xdr:cNvSpPr txBox="1"/>
      </xdr:nvSpPr>
      <xdr:spPr>
        <a:xfrm>
          <a:off x="14546355" y="15435543"/>
          <a:ext cx="5100358" cy="7496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15823263-77ED-49CB-AA73-EB39A4392063}"/>
            </a:ext>
          </a:extLst>
        </xdr:cNvPr>
        <xdr:cNvSpPr/>
      </xdr:nvSpPr>
      <xdr:spPr>
        <a:xfrm>
          <a:off x="13865599" y="2468656"/>
          <a:ext cx="2014257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224C3F6-AD2D-4738-8B7E-7799C39CD877}"/>
            </a:ext>
          </a:extLst>
        </xdr:cNvPr>
        <xdr:cNvSpPr txBox="1"/>
      </xdr:nvSpPr>
      <xdr:spPr>
        <a:xfrm>
          <a:off x="16725900" y="2457450"/>
          <a:ext cx="4087906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118</xdr:row>
      <xdr:rowOff>56029</xdr:rowOff>
    </xdr:from>
    <xdr:to>
      <xdr:col>35</xdr:col>
      <xdr:colOff>246530</xdr:colOff>
      <xdr:row>130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6734CCB-2063-48BD-9717-9312188A0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179</xdr:row>
      <xdr:rowOff>33618</xdr:rowOff>
    </xdr:from>
    <xdr:to>
      <xdr:col>35</xdr:col>
      <xdr:colOff>44823</xdr:colOff>
      <xdr:row>190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1330C8-42DC-4A04-AB12-D9325C8008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156</xdr:row>
      <xdr:rowOff>168088</xdr:rowOff>
    </xdr:from>
    <xdr:to>
      <xdr:col>14</xdr:col>
      <xdr:colOff>683558</xdr:colOff>
      <xdr:row>164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727658B9-F38D-408A-AC14-9BDFFDD313BE}"/>
            </a:ext>
          </a:extLst>
        </xdr:cNvPr>
        <xdr:cNvSpPr/>
      </xdr:nvSpPr>
      <xdr:spPr>
        <a:xfrm>
          <a:off x="11849380" y="8735826"/>
          <a:ext cx="3455053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169</xdr:row>
      <xdr:rowOff>17930</xdr:rowOff>
    </xdr:from>
    <xdr:to>
      <xdr:col>14</xdr:col>
      <xdr:colOff>667870</xdr:colOff>
      <xdr:row>176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A59DD131-F40B-47B7-8224-0B08C815C2CF}"/>
            </a:ext>
          </a:extLst>
        </xdr:cNvPr>
        <xdr:cNvSpPr/>
      </xdr:nvSpPr>
      <xdr:spPr>
        <a:xfrm>
          <a:off x="11833692" y="10938343"/>
          <a:ext cx="3455053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155</xdr:row>
      <xdr:rowOff>12326</xdr:rowOff>
    </xdr:from>
    <xdr:to>
      <xdr:col>37</xdr:col>
      <xdr:colOff>252133</xdr:colOff>
      <xdr:row>167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623D777-1F33-44D2-80F3-3E7312577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167</xdr:row>
      <xdr:rowOff>34737</xdr:rowOff>
    </xdr:from>
    <xdr:to>
      <xdr:col>37</xdr:col>
      <xdr:colOff>324971</xdr:colOff>
      <xdr:row>178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5870275-2785-4615-BE4F-0237B8DB46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E74CE75-262F-4471-9604-615487D234B7}"/>
            </a:ext>
          </a:extLst>
        </xdr:cNvPr>
        <xdr:cNvSpPr txBox="1"/>
      </xdr:nvSpPr>
      <xdr:spPr>
        <a:xfrm>
          <a:off x="19258012" y="732934"/>
          <a:ext cx="9442004" cy="9398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191</xdr:row>
      <xdr:rowOff>33618</xdr:rowOff>
    </xdr:from>
    <xdr:to>
      <xdr:col>23</xdr:col>
      <xdr:colOff>549088</xdr:colOff>
      <xdr:row>194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37A85A10-A441-4DA0-BD0C-572A7FAAB82C}"/>
            </a:ext>
          </a:extLst>
        </xdr:cNvPr>
        <xdr:cNvSpPr txBox="1"/>
      </xdr:nvSpPr>
      <xdr:spPr>
        <a:xfrm>
          <a:off x="15589343" y="14935481"/>
          <a:ext cx="544802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6728EE73-8A27-4F13-BE94-6CD78DBC6688}"/>
            </a:ext>
          </a:extLst>
        </xdr:cNvPr>
        <xdr:cNvSpPr/>
      </xdr:nvSpPr>
      <xdr:spPr>
        <a:xfrm>
          <a:off x="14856199" y="2459131"/>
          <a:ext cx="21380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E9E2AFF-8B1F-4C23-ABF6-2943F900585D}"/>
            </a:ext>
          </a:extLst>
        </xdr:cNvPr>
        <xdr:cNvSpPr txBox="1"/>
      </xdr:nvSpPr>
      <xdr:spPr>
        <a:xfrm>
          <a:off x="17945100" y="2447925"/>
          <a:ext cx="4349844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6</xdr:col>
      <xdr:colOff>520022</xdr:colOff>
      <xdr:row>57</xdr:row>
      <xdr:rowOff>39920</xdr:rowOff>
    </xdr:from>
    <xdr:to>
      <xdr:col>11</xdr:col>
      <xdr:colOff>732232</xdr:colOff>
      <xdr:row>78</xdr:row>
      <xdr:rowOff>154781</xdr:rowOff>
    </xdr:to>
    <xdr:sp macro="" textlink="">
      <xdr:nvSpPr>
        <xdr:cNvPr id="27649" name="Text Box 1">
          <a:extLst>
            <a:ext uri="{FF2B5EF4-FFF2-40B4-BE49-F238E27FC236}">
              <a16:creationId xmlns:a16="http://schemas.microsoft.com/office/drawing/2014/main" id="{26F99A38-6F2F-F2E5-97A9-095BC9CAAFBF}"/>
            </a:ext>
          </a:extLst>
        </xdr:cNvPr>
        <xdr:cNvSpPr txBox="1">
          <a:spLocks noChangeArrowheads="1"/>
        </xdr:cNvSpPr>
      </xdr:nvSpPr>
      <xdr:spPr bwMode="auto">
        <a:xfrm>
          <a:off x="5562320" y="10898420"/>
          <a:ext cx="8445381" cy="3639111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46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A150133E-8414-4476-AB20-942BBB99E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46</xdr:row>
      <xdr:rowOff>56029</xdr:rowOff>
    </xdr:from>
    <xdr:to>
      <xdr:col>35</xdr:col>
      <xdr:colOff>246530</xdr:colOff>
      <xdr:row>58</xdr:row>
      <xdr:rowOff>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1631FF8-437F-460C-9191-AF8324467F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106</xdr:row>
      <xdr:rowOff>56029</xdr:rowOff>
    </xdr:from>
    <xdr:to>
      <xdr:col>35</xdr:col>
      <xdr:colOff>246530</xdr:colOff>
      <xdr:row>118</xdr:row>
      <xdr:rowOff>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19C7AD14-1324-4E3B-B566-E7CC2BD57E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130</xdr:row>
      <xdr:rowOff>56029</xdr:rowOff>
    </xdr:from>
    <xdr:to>
      <xdr:col>35</xdr:col>
      <xdr:colOff>246530</xdr:colOff>
      <xdr:row>154</xdr:row>
      <xdr:rowOff>78442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9365A9-8C08-41CD-A19F-0C40A7B8DF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8</v>
    <v>98</v>
    <v>1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40CB3-4C73-4E50-82B6-9AE41AF3ECF1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6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6.5954877392915304E-9</v>
      </c>
      <c r="F6" s="6">
        <f t="shared" si="7"/>
        <v>6.1714150317859803E-9</v>
      </c>
      <c r="G6" s="6">
        <f t="shared" si="7"/>
        <v>0</v>
      </c>
      <c r="H6" s="6">
        <f t="shared" si="7"/>
        <v>0</v>
      </c>
      <c r="I6" s="6">
        <f t="shared" si="7"/>
        <v>2.2773958558430802E-6</v>
      </c>
      <c r="J6" s="6">
        <f t="shared" si="7"/>
        <v>1.92608924509674E-6</v>
      </c>
      <c r="K6" s="6">
        <f t="shared" si="7"/>
        <v>0</v>
      </c>
      <c r="L6" s="6">
        <f t="shared" si="7"/>
        <v>0</v>
      </c>
      <c r="M6" s="6">
        <f t="shared" si="7"/>
        <v>9.3465820805160899E-8</v>
      </c>
      <c r="N6" s="6">
        <f t="shared" si="7"/>
        <v>5.4496433254946901E-8</v>
      </c>
      <c r="O6" s="6">
        <f t="shared" si="7"/>
        <v>0</v>
      </c>
      <c r="P6" s="6">
        <f t="shared" si="7"/>
        <v>0</v>
      </c>
      <c r="Q6" s="6">
        <f t="shared" si="7"/>
        <v>3.0008950435700399E-8</v>
      </c>
      <c r="R6" s="6">
        <f t="shared" si="7"/>
        <v>1.6466741914467101E-8</v>
      </c>
      <c r="S6" s="6">
        <f t="shared" si="7"/>
        <v>0</v>
      </c>
      <c r="T6" s="6">
        <f t="shared" si="7"/>
        <v>0</v>
      </c>
      <c r="U6" s="6">
        <f t="shared" si="7"/>
        <v>3.04925187877281E-8</v>
      </c>
      <c r="V6" s="6">
        <f t="shared" si="7"/>
        <v>5.2449571352752896E-9</v>
      </c>
      <c r="W6" s="6">
        <f t="shared" si="7"/>
        <v>0</v>
      </c>
      <c r="X6" s="6">
        <f t="shared" si="7"/>
        <v>0</v>
      </c>
      <c r="Y6" s="6">
        <f t="shared" si="7"/>
        <v>9.6408646121925998E-8</v>
      </c>
      <c r="Z6" s="6">
        <f t="shared" si="7"/>
        <v>2.9916126798035199E-9</v>
      </c>
      <c r="AA6" s="6">
        <f t="shared" si="7"/>
        <v>0</v>
      </c>
      <c r="AB6" s="6">
        <f t="shared" si="7"/>
        <v>0</v>
      </c>
      <c r="AC6" s="6">
        <f t="shared" si="7"/>
        <v>4.7628684052280997E-7</v>
      </c>
      <c r="AD6" s="6">
        <f t="shared" si="7"/>
        <v>7.6221569056400507E-9</v>
      </c>
      <c r="AE6" s="6">
        <f t="shared" si="7"/>
        <v>0</v>
      </c>
      <c r="AF6" s="6">
        <f t="shared" si="7"/>
        <v>0</v>
      </c>
      <c r="AG6" s="6">
        <f t="shared" si="7"/>
        <v>2.18182457378813E-6</v>
      </c>
      <c r="AH6" s="6">
        <f t="shared" si="7"/>
        <v>3.3707214686096198E-8</v>
      </c>
      <c r="AI6" s="6">
        <f t="shared" si="7"/>
        <v>0</v>
      </c>
      <c r="AJ6" s="6">
        <f t="shared" si="7"/>
        <v>0</v>
      </c>
      <c r="AK6" s="6">
        <f t="shared" si="7"/>
        <v>2.1438810007268199E-6</v>
      </c>
      <c r="AL6" s="6">
        <f t="shared" si="7"/>
        <v>9.0436860555875906E-8</v>
      </c>
      <c r="AM6" s="6">
        <f t="shared" si="7"/>
        <v>0</v>
      </c>
      <c r="AN6" s="6">
        <f t="shared" si="7"/>
        <v>0</v>
      </c>
      <c r="AO6" s="6">
        <f t="shared" si="7"/>
        <v>2.2275043776026601E-6</v>
      </c>
      <c r="AP6" s="6">
        <f t="shared" si="7"/>
        <v>1.8855349276369901E-7</v>
      </c>
      <c r="AQ6" s="6">
        <f t="shared" si="7"/>
        <v>0</v>
      </c>
      <c r="AR6" s="6">
        <f t="shared" si="7"/>
        <v>0</v>
      </c>
      <c r="AS6" s="6">
        <f t="shared" si="7"/>
        <v>2.9604949466670799E-9</v>
      </c>
      <c r="AT6" s="6">
        <f t="shared" si="7"/>
        <v>2.89883424297153E-9</v>
      </c>
      <c r="AU6" s="6">
        <f t="shared" si="7"/>
        <v>0</v>
      </c>
      <c r="AV6" s="6">
        <f t="shared" si="7"/>
        <v>0</v>
      </c>
      <c r="AW6" s="6">
        <f t="shared" si="7"/>
        <v>1.11152449897194E-6</v>
      </c>
      <c r="AX6" s="6">
        <f t="shared" si="7"/>
        <v>1.0739363823924601E-6</v>
      </c>
      <c r="AY6" s="6">
        <f t="shared" si="7"/>
        <v>0</v>
      </c>
      <c r="AZ6" s="6">
        <f t="shared" si="7"/>
        <v>0</v>
      </c>
      <c r="BA6" s="6">
        <f t="shared" si="7"/>
        <v>2.2336550637561199E-8</v>
      </c>
      <c r="BB6" s="6">
        <f t="shared" si="7"/>
        <v>1.6746052674453101E-8</v>
      </c>
      <c r="BC6" s="6">
        <f t="shared" si="7"/>
        <v>0</v>
      </c>
      <c r="BD6" s="6">
        <f t="shared" si="7"/>
        <v>0</v>
      </c>
      <c r="BE6" s="6">
        <f t="shared" si="7"/>
        <v>6.6503109115805698E-9</v>
      </c>
      <c r="BF6" s="6">
        <f t="shared" si="7"/>
        <v>4.9335490025178103E-9</v>
      </c>
      <c r="BG6" s="6">
        <f t="shared" si="7"/>
        <v>0</v>
      </c>
      <c r="BH6" s="6">
        <f t="shared" si="7"/>
        <v>0</v>
      </c>
      <c r="BI6" s="6">
        <f t="shared" si="7"/>
        <v>5.9119291905809101E-9</v>
      </c>
      <c r="BJ6" s="6">
        <f t="shared" si="7"/>
        <v>1.4890080752182101E-9</v>
      </c>
      <c r="BK6" s="6">
        <f t="shared" si="7"/>
        <v>0</v>
      </c>
      <c r="BL6" s="6">
        <f t="shared" si="7"/>
        <v>0</v>
      </c>
      <c r="BM6" s="6">
        <f t="shared" si="7"/>
        <v>2.02320167071634E-8</v>
      </c>
      <c r="BN6" s="6">
        <f t="shared" si="7"/>
        <v>8.1445200089679203E-10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1.4683183026411601E-7</v>
      </c>
      <c r="BR6" s="6">
        <f t="shared" si="8"/>
        <v>1.22746078631062E-9</v>
      </c>
      <c r="BS6" s="6">
        <f t="shared" si="8"/>
        <v>0</v>
      </c>
      <c r="BT6" s="6">
        <f t="shared" si="8"/>
        <v>0</v>
      </c>
      <c r="BU6" s="6">
        <f t="shared" si="8"/>
        <v>5.7118711008204305E-7</v>
      </c>
      <c r="BV6" s="6">
        <f t="shared" si="8"/>
        <v>7.0487580467087796E-9</v>
      </c>
      <c r="BW6" s="6">
        <f t="shared" si="8"/>
        <v>0</v>
      </c>
      <c r="BX6" s="6">
        <f t="shared" si="8"/>
        <v>0</v>
      </c>
      <c r="BY6" s="6">
        <f t="shared" si="8"/>
        <v>1.0583241692137801E-6</v>
      </c>
      <c r="BZ6" s="6">
        <f t="shared" si="8"/>
        <v>2.2034692200458999E-8</v>
      </c>
      <c r="CA6" s="6">
        <f t="shared" si="8"/>
        <v>0</v>
      </c>
      <c r="CB6" s="6">
        <f t="shared" si="8"/>
        <v>0</v>
      </c>
      <c r="CC6" s="6">
        <f t="shared" si="8"/>
        <v>1.0769330483695499E-6</v>
      </c>
      <c r="CD6" s="6">
        <f t="shared" si="8"/>
        <v>4.8887084428512598E-8</v>
      </c>
      <c r="CE6" s="6">
        <f t="shared" si="8"/>
        <v>0</v>
      </c>
      <c r="CF6" s="6">
        <f t="shared" si="8"/>
        <v>0</v>
      </c>
      <c r="CG6" s="6">
        <f t="shared" si="8"/>
        <v>1.2877100000000001E-2</v>
      </c>
      <c r="CH6" s="6">
        <f t="shared" si="8"/>
        <v>1.29785E-2</v>
      </c>
      <c r="CI6" s="6">
        <f t="shared" si="8"/>
        <v>0</v>
      </c>
      <c r="CJ6" s="6">
        <f t="shared" si="8"/>
        <v>0</v>
      </c>
      <c r="CK6" s="6">
        <f t="shared" si="8"/>
        <v>3.6287100000000003E-2</v>
      </c>
      <c r="CL6" s="6">
        <f t="shared" si="8"/>
        <v>3.5153999999999998E-2</v>
      </c>
      <c r="CM6" s="6">
        <f t="shared" si="8"/>
        <v>0</v>
      </c>
      <c r="CN6" s="6">
        <f t="shared" si="8"/>
        <v>0</v>
      </c>
      <c r="CO6" s="6">
        <f t="shared" si="8"/>
        <v>4.6539299999999999E-2</v>
      </c>
      <c r="CP6" s="6">
        <f t="shared" si="8"/>
        <v>4.5853199999999997E-2</v>
      </c>
      <c r="CQ6" s="6">
        <f t="shared" si="8"/>
        <v>0</v>
      </c>
      <c r="CR6" s="6">
        <f t="shared" si="8"/>
        <v>0</v>
      </c>
      <c r="CS6" s="6">
        <f t="shared" si="8"/>
        <v>4.9739100000000001E-2</v>
      </c>
      <c r="CT6" s="6">
        <f t="shared" si="8"/>
        <v>4.8515999999999997E-2</v>
      </c>
      <c r="CU6" s="6">
        <f t="shared" si="8"/>
        <v>0</v>
      </c>
      <c r="CV6" s="6">
        <f t="shared" si="8"/>
        <v>0</v>
      </c>
      <c r="CW6" s="6">
        <f t="shared" si="8"/>
        <v>5.0887700000000001E-2</v>
      </c>
      <c r="CX6" s="6">
        <f t="shared" si="8"/>
        <v>4.8752700000000003E-2</v>
      </c>
      <c r="CY6" s="6">
        <f t="shared" si="8"/>
        <v>0</v>
      </c>
      <c r="CZ6" s="6">
        <f t="shared" si="8"/>
        <v>0</v>
      </c>
      <c r="DA6" s="6">
        <f t="shared" si="8"/>
        <v>4.1562700000000001E-2</v>
      </c>
      <c r="DB6" s="6">
        <f t="shared" si="8"/>
        <v>3.91448E-2</v>
      </c>
      <c r="DC6" s="6">
        <f t="shared" si="8"/>
        <v>0</v>
      </c>
      <c r="DD6" s="6">
        <f t="shared" si="8"/>
        <v>0</v>
      </c>
      <c r="DE6" s="6">
        <f t="shared" si="8"/>
        <v>4.9747100000000002E-2</v>
      </c>
      <c r="DF6" s="6">
        <f t="shared" si="8"/>
        <v>4.7022799999999997E-2</v>
      </c>
      <c r="DG6" s="6">
        <f t="shared" si="8"/>
        <v>0</v>
      </c>
      <c r="DH6" s="6">
        <f t="shared" si="8"/>
        <v>0</v>
      </c>
      <c r="DI6" s="6">
        <f t="shared" si="8"/>
        <v>5.20727E-2</v>
      </c>
      <c r="DJ6" s="6">
        <f t="shared" si="8"/>
        <v>5.1323800000000003E-2</v>
      </c>
      <c r="DK6" s="6">
        <f t="shared" si="8"/>
        <v>0</v>
      </c>
      <c r="DL6" s="6">
        <f t="shared" si="8"/>
        <v>0</v>
      </c>
      <c r="DM6" s="6">
        <f t="shared" si="8"/>
        <v>5.4892900000000001E-2</v>
      </c>
      <c r="DN6" s="6">
        <f t="shared" si="8"/>
        <v>5.13505E-2</v>
      </c>
      <c r="DO6" s="6">
        <f t="shared" si="8"/>
        <v>0</v>
      </c>
      <c r="DP6" s="6">
        <f t="shared" si="8"/>
        <v>0</v>
      </c>
      <c r="DQ6" s="6">
        <f t="shared" si="8"/>
        <v>4.5275599999999999E-2</v>
      </c>
      <c r="DR6" s="6">
        <f t="shared" si="8"/>
        <v>4.2597799999999998E-2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131071.94088018</v>
      </c>
      <c r="F7" s="6">
        <f t="shared" si="10"/>
        <v>878118995328</v>
      </c>
      <c r="G7" s="6">
        <f t="shared" si="10"/>
        <v>0</v>
      </c>
      <c r="H7" s="6">
        <f t="shared" si="10"/>
        <v>0</v>
      </c>
      <c r="I7" s="6">
        <f t="shared" si="10"/>
        <v>7723258.2061119201</v>
      </c>
      <c r="J7" s="6">
        <f t="shared" si="10"/>
        <v>2.7358787652987699E+17</v>
      </c>
      <c r="K7" s="6">
        <f t="shared" si="10"/>
        <v>0</v>
      </c>
      <c r="L7" s="6">
        <f t="shared" si="10"/>
        <v>0</v>
      </c>
      <c r="M7" s="6">
        <f t="shared" si="10"/>
        <v>0.351420444562487</v>
      </c>
      <c r="N7" s="6">
        <f t="shared" si="10"/>
        <v>0.351420444562487</v>
      </c>
      <c r="O7" s="6">
        <f t="shared" si="10"/>
        <v>0</v>
      </c>
      <c r="P7" s="6">
        <f t="shared" si="10"/>
        <v>0</v>
      </c>
      <c r="Q7" s="6">
        <f t="shared" si="10"/>
        <v>0.351420444562422</v>
      </c>
      <c r="R7" s="6">
        <f t="shared" si="10"/>
        <v>0.351420444562422</v>
      </c>
      <c r="S7" s="6">
        <f t="shared" si="10"/>
        <v>0</v>
      </c>
      <c r="T7" s="6">
        <f t="shared" si="10"/>
        <v>0</v>
      </c>
      <c r="U7" s="6">
        <f t="shared" si="10"/>
        <v>0.351420444562416</v>
      </c>
      <c r="V7" s="6">
        <f t="shared" si="10"/>
        <v>0.351420444562416</v>
      </c>
      <c r="W7" s="6">
        <f t="shared" si="10"/>
        <v>0</v>
      </c>
      <c r="X7" s="6">
        <f t="shared" si="10"/>
        <v>0</v>
      </c>
      <c r="Y7" s="6">
        <f t="shared" si="10"/>
        <v>0.351420444562415</v>
      </c>
      <c r="Z7" s="6">
        <f t="shared" si="10"/>
        <v>0.351420444562415</v>
      </c>
      <c r="AA7" s="6">
        <f t="shared" si="10"/>
        <v>0</v>
      </c>
      <c r="AB7" s="6">
        <f t="shared" si="10"/>
        <v>0</v>
      </c>
      <c r="AC7" s="6">
        <f t="shared" si="10"/>
        <v>0.351420444562415</v>
      </c>
      <c r="AD7" s="6">
        <f t="shared" si="10"/>
        <v>0.351420444562415</v>
      </c>
      <c r="AE7" s="6">
        <f t="shared" si="10"/>
        <v>0</v>
      </c>
      <c r="AF7" s="6">
        <f t="shared" si="10"/>
        <v>0</v>
      </c>
      <c r="AG7" s="6">
        <f t="shared" si="10"/>
        <v>0.351420444562415</v>
      </c>
      <c r="AH7" s="6">
        <f t="shared" si="10"/>
        <v>0.351420444562415</v>
      </c>
      <c r="AI7" s="6">
        <f t="shared" si="10"/>
        <v>0</v>
      </c>
      <c r="AJ7" s="6">
        <f t="shared" si="10"/>
        <v>0</v>
      </c>
      <c r="AK7" s="6">
        <f t="shared" si="10"/>
        <v>0.351420444562415</v>
      </c>
      <c r="AL7" s="6">
        <f t="shared" si="10"/>
        <v>0.351420444562415</v>
      </c>
      <c r="AM7" s="6">
        <f t="shared" si="10"/>
        <v>0</v>
      </c>
      <c r="AN7" s="6">
        <f t="shared" si="10"/>
        <v>0</v>
      </c>
      <c r="AO7" s="6">
        <f t="shared" si="10"/>
        <v>0.37440886515720101</v>
      </c>
      <c r="AP7" s="6">
        <f t="shared" si="10"/>
        <v>0.351420444562415</v>
      </c>
      <c r="AQ7" s="6">
        <f t="shared" si="10"/>
        <v>0</v>
      </c>
      <c r="AR7" s="6">
        <f t="shared" si="10"/>
        <v>0</v>
      </c>
      <c r="AS7" s="6">
        <f t="shared" si="10"/>
        <v>41519.021627721202</v>
      </c>
      <c r="AT7" s="6">
        <f t="shared" si="10"/>
        <v>210775942922.60599</v>
      </c>
      <c r="AU7" s="6">
        <f t="shared" si="10"/>
        <v>0</v>
      </c>
      <c r="AV7" s="6">
        <f t="shared" si="10"/>
        <v>0</v>
      </c>
      <c r="AW7" s="6">
        <f t="shared" si="10"/>
        <v>1617458.81913441</v>
      </c>
      <c r="AX7" s="6">
        <f t="shared" si="10"/>
        <v>7.0466136236391104E+16</v>
      </c>
      <c r="AY7" s="6">
        <f t="shared" si="10"/>
        <v>0</v>
      </c>
      <c r="AZ7" s="6">
        <f t="shared" si="10"/>
        <v>0</v>
      </c>
      <c r="BA7" s="6">
        <f t="shared" si="10"/>
        <v>0.21907254142656099</v>
      </c>
      <c r="BB7" s="6">
        <f t="shared" si="10"/>
        <v>0.21907254142656099</v>
      </c>
      <c r="BC7" s="6">
        <f t="shared" si="10"/>
        <v>0</v>
      </c>
      <c r="BD7" s="6">
        <f t="shared" si="10"/>
        <v>0</v>
      </c>
      <c r="BE7" s="6">
        <f t="shared" si="10"/>
        <v>0.21907254142499999</v>
      </c>
      <c r="BF7" s="6">
        <f t="shared" si="10"/>
        <v>0.21907254142499999</v>
      </c>
      <c r="BG7" s="6">
        <f t="shared" si="10"/>
        <v>0</v>
      </c>
      <c r="BH7" s="6">
        <f t="shared" si="10"/>
        <v>0</v>
      </c>
      <c r="BI7" s="6">
        <f t="shared" si="10"/>
        <v>0.219072541424843</v>
      </c>
      <c r="BJ7" s="6">
        <f t="shared" si="10"/>
        <v>0.219072541424843</v>
      </c>
      <c r="BK7" s="6">
        <f t="shared" si="10"/>
        <v>0</v>
      </c>
      <c r="BL7" s="6">
        <f t="shared" si="10"/>
        <v>0</v>
      </c>
      <c r="BM7" s="6">
        <f t="shared" si="10"/>
        <v>0.21907254142482799</v>
      </c>
      <c r="BN7" s="6">
        <f t="shared" si="10"/>
        <v>0.21907254142482799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0.21907254142482599</v>
      </c>
      <c r="BR7" s="6">
        <f t="shared" si="11"/>
        <v>0.21907254142482599</v>
      </c>
      <c r="BS7" s="6">
        <f t="shared" si="11"/>
        <v>0</v>
      </c>
      <c r="BT7" s="6">
        <f t="shared" si="11"/>
        <v>0</v>
      </c>
      <c r="BU7" s="6">
        <f t="shared" si="11"/>
        <v>0.21907254142482599</v>
      </c>
      <c r="BV7" s="6">
        <f t="shared" si="11"/>
        <v>0.21907254142482599</v>
      </c>
      <c r="BW7" s="6">
        <f t="shared" si="11"/>
        <v>0</v>
      </c>
      <c r="BX7" s="6">
        <f t="shared" si="11"/>
        <v>0</v>
      </c>
      <c r="BY7" s="6">
        <f t="shared" si="11"/>
        <v>0.21907254142482599</v>
      </c>
      <c r="BZ7" s="6">
        <f t="shared" si="11"/>
        <v>0.21907254142482599</v>
      </c>
      <c r="CA7" s="6">
        <f t="shared" si="11"/>
        <v>0</v>
      </c>
      <c r="CB7" s="6">
        <f t="shared" si="11"/>
        <v>0</v>
      </c>
      <c r="CC7" s="6">
        <f t="shared" si="11"/>
        <v>0.21907254142482599</v>
      </c>
      <c r="CD7" s="6">
        <f t="shared" si="11"/>
        <v>0.21907254142482599</v>
      </c>
      <c r="CE7" s="6">
        <f t="shared" si="11"/>
        <v>0</v>
      </c>
      <c r="CF7" s="6">
        <f t="shared" si="11"/>
        <v>0</v>
      </c>
      <c r="CG7" s="6">
        <f t="shared" si="11"/>
        <v>5.1858418000000004</v>
      </c>
      <c r="CH7" s="6">
        <f t="shared" si="11"/>
        <v>6.4281601999999998</v>
      </c>
      <c r="CI7" s="6">
        <f t="shared" si="11"/>
        <v>0</v>
      </c>
      <c r="CJ7" s="6">
        <f t="shared" si="11"/>
        <v>0</v>
      </c>
      <c r="CK7" s="6">
        <f t="shared" si="11"/>
        <v>11.1433231</v>
      </c>
      <c r="CL7" s="6">
        <f t="shared" si="11"/>
        <v>11.2451284</v>
      </c>
      <c r="CM7" s="6">
        <f t="shared" si="11"/>
        <v>0</v>
      </c>
      <c r="CN7" s="6">
        <f t="shared" si="11"/>
        <v>0</v>
      </c>
      <c r="CO7" s="6">
        <f t="shared" si="11"/>
        <v>6.7587387999999997</v>
      </c>
      <c r="CP7" s="6">
        <f t="shared" si="11"/>
        <v>7.4286785000000002</v>
      </c>
      <c r="CQ7" s="6">
        <f t="shared" si="11"/>
        <v>0</v>
      </c>
      <c r="CR7" s="6">
        <f t="shared" si="11"/>
        <v>0</v>
      </c>
      <c r="CS7" s="6">
        <f t="shared" si="11"/>
        <v>7.9131701999999997</v>
      </c>
      <c r="CT7" s="6">
        <f t="shared" si="11"/>
        <v>8.1512346000000004</v>
      </c>
      <c r="CU7" s="6">
        <f t="shared" si="11"/>
        <v>0</v>
      </c>
      <c r="CV7" s="6">
        <f t="shared" si="11"/>
        <v>0</v>
      </c>
      <c r="CW7" s="6">
        <f t="shared" si="11"/>
        <v>7.3943135</v>
      </c>
      <c r="CX7" s="6">
        <f t="shared" si="11"/>
        <v>7.7591143999999996</v>
      </c>
      <c r="CY7" s="6">
        <f t="shared" si="11"/>
        <v>0</v>
      </c>
      <c r="CZ7" s="6">
        <f t="shared" si="11"/>
        <v>0</v>
      </c>
      <c r="DA7" s="6">
        <f t="shared" si="11"/>
        <v>7.4493916000000002</v>
      </c>
      <c r="DB7" s="6">
        <f t="shared" si="11"/>
        <v>6.2687011000000004</v>
      </c>
      <c r="DC7" s="6">
        <f t="shared" si="11"/>
        <v>0</v>
      </c>
      <c r="DD7" s="6">
        <f t="shared" si="11"/>
        <v>0</v>
      </c>
      <c r="DE7" s="6">
        <f t="shared" si="11"/>
        <v>10.7548274</v>
      </c>
      <c r="DF7" s="6">
        <f t="shared" si="11"/>
        <v>7.6816388</v>
      </c>
      <c r="DG7" s="6">
        <f t="shared" si="11"/>
        <v>0</v>
      </c>
      <c r="DH7" s="6">
        <f t="shared" si="11"/>
        <v>0</v>
      </c>
      <c r="DI7" s="6">
        <f t="shared" si="11"/>
        <v>8.3588647999999992</v>
      </c>
      <c r="DJ7" s="6">
        <f t="shared" si="11"/>
        <v>8.3066563999999996</v>
      </c>
      <c r="DK7" s="6">
        <f t="shared" si="11"/>
        <v>0</v>
      </c>
      <c r="DL7" s="6">
        <f t="shared" si="11"/>
        <v>0</v>
      </c>
      <c r="DM7" s="6">
        <f t="shared" si="11"/>
        <v>8.5380494000000002</v>
      </c>
      <c r="DN7" s="6">
        <f t="shared" si="11"/>
        <v>8.4917373999999999</v>
      </c>
      <c r="DO7" s="6">
        <f t="shared" si="11"/>
        <v>0</v>
      </c>
      <c r="DP7" s="6">
        <f t="shared" si="11"/>
        <v>0</v>
      </c>
      <c r="DQ7" s="6">
        <f t="shared" si="11"/>
        <v>11.123003199999999</v>
      </c>
      <c r="DR7" s="6">
        <f t="shared" si="11"/>
        <v>9.5580154999999998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0.351420444562415</v>
      </c>
      <c r="F12" s="10">
        <v>0.351420444562415</v>
      </c>
      <c r="G12" s="10">
        <v>0</v>
      </c>
      <c r="H12" s="10">
        <v>0</v>
      </c>
      <c r="I12" s="10">
        <v>0.351420444562415</v>
      </c>
      <c r="J12" s="10">
        <v>0.351420444562415</v>
      </c>
      <c r="K12" s="10">
        <v>0</v>
      </c>
      <c r="L12" s="10">
        <v>0</v>
      </c>
      <c r="M12" s="10">
        <v>0.351420444562487</v>
      </c>
      <c r="N12" s="10">
        <v>0.351420444562487</v>
      </c>
      <c r="O12" s="10">
        <v>0</v>
      </c>
      <c r="P12" s="10">
        <v>0</v>
      </c>
      <c r="Q12" s="10">
        <v>0.351420444562422</v>
      </c>
      <c r="R12" s="10">
        <v>0.351420444562422</v>
      </c>
      <c r="S12" s="10">
        <v>0</v>
      </c>
      <c r="T12" s="10">
        <v>0</v>
      </c>
      <c r="U12" s="10">
        <v>0.351420444562416</v>
      </c>
      <c r="V12" s="10">
        <v>0.351420444562416</v>
      </c>
      <c r="W12" s="10">
        <v>0</v>
      </c>
      <c r="X12" s="10">
        <v>0</v>
      </c>
      <c r="Y12" s="10">
        <v>0.351420444562415</v>
      </c>
      <c r="Z12" s="10">
        <v>0.351420444562415</v>
      </c>
      <c r="AA12" s="10">
        <v>0</v>
      </c>
      <c r="AB12" s="10">
        <v>0</v>
      </c>
      <c r="AC12" s="10">
        <v>0.351420444562415</v>
      </c>
      <c r="AD12" s="10">
        <v>0.351420444562415</v>
      </c>
      <c r="AE12" s="10">
        <v>0</v>
      </c>
      <c r="AF12" s="10">
        <v>0</v>
      </c>
      <c r="AG12" s="10">
        <v>0.351420444562415</v>
      </c>
      <c r="AH12" s="10">
        <v>0.351420444562415</v>
      </c>
      <c r="AI12" s="10">
        <v>0</v>
      </c>
      <c r="AJ12" s="10">
        <v>0</v>
      </c>
      <c r="AK12" s="10">
        <v>0.351420444562415</v>
      </c>
      <c r="AL12" s="10">
        <v>0.351420444562415</v>
      </c>
      <c r="AM12" s="10">
        <v>0</v>
      </c>
      <c r="AN12" s="10">
        <v>0</v>
      </c>
      <c r="AO12" s="10">
        <v>0.351420444562415</v>
      </c>
      <c r="AP12" s="10">
        <v>0.351420444562415</v>
      </c>
      <c r="AQ12" s="10">
        <v>0</v>
      </c>
      <c r="AR12" s="10">
        <v>0</v>
      </c>
      <c r="AS12" s="10">
        <v>0.21907254142482599</v>
      </c>
      <c r="AT12" s="10">
        <v>0.21907254142482599</v>
      </c>
      <c r="AU12" s="10">
        <v>0</v>
      </c>
      <c r="AV12" s="10">
        <v>0</v>
      </c>
      <c r="AW12" s="10">
        <v>0.21907254142482599</v>
      </c>
      <c r="AX12" s="10">
        <v>0.21907254142482599</v>
      </c>
      <c r="AY12" s="10">
        <v>0</v>
      </c>
      <c r="AZ12" s="10">
        <v>0</v>
      </c>
      <c r="BA12" s="10">
        <v>0.21907254142656099</v>
      </c>
      <c r="BB12" s="10">
        <v>0.21907254142656099</v>
      </c>
      <c r="BC12" s="10">
        <v>0</v>
      </c>
      <c r="BD12" s="10">
        <v>0</v>
      </c>
      <c r="BE12" s="10">
        <v>0.21907254142499999</v>
      </c>
      <c r="BF12" s="10">
        <v>0.21907254142499999</v>
      </c>
      <c r="BG12" s="10">
        <v>0</v>
      </c>
      <c r="BH12" s="10">
        <v>0</v>
      </c>
      <c r="BI12" s="10">
        <v>0.219072541424843</v>
      </c>
      <c r="BJ12" s="10">
        <v>0.219072541424843</v>
      </c>
      <c r="BK12" s="10">
        <v>0</v>
      </c>
      <c r="BL12" s="10">
        <v>0</v>
      </c>
      <c r="BM12" s="10">
        <v>0.21907254142482799</v>
      </c>
      <c r="BN12" s="10">
        <v>0.21907254142482799</v>
      </c>
      <c r="BO12" s="10">
        <v>0</v>
      </c>
      <c r="BP12" s="10">
        <v>0</v>
      </c>
      <c r="BQ12" s="10">
        <v>0.21907254142482599</v>
      </c>
      <c r="BR12" s="10">
        <v>0.21907254142482599</v>
      </c>
      <c r="BS12" s="10">
        <v>0</v>
      </c>
      <c r="BT12" s="10">
        <v>0</v>
      </c>
      <c r="BU12" s="10">
        <v>0.21907254142482599</v>
      </c>
      <c r="BV12" s="10">
        <v>0.21907254142482599</v>
      </c>
      <c r="BW12" s="10">
        <v>0</v>
      </c>
      <c r="BX12" s="10">
        <v>0</v>
      </c>
      <c r="BY12" s="10">
        <v>0.21907254142482599</v>
      </c>
      <c r="BZ12" s="10">
        <v>0.21907254142482599</v>
      </c>
      <c r="CA12" s="10">
        <v>0</v>
      </c>
      <c r="CB12" s="10">
        <v>0</v>
      </c>
      <c r="CC12" s="10">
        <v>0.21907254142482599</v>
      </c>
      <c r="CD12" s="10">
        <v>0.21907254142482599</v>
      </c>
      <c r="CE12" s="10">
        <v>0</v>
      </c>
      <c r="CF12" s="10">
        <v>0</v>
      </c>
      <c r="CG12" s="10">
        <v>9.5109399999999997E-2</v>
      </c>
      <c r="CH12" s="10">
        <v>7.1610699999999999E-2</v>
      </c>
      <c r="CI12" s="10">
        <v>0</v>
      </c>
      <c r="CJ12" s="10">
        <v>0</v>
      </c>
      <c r="CK12" s="10">
        <v>0.13321569999999999</v>
      </c>
      <c r="CL12" s="10">
        <v>0.1088049</v>
      </c>
      <c r="CM12" s="10">
        <v>0</v>
      </c>
      <c r="CN12" s="10">
        <v>0</v>
      </c>
      <c r="CO12" s="10">
        <v>5.5708500000000001E-2</v>
      </c>
      <c r="CP12" s="10">
        <v>5.5217599999999999E-2</v>
      </c>
      <c r="CQ12" s="10">
        <v>0</v>
      </c>
      <c r="CR12" s="10">
        <v>0</v>
      </c>
      <c r="CS12" s="10">
        <v>5.9170300000000002E-2</v>
      </c>
      <c r="CT12" s="10">
        <v>5.8172799999999997E-2</v>
      </c>
      <c r="CU12" s="10">
        <v>0</v>
      </c>
      <c r="CV12" s="10">
        <v>0</v>
      </c>
      <c r="CW12" s="10">
        <v>5.8149300000000001E-2</v>
      </c>
      <c r="CX12" s="10">
        <v>5.3310000000000003E-2</v>
      </c>
      <c r="CY12" s="10">
        <v>0</v>
      </c>
      <c r="CZ12" s="10">
        <v>0</v>
      </c>
      <c r="DA12" s="10">
        <v>4.8547E-2</v>
      </c>
      <c r="DB12" s="10">
        <v>4.6008500000000001E-2</v>
      </c>
      <c r="DC12" s="10">
        <v>0</v>
      </c>
      <c r="DD12" s="10">
        <v>0</v>
      </c>
      <c r="DE12" s="10">
        <v>4.9747100000000002E-2</v>
      </c>
      <c r="DF12" s="10">
        <v>4.9233300000000001E-2</v>
      </c>
      <c r="DG12" s="10">
        <v>0</v>
      </c>
      <c r="DH12" s="10">
        <v>0</v>
      </c>
      <c r="DI12" s="10">
        <v>5.6769600000000003E-2</v>
      </c>
      <c r="DJ12" s="10">
        <v>5.50579E-2</v>
      </c>
      <c r="DK12" s="10">
        <v>0</v>
      </c>
      <c r="DL12" s="10">
        <v>0</v>
      </c>
      <c r="DM12" s="10">
        <v>6.09759E-2</v>
      </c>
      <c r="DN12" s="10">
        <v>5.9494699999999998E-2</v>
      </c>
      <c r="DO12" s="10">
        <v>0</v>
      </c>
      <c r="DP12" s="10">
        <v>0</v>
      </c>
      <c r="DQ12" s="10">
        <v>7.3907200000000006E-2</v>
      </c>
      <c r="DR12" s="10">
        <v>0.10579719999999999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0.29273891485346099</v>
      </c>
      <c r="F13" s="10">
        <v>0.29273891485346099</v>
      </c>
      <c r="G13" s="10">
        <v>0</v>
      </c>
      <c r="H13" s="10">
        <v>0</v>
      </c>
      <c r="I13" s="10">
        <v>0.29273891485346099</v>
      </c>
      <c r="J13" s="10">
        <v>0.29273891485346099</v>
      </c>
      <c r="K13" s="10">
        <v>0</v>
      </c>
      <c r="L13" s="10">
        <v>0</v>
      </c>
      <c r="M13" s="10">
        <v>0.29273891530671398</v>
      </c>
      <c r="N13" s="10">
        <v>0.29273891530583002</v>
      </c>
      <c r="O13" s="10">
        <v>0</v>
      </c>
      <c r="P13" s="10">
        <v>0</v>
      </c>
      <c r="Q13" s="10">
        <v>0.29273891489878601</v>
      </c>
      <c r="R13" s="10">
        <v>0.29273891489869802</v>
      </c>
      <c r="S13" s="10">
        <v>0</v>
      </c>
      <c r="T13" s="10">
        <v>0</v>
      </c>
      <c r="U13" s="10">
        <v>0.29273891485799303</v>
      </c>
      <c r="V13" s="10">
        <v>0.29273891485798498</v>
      </c>
      <c r="W13" s="10">
        <v>0</v>
      </c>
      <c r="X13" s="10">
        <v>0</v>
      </c>
      <c r="Y13" s="10">
        <v>0.29273891485391401</v>
      </c>
      <c r="Z13" s="10">
        <v>0.29273891485391301</v>
      </c>
      <c r="AA13" s="10">
        <v>0</v>
      </c>
      <c r="AB13" s="10">
        <v>0</v>
      </c>
      <c r="AC13" s="10">
        <v>0.292738914853506</v>
      </c>
      <c r="AD13" s="10">
        <v>0.292738914853506</v>
      </c>
      <c r="AE13" s="10">
        <v>0</v>
      </c>
      <c r="AF13" s="10">
        <v>0</v>
      </c>
      <c r="AG13" s="10">
        <v>0.29273891485346498</v>
      </c>
      <c r="AH13" s="10">
        <v>0.29273891485346498</v>
      </c>
      <c r="AI13" s="10">
        <v>0</v>
      </c>
      <c r="AJ13" s="10">
        <v>0</v>
      </c>
      <c r="AK13" s="10">
        <v>0.29273891485346099</v>
      </c>
      <c r="AL13" s="10">
        <v>0.29273891485346099</v>
      </c>
      <c r="AM13" s="10">
        <v>0</v>
      </c>
      <c r="AN13" s="10">
        <v>0</v>
      </c>
      <c r="AO13" s="10">
        <v>0.29273891485346099</v>
      </c>
      <c r="AP13" s="10">
        <v>0.29273891485346099</v>
      </c>
      <c r="AQ13" s="10">
        <v>0</v>
      </c>
      <c r="AR13" s="10">
        <v>0</v>
      </c>
      <c r="AS13" s="10">
        <v>0.19784429870345799</v>
      </c>
      <c r="AT13" s="10">
        <v>0.19784429870345799</v>
      </c>
      <c r="AU13" s="10">
        <v>0</v>
      </c>
      <c r="AV13" s="10">
        <v>0</v>
      </c>
      <c r="AW13" s="10">
        <v>0.19784429870345799</v>
      </c>
      <c r="AX13" s="10">
        <v>0.19784429870345799</v>
      </c>
      <c r="AY13" s="10">
        <v>0</v>
      </c>
      <c r="AZ13" s="10">
        <v>0</v>
      </c>
      <c r="BA13" s="10">
        <v>0.19784429889267299</v>
      </c>
      <c r="BB13" s="10">
        <v>0.197844298890374</v>
      </c>
      <c r="BC13" s="10">
        <v>0</v>
      </c>
      <c r="BD13" s="10">
        <v>0</v>
      </c>
      <c r="BE13" s="10">
        <v>0.19784429872238099</v>
      </c>
      <c r="BF13" s="10">
        <v>0.19784429872215201</v>
      </c>
      <c r="BG13" s="10">
        <v>0</v>
      </c>
      <c r="BH13" s="10">
        <v>0</v>
      </c>
      <c r="BI13" s="10">
        <v>0.19784429870535</v>
      </c>
      <c r="BJ13" s="10">
        <v>0.19784429870532799</v>
      </c>
      <c r="BK13" s="10">
        <v>0</v>
      </c>
      <c r="BL13" s="10">
        <v>0</v>
      </c>
      <c r="BM13" s="10">
        <v>0.197844298703649</v>
      </c>
      <c r="BN13" s="10">
        <v>0.197844298703646</v>
      </c>
      <c r="BO13" s="10">
        <v>0</v>
      </c>
      <c r="BP13" s="10">
        <v>0</v>
      </c>
      <c r="BQ13" s="10">
        <v>0.197844298703477</v>
      </c>
      <c r="BR13" s="10">
        <v>0.197844298703477</v>
      </c>
      <c r="BS13" s="10">
        <v>0</v>
      </c>
      <c r="BT13" s="10">
        <v>0</v>
      </c>
      <c r="BU13" s="10">
        <v>0.19784429870345999</v>
      </c>
      <c r="BV13" s="10">
        <v>0.19784429870345999</v>
      </c>
      <c r="BW13" s="10">
        <v>0</v>
      </c>
      <c r="BX13" s="10">
        <v>0</v>
      </c>
      <c r="BY13" s="10">
        <v>0.19784429870345799</v>
      </c>
      <c r="BZ13" s="10">
        <v>0.19784429870345799</v>
      </c>
      <c r="CA13" s="10">
        <v>0</v>
      </c>
      <c r="CB13" s="10">
        <v>0</v>
      </c>
      <c r="CC13" s="10">
        <v>0.19784429870345799</v>
      </c>
      <c r="CD13" s="10">
        <v>0.19784429870345799</v>
      </c>
      <c r="CE13" s="10">
        <v>0</v>
      </c>
      <c r="CF13" s="10">
        <v>0</v>
      </c>
      <c r="CG13" s="10">
        <v>7.3300400000000002E-2</v>
      </c>
      <c r="CH13" s="10">
        <v>7.0443900000000004E-2</v>
      </c>
      <c r="CI13" s="10">
        <v>0</v>
      </c>
      <c r="CJ13" s="10">
        <v>0</v>
      </c>
      <c r="CK13" s="10">
        <v>0.1228302</v>
      </c>
      <c r="CL13" s="10">
        <v>0.12644620000000001</v>
      </c>
      <c r="CM13" s="10">
        <v>0</v>
      </c>
      <c r="CN13" s="10">
        <v>0</v>
      </c>
      <c r="CO13" s="10">
        <v>6.12918E-2</v>
      </c>
      <c r="CP13" s="10">
        <v>5.4329599999999999E-2</v>
      </c>
      <c r="CQ13" s="10">
        <v>0</v>
      </c>
      <c r="CR13" s="10">
        <v>0</v>
      </c>
      <c r="CS13" s="10">
        <v>7.2570499999999996E-2</v>
      </c>
      <c r="CT13" s="10">
        <v>7.5122400000000006E-2</v>
      </c>
      <c r="CU13" s="10">
        <v>0</v>
      </c>
      <c r="CV13" s="10">
        <v>0</v>
      </c>
      <c r="CW13" s="10">
        <v>6.6207100000000005E-2</v>
      </c>
      <c r="CX13" s="10">
        <v>6.4984299999999995E-2</v>
      </c>
      <c r="CY13" s="10">
        <v>0</v>
      </c>
      <c r="CZ13" s="10">
        <v>0</v>
      </c>
      <c r="DA13" s="10">
        <v>6.0941500000000003E-2</v>
      </c>
      <c r="DB13" s="10">
        <v>5.3516000000000001E-2</v>
      </c>
      <c r="DC13" s="10">
        <v>0</v>
      </c>
      <c r="DD13" s="10">
        <v>0</v>
      </c>
      <c r="DE13" s="10">
        <v>6.1937800000000001E-2</v>
      </c>
      <c r="DF13" s="10">
        <v>5.6276E-2</v>
      </c>
      <c r="DG13" s="10">
        <v>0</v>
      </c>
      <c r="DH13" s="10">
        <v>0</v>
      </c>
      <c r="DI13" s="10">
        <v>7.0110599999999995E-2</v>
      </c>
      <c r="DJ13" s="10">
        <v>6.6513900000000001E-2</v>
      </c>
      <c r="DK13" s="10">
        <v>0</v>
      </c>
      <c r="DL13" s="10">
        <v>0</v>
      </c>
      <c r="DM13" s="10">
        <v>7.86076E-2</v>
      </c>
      <c r="DN13" s="10">
        <v>8.0622799999999994E-2</v>
      </c>
      <c r="DO13" s="10">
        <v>0</v>
      </c>
      <c r="DP13" s="10">
        <v>0</v>
      </c>
      <c r="DQ13" s="10">
        <v>8.8063600000000006E-2</v>
      </c>
      <c r="DR13" s="10">
        <v>8.1291600000000006E-2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6.4827226116895703E-2</v>
      </c>
      <c r="F14" s="10">
        <v>6.4827226116895995E-2</v>
      </c>
      <c r="G14" s="10">
        <v>0</v>
      </c>
      <c r="H14" s="10">
        <v>0</v>
      </c>
      <c r="I14" s="10">
        <v>6.4827226116895703E-2</v>
      </c>
      <c r="J14" s="10">
        <v>6.4827226116895606E-2</v>
      </c>
      <c r="K14" s="10">
        <v>0</v>
      </c>
      <c r="L14" s="10">
        <v>0</v>
      </c>
      <c r="M14" s="10">
        <v>6.4827221761464299E-2</v>
      </c>
      <c r="N14" s="10">
        <v>6.4827222113687494E-2</v>
      </c>
      <c r="O14" s="10">
        <v>0</v>
      </c>
      <c r="P14" s="10">
        <v>0</v>
      </c>
      <c r="Q14" s="10">
        <v>6.4827225681352393E-2</v>
      </c>
      <c r="R14" s="10">
        <v>6.4827225716574996E-2</v>
      </c>
      <c r="S14" s="10">
        <v>0</v>
      </c>
      <c r="T14" s="10">
        <v>0</v>
      </c>
      <c r="U14" s="10">
        <v>6.4827226073341196E-2</v>
      </c>
      <c r="V14" s="10">
        <v>6.4827226076863503E-2</v>
      </c>
      <c r="W14" s="10">
        <v>0</v>
      </c>
      <c r="X14" s="10">
        <v>0</v>
      </c>
      <c r="Y14" s="10">
        <v>6.4827226112540201E-2</v>
      </c>
      <c r="Z14" s="10">
        <v>6.4827226112892503E-2</v>
      </c>
      <c r="AA14" s="10">
        <v>0</v>
      </c>
      <c r="AB14" s="10">
        <v>0</v>
      </c>
      <c r="AC14" s="10">
        <v>6.4827226116460204E-2</v>
      </c>
      <c r="AD14" s="10">
        <v>6.4827226116495204E-2</v>
      </c>
      <c r="AE14" s="10">
        <v>0</v>
      </c>
      <c r="AF14" s="10">
        <v>0</v>
      </c>
      <c r="AG14" s="10">
        <v>6.4827226116851905E-2</v>
      </c>
      <c r="AH14" s="10">
        <v>6.4827226116855804E-2</v>
      </c>
      <c r="AI14" s="10">
        <v>0</v>
      </c>
      <c r="AJ14" s="10">
        <v>0</v>
      </c>
      <c r="AK14" s="10">
        <v>6.4827226116891401E-2</v>
      </c>
      <c r="AL14" s="10">
        <v>6.4827226116891706E-2</v>
      </c>
      <c r="AM14" s="10">
        <v>0</v>
      </c>
      <c r="AN14" s="10">
        <v>0</v>
      </c>
      <c r="AO14" s="10">
        <v>6.4827226116895301E-2</v>
      </c>
      <c r="AP14" s="10">
        <v>6.4827226116894995E-2</v>
      </c>
      <c r="AQ14" s="10">
        <v>0</v>
      </c>
      <c r="AR14" s="10">
        <v>0</v>
      </c>
      <c r="AS14" s="10">
        <v>2.7916430121944801E-2</v>
      </c>
      <c r="AT14" s="10">
        <v>2.7916430121945002E-2</v>
      </c>
      <c r="AU14" s="10">
        <v>0</v>
      </c>
      <c r="AV14" s="10">
        <v>0</v>
      </c>
      <c r="AW14" s="10">
        <v>2.7916430121944901E-2</v>
      </c>
      <c r="AX14" s="10">
        <v>2.79164301219447E-2</v>
      </c>
      <c r="AY14" s="10">
        <v>0</v>
      </c>
      <c r="AZ14" s="10">
        <v>0</v>
      </c>
      <c r="BA14" s="10">
        <v>2.79164221578132E-2</v>
      </c>
      <c r="BB14" s="10">
        <v>2.7916422812888898E-2</v>
      </c>
      <c r="BC14" s="10">
        <v>0</v>
      </c>
      <c r="BD14" s="10">
        <v>0</v>
      </c>
      <c r="BE14" s="10">
        <v>2.7916429325531501E-2</v>
      </c>
      <c r="BF14" s="10">
        <v>2.7916429391039201E-2</v>
      </c>
      <c r="BG14" s="10">
        <v>0</v>
      </c>
      <c r="BH14" s="10">
        <v>0</v>
      </c>
      <c r="BI14" s="10">
        <v>2.7916430042303399E-2</v>
      </c>
      <c r="BJ14" s="10">
        <v>2.7916430048854302E-2</v>
      </c>
      <c r="BK14" s="10">
        <v>0</v>
      </c>
      <c r="BL14" s="10">
        <v>0</v>
      </c>
      <c r="BM14" s="10">
        <v>2.79164301139808E-2</v>
      </c>
      <c r="BN14" s="10">
        <v>2.7916430114635599E-2</v>
      </c>
      <c r="BO14" s="10">
        <v>0</v>
      </c>
      <c r="BP14" s="10">
        <v>0</v>
      </c>
      <c r="BQ14" s="10">
        <v>2.7916430121148601E-2</v>
      </c>
      <c r="BR14" s="10">
        <v>2.7916430121214E-2</v>
      </c>
      <c r="BS14" s="10">
        <v>0</v>
      </c>
      <c r="BT14" s="10">
        <v>0</v>
      </c>
      <c r="BU14" s="10">
        <v>2.7916430121865E-2</v>
      </c>
      <c r="BV14" s="10">
        <v>2.7916430121871699E-2</v>
      </c>
      <c r="BW14" s="10">
        <v>0</v>
      </c>
      <c r="BX14" s="10">
        <v>0</v>
      </c>
      <c r="BY14" s="10">
        <v>2.7916430121937001E-2</v>
      </c>
      <c r="BZ14" s="10">
        <v>2.7916430121937699E-2</v>
      </c>
      <c r="CA14" s="10">
        <v>0</v>
      </c>
      <c r="CB14" s="10">
        <v>0</v>
      </c>
      <c r="CC14" s="10">
        <v>2.7916430121943898E-2</v>
      </c>
      <c r="CD14" s="10">
        <v>2.7916430121943999E-2</v>
      </c>
      <c r="CE14" s="10">
        <v>0</v>
      </c>
      <c r="CF14" s="10">
        <v>0</v>
      </c>
      <c r="CG14" s="10">
        <v>9.72272E-2</v>
      </c>
      <c r="CH14" s="10">
        <v>0.11155370000000001</v>
      </c>
      <c r="CI14" s="10">
        <v>0</v>
      </c>
      <c r="CJ14" s="10">
        <v>0</v>
      </c>
      <c r="CK14" s="10">
        <v>0.1572955</v>
      </c>
      <c r="CL14" s="10">
        <v>0.16899690000000001</v>
      </c>
      <c r="CM14" s="10">
        <v>0</v>
      </c>
      <c r="CN14" s="10">
        <v>0</v>
      </c>
      <c r="CO14" s="10">
        <v>7.6277300000000006E-2</v>
      </c>
      <c r="CP14" s="10">
        <v>7.5378700000000007E-2</v>
      </c>
      <c r="CQ14" s="10">
        <v>0</v>
      </c>
      <c r="CR14" s="10">
        <v>0</v>
      </c>
      <c r="CS14" s="10">
        <v>0.11119850000000001</v>
      </c>
      <c r="CT14" s="10">
        <v>9.66283E-2</v>
      </c>
      <c r="CU14" s="10">
        <v>0</v>
      </c>
      <c r="CV14" s="10">
        <v>0</v>
      </c>
      <c r="CW14" s="10">
        <v>8.4213399999999994E-2</v>
      </c>
      <c r="CX14" s="10">
        <v>8.2023100000000002E-2</v>
      </c>
      <c r="CY14" s="10">
        <v>0</v>
      </c>
      <c r="CZ14" s="10">
        <v>0</v>
      </c>
      <c r="DA14" s="10">
        <v>7.0827000000000001E-2</v>
      </c>
      <c r="DB14" s="10">
        <v>7.03651E-2</v>
      </c>
      <c r="DC14" s="10">
        <v>0</v>
      </c>
      <c r="DD14" s="10">
        <v>0</v>
      </c>
      <c r="DE14" s="10">
        <v>7.6597799999999994E-2</v>
      </c>
      <c r="DF14" s="10">
        <v>7.3356299999999999E-2</v>
      </c>
      <c r="DG14" s="10">
        <v>0</v>
      </c>
      <c r="DH14" s="10">
        <v>0</v>
      </c>
      <c r="DI14" s="10">
        <v>8.9549599999999993E-2</v>
      </c>
      <c r="DJ14" s="10">
        <v>8.5488400000000006E-2</v>
      </c>
      <c r="DK14" s="10">
        <v>0</v>
      </c>
      <c r="DL14" s="10">
        <v>0</v>
      </c>
      <c r="DM14" s="10">
        <v>0.1042415</v>
      </c>
      <c r="DN14" s="10">
        <v>0.1010052</v>
      </c>
      <c r="DO14" s="10">
        <v>0</v>
      </c>
      <c r="DP14" s="10">
        <v>0</v>
      </c>
      <c r="DQ14" s="10">
        <v>0.11352080000000001</v>
      </c>
      <c r="DR14" s="10">
        <v>0.1040097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1.25885754326759E-2</v>
      </c>
      <c r="F15" s="10">
        <v>1.25885754326759E-2</v>
      </c>
      <c r="G15" s="10">
        <v>0</v>
      </c>
      <c r="H15" s="10">
        <v>0</v>
      </c>
      <c r="I15" s="10">
        <v>1.2588575432676E-2</v>
      </c>
      <c r="J15" s="10">
        <v>1.25885754326756E-2</v>
      </c>
      <c r="K15" s="10">
        <v>0</v>
      </c>
      <c r="L15" s="10">
        <v>0</v>
      </c>
      <c r="M15" s="10">
        <v>1.25885754599278E-2</v>
      </c>
      <c r="N15" s="10">
        <v>1.25885767005474E-2</v>
      </c>
      <c r="O15" s="10">
        <v>0</v>
      </c>
      <c r="P15" s="10">
        <v>0</v>
      </c>
      <c r="Q15" s="10">
        <v>1.2588575435401201E-2</v>
      </c>
      <c r="R15" s="10">
        <v>1.2588575559463E-2</v>
      </c>
      <c r="S15" s="10">
        <v>0</v>
      </c>
      <c r="T15" s="10">
        <v>0</v>
      </c>
      <c r="U15" s="10">
        <v>1.2588575432948499E-2</v>
      </c>
      <c r="V15" s="10">
        <v>1.25885754453546E-2</v>
      </c>
      <c r="W15" s="10">
        <v>0</v>
      </c>
      <c r="X15" s="10">
        <v>0</v>
      </c>
      <c r="Y15" s="10">
        <v>1.2588575432703E-2</v>
      </c>
      <c r="Z15" s="10">
        <v>1.25885754339438E-2</v>
      </c>
      <c r="AA15" s="10">
        <v>0</v>
      </c>
      <c r="AB15" s="10">
        <v>0</v>
      </c>
      <c r="AC15" s="10">
        <v>1.2588575432678601E-2</v>
      </c>
      <c r="AD15" s="10">
        <v>1.25885754328026E-2</v>
      </c>
      <c r="AE15" s="10">
        <v>0</v>
      </c>
      <c r="AF15" s="10">
        <v>0</v>
      </c>
      <c r="AG15" s="10">
        <v>1.25885754326762E-2</v>
      </c>
      <c r="AH15" s="10">
        <v>1.2588575432688501E-2</v>
      </c>
      <c r="AI15" s="10">
        <v>0</v>
      </c>
      <c r="AJ15" s="10">
        <v>0</v>
      </c>
      <c r="AK15" s="10">
        <v>1.25885754326762E-2</v>
      </c>
      <c r="AL15" s="10">
        <v>1.25885754326771E-2</v>
      </c>
      <c r="AM15" s="10">
        <v>0</v>
      </c>
      <c r="AN15" s="10">
        <v>0</v>
      </c>
      <c r="AO15" s="10">
        <v>1.2588575432676099E-2</v>
      </c>
      <c r="AP15" s="10">
        <v>1.25885754326759E-2</v>
      </c>
      <c r="AQ15" s="10">
        <v>0</v>
      </c>
      <c r="AR15" s="10">
        <v>0</v>
      </c>
      <c r="AS15" s="10">
        <v>5.8369007111649697E-3</v>
      </c>
      <c r="AT15" s="10">
        <v>5.8369007111647997E-3</v>
      </c>
      <c r="AU15" s="10">
        <v>0</v>
      </c>
      <c r="AV15" s="10">
        <v>0</v>
      </c>
      <c r="AW15" s="10">
        <v>5.8369007111647104E-3</v>
      </c>
      <c r="AX15" s="10">
        <v>5.8369007111647797E-3</v>
      </c>
      <c r="AY15" s="10">
        <v>0</v>
      </c>
      <c r="AZ15" s="10">
        <v>0</v>
      </c>
      <c r="BA15" s="10">
        <v>5.8368963841118398E-3</v>
      </c>
      <c r="BB15" s="10">
        <v>5.8369014119510204E-3</v>
      </c>
      <c r="BC15" s="10">
        <v>0</v>
      </c>
      <c r="BD15" s="10">
        <v>0</v>
      </c>
      <c r="BE15" s="10">
        <v>5.8369002784594698E-3</v>
      </c>
      <c r="BF15" s="10">
        <v>5.8369007812436296E-3</v>
      </c>
      <c r="BG15" s="10">
        <v>0</v>
      </c>
      <c r="BH15" s="10">
        <v>0</v>
      </c>
      <c r="BI15" s="10">
        <v>5.8369006678941904E-3</v>
      </c>
      <c r="BJ15" s="10">
        <v>5.8369007181726896E-3</v>
      </c>
      <c r="BK15" s="10">
        <v>0</v>
      </c>
      <c r="BL15" s="10">
        <v>0</v>
      </c>
      <c r="BM15" s="10">
        <v>5.8369007068377601E-3</v>
      </c>
      <c r="BN15" s="10">
        <v>5.83690071186553E-3</v>
      </c>
      <c r="BO15" s="10">
        <v>0</v>
      </c>
      <c r="BP15" s="10">
        <v>0</v>
      </c>
      <c r="BQ15" s="10">
        <v>5.83690071073219E-3</v>
      </c>
      <c r="BR15" s="10">
        <v>5.8369007112349302E-3</v>
      </c>
      <c r="BS15" s="10">
        <v>0</v>
      </c>
      <c r="BT15" s="10">
        <v>0</v>
      </c>
      <c r="BU15" s="10">
        <v>5.8369007111216901E-3</v>
      </c>
      <c r="BV15" s="10">
        <v>5.8369007111719598E-3</v>
      </c>
      <c r="BW15" s="10">
        <v>0</v>
      </c>
      <c r="BX15" s="10">
        <v>0</v>
      </c>
      <c r="BY15" s="10">
        <v>5.8369007111606702E-3</v>
      </c>
      <c r="BZ15" s="10">
        <v>5.8369007111656202E-3</v>
      </c>
      <c r="CA15" s="10">
        <v>0</v>
      </c>
      <c r="CB15" s="10">
        <v>0</v>
      </c>
      <c r="CC15" s="10">
        <v>5.8369007111644102E-3</v>
      </c>
      <c r="CD15" s="10">
        <v>5.8369007111649497E-3</v>
      </c>
      <c r="CE15" s="10">
        <v>0</v>
      </c>
      <c r="CF15" s="10">
        <v>0</v>
      </c>
      <c r="CG15" s="10">
        <v>0.1636872</v>
      </c>
      <c r="CH15" s="10">
        <v>0.17914579999999999</v>
      </c>
      <c r="CI15" s="10">
        <v>0</v>
      </c>
      <c r="CJ15" s="10">
        <v>0</v>
      </c>
      <c r="CK15" s="10">
        <v>0.242615</v>
      </c>
      <c r="CL15" s="10">
        <v>0.23268759999999999</v>
      </c>
      <c r="CM15" s="10">
        <v>0</v>
      </c>
      <c r="CN15" s="10">
        <v>0</v>
      </c>
      <c r="CO15" s="10">
        <v>0.11310290000000001</v>
      </c>
      <c r="CP15" s="10">
        <v>0.1083021</v>
      </c>
      <c r="CQ15" s="10">
        <v>0</v>
      </c>
      <c r="CR15" s="10">
        <v>0</v>
      </c>
      <c r="CS15" s="10">
        <v>0.15332689999999999</v>
      </c>
      <c r="CT15" s="10">
        <v>0.15165790000000001</v>
      </c>
      <c r="CU15" s="10">
        <v>0</v>
      </c>
      <c r="CV15" s="10">
        <v>0</v>
      </c>
      <c r="CW15" s="10">
        <v>0.13394739999999999</v>
      </c>
      <c r="CX15" s="10">
        <v>0.12565390000000001</v>
      </c>
      <c r="CY15" s="10">
        <v>0</v>
      </c>
      <c r="CZ15" s="10">
        <v>0</v>
      </c>
      <c r="DA15" s="10">
        <v>0.114081</v>
      </c>
      <c r="DB15" s="10">
        <v>0.1194779</v>
      </c>
      <c r="DC15" s="10">
        <v>0</v>
      </c>
      <c r="DD15" s="10">
        <v>0</v>
      </c>
      <c r="DE15" s="10">
        <v>0.11942609999999999</v>
      </c>
      <c r="DF15" s="10">
        <v>0.1205044</v>
      </c>
      <c r="DG15" s="10">
        <v>0</v>
      </c>
      <c r="DH15" s="10">
        <v>0</v>
      </c>
      <c r="DI15" s="10">
        <v>0.1317102</v>
      </c>
      <c r="DJ15" s="10">
        <v>0.1283638</v>
      </c>
      <c r="DK15" s="10">
        <v>0</v>
      </c>
      <c r="DL15" s="10">
        <v>0</v>
      </c>
      <c r="DM15" s="10">
        <v>0.15736220000000001</v>
      </c>
      <c r="DN15" s="10">
        <v>0.14961179999999999</v>
      </c>
      <c r="DO15" s="10">
        <v>0</v>
      </c>
      <c r="DP15" s="10">
        <v>0</v>
      </c>
      <c r="DQ15" s="10">
        <v>0.16521520000000001</v>
      </c>
      <c r="DR15" s="10">
        <v>0.1638145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6.1304717961396804E-5</v>
      </c>
      <c r="F16" s="10">
        <v>6.1304717289989403E-5</v>
      </c>
      <c r="G16" s="10">
        <v>0</v>
      </c>
      <c r="H16" s="10">
        <v>0</v>
      </c>
      <c r="I16" s="10">
        <v>6.1304796320271803E-5</v>
      </c>
      <c r="J16" s="10">
        <v>6.1304582719190495E-5</v>
      </c>
      <c r="K16" s="10">
        <v>0</v>
      </c>
      <c r="L16" s="10">
        <v>0</v>
      </c>
      <c r="M16" s="10">
        <v>1.3023737951345401E-4</v>
      </c>
      <c r="N16" s="10">
        <v>1.3023697871855601E-4</v>
      </c>
      <c r="O16" s="10">
        <v>0</v>
      </c>
      <c r="P16" s="10">
        <v>0</v>
      </c>
      <c r="Q16" s="10">
        <v>1.0151151803050599E-4</v>
      </c>
      <c r="R16" s="10">
        <v>1.0151141392839E-4</v>
      </c>
      <c r="S16" s="10">
        <v>0</v>
      </c>
      <c r="T16" s="10">
        <v>0</v>
      </c>
      <c r="U16" s="10">
        <v>8.3472745655455204E-5</v>
      </c>
      <c r="V16" s="10">
        <v>8.3472664390682501E-5</v>
      </c>
      <c r="W16" s="10">
        <v>0</v>
      </c>
      <c r="X16" s="10">
        <v>0</v>
      </c>
      <c r="Y16" s="10">
        <v>7.1263977682867199E-5</v>
      </c>
      <c r="Z16" s="10">
        <v>7.1263794006903898E-5</v>
      </c>
      <c r="AA16" s="10">
        <v>0</v>
      </c>
      <c r="AB16" s="10">
        <v>0</v>
      </c>
      <c r="AC16" s="10">
        <v>6.4186324683746006E-5</v>
      </c>
      <c r="AD16" s="10">
        <v>6.4186351287132099E-5</v>
      </c>
      <c r="AE16" s="10">
        <v>0</v>
      </c>
      <c r="AF16" s="10">
        <v>0</v>
      </c>
      <c r="AG16" s="10">
        <v>6.1688529042369696E-5</v>
      </c>
      <c r="AH16" s="10">
        <v>6.1690461386820799E-5</v>
      </c>
      <c r="AI16" s="10">
        <v>0</v>
      </c>
      <c r="AJ16" s="10">
        <v>0</v>
      </c>
      <c r="AK16" s="10">
        <v>6.1344612293123796E-5</v>
      </c>
      <c r="AL16" s="10">
        <v>6.1344999962242906E-5</v>
      </c>
      <c r="AM16" s="10">
        <v>0</v>
      </c>
      <c r="AN16" s="10">
        <v>0</v>
      </c>
      <c r="AO16" s="10">
        <v>6.1308231381507206E-5</v>
      </c>
      <c r="AP16" s="10">
        <v>6.1308513350455396E-5</v>
      </c>
      <c r="AQ16" s="10">
        <v>0</v>
      </c>
      <c r="AR16" s="10">
        <v>0</v>
      </c>
      <c r="AS16" s="10">
        <v>3.0548833199716699E-5</v>
      </c>
      <c r="AT16" s="10">
        <v>3.0548833394838897E-5</v>
      </c>
      <c r="AU16" s="10">
        <v>0</v>
      </c>
      <c r="AV16" s="10">
        <v>0</v>
      </c>
      <c r="AW16" s="10">
        <v>3.0548653192329502E-5</v>
      </c>
      <c r="AX16" s="10">
        <v>3.0552135675591999E-5</v>
      </c>
      <c r="AY16" s="10">
        <v>0</v>
      </c>
      <c r="AZ16" s="10">
        <v>0</v>
      </c>
      <c r="BA16" s="10">
        <v>6.5257378576877003E-5</v>
      </c>
      <c r="BB16" s="10">
        <v>6.5259336294670801E-5</v>
      </c>
      <c r="BC16" s="10">
        <v>0</v>
      </c>
      <c r="BD16" s="10">
        <v>0</v>
      </c>
      <c r="BE16" s="10">
        <v>5.1358023773438003E-5</v>
      </c>
      <c r="BF16" s="10">
        <v>5.1358321200059902E-5</v>
      </c>
      <c r="BG16" s="10">
        <v>0</v>
      </c>
      <c r="BH16" s="10">
        <v>0</v>
      </c>
      <c r="BI16" s="10">
        <v>4.2061205743070702E-5</v>
      </c>
      <c r="BJ16" s="10">
        <v>4.2061233048150699E-5</v>
      </c>
      <c r="BK16" s="10">
        <v>0</v>
      </c>
      <c r="BL16" s="10">
        <v>0</v>
      </c>
      <c r="BM16" s="10">
        <v>3.6409460829807802E-5</v>
      </c>
      <c r="BN16" s="10">
        <v>3.6412750909282003E-5</v>
      </c>
      <c r="BO16" s="10">
        <v>0</v>
      </c>
      <c r="BP16" s="10">
        <v>0</v>
      </c>
      <c r="BQ16" s="10">
        <v>3.2401598842085299E-5</v>
      </c>
      <c r="BR16" s="10">
        <v>3.2387902633348098E-5</v>
      </c>
      <c r="BS16" s="10">
        <v>0</v>
      </c>
      <c r="BT16" s="10">
        <v>0</v>
      </c>
      <c r="BU16" s="10">
        <v>3.0805438060434499E-5</v>
      </c>
      <c r="BV16" s="10">
        <v>3.0799393331726701E-5</v>
      </c>
      <c r="BW16" s="10">
        <v>0</v>
      </c>
      <c r="BX16" s="10">
        <v>0</v>
      </c>
      <c r="BY16" s="10">
        <v>3.0566008017736301E-5</v>
      </c>
      <c r="BZ16" s="10">
        <v>3.0574395403634702E-5</v>
      </c>
      <c r="CA16" s="10">
        <v>0</v>
      </c>
      <c r="CB16" s="10">
        <v>0</v>
      </c>
      <c r="CC16" s="10">
        <v>3.0555518312281503E-5</v>
      </c>
      <c r="CD16" s="10">
        <v>3.0555219109358798E-5</v>
      </c>
      <c r="CE16" s="10">
        <v>0</v>
      </c>
      <c r="CF16" s="10">
        <v>0</v>
      </c>
      <c r="CG16" s="10">
        <v>0.278032</v>
      </c>
      <c r="CH16" s="10">
        <v>0.41618759999999999</v>
      </c>
      <c r="CI16" s="10">
        <v>0</v>
      </c>
      <c r="CJ16" s="10">
        <v>0</v>
      </c>
      <c r="CK16" s="10">
        <v>0.41908079999999998</v>
      </c>
      <c r="CL16" s="10">
        <v>0.40733459999999999</v>
      </c>
      <c r="CM16" s="10">
        <v>0</v>
      </c>
      <c r="CN16" s="10">
        <v>0</v>
      </c>
      <c r="CO16" s="10">
        <v>0.1802782</v>
      </c>
      <c r="CP16" s="10">
        <v>0.19771259999999999</v>
      </c>
      <c r="CQ16" s="10">
        <v>0</v>
      </c>
      <c r="CR16" s="10">
        <v>0</v>
      </c>
      <c r="CS16" s="10">
        <v>0.22555600000000001</v>
      </c>
      <c r="CT16" s="10">
        <v>0.21651899999999999</v>
      </c>
      <c r="CU16" s="10">
        <v>0</v>
      </c>
      <c r="CV16" s="10">
        <v>0</v>
      </c>
      <c r="CW16" s="10">
        <v>0.20659230000000001</v>
      </c>
      <c r="CX16" s="10">
        <v>0.20235159999999999</v>
      </c>
      <c r="CY16" s="10">
        <v>0</v>
      </c>
      <c r="CZ16" s="10">
        <v>0</v>
      </c>
      <c r="DA16" s="10">
        <v>0.18839359999999999</v>
      </c>
      <c r="DB16" s="10">
        <v>0.17185590000000001</v>
      </c>
      <c r="DC16" s="10">
        <v>0</v>
      </c>
      <c r="DD16" s="10">
        <v>0</v>
      </c>
      <c r="DE16" s="10">
        <v>0.19963110000000001</v>
      </c>
      <c r="DF16" s="10">
        <v>0.18889420000000001</v>
      </c>
      <c r="DG16" s="10">
        <v>0</v>
      </c>
      <c r="DH16" s="10">
        <v>0</v>
      </c>
      <c r="DI16" s="10">
        <v>0.21502789999999999</v>
      </c>
      <c r="DJ16" s="10">
        <v>0.23140759999999999</v>
      </c>
      <c r="DK16" s="10">
        <v>0</v>
      </c>
      <c r="DL16" s="10">
        <v>0</v>
      </c>
      <c r="DM16" s="10">
        <v>0.24003969999999999</v>
      </c>
      <c r="DN16" s="10">
        <v>0.23200599999999999</v>
      </c>
      <c r="DO16" s="10">
        <v>0</v>
      </c>
      <c r="DP16" s="10">
        <v>0</v>
      </c>
      <c r="DQ16" s="10">
        <v>0.25826260000000001</v>
      </c>
      <c r="DR16" s="10">
        <v>0.249555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5.17815275694985E-7</v>
      </c>
      <c r="F17" s="10">
        <v>5.7260798362124602E-7</v>
      </c>
      <c r="G17" s="10">
        <v>0</v>
      </c>
      <c r="H17" s="10">
        <v>0</v>
      </c>
      <c r="I17" s="10">
        <v>0.289568893445383</v>
      </c>
      <c r="J17" s="10">
        <v>5.0327164775407197E-4</v>
      </c>
      <c r="K17" s="10">
        <v>0</v>
      </c>
      <c r="L17" s="10">
        <v>0</v>
      </c>
      <c r="M17" s="10">
        <v>3.5234724322652498E-6</v>
      </c>
      <c r="N17" s="10">
        <v>3.7045718442318998E-6</v>
      </c>
      <c r="O17" s="10">
        <v>0</v>
      </c>
      <c r="P17" s="10">
        <v>0</v>
      </c>
      <c r="Q17" s="10">
        <v>1.6902082318748199E-6</v>
      </c>
      <c r="R17" s="10">
        <v>1.7621561131941899E-6</v>
      </c>
      <c r="S17" s="10">
        <v>0</v>
      </c>
      <c r="T17" s="10">
        <v>0</v>
      </c>
      <c r="U17" s="10">
        <v>8.3871388406597802E-7</v>
      </c>
      <c r="V17" s="10">
        <v>8.4797178134810004E-7</v>
      </c>
      <c r="W17" s="10">
        <v>0</v>
      </c>
      <c r="X17" s="10">
        <v>0</v>
      </c>
      <c r="Y17" s="10">
        <v>4.3567688634560398E-7</v>
      </c>
      <c r="Z17" s="10">
        <v>4.20159636804751E-7</v>
      </c>
      <c r="AA17" s="10">
        <v>0</v>
      </c>
      <c r="AB17" s="10">
        <v>0</v>
      </c>
      <c r="AC17" s="10">
        <v>1.0367319314141799E-6</v>
      </c>
      <c r="AD17" s="10">
        <v>2.2618106471084E-7</v>
      </c>
      <c r="AE17" s="10">
        <v>0</v>
      </c>
      <c r="AF17" s="10">
        <v>0</v>
      </c>
      <c r="AG17" s="10">
        <v>5.01561994026289E-6</v>
      </c>
      <c r="AH17" s="10">
        <v>1.6531823809895501E-7</v>
      </c>
      <c r="AI17" s="10">
        <v>0</v>
      </c>
      <c r="AJ17" s="10">
        <v>0</v>
      </c>
      <c r="AK17" s="10">
        <v>3.9686085859053102E-5</v>
      </c>
      <c r="AL17" s="10">
        <v>6.3000714822791803E-7</v>
      </c>
      <c r="AM17" s="10">
        <v>0</v>
      </c>
      <c r="AN17" s="10">
        <v>0</v>
      </c>
      <c r="AO17" s="10">
        <v>4.3896407089122298E-4</v>
      </c>
      <c r="AP17" s="10">
        <v>2.5343459408300201E-6</v>
      </c>
      <c r="AQ17" s="10">
        <v>0</v>
      </c>
      <c r="AR17" s="10">
        <v>0</v>
      </c>
      <c r="AS17" s="10">
        <v>2.9628471026123898E-7</v>
      </c>
      <c r="AT17" s="10">
        <v>3.1661803276872797E-7</v>
      </c>
      <c r="AU17" s="10">
        <v>0</v>
      </c>
      <c r="AV17" s="10">
        <v>0</v>
      </c>
      <c r="AW17" s="10">
        <v>0.12866771639709201</v>
      </c>
      <c r="AX17" s="10">
        <v>1.9759099581059301E-4</v>
      </c>
      <c r="AY17" s="10">
        <v>0</v>
      </c>
      <c r="AZ17" s="10">
        <v>0</v>
      </c>
      <c r="BA17" s="10">
        <v>1.6475143364115699E-6</v>
      </c>
      <c r="BB17" s="10">
        <v>1.7402932373458601E-6</v>
      </c>
      <c r="BC17" s="10">
        <v>0</v>
      </c>
      <c r="BD17" s="10">
        <v>0</v>
      </c>
      <c r="BE17" s="10">
        <v>8.1168616324727696E-7</v>
      </c>
      <c r="BF17" s="10">
        <v>8.4622531285245297E-7</v>
      </c>
      <c r="BG17" s="10">
        <v>0</v>
      </c>
      <c r="BH17" s="10">
        <v>0</v>
      </c>
      <c r="BI17" s="10">
        <v>4.0765632347041202E-7</v>
      </c>
      <c r="BJ17" s="10">
        <v>4.1290523717731501E-7</v>
      </c>
      <c r="BK17" s="10">
        <v>0</v>
      </c>
      <c r="BL17" s="10">
        <v>0</v>
      </c>
      <c r="BM17" s="10">
        <v>2.03888994857322E-7</v>
      </c>
      <c r="BN17" s="10">
        <v>2.0771053678872101E-7</v>
      </c>
      <c r="BO17" s="10">
        <v>0</v>
      </c>
      <c r="BP17" s="10">
        <v>0</v>
      </c>
      <c r="BQ17" s="10">
        <v>3.9108579766290502E-7</v>
      </c>
      <c r="BR17" s="10">
        <v>1.090826043679E-7</v>
      </c>
      <c r="BS17" s="10">
        <v>0</v>
      </c>
      <c r="BT17" s="10">
        <v>0</v>
      </c>
      <c r="BU17" s="10">
        <v>1.13169892768691E-6</v>
      </c>
      <c r="BV17" s="10">
        <v>5.1086725147129101E-8</v>
      </c>
      <c r="BW17" s="10">
        <v>0</v>
      </c>
      <c r="BX17" s="10">
        <v>0</v>
      </c>
      <c r="BY17" s="10">
        <v>1.10369298635741E-5</v>
      </c>
      <c r="BZ17" s="10">
        <v>1.9790005620715801E-7</v>
      </c>
      <c r="CA17" s="10">
        <v>0</v>
      </c>
      <c r="CB17" s="10">
        <v>0</v>
      </c>
      <c r="CC17" s="10">
        <v>8.6809993598896697E-5</v>
      </c>
      <c r="CD17" s="10">
        <v>3.7138659134824798E-7</v>
      </c>
      <c r="CE17" s="10">
        <v>0</v>
      </c>
      <c r="CF17" s="10">
        <v>0</v>
      </c>
      <c r="CG17" s="10">
        <v>0.72403550000000005</v>
      </c>
      <c r="CH17" s="10">
        <v>0.70197370000000003</v>
      </c>
      <c r="CI17" s="10">
        <v>0</v>
      </c>
      <c r="CJ17" s="10">
        <v>0</v>
      </c>
      <c r="CK17" s="10">
        <v>0.80037729999999996</v>
      </c>
      <c r="CL17" s="10">
        <v>0.77466840000000003</v>
      </c>
      <c r="CM17" s="10">
        <v>0</v>
      </c>
      <c r="CN17" s="10">
        <v>0</v>
      </c>
      <c r="CO17" s="10">
        <v>0.37079800000000002</v>
      </c>
      <c r="CP17" s="10">
        <v>0.348273</v>
      </c>
      <c r="CQ17" s="10">
        <v>0</v>
      </c>
      <c r="CR17" s="10">
        <v>0</v>
      </c>
      <c r="CS17" s="10">
        <v>0.41692590000000002</v>
      </c>
      <c r="CT17" s="10">
        <v>0.40060089999999998</v>
      </c>
      <c r="CU17" s="10">
        <v>0</v>
      </c>
      <c r="CV17" s="10">
        <v>0</v>
      </c>
      <c r="CW17" s="10">
        <v>0.38254529999999998</v>
      </c>
      <c r="CX17" s="10">
        <v>0.37798199999999998</v>
      </c>
      <c r="CY17" s="10">
        <v>0</v>
      </c>
      <c r="CZ17" s="10">
        <v>0</v>
      </c>
      <c r="DA17" s="10">
        <v>0.31702150000000001</v>
      </c>
      <c r="DB17" s="10">
        <v>0.34343970000000001</v>
      </c>
      <c r="DC17" s="10">
        <v>0</v>
      </c>
      <c r="DD17" s="10">
        <v>0</v>
      </c>
      <c r="DE17" s="10">
        <v>0.3626779</v>
      </c>
      <c r="DF17" s="10">
        <v>0.35130280000000003</v>
      </c>
      <c r="DG17" s="10">
        <v>0</v>
      </c>
      <c r="DH17" s="10">
        <v>0</v>
      </c>
      <c r="DI17" s="10">
        <v>0.42600359999999998</v>
      </c>
      <c r="DJ17" s="10">
        <v>0.41891139999999999</v>
      </c>
      <c r="DK17" s="10">
        <v>0</v>
      </c>
      <c r="DL17" s="10">
        <v>0</v>
      </c>
      <c r="DM17" s="10">
        <v>0.42162100000000002</v>
      </c>
      <c r="DN17" s="10">
        <v>0.40693020000000002</v>
      </c>
      <c r="DO17" s="10">
        <v>0</v>
      </c>
      <c r="DP17" s="10">
        <v>0</v>
      </c>
      <c r="DQ17" s="10">
        <v>0.44517869999999998</v>
      </c>
      <c r="DR17" s="10">
        <v>0.45520260000000001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4.4826884590572198E-7</v>
      </c>
      <c r="F18" s="10">
        <v>1.6600686263759701E-6</v>
      </c>
      <c r="G18" s="10">
        <v>0</v>
      </c>
      <c r="H18" s="10">
        <v>0</v>
      </c>
      <c r="I18" s="10">
        <v>6.6862841636293996E-2</v>
      </c>
      <c r="J18" s="10">
        <v>4.28660201006675E-3</v>
      </c>
      <c r="K18" s="10">
        <v>0</v>
      </c>
      <c r="L18" s="10">
        <v>0</v>
      </c>
      <c r="M18" s="10">
        <v>4.4892661715811902E-7</v>
      </c>
      <c r="N18" s="10">
        <v>3.7152317239330699E-7</v>
      </c>
      <c r="O18" s="10">
        <v>0</v>
      </c>
      <c r="P18" s="10">
        <v>0</v>
      </c>
      <c r="Q18" s="10">
        <v>1.62478099419161E-7</v>
      </c>
      <c r="R18" s="10">
        <v>1.3503821177929299E-7</v>
      </c>
      <c r="S18" s="10">
        <v>0</v>
      </c>
      <c r="T18" s="10">
        <v>0</v>
      </c>
      <c r="U18" s="10">
        <v>6.5543362348652297E-8</v>
      </c>
      <c r="V18" s="10">
        <v>5.08324415893213E-8</v>
      </c>
      <c r="W18" s="10">
        <v>0</v>
      </c>
      <c r="X18" s="10">
        <v>0</v>
      </c>
      <c r="Y18" s="10">
        <v>1.12040897004562E-7</v>
      </c>
      <c r="Z18" s="10">
        <v>2.37990350759887E-8</v>
      </c>
      <c r="AA18" s="10">
        <v>0</v>
      </c>
      <c r="AB18" s="10">
        <v>0</v>
      </c>
      <c r="AC18" s="10">
        <v>1.1299525748409399E-6</v>
      </c>
      <c r="AD18" s="10">
        <v>5.6213824539685897E-8</v>
      </c>
      <c r="AE18" s="10">
        <v>0</v>
      </c>
      <c r="AF18" s="10">
        <v>0</v>
      </c>
      <c r="AG18" s="10">
        <v>1.22153696907601E-5</v>
      </c>
      <c r="AH18" s="10">
        <v>9.0520317769238203E-8</v>
      </c>
      <c r="AI18" s="10">
        <v>0</v>
      </c>
      <c r="AJ18" s="10">
        <v>0</v>
      </c>
      <c r="AK18" s="10">
        <v>1.04886490882861E-4</v>
      </c>
      <c r="AL18" s="10">
        <v>4.44051819148417E-7</v>
      </c>
      <c r="AM18" s="10">
        <v>0</v>
      </c>
      <c r="AN18" s="10">
        <v>0</v>
      </c>
      <c r="AO18" s="10">
        <v>2.1528680815616802E-3</v>
      </c>
      <c r="AP18" s="10">
        <v>2.8395362804967098E-6</v>
      </c>
      <c r="AQ18" s="10">
        <v>0</v>
      </c>
      <c r="AR18" s="10">
        <v>0</v>
      </c>
      <c r="AS18" s="10">
        <v>2.27857635084856E-7</v>
      </c>
      <c r="AT18" s="10">
        <v>6.5978975493803501E-7</v>
      </c>
      <c r="AU18" s="10">
        <v>0</v>
      </c>
      <c r="AV18" s="10">
        <v>0</v>
      </c>
      <c r="AW18" s="10">
        <v>3.3376362369943999E-2</v>
      </c>
      <c r="AX18" s="10">
        <v>1.4316817896765999E-3</v>
      </c>
      <c r="AY18" s="10">
        <v>0</v>
      </c>
      <c r="AZ18" s="10">
        <v>0</v>
      </c>
      <c r="BA18" s="10">
        <v>1.55696227499312E-7</v>
      </c>
      <c r="BB18" s="10">
        <v>1.3196470239868399E-7</v>
      </c>
      <c r="BC18" s="10">
        <v>0</v>
      </c>
      <c r="BD18" s="10">
        <v>0</v>
      </c>
      <c r="BE18" s="10">
        <v>6.1551275618835705E-8</v>
      </c>
      <c r="BF18" s="10">
        <v>5.2173385597214701E-8</v>
      </c>
      <c r="BG18" s="10">
        <v>0</v>
      </c>
      <c r="BH18" s="10">
        <v>0</v>
      </c>
      <c r="BI18" s="10">
        <v>2.8234269287275499E-8</v>
      </c>
      <c r="BJ18" s="10">
        <v>2.0871869857620301E-8</v>
      </c>
      <c r="BK18" s="10">
        <v>0</v>
      </c>
      <c r="BL18" s="10">
        <v>0</v>
      </c>
      <c r="BM18" s="10">
        <v>3.2235119701185102E-8</v>
      </c>
      <c r="BN18" s="10">
        <v>1.0294966867208699E-8</v>
      </c>
      <c r="BO18" s="10">
        <v>0</v>
      </c>
      <c r="BP18" s="10">
        <v>0</v>
      </c>
      <c r="BQ18" s="10">
        <v>3.5824776235613998E-7</v>
      </c>
      <c r="BR18" s="10">
        <v>9.7328245911549202E-9</v>
      </c>
      <c r="BS18" s="10">
        <v>0</v>
      </c>
      <c r="BT18" s="10">
        <v>0</v>
      </c>
      <c r="BU18" s="10">
        <v>2.7557276860906401E-6</v>
      </c>
      <c r="BV18" s="10">
        <v>1.9719259248622199E-8</v>
      </c>
      <c r="BW18" s="10">
        <v>0</v>
      </c>
      <c r="BX18" s="10">
        <v>0</v>
      </c>
      <c r="BY18" s="10">
        <v>2.0955608056443299E-5</v>
      </c>
      <c r="BZ18" s="10">
        <v>5.8771143621020701E-8</v>
      </c>
      <c r="CA18" s="10">
        <v>0</v>
      </c>
      <c r="CB18" s="10">
        <v>0</v>
      </c>
      <c r="CC18" s="10">
        <v>6.9063146724945401E-4</v>
      </c>
      <c r="CD18" s="10">
        <v>5.3267961673983496E-7</v>
      </c>
      <c r="CE18" s="10">
        <v>0</v>
      </c>
      <c r="CF18" s="10">
        <v>0</v>
      </c>
      <c r="CG18" s="10">
        <v>1.6379497000000001</v>
      </c>
      <c r="CH18" s="10">
        <v>1.7624728999999999</v>
      </c>
      <c r="CI18" s="10">
        <v>0</v>
      </c>
      <c r="CJ18" s="10">
        <v>0</v>
      </c>
      <c r="CK18" s="10">
        <v>2.215049</v>
      </c>
      <c r="CL18" s="10">
        <v>2.4181531999999999</v>
      </c>
      <c r="CM18" s="10">
        <v>0</v>
      </c>
      <c r="CN18" s="10">
        <v>0</v>
      </c>
      <c r="CO18" s="10">
        <v>1.3483689999999999</v>
      </c>
      <c r="CP18" s="10">
        <v>1.4216624</v>
      </c>
      <c r="CQ18" s="10">
        <v>0</v>
      </c>
      <c r="CR18" s="10">
        <v>0</v>
      </c>
      <c r="CS18" s="10">
        <v>1.4973388999999999</v>
      </c>
      <c r="CT18" s="10">
        <v>1.6652912</v>
      </c>
      <c r="CU18" s="10">
        <v>0</v>
      </c>
      <c r="CV18" s="10">
        <v>0</v>
      </c>
      <c r="CW18" s="10">
        <v>1.5666076</v>
      </c>
      <c r="CX18" s="10">
        <v>1.6059413</v>
      </c>
      <c r="CY18" s="10">
        <v>0</v>
      </c>
      <c r="CZ18" s="10">
        <v>0</v>
      </c>
      <c r="DA18" s="10">
        <v>1.2308462</v>
      </c>
      <c r="DB18" s="10">
        <v>1.2736631</v>
      </c>
      <c r="DC18" s="10">
        <v>0</v>
      </c>
      <c r="DD18" s="10">
        <v>0</v>
      </c>
      <c r="DE18" s="10">
        <v>1.3290191</v>
      </c>
      <c r="DF18" s="10">
        <v>1.4130955000000001</v>
      </c>
      <c r="DG18" s="10">
        <v>0</v>
      </c>
      <c r="DH18" s="10">
        <v>0</v>
      </c>
      <c r="DI18" s="10">
        <v>1.560654</v>
      </c>
      <c r="DJ18" s="10">
        <v>1.6697027</v>
      </c>
      <c r="DK18" s="10">
        <v>0</v>
      </c>
      <c r="DL18" s="10">
        <v>0</v>
      </c>
      <c r="DM18" s="10">
        <v>1.5307516000000001</v>
      </c>
      <c r="DN18" s="10">
        <v>1.6631712999999999</v>
      </c>
      <c r="DO18" s="10">
        <v>0</v>
      </c>
      <c r="DP18" s="10">
        <v>0</v>
      </c>
      <c r="DQ18" s="10">
        <v>1.6110017999999999</v>
      </c>
      <c r="DR18" s="10">
        <v>1.7701693000000001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1.6436944239427801E-6</v>
      </c>
      <c r="F19" s="10">
        <v>1.3396228892168E-5</v>
      </c>
      <c r="G19" s="10">
        <v>0</v>
      </c>
      <c r="H19" s="10">
        <v>0</v>
      </c>
      <c r="I19" s="10">
        <v>0.10158711221406699</v>
      </c>
      <c r="J19" s="10">
        <v>0.13603152888356501</v>
      </c>
      <c r="K19" s="10">
        <v>0</v>
      </c>
      <c r="L19" s="10">
        <v>0</v>
      </c>
      <c r="M19" s="10">
        <v>1.63840347344735E-7</v>
      </c>
      <c r="N19" s="10">
        <v>1.09528515312984E-7</v>
      </c>
      <c r="O19" s="10">
        <v>0</v>
      </c>
      <c r="P19" s="10">
        <v>0</v>
      </c>
      <c r="Q19" s="10">
        <v>5.2322408405913701E-8</v>
      </c>
      <c r="R19" s="10">
        <v>3.5005228549156402E-8</v>
      </c>
      <c r="S19" s="10">
        <v>0</v>
      </c>
      <c r="T19" s="10">
        <v>0</v>
      </c>
      <c r="U19" s="10">
        <v>3.04925187877281E-8</v>
      </c>
      <c r="V19" s="10">
        <v>1.1622784790166201E-8</v>
      </c>
      <c r="W19" s="10">
        <v>0</v>
      </c>
      <c r="X19" s="10">
        <v>0</v>
      </c>
      <c r="Y19" s="10">
        <v>2.8066178198171698E-7</v>
      </c>
      <c r="Z19" s="10">
        <v>1.20252167667978E-8</v>
      </c>
      <c r="AA19" s="10">
        <v>0</v>
      </c>
      <c r="AB19" s="10">
        <v>0</v>
      </c>
      <c r="AC19" s="10">
        <v>2.7849744811958599E-6</v>
      </c>
      <c r="AD19" s="10">
        <v>4.6697228750502999E-8</v>
      </c>
      <c r="AE19" s="10">
        <v>0</v>
      </c>
      <c r="AF19" s="10">
        <v>0</v>
      </c>
      <c r="AG19" s="10">
        <v>3.07768477586512E-5</v>
      </c>
      <c r="AH19" s="10">
        <v>7.2006105911182101E-8</v>
      </c>
      <c r="AI19" s="10">
        <v>0</v>
      </c>
      <c r="AJ19" s="10">
        <v>0</v>
      </c>
      <c r="AK19" s="10">
        <v>2.2970127341775899E-4</v>
      </c>
      <c r="AL19" s="10">
        <v>4.6432264499962601E-7</v>
      </c>
      <c r="AM19" s="10">
        <v>0</v>
      </c>
      <c r="AN19" s="10">
        <v>0</v>
      </c>
      <c r="AO19" s="10">
        <v>6.2615868607504399E-2</v>
      </c>
      <c r="AP19" s="10">
        <v>3.03333271474693E-5</v>
      </c>
      <c r="AQ19" s="10">
        <v>0</v>
      </c>
      <c r="AR19" s="10">
        <v>0</v>
      </c>
      <c r="AS19" s="10">
        <v>6.9725049292684099E-7</v>
      </c>
      <c r="AT19" s="10">
        <v>5.6188562509088901E-6</v>
      </c>
      <c r="AU19" s="10">
        <v>0</v>
      </c>
      <c r="AV19" s="10">
        <v>0</v>
      </c>
      <c r="AW19" s="10">
        <v>1.9728239052932799E-2</v>
      </c>
      <c r="AX19" s="10">
        <v>3.9595100082068402E-2</v>
      </c>
      <c r="AY19" s="10">
        <v>0</v>
      </c>
      <c r="AZ19" s="10">
        <v>0</v>
      </c>
      <c r="BA19" s="10">
        <v>3.8613038859364597E-8</v>
      </c>
      <c r="BB19" s="10">
        <v>2.90126996886722E-8</v>
      </c>
      <c r="BC19" s="10">
        <v>0</v>
      </c>
      <c r="BD19" s="10">
        <v>0</v>
      </c>
      <c r="BE19" s="10">
        <v>1.2477620118971901E-8</v>
      </c>
      <c r="BF19" s="10">
        <v>9.4888833899734302E-9</v>
      </c>
      <c r="BG19" s="10">
        <v>0</v>
      </c>
      <c r="BH19" s="10">
        <v>0</v>
      </c>
      <c r="BI19" s="10">
        <v>5.9119291905809101E-9</v>
      </c>
      <c r="BJ19" s="10">
        <v>3.1759604916307901E-9</v>
      </c>
      <c r="BK19" s="10">
        <v>0</v>
      </c>
      <c r="BL19" s="10">
        <v>0</v>
      </c>
      <c r="BM19" s="10">
        <v>5.2477945475844602E-8</v>
      </c>
      <c r="BN19" s="10">
        <v>1.9977764388090299E-9</v>
      </c>
      <c r="BO19" s="10">
        <v>0</v>
      </c>
      <c r="BP19" s="10">
        <v>0</v>
      </c>
      <c r="BQ19" s="10">
        <v>5.4612806249772502E-7</v>
      </c>
      <c r="BR19" s="10">
        <v>7.5089146856992703E-9</v>
      </c>
      <c r="BS19" s="10">
        <v>0</v>
      </c>
      <c r="BT19" s="10">
        <v>0</v>
      </c>
      <c r="BU19" s="10">
        <v>7.2123782746960903E-6</v>
      </c>
      <c r="BV19" s="10">
        <v>1.24495150546233E-8</v>
      </c>
      <c r="BW19" s="10">
        <v>0</v>
      </c>
      <c r="BX19" s="10">
        <v>0</v>
      </c>
      <c r="BY19" s="10">
        <v>4.3399449137285498E-5</v>
      </c>
      <c r="BZ19" s="10">
        <v>6.4987122728539501E-8</v>
      </c>
      <c r="CA19" s="10">
        <v>0</v>
      </c>
      <c r="CB19" s="10">
        <v>0</v>
      </c>
      <c r="CC19" s="10">
        <v>8.2847223677212992E-3</v>
      </c>
      <c r="CD19" s="10">
        <v>6.0684915092849199E-6</v>
      </c>
      <c r="CE19" s="10">
        <v>0</v>
      </c>
      <c r="CF19" s="10">
        <v>0</v>
      </c>
      <c r="CG19" s="10">
        <v>2.5738922999999998</v>
      </c>
      <c r="CH19" s="10">
        <v>2.8160668000000002</v>
      </c>
      <c r="CI19" s="10">
        <v>0</v>
      </c>
      <c r="CJ19" s="10">
        <v>0</v>
      </c>
      <c r="CK19" s="10">
        <v>5.0079076000000002</v>
      </c>
      <c r="CL19" s="10">
        <v>5.0609444999999997</v>
      </c>
      <c r="CM19" s="10">
        <v>0</v>
      </c>
      <c r="CN19" s="10">
        <v>0</v>
      </c>
      <c r="CO19" s="10">
        <v>2.9112027999999999</v>
      </c>
      <c r="CP19" s="10">
        <v>2.8671484</v>
      </c>
      <c r="CQ19" s="10">
        <v>0</v>
      </c>
      <c r="CR19" s="10">
        <v>0</v>
      </c>
      <c r="CS19" s="10">
        <v>3.3210893000000001</v>
      </c>
      <c r="CT19" s="10">
        <v>3.5421410999999998</v>
      </c>
      <c r="CU19" s="10">
        <v>0</v>
      </c>
      <c r="CV19" s="10">
        <v>0</v>
      </c>
      <c r="CW19" s="10">
        <v>3.2923703999999998</v>
      </c>
      <c r="CX19" s="10">
        <v>3.3008432000000001</v>
      </c>
      <c r="CY19" s="10">
        <v>0</v>
      </c>
      <c r="CZ19" s="10">
        <v>0</v>
      </c>
      <c r="DA19" s="10">
        <v>2.7499031999999999</v>
      </c>
      <c r="DB19" s="10">
        <v>2.7041159000000001</v>
      </c>
      <c r="DC19" s="10">
        <v>0</v>
      </c>
      <c r="DD19" s="10">
        <v>0</v>
      </c>
      <c r="DE19" s="10">
        <v>2.9059395000000001</v>
      </c>
      <c r="DF19" s="10">
        <v>2.9543219000000001</v>
      </c>
      <c r="DG19" s="10">
        <v>0</v>
      </c>
      <c r="DH19" s="10">
        <v>0</v>
      </c>
      <c r="DI19" s="10">
        <v>3.5303800000000001</v>
      </c>
      <c r="DJ19" s="10">
        <v>3.9945710000000001</v>
      </c>
      <c r="DK19" s="10">
        <v>0</v>
      </c>
      <c r="DL19" s="10">
        <v>0</v>
      </c>
      <c r="DM19" s="10">
        <v>3.5467521</v>
      </c>
      <c r="DN19" s="10">
        <v>3.5058465999999999</v>
      </c>
      <c r="DO19" s="10">
        <v>0</v>
      </c>
      <c r="DP19" s="10">
        <v>0</v>
      </c>
      <c r="DQ19" s="10">
        <v>3.678099</v>
      </c>
      <c r="DR19" s="10">
        <v>3.8079320999999999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2.01698019445633E-5</v>
      </c>
      <c r="F20" s="10">
        <v>1.3360441327064699E-3</v>
      </c>
      <c r="G20" s="10">
        <v>0</v>
      </c>
      <c r="H20" s="10">
        <v>0</v>
      </c>
      <c r="I20" s="10">
        <v>1.2544734169931999</v>
      </c>
      <c r="J20" s="10">
        <v>30.931234255270699</v>
      </c>
      <c r="K20" s="10">
        <v>0</v>
      </c>
      <c r="L20" s="10">
        <v>0</v>
      </c>
      <c r="M20" s="10">
        <v>9.3465820805160899E-8</v>
      </c>
      <c r="N20" s="10">
        <v>5.4496433254946901E-8</v>
      </c>
      <c r="O20" s="10">
        <v>0</v>
      </c>
      <c r="P20" s="10">
        <v>0</v>
      </c>
      <c r="Q20" s="10">
        <v>3.0008950435700399E-8</v>
      </c>
      <c r="R20" s="10">
        <v>1.6466741914467101E-8</v>
      </c>
      <c r="S20" s="10">
        <v>0</v>
      </c>
      <c r="T20" s="10">
        <v>0</v>
      </c>
      <c r="U20" s="10">
        <v>6.5878763388926802E-8</v>
      </c>
      <c r="V20" s="10">
        <v>5.2449571352752896E-9</v>
      </c>
      <c r="W20" s="10">
        <v>0</v>
      </c>
      <c r="X20" s="10">
        <v>0</v>
      </c>
      <c r="Y20" s="10">
        <v>5.0233995435577896E-7</v>
      </c>
      <c r="Z20" s="10">
        <v>1.16116066761762E-8</v>
      </c>
      <c r="AA20" s="10">
        <v>0</v>
      </c>
      <c r="AB20" s="10">
        <v>0</v>
      </c>
      <c r="AC20" s="10">
        <v>5.6317424652618797E-6</v>
      </c>
      <c r="AD20" s="10">
        <v>5.0305266674488503E-8</v>
      </c>
      <c r="AE20" s="10">
        <v>0</v>
      </c>
      <c r="AF20" s="10">
        <v>0</v>
      </c>
      <c r="AG20" s="10">
        <v>5.9041354481204101E-5</v>
      </c>
      <c r="AH20" s="10">
        <v>7.1736300177871497E-8</v>
      </c>
      <c r="AI20" s="10">
        <v>0</v>
      </c>
      <c r="AJ20" s="10">
        <v>0</v>
      </c>
      <c r="AK20" s="10">
        <v>5.9739616234122405E-4</v>
      </c>
      <c r="AL20" s="10">
        <v>4.6578359086391101E-7</v>
      </c>
      <c r="AM20" s="10">
        <v>0</v>
      </c>
      <c r="AN20" s="10">
        <v>0</v>
      </c>
      <c r="AO20" s="10">
        <v>0.37440886515720101</v>
      </c>
      <c r="AP20" s="10">
        <v>9.0999340858904899E-4</v>
      </c>
      <c r="AQ20" s="10">
        <v>0</v>
      </c>
      <c r="AR20" s="10">
        <v>0</v>
      </c>
      <c r="AS20" s="10">
        <v>5.1282839873327401E-6</v>
      </c>
      <c r="AT20" s="10">
        <v>2.9795609018218002E-4</v>
      </c>
      <c r="AU20" s="10">
        <v>0</v>
      </c>
      <c r="AV20" s="10">
        <v>0</v>
      </c>
      <c r="AW20" s="10">
        <v>0.233540406855751</v>
      </c>
      <c r="AX20" s="10">
        <v>9.7833928983509093</v>
      </c>
      <c r="AY20" s="10">
        <v>0</v>
      </c>
      <c r="AZ20" s="10">
        <v>0</v>
      </c>
      <c r="BA20" s="10">
        <v>2.2336550637561199E-8</v>
      </c>
      <c r="BB20" s="10">
        <v>1.6746052674453101E-8</v>
      </c>
      <c r="BC20" s="10">
        <v>0</v>
      </c>
      <c r="BD20" s="10">
        <v>0</v>
      </c>
      <c r="BE20" s="10">
        <v>6.6503109115805698E-9</v>
      </c>
      <c r="BF20" s="10">
        <v>4.9335490025178103E-9</v>
      </c>
      <c r="BG20" s="10">
        <v>0</v>
      </c>
      <c r="BH20" s="10">
        <v>0</v>
      </c>
      <c r="BI20" s="10">
        <v>1.04626316360223E-8</v>
      </c>
      <c r="BJ20" s="10">
        <v>1.4890080752182101E-9</v>
      </c>
      <c r="BK20" s="10">
        <v>0</v>
      </c>
      <c r="BL20" s="10">
        <v>0</v>
      </c>
      <c r="BM20" s="10">
        <v>8.6898802927556901E-8</v>
      </c>
      <c r="BN20" s="10">
        <v>1.76576998374031E-9</v>
      </c>
      <c r="BO20" s="10">
        <v>0</v>
      </c>
      <c r="BP20" s="10">
        <v>0</v>
      </c>
      <c r="BQ20" s="10">
        <v>1.14182691209274E-6</v>
      </c>
      <c r="BR20" s="10">
        <v>8.3518546395207599E-9</v>
      </c>
      <c r="BS20" s="10">
        <v>0</v>
      </c>
      <c r="BT20" s="10">
        <v>0</v>
      </c>
      <c r="BU20" s="10">
        <v>1.0295471834851599E-5</v>
      </c>
      <c r="BV20" s="10">
        <v>1.2795780611474301E-8</v>
      </c>
      <c r="BW20" s="10">
        <v>0</v>
      </c>
      <c r="BX20" s="10">
        <v>0</v>
      </c>
      <c r="BY20" s="10">
        <v>1.07799717339969E-4</v>
      </c>
      <c r="BZ20" s="10">
        <v>6.5666484802151301E-8</v>
      </c>
      <c r="CA20" s="10">
        <v>0</v>
      </c>
      <c r="CB20" s="10">
        <v>0</v>
      </c>
      <c r="CC20" s="10">
        <v>0.19569594804712401</v>
      </c>
      <c r="CD20" s="10">
        <v>2.2134626438882399E-4</v>
      </c>
      <c r="CE20" s="10">
        <v>0</v>
      </c>
      <c r="CF20" s="10">
        <v>0</v>
      </c>
      <c r="CG20" s="10">
        <v>5.1858418000000004</v>
      </c>
      <c r="CH20" s="10">
        <v>6.4281601999999998</v>
      </c>
      <c r="CI20" s="10">
        <v>0</v>
      </c>
      <c r="CJ20" s="10">
        <v>0</v>
      </c>
      <c r="CK20" s="10">
        <v>11.1433231</v>
      </c>
      <c r="CL20" s="10">
        <v>11.2451284</v>
      </c>
      <c r="CM20" s="10">
        <v>0</v>
      </c>
      <c r="CN20" s="10">
        <v>0</v>
      </c>
      <c r="CO20" s="10">
        <v>6.3176395999999997</v>
      </c>
      <c r="CP20" s="10">
        <v>6.6829139</v>
      </c>
      <c r="CQ20" s="10">
        <v>0</v>
      </c>
      <c r="CR20" s="10">
        <v>0</v>
      </c>
      <c r="CS20" s="10">
        <v>7.9131701999999997</v>
      </c>
      <c r="CT20" s="10">
        <v>8.1512346000000004</v>
      </c>
      <c r="CU20" s="10">
        <v>0</v>
      </c>
      <c r="CV20" s="10">
        <v>0</v>
      </c>
      <c r="CW20" s="10">
        <v>7.3293163999999997</v>
      </c>
      <c r="CX20" s="10">
        <v>7.5096040000000004</v>
      </c>
      <c r="CY20" s="10">
        <v>0</v>
      </c>
      <c r="CZ20" s="10">
        <v>0</v>
      </c>
      <c r="DA20" s="10">
        <v>5.9522963999999998</v>
      </c>
      <c r="DB20" s="10">
        <v>6.1231504000000001</v>
      </c>
      <c r="DC20" s="10">
        <v>0</v>
      </c>
      <c r="DD20" s="10">
        <v>0</v>
      </c>
      <c r="DE20" s="10">
        <v>6.6230481000000001</v>
      </c>
      <c r="DF20" s="10">
        <v>6.7609269000000003</v>
      </c>
      <c r="DG20" s="10">
        <v>0</v>
      </c>
      <c r="DH20" s="10">
        <v>0</v>
      </c>
      <c r="DI20" s="10">
        <v>8.3588647999999992</v>
      </c>
      <c r="DJ20" s="10">
        <v>8.3066563999999996</v>
      </c>
      <c r="DK20" s="10">
        <v>0</v>
      </c>
      <c r="DL20" s="10">
        <v>0</v>
      </c>
      <c r="DM20" s="10">
        <v>8.1996169999999999</v>
      </c>
      <c r="DN20" s="10">
        <v>8.4247721999999996</v>
      </c>
      <c r="DO20" s="10">
        <v>0</v>
      </c>
      <c r="DP20" s="10">
        <v>0</v>
      </c>
      <c r="DQ20" s="10">
        <v>8.5278171999999994</v>
      </c>
      <c r="DR20" s="10">
        <v>8.5950579999999999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0.20584716274074499</v>
      </c>
      <c r="F21" s="10">
        <v>0.20584716274074499</v>
      </c>
      <c r="G21" s="10">
        <v>0</v>
      </c>
      <c r="H21" s="10">
        <v>0</v>
      </c>
      <c r="I21" s="10">
        <v>0.20584716274074499</v>
      </c>
      <c r="J21" s="10">
        <v>0.20584716274074499</v>
      </c>
      <c r="K21" s="10">
        <v>0</v>
      </c>
      <c r="L21" s="10">
        <v>0</v>
      </c>
      <c r="M21" s="10">
        <v>0.20584716417097301</v>
      </c>
      <c r="N21" s="10">
        <v>0.20584716417097301</v>
      </c>
      <c r="O21" s="10">
        <v>0</v>
      </c>
      <c r="P21" s="10">
        <v>0</v>
      </c>
      <c r="Q21" s="10">
        <v>0.205847162883767</v>
      </c>
      <c r="R21" s="10">
        <v>0.205847162883767</v>
      </c>
      <c r="S21" s="10">
        <v>0</v>
      </c>
      <c r="T21" s="10">
        <v>0</v>
      </c>
      <c r="U21" s="10">
        <v>0.205847162755047</v>
      </c>
      <c r="V21" s="10">
        <v>0.205847162755047</v>
      </c>
      <c r="W21" s="10">
        <v>0</v>
      </c>
      <c r="X21" s="10">
        <v>0</v>
      </c>
      <c r="Y21" s="10">
        <v>0.20584716274217499</v>
      </c>
      <c r="Z21" s="10">
        <v>0.20584716274217499</v>
      </c>
      <c r="AA21" s="10">
        <v>0</v>
      </c>
      <c r="AB21" s="10">
        <v>0</v>
      </c>
      <c r="AC21" s="10">
        <v>0.20584716274088799</v>
      </c>
      <c r="AD21" s="10">
        <v>0.20584716274088799</v>
      </c>
      <c r="AE21" s="10">
        <v>0</v>
      </c>
      <c r="AF21" s="10">
        <v>0</v>
      </c>
      <c r="AG21" s="10">
        <v>0.20584716274075901</v>
      </c>
      <c r="AH21" s="10">
        <v>0.20584716274075901</v>
      </c>
      <c r="AI21" s="10">
        <v>0</v>
      </c>
      <c r="AJ21" s="10">
        <v>0</v>
      </c>
      <c r="AK21" s="10">
        <v>0.20584716274074599</v>
      </c>
      <c r="AL21" s="10">
        <v>0.20584716274074599</v>
      </c>
      <c r="AM21" s="10">
        <v>0</v>
      </c>
      <c r="AN21" s="10">
        <v>0</v>
      </c>
      <c r="AO21" s="10">
        <v>0.20584716274074499</v>
      </c>
      <c r="AP21" s="10">
        <v>0.20584716274074499</v>
      </c>
      <c r="AQ21" s="10">
        <v>0</v>
      </c>
      <c r="AR21" s="10">
        <v>0</v>
      </c>
      <c r="AS21" s="10">
        <v>0.129499702903143</v>
      </c>
      <c r="AT21" s="10">
        <v>0.129499702903143</v>
      </c>
      <c r="AU21" s="10">
        <v>0</v>
      </c>
      <c r="AV21" s="10">
        <v>0</v>
      </c>
      <c r="AW21" s="10">
        <v>0.129499702903143</v>
      </c>
      <c r="AX21" s="10">
        <v>0.129499702903143</v>
      </c>
      <c r="AY21" s="10">
        <v>0</v>
      </c>
      <c r="AZ21" s="10">
        <v>0</v>
      </c>
      <c r="BA21" s="10">
        <v>0.129499703926369</v>
      </c>
      <c r="BB21" s="10">
        <v>0.129499703926369</v>
      </c>
      <c r="BC21" s="10">
        <v>0</v>
      </c>
      <c r="BD21" s="10">
        <v>0</v>
      </c>
      <c r="BE21" s="10">
        <v>0.12949970300546501</v>
      </c>
      <c r="BF21" s="10">
        <v>0.12949970300546501</v>
      </c>
      <c r="BG21" s="10">
        <v>0</v>
      </c>
      <c r="BH21" s="10">
        <v>0</v>
      </c>
      <c r="BI21" s="10">
        <v>0.12949970291337501</v>
      </c>
      <c r="BJ21" s="10">
        <v>0.12949970291337501</v>
      </c>
      <c r="BK21" s="10">
        <v>0</v>
      </c>
      <c r="BL21" s="10">
        <v>0</v>
      </c>
      <c r="BM21" s="10">
        <v>0.12949970290416701</v>
      </c>
      <c r="BN21" s="10">
        <v>0.12949970290416701</v>
      </c>
      <c r="BO21" s="10">
        <v>0</v>
      </c>
      <c r="BP21" s="10">
        <v>0</v>
      </c>
      <c r="BQ21" s="10">
        <v>0.129499702903246</v>
      </c>
      <c r="BR21" s="10">
        <v>0.129499702903246</v>
      </c>
      <c r="BS21" s="10">
        <v>0</v>
      </c>
      <c r="BT21" s="10">
        <v>0</v>
      </c>
      <c r="BU21" s="10">
        <v>0.12949970290315299</v>
      </c>
      <c r="BV21" s="10">
        <v>0.12949970290315299</v>
      </c>
      <c r="BW21" s="10">
        <v>0</v>
      </c>
      <c r="BX21" s="10">
        <v>0</v>
      </c>
      <c r="BY21" s="10">
        <v>0.129499702903144</v>
      </c>
      <c r="BZ21" s="10">
        <v>0.129499702903144</v>
      </c>
      <c r="CA21" s="10">
        <v>0</v>
      </c>
      <c r="CB21" s="10">
        <v>0</v>
      </c>
      <c r="CC21" s="10">
        <v>0.129499702903143</v>
      </c>
      <c r="CD21" s="10">
        <v>0.129499702903143</v>
      </c>
      <c r="CE21" s="10">
        <v>0</v>
      </c>
      <c r="CF21" s="10">
        <v>0</v>
      </c>
      <c r="CG21" s="10">
        <v>3.2014800000000003E-2</v>
      </c>
      <c r="CH21" s="10">
        <v>4.6548199999999998E-2</v>
      </c>
      <c r="CI21" s="10">
        <v>0</v>
      </c>
      <c r="CJ21" s="10">
        <v>0</v>
      </c>
      <c r="CK21" s="10">
        <v>8.8625599999999999E-2</v>
      </c>
      <c r="CL21" s="10">
        <v>0.10852150000000001</v>
      </c>
      <c r="CM21" s="10">
        <v>0</v>
      </c>
      <c r="CN21" s="10">
        <v>0</v>
      </c>
      <c r="CO21" s="10">
        <v>4.83325E-2</v>
      </c>
      <c r="CP21" s="10">
        <v>4.7826899999999999E-2</v>
      </c>
      <c r="CQ21" s="10">
        <v>0</v>
      </c>
      <c r="CR21" s="10">
        <v>0</v>
      </c>
      <c r="CS21" s="10">
        <v>6.0495100000000003E-2</v>
      </c>
      <c r="CT21" s="10">
        <v>5.6305300000000003E-2</v>
      </c>
      <c r="CU21" s="10">
        <v>0</v>
      </c>
      <c r="CV21" s="10">
        <v>0</v>
      </c>
      <c r="CW21" s="10">
        <v>6.8948300000000004E-2</v>
      </c>
      <c r="CX21" s="10">
        <v>7.2138400000000005E-2</v>
      </c>
      <c r="CY21" s="10">
        <v>0</v>
      </c>
      <c r="CZ21" s="10">
        <v>0</v>
      </c>
      <c r="DA21" s="10">
        <v>4.6711599999999999E-2</v>
      </c>
      <c r="DB21" s="10">
        <v>4.6494800000000003E-2</v>
      </c>
      <c r="DC21" s="10">
        <v>0</v>
      </c>
      <c r="DD21" s="10">
        <v>0</v>
      </c>
      <c r="DE21" s="10">
        <v>5.3888100000000001E-2</v>
      </c>
      <c r="DF21" s="10">
        <v>5.2457400000000001E-2</v>
      </c>
      <c r="DG21" s="10">
        <v>0</v>
      </c>
      <c r="DH21" s="10">
        <v>0</v>
      </c>
      <c r="DI21" s="10">
        <v>5.9557499999999999E-2</v>
      </c>
      <c r="DJ21" s="10">
        <v>5.7654799999999999E-2</v>
      </c>
      <c r="DK21" s="10">
        <v>0</v>
      </c>
      <c r="DL21" s="10">
        <v>0</v>
      </c>
      <c r="DM21" s="10">
        <v>6.5869899999999995E-2</v>
      </c>
      <c r="DN21" s="10">
        <v>6.19035E-2</v>
      </c>
      <c r="DO21" s="10">
        <v>0</v>
      </c>
      <c r="DP21" s="10">
        <v>0</v>
      </c>
      <c r="DQ21" s="10">
        <v>5.77726E-2</v>
      </c>
      <c r="DR21" s="10">
        <v>5.9650000000000002E-2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6.7316112290281796E-2</v>
      </c>
      <c r="F22" s="10">
        <v>6.7316112290281796E-2</v>
      </c>
      <c r="G22" s="10">
        <v>0</v>
      </c>
      <c r="H22" s="10">
        <v>0</v>
      </c>
      <c r="I22" s="10">
        <v>6.7316112290281796E-2</v>
      </c>
      <c r="J22" s="10">
        <v>6.7316112290281893E-2</v>
      </c>
      <c r="K22" s="10">
        <v>0</v>
      </c>
      <c r="L22" s="10">
        <v>0</v>
      </c>
      <c r="M22" s="10">
        <v>6.7316105678605798E-2</v>
      </c>
      <c r="N22" s="10">
        <v>6.7316106481564095E-2</v>
      </c>
      <c r="O22" s="10">
        <v>0</v>
      </c>
      <c r="P22" s="10">
        <v>0</v>
      </c>
      <c r="Q22" s="10">
        <v>6.7316111629114203E-2</v>
      </c>
      <c r="R22" s="10">
        <v>6.7316111709410195E-2</v>
      </c>
      <c r="S22" s="10">
        <v>0</v>
      </c>
      <c r="T22" s="10">
        <v>0</v>
      </c>
      <c r="U22" s="10">
        <v>6.7316112224165101E-2</v>
      </c>
      <c r="V22" s="10">
        <v>6.7316112232194594E-2</v>
      </c>
      <c r="W22" s="10">
        <v>0</v>
      </c>
      <c r="X22" s="10">
        <v>0</v>
      </c>
      <c r="Y22" s="10">
        <v>6.7316112283670196E-2</v>
      </c>
      <c r="Z22" s="10">
        <v>6.7316112284473206E-2</v>
      </c>
      <c r="AA22" s="10">
        <v>0</v>
      </c>
      <c r="AB22" s="10">
        <v>0</v>
      </c>
      <c r="AC22" s="10">
        <v>6.7316112289620603E-2</v>
      </c>
      <c r="AD22" s="10">
        <v>6.73161122897009E-2</v>
      </c>
      <c r="AE22" s="10">
        <v>0</v>
      </c>
      <c r="AF22" s="10">
        <v>0</v>
      </c>
      <c r="AG22" s="10">
        <v>6.7316112290215599E-2</v>
      </c>
      <c r="AH22" s="10">
        <v>6.7316112290223704E-2</v>
      </c>
      <c r="AI22" s="10">
        <v>0</v>
      </c>
      <c r="AJ22" s="10">
        <v>0</v>
      </c>
      <c r="AK22" s="10">
        <v>6.7316112290275107E-2</v>
      </c>
      <c r="AL22" s="10">
        <v>6.7316112290275898E-2</v>
      </c>
      <c r="AM22" s="10">
        <v>0</v>
      </c>
      <c r="AN22" s="10">
        <v>0</v>
      </c>
      <c r="AO22" s="10">
        <v>6.7316112290281102E-2</v>
      </c>
      <c r="AP22" s="10">
        <v>6.7316112290281296E-2</v>
      </c>
      <c r="AQ22" s="10">
        <v>0</v>
      </c>
      <c r="AR22" s="10">
        <v>0</v>
      </c>
      <c r="AS22" s="10">
        <v>3.3377312674700198E-2</v>
      </c>
      <c r="AT22" s="10">
        <v>3.3377312674700302E-2</v>
      </c>
      <c r="AU22" s="10">
        <v>0</v>
      </c>
      <c r="AV22" s="10">
        <v>0</v>
      </c>
      <c r="AW22" s="10">
        <v>3.3377312674700302E-2</v>
      </c>
      <c r="AX22" s="10">
        <v>3.3377312674700198E-2</v>
      </c>
      <c r="AY22" s="10">
        <v>0</v>
      </c>
      <c r="AZ22" s="10">
        <v>0</v>
      </c>
      <c r="BA22" s="10">
        <v>3.33773054467143E-2</v>
      </c>
      <c r="BB22" s="10">
        <v>3.33773066105581E-2</v>
      </c>
      <c r="BC22" s="10">
        <v>0</v>
      </c>
      <c r="BD22" s="10">
        <v>0</v>
      </c>
      <c r="BE22" s="10">
        <v>3.3377311951901398E-2</v>
      </c>
      <c r="BF22" s="10">
        <v>3.3377312068286098E-2</v>
      </c>
      <c r="BG22" s="10">
        <v>0</v>
      </c>
      <c r="BH22" s="10">
        <v>0</v>
      </c>
      <c r="BI22" s="10">
        <v>3.3377312602420398E-2</v>
      </c>
      <c r="BJ22" s="10">
        <v>3.33773126140589E-2</v>
      </c>
      <c r="BK22" s="10">
        <v>0</v>
      </c>
      <c r="BL22" s="10">
        <v>0</v>
      </c>
      <c r="BM22" s="10">
        <v>3.3377312667472403E-2</v>
      </c>
      <c r="BN22" s="10">
        <v>3.3377312668636201E-2</v>
      </c>
      <c r="BO22" s="10">
        <v>0</v>
      </c>
      <c r="BP22" s="10">
        <v>0</v>
      </c>
      <c r="BQ22" s="10">
        <v>3.3377312673977401E-2</v>
      </c>
      <c r="BR22" s="10">
        <v>3.3377312674093697E-2</v>
      </c>
      <c r="BS22" s="10">
        <v>0</v>
      </c>
      <c r="BT22" s="10">
        <v>0</v>
      </c>
      <c r="BU22" s="10">
        <v>3.3377312674627999E-2</v>
      </c>
      <c r="BV22" s="10">
        <v>3.3377312674639503E-2</v>
      </c>
      <c r="BW22" s="10">
        <v>0</v>
      </c>
      <c r="BX22" s="10">
        <v>0</v>
      </c>
      <c r="BY22" s="10">
        <v>3.3377312674693002E-2</v>
      </c>
      <c r="BZ22" s="10">
        <v>3.3377312674694203E-2</v>
      </c>
      <c r="CA22" s="10">
        <v>0</v>
      </c>
      <c r="CB22" s="10">
        <v>0</v>
      </c>
      <c r="CC22" s="10">
        <v>3.3377312674699601E-2</v>
      </c>
      <c r="CD22" s="10">
        <v>3.3377312674699698E-2</v>
      </c>
      <c r="CE22" s="10">
        <v>0</v>
      </c>
      <c r="CF22" s="10">
        <v>0</v>
      </c>
      <c r="CG22" s="10">
        <v>5.1071100000000001E-2</v>
      </c>
      <c r="CH22" s="10">
        <v>5.3346999999999999E-2</v>
      </c>
      <c r="CI22" s="10">
        <v>0</v>
      </c>
      <c r="CJ22" s="10">
        <v>0</v>
      </c>
      <c r="CK22" s="10">
        <v>0.1110931</v>
      </c>
      <c r="CL22" s="10">
        <v>0.1150376</v>
      </c>
      <c r="CM22" s="10">
        <v>0</v>
      </c>
      <c r="CN22" s="10">
        <v>0</v>
      </c>
      <c r="CO22" s="10">
        <v>5.9148600000000003E-2</v>
      </c>
      <c r="CP22" s="10">
        <v>5.4105300000000002E-2</v>
      </c>
      <c r="CQ22" s="10">
        <v>0</v>
      </c>
      <c r="CR22" s="10">
        <v>0</v>
      </c>
      <c r="CS22" s="10">
        <v>8.4305599999999994E-2</v>
      </c>
      <c r="CT22" s="10">
        <v>6.9180699999999998E-2</v>
      </c>
      <c r="CU22" s="10">
        <v>0</v>
      </c>
      <c r="CV22" s="10">
        <v>0</v>
      </c>
      <c r="CW22" s="10">
        <v>7.6283100000000006E-2</v>
      </c>
      <c r="CX22" s="10">
        <v>7.3025800000000002E-2</v>
      </c>
      <c r="CY22" s="10">
        <v>0</v>
      </c>
      <c r="CZ22" s="10">
        <v>0</v>
      </c>
      <c r="DA22" s="10">
        <v>5.7117599999999998E-2</v>
      </c>
      <c r="DB22" s="10">
        <v>5.8694799999999998E-2</v>
      </c>
      <c r="DC22" s="10">
        <v>0</v>
      </c>
      <c r="DD22" s="10">
        <v>0</v>
      </c>
      <c r="DE22" s="10">
        <v>5.9894900000000001E-2</v>
      </c>
      <c r="DF22" s="10">
        <v>5.7057700000000003E-2</v>
      </c>
      <c r="DG22" s="10">
        <v>0</v>
      </c>
      <c r="DH22" s="10">
        <v>0</v>
      </c>
      <c r="DI22" s="10">
        <v>7.0167099999999996E-2</v>
      </c>
      <c r="DJ22" s="10">
        <v>7.4700900000000001E-2</v>
      </c>
      <c r="DK22" s="10">
        <v>0</v>
      </c>
      <c r="DL22" s="10">
        <v>0</v>
      </c>
      <c r="DM22" s="10">
        <v>7.3914800000000003E-2</v>
      </c>
      <c r="DN22" s="10">
        <v>6.97353E-2</v>
      </c>
      <c r="DO22" s="10">
        <v>0</v>
      </c>
      <c r="DP22" s="10">
        <v>0</v>
      </c>
      <c r="DQ22" s="10">
        <v>6.9958800000000002E-2</v>
      </c>
      <c r="DR22" s="10">
        <v>6.6218600000000002E-2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1.3457229681980499E-2</v>
      </c>
      <c r="F23" s="10">
        <v>1.34572296819804E-2</v>
      </c>
      <c r="G23" s="10">
        <v>0</v>
      </c>
      <c r="H23" s="10">
        <v>0</v>
      </c>
      <c r="I23" s="10">
        <v>1.3457229681980499E-2</v>
      </c>
      <c r="J23" s="10">
        <v>1.34572296819809E-2</v>
      </c>
      <c r="K23" s="10">
        <v>0</v>
      </c>
      <c r="L23" s="10">
        <v>0</v>
      </c>
      <c r="M23" s="10">
        <v>1.3457232388792199E-2</v>
      </c>
      <c r="N23" s="10">
        <v>1.34572341335609E-2</v>
      </c>
      <c r="O23" s="10">
        <v>0</v>
      </c>
      <c r="P23" s="10">
        <v>0</v>
      </c>
      <c r="Q23" s="10">
        <v>1.34572299526619E-2</v>
      </c>
      <c r="R23" s="10">
        <v>1.3457230127138901E-2</v>
      </c>
      <c r="S23" s="10">
        <v>0</v>
      </c>
      <c r="T23" s="10">
        <v>0</v>
      </c>
      <c r="U23" s="10">
        <v>1.3457229709048699E-2</v>
      </c>
      <c r="V23" s="10">
        <v>1.3457229726496499E-2</v>
      </c>
      <c r="W23" s="10">
        <v>0</v>
      </c>
      <c r="X23" s="10">
        <v>0</v>
      </c>
      <c r="Y23" s="10">
        <v>1.34572296846874E-2</v>
      </c>
      <c r="Z23" s="10">
        <v>1.34572296864321E-2</v>
      </c>
      <c r="AA23" s="10">
        <v>0</v>
      </c>
      <c r="AB23" s="10">
        <v>0</v>
      </c>
      <c r="AC23" s="10">
        <v>1.34572296822513E-2</v>
      </c>
      <c r="AD23" s="10">
        <v>1.3457229682425499E-2</v>
      </c>
      <c r="AE23" s="10">
        <v>0</v>
      </c>
      <c r="AF23" s="10">
        <v>0</v>
      </c>
      <c r="AG23" s="10">
        <v>1.34572296820074E-2</v>
      </c>
      <c r="AH23" s="10">
        <v>1.3457229682024801E-2</v>
      </c>
      <c r="AI23" s="10">
        <v>0</v>
      </c>
      <c r="AJ23" s="10">
        <v>0</v>
      </c>
      <c r="AK23" s="10">
        <v>1.34572296819837E-2</v>
      </c>
      <c r="AL23" s="10">
        <v>1.3457229681985001E-2</v>
      </c>
      <c r="AM23" s="10">
        <v>0</v>
      </c>
      <c r="AN23" s="10">
        <v>0</v>
      </c>
      <c r="AO23" s="10">
        <v>1.3457229681980799E-2</v>
      </c>
      <c r="AP23" s="10">
        <v>1.34572296819812E-2</v>
      </c>
      <c r="AQ23" s="10">
        <v>0</v>
      </c>
      <c r="AR23" s="10">
        <v>0</v>
      </c>
      <c r="AS23" s="10">
        <v>6.1934583350765401E-3</v>
      </c>
      <c r="AT23" s="10">
        <v>6.1934583350765297E-3</v>
      </c>
      <c r="AU23" s="10">
        <v>0</v>
      </c>
      <c r="AV23" s="10">
        <v>0</v>
      </c>
      <c r="AW23" s="10">
        <v>6.1934583350765002E-3</v>
      </c>
      <c r="AX23" s="10">
        <v>6.1934583350766702E-3</v>
      </c>
      <c r="AY23" s="10">
        <v>0</v>
      </c>
      <c r="AZ23" s="10">
        <v>0</v>
      </c>
      <c r="BA23" s="10">
        <v>6.1934562500779401E-3</v>
      </c>
      <c r="BB23" s="10">
        <v>6.1934603182112998E-3</v>
      </c>
      <c r="BC23" s="10">
        <v>0</v>
      </c>
      <c r="BD23" s="10">
        <v>0</v>
      </c>
      <c r="BE23" s="10">
        <v>6.1934581265767202E-3</v>
      </c>
      <c r="BF23" s="10">
        <v>6.1934585333902302E-3</v>
      </c>
      <c r="BG23" s="10">
        <v>0</v>
      </c>
      <c r="BH23" s="10">
        <v>0</v>
      </c>
      <c r="BI23" s="10">
        <v>6.1934583142266297E-3</v>
      </c>
      <c r="BJ23" s="10">
        <v>6.1934583549079301E-3</v>
      </c>
      <c r="BK23" s="10">
        <v>0</v>
      </c>
      <c r="BL23" s="10">
        <v>0</v>
      </c>
      <c r="BM23" s="10">
        <v>6.1934583329915404E-3</v>
      </c>
      <c r="BN23" s="10">
        <v>6.1934583370596699E-3</v>
      </c>
      <c r="BO23" s="10">
        <v>0</v>
      </c>
      <c r="BP23" s="10">
        <v>0</v>
      </c>
      <c r="BQ23" s="10">
        <v>6.1934583348680098E-3</v>
      </c>
      <c r="BR23" s="10">
        <v>6.1934583352747799E-3</v>
      </c>
      <c r="BS23" s="10">
        <v>0</v>
      </c>
      <c r="BT23" s="10">
        <v>0</v>
      </c>
      <c r="BU23" s="10">
        <v>6.1934583350556696E-3</v>
      </c>
      <c r="BV23" s="10">
        <v>6.1934583350963602E-3</v>
      </c>
      <c r="BW23" s="10">
        <v>0</v>
      </c>
      <c r="BX23" s="10">
        <v>0</v>
      </c>
      <c r="BY23" s="10">
        <v>6.1934583350746397E-3</v>
      </c>
      <c r="BZ23" s="10">
        <v>6.1934583350786304E-3</v>
      </c>
      <c r="CA23" s="10">
        <v>0</v>
      </c>
      <c r="CB23" s="10">
        <v>0</v>
      </c>
      <c r="CC23" s="10">
        <v>6.1934583350763102E-3</v>
      </c>
      <c r="CD23" s="10">
        <v>6.1934583350768601E-3</v>
      </c>
      <c r="CE23" s="10">
        <v>0</v>
      </c>
      <c r="CF23" s="10">
        <v>0</v>
      </c>
      <c r="CG23" s="10">
        <v>8.8230600000000006E-2</v>
      </c>
      <c r="CH23" s="10">
        <v>0.1039436</v>
      </c>
      <c r="CI23" s="10">
        <v>0</v>
      </c>
      <c r="CJ23" s="10">
        <v>0</v>
      </c>
      <c r="CK23" s="10">
        <v>0.12099550000000001</v>
      </c>
      <c r="CL23" s="10">
        <v>0.15331320000000001</v>
      </c>
      <c r="CM23" s="10">
        <v>0</v>
      </c>
      <c r="CN23" s="10">
        <v>0</v>
      </c>
      <c r="CO23" s="10">
        <v>7.2840199999999994E-2</v>
      </c>
      <c r="CP23" s="10">
        <v>7.9630699999999999E-2</v>
      </c>
      <c r="CQ23" s="10">
        <v>0</v>
      </c>
      <c r="CR23" s="10">
        <v>0</v>
      </c>
      <c r="CS23" s="10">
        <v>9.2996599999999999E-2</v>
      </c>
      <c r="CT23" s="10">
        <v>0.1017425</v>
      </c>
      <c r="CU23" s="10">
        <v>0</v>
      </c>
      <c r="CV23" s="10">
        <v>0</v>
      </c>
      <c r="CW23" s="10">
        <v>9.4796699999999998E-2</v>
      </c>
      <c r="CX23" s="10">
        <v>9.1676300000000002E-2</v>
      </c>
      <c r="CY23" s="10">
        <v>0</v>
      </c>
      <c r="CZ23" s="10">
        <v>0</v>
      </c>
      <c r="DA23" s="10">
        <v>7.9982800000000007E-2</v>
      </c>
      <c r="DB23" s="10">
        <v>7.7420299999999997E-2</v>
      </c>
      <c r="DC23" s="10">
        <v>0</v>
      </c>
      <c r="DD23" s="10">
        <v>0</v>
      </c>
      <c r="DE23" s="10">
        <v>8.1448499999999993E-2</v>
      </c>
      <c r="DF23" s="10">
        <v>7.5796500000000003E-2</v>
      </c>
      <c r="DG23" s="10">
        <v>0</v>
      </c>
      <c r="DH23" s="10">
        <v>0</v>
      </c>
      <c r="DI23" s="10">
        <v>9.7061400000000006E-2</v>
      </c>
      <c r="DJ23" s="10">
        <v>9.5417299999999997E-2</v>
      </c>
      <c r="DK23" s="10">
        <v>0</v>
      </c>
      <c r="DL23" s="10">
        <v>0</v>
      </c>
      <c r="DM23" s="10">
        <v>9.5617099999999997E-2</v>
      </c>
      <c r="DN23" s="10">
        <v>9.46959E-2</v>
      </c>
      <c r="DO23" s="10">
        <v>0</v>
      </c>
      <c r="DP23" s="10">
        <v>0</v>
      </c>
      <c r="DQ23" s="10">
        <v>8.88095E-2</v>
      </c>
      <c r="DR23" s="10">
        <v>8.5223999999999994E-2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1.05965212555403E-4</v>
      </c>
      <c r="F24" s="10">
        <v>1.05965212711945E-4</v>
      </c>
      <c r="G24" s="10">
        <v>0</v>
      </c>
      <c r="H24" s="10">
        <v>0</v>
      </c>
      <c r="I24" s="10">
        <v>1.0596521377309601E-4</v>
      </c>
      <c r="J24" s="10">
        <v>1.0596521692540799E-4</v>
      </c>
      <c r="K24" s="10">
        <v>0</v>
      </c>
      <c r="L24" s="10">
        <v>0</v>
      </c>
      <c r="M24" s="10">
        <v>1.6837615739884201E-4</v>
      </c>
      <c r="N24" s="10">
        <v>1.68374899925106E-4</v>
      </c>
      <c r="O24" s="10">
        <v>0</v>
      </c>
      <c r="P24" s="10">
        <v>0</v>
      </c>
      <c r="Q24" s="10">
        <v>1.2982808049744101E-4</v>
      </c>
      <c r="R24" s="10">
        <v>1.2982770555997099E-4</v>
      </c>
      <c r="S24" s="10">
        <v>0</v>
      </c>
      <c r="T24" s="10">
        <v>0</v>
      </c>
      <c r="U24" s="10">
        <v>1.10443400831273E-4</v>
      </c>
      <c r="V24" s="10">
        <v>1.1044332440451899E-4</v>
      </c>
      <c r="W24" s="10">
        <v>0</v>
      </c>
      <c r="X24" s="10">
        <v>0</v>
      </c>
      <c r="Y24" s="10">
        <v>1.06460552409537E-4</v>
      </c>
      <c r="Z24" s="10">
        <v>1.0646058929891799E-4</v>
      </c>
      <c r="AA24" s="10">
        <v>0</v>
      </c>
      <c r="AB24" s="10">
        <v>0</v>
      </c>
      <c r="AC24" s="10">
        <v>1.06015261971015E-4</v>
      </c>
      <c r="AD24" s="10">
        <v>1.0601532286136399E-4</v>
      </c>
      <c r="AE24" s="10">
        <v>0</v>
      </c>
      <c r="AF24" s="10">
        <v>0</v>
      </c>
      <c r="AG24" s="10">
        <v>1.05970247037013E-4</v>
      </c>
      <c r="AH24" s="10">
        <v>1.05970223742924E-4</v>
      </c>
      <c r="AI24" s="10">
        <v>0</v>
      </c>
      <c r="AJ24" s="10">
        <v>0</v>
      </c>
      <c r="AK24" s="10">
        <v>1.05965725867796E-4</v>
      </c>
      <c r="AL24" s="10">
        <v>1.05965753033066E-4</v>
      </c>
      <c r="AM24" s="10">
        <v>0</v>
      </c>
      <c r="AN24" s="10">
        <v>0</v>
      </c>
      <c r="AO24" s="10">
        <v>1.05965268827724E-4</v>
      </c>
      <c r="AP24" s="10">
        <v>1.05965252647111E-4</v>
      </c>
      <c r="AQ24" s="10">
        <v>0</v>
      </c>
      <c r="AR24" s="10">
        <v>0</v>
      </c>
      <c r="AS24" s="10">
        <v>5.1236501776859499E-5</v>
      </c>
      <c r="AT24" s="10">
        <v>5.1236501868763997E-5</v>
      </c>
      <c r="AU24" s="10">
        <v>0</v>
      </c>
      <c r="AV24" s="10">
        <v>0</v>
      </c>
      <c r="AW24" s="10">
        <v>5.1236495911022799E-5</v>
      </c>
      <c r="AX24" s="10">
        <v>5.1236522378249898E-5</v>
      </c>
      <c r="AY24" s="10">
        <v>0</v>
      </c>
      <c r="AZ24" s="10">
        <v>0</v>
      </c>
      <c r="BA24" s="10">
        <v>8.2757946010534794E-5</v>
      </c>
      <c r="BB24" s="10">
        <v>8.2758862548218095E-5</v>
      </c>
      <c r="BC24" s="10">
        <v>0</v>
      </c>
      <c r="BD24" s="10">
        <v>0</v>
      </c>
      <c r="BE24" s="10">
        <v>6.4273825692259993E-5</v>
      </c>
      <c r="BF24" s="10">
        <v>6.4273816889540698E-5</v>
      </c>
      <c r="BG24" s="10">
        <v>0</v>
      </c>
      <c r="BH24" s="10">
        <v>0</v>
      </c>
      <c r="BI24" s="10">
        <v>5.34751016625224E-5</v>
      </c>
      <c r="BJ24" s="10">
        <v>5.3475038102586799E-5</v>
      </c>
      <c r="BK24" s="10">
        <v>0</v>
      </c>
      <c r="BL24" s="10">
        <v>0</v>
      </c>
      <c r="BM24" s="10">
        <v>5.1475938664434799E-5</v>
      </c>
      <c r="BN24" s="10">
        <v>5.1476024642193403E-5</v>
      </c>
      <c r="BO24" s="10">
        <v>0</v>
      </c>
      <c r="BP24" s="10">
        <v>0</v>
      </c>
      <c r="BQ24" s="10">
        <v>5.12605983612673E-5</v>
      </c>
      <c r="BR24" s="10">
        <v>5.1260565464783898E-5</v>
      </c>
      <c r="BS24" s="10">
        <v>0</v>
      </c>
      <c r="BT24" s="10">
        <v>0</v>
      </c>
      <c r="BU24" s="10">
        <v>5.1238953082633302E-5</v>
      </c>
      <c r="BV24" s="10">
        <v>5.1238870835052899E-5</v>
      </c>
      <c r="BW24" s="10">
        <v>0</v>
      </c>
      <c r="BX24" s="10">
        <v>0</v>
      </c>
      <c r="BY24" s="10">
        <v>5.1236759433156201E-5</v>
      </c>
      <c r="BZ24" s="10">
        <v>5.1236795383861803E-5</v>
      </c>
      <c r="CA24" s="10">
        <v>0</v>
      </c>
      <c r="CB24" s="10">
        <v>0</v>
      </c>
      <c r="CC24" s="10">
        <v>5.1236510177435497E-5</v>
      </c>
      <c r="CD24" s="10">
        <v>5.1236461270390802E-5</v>
      </c>
      <c r="CE24" s="10">
        <v>0</v>
      </c>
      <c r="CF24" s="10">
        <v>0</v>
      </c>
      <c r="CG24" s="10">
        <v>0.1600174</v>
      </c>
      <c r="CH24" s="10">
        <v>0.16852210000000001</v>
      </c>
      <c r="CI24" s="10">
        <v>0</v>
      </c>
      <c r="CJ24" s="10">
        <v>0</v>
      </c>
      <c r="CK24" s="10">
        <v>0.2654726</v>
      </c>
      <c r="CL24" s="10">
        <v>0.23486940000000001</v>
      </c>
      <c r="CM24" s="10">
        <v>0</v>
      </c>
      <c r="CN24" s="10">
        <v>0</v>
      </c>
      <c r="CO24" s="10">
        <v>0.1213361</v>
      </c>
      <c r="CP24" s="10">
        <v>0.1181953</v>
      </c>
      <c r="CQ24" s="10">
        <v>0</v>
      </c>
      <c r="CR24" s="10">
        <v>0</v>
      </c>
      <c r="CS24" s="10">
        <v>0.1627847</v>
      </c>
      <c r="CT24" s="10">
        <v>0.15015439999999999</v>
      </c>
      <c r="CU24" s="10">
        <v>0</v>
      </c>
      <c r="CV24" s="10">
        <v>0</v>
      </c>
      <c r="CW24" s="10">
        <v>0.1427957</v>
      </c>
      <c r="CX24" s="10">
        <v>0.1418846</v>
      </c>
      <c r="CY24" s="10">
        <v>0</v>
      </c>
      <c r="CZ24" s="10">
        <v>0</v>
      </c>
      <c r="DA24" s="10">
        <v>0.14756420000000001</v>
      </c>
      <c r="DB24" s="10">
        <v>0.13032379999999999</v>
      </c>
      <c r="DC24" s="10">
        <v>0</v>
      </c>
      <c r="DD24" s="10">
        <v>0</v>
      </c>
      <c r="DE24" s="10">
        <v>0.12762419999999999</v>
      </c>
      <c r="DF24" s="10">
        <v>0.1194245</v>
      </c>
      <c r="DG24" s="10">
        <v>0</v>
      </c>
      <c r="DH24" s="10">
        <v>0</v>
      </c>
      <c r="DI24" s="10">
        <v>0.14338590000000001</v>
      </c>
      <c r="DJ24" s="10">
        <v>0.13747680000000001</v>
      </c>
      <c r="DK24" s="10">
        <v>0</v>
      </c>
      <c r="DL24" s="10">
        <v>0</v>
      </c>
      <c r="DM24" s="10">
        <v>0.14874029999999999</v>
      </c>
      <c r="DN24" s="10">
        <v>0.1459135</v>
      </c>
      <c r="DO24" s="10">
        <v>0</v>
      </c>
      <c r="DP24" s="10">
        <v>0</v>
      </c>
      <c r="DQ24" s="10">
        <v>0.1326022</v>
      </c>
      <c r="DR24" s="10">
        <v>0.1272162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3.8950432426285199E-8</v>
      </c>
      <c r="F25" s="10">
        <v>2.4988951574656001E-8</v>
      </c>
      <c r="G25" s="10">
        <v>0</v>
      </c>
      <c r="H25" s="10">
        <v>0</v>
      </c>
      <c r="I25" s="10">
        <v>4.1427856121456899E-2</v>
      </c>
      <c r="J25" s="10">
        <v>1.1081588887779099E-4</v>
      </c>
      <c r="K25" s="10">
        <v>0</v>
      </c>
      <c r="L25" s="10">
        <v>0</v>
      </c>
      <c r="M25" s="10">
        <v>6.30262053669117E-6</v>
      </c>
      <c r="N25" s="10">
        <v>6.5969964808121297E-6</v>
      </c>
      <c r="O25" s="10">
        <v>0</v>
      </c>
      <c r="P25" s="10">
        <v>0</v>
      </c>
      <c r="Q25" s="10">
        <v>2.8990191233702099E-6</v>
      </c>
      <c r="R25" s="10">
        <v>3.0306332974294701E-6</v>
      </c>
      <c r="S25" s="10">
        <v>0</v>
      </c>
      <c r="T25" s="10">
        <v>0</v>
      </c>
      <c r="U25" s="10">
        <v>1.4620589890434999E-6</v>
      </c>
      <c r="V25" s="10">
        <v>1.48197169330677E-6</v>
      </c>
      <c r="W25" s="10">
        <v>0</v>
      </c>
      <c r="X25" s="10">
        <v>0</v>
      </c>
      <c r="Y25" s="10">
        <v>7.1793808043008098E-7</v>
      </c>
      <c r="Z25" s="10">
        <v>7.0500529469885699E-7</v>
      </c>
      <c r="AA25" s="10">
        <v>0</v>
      </c>
      <c r="AB25" s="10">
        <v>0</v>
      </c>
      <c r="AC25" s="10">
        <v>4.7628684052280997E-7</v>
      </c>
      <c r="AD25" s="10">
        <v>3.8405218621973002E-7</v>
      </c>
      <c r="AE25" s="10">
        <v>0</v>
      </c>
      <c r="AF25" s="10">
        <v>0</v>
      </c>
      <c r="AG25" s="10">
        <v>4.3988996693000698E-6</v>
      </c>
      <c r="AH25" s="10">
        <v>2.10536248657078E-7</v>
      </c>
      <c r="AI25" s="10">
        <v>0</v>
      </c>
      <c r="AJ25" s="10">
        <v>0</v>
      </c>
      <c r="AK25" s="10">
        <v>3.4365838024574797E-5</v>
      </c>
      <c r="AL25" s="10">
        <v>2.7290718535022402E-7</v>
      </c>
      <c r="AM25" s="10">
        <v>0</v>
      </c>
      <c r="AN25" s="10">
        <v>0</v>
      </c>
      <c r="AO25" s="10">
        <v>2.4983312234011501E-4</v>
      </c>
      <c r="AP25" s="10">
        <v>2.2070034597643199E-6</v>
      </c>
      <c r="AQ25" s="10">
        <v>0</v>
      </c>
      <c r="AR25" s="10">
        <v>0</v>
      </c>
      <c r="AS25" s="10">
        <v>1.6702957749706701E-8</v>
      </c>
      <c r="AT25" s="10">
        <v>7.3884507475198001E-9</v>
      </c>
      <c r="AU25" s="10">
        <v>0</v>
      </c>
      <c r="AV25" s="10">
        <v>0</v>
      </c>
      <c r="AW25" s="10">
        <v>1.33744794357999E-2</v>
      </c>
      <c r="AX25" s="10">
        <v>2.2362384845423701E-5</v>
      </c>
      <c r="AY25" s="10">
        <v>0</v>
      </c>
      <c r="AZ25" s="10">
        <v>0</v>
      </c>
      <c r="BA25" s="10">
        <v>2.7790768487602401E-6</v>
      </c>
      <c r="BB25" s="10">
        <v>2.92237022540356E-6</v>
      </c>
      <c r="BC25" s="10">
        <v>0</v>
      </c>
      <c r="BD25" s="10">
        <v>0</v>
      </c>
      <c r="BE25" s="10">
        <v>1.3405301711527101E-6</v>
      </c>
      <c r="BF25" s="10">
        <v>1.4050592928787201E-6</v>
      </c>
      <c r="BG25" s="10">
        <v>0</v>
      </c>
      <c r="BH25" s="10">
        <v>0</v>
      </c>
      <c r="BI25" s="10">
        <v>6.7834020503021798E-7</v>
      </c>
      <c r="BJ25" s="10">
        <v>6.89606273498059E-7</v>
      </c>
      <c r="BK25" s="10">
        <v>0</v>
      </c>
      <c r="BL25" s="10">
        <v>0</v>
      </c>
      <c r="BM25" s="10">
        <v>3.3587830817728602E-7</v>
      </c>
      <c r="BN25" s="10">
        <v>3.3756969349819701E-7</v>
      </c>
      <c r="BO25" s="10">
        <v>0</v>
      </c>
      <c r="BP25" s="10">
        <v>0</v>
      </c>
      <c r="BQ25" s="10">
        <v>1.5344109494471099E-7</v>
      </c>
      <c r="BR25" s="10">
        <v>1.8055596188795301E-7</v>
      </c>
      <c r="BS25" s="10">
        <v>0</v>
      </c>
      <c r="BT25" s="10">
        <v>0</v>
      </c>
      <c r="BU25" s="10">
        <v>1.12547022092473E-6</v>
      </c>
      <c r="BV25" s="10">
        <v>9.4338549868913304E-8</v>
      </c>
      <c r="BW25" s="10">
        <v>0</v>
      </c>
      <c r="BX25" s="10">
        <v>0</v>
      </c>
      <c r="BY25" s="10">
        <v>7.4114783273441503E-6</v>
      </c>
      <c r="BZ25" s="10">
        <v>4.70017678721101E-8</v>
      </c>
      <c r="CA25" s="10">
        <v>0</v>
      </c>
      <c r="CB25" s="10">
        <v>0</v>
      </c>
      <c r="CC25" s="10">
        <v>5.1480997897684903E-5</v>
      </c>
      <c r="CD25" s="10">
        <v>6.3852069267462098E-7</v>
      </c>
      <c r="CE25" s="10">
        <v>0</v>
      </c>
      <c r="CF25" s="10">
        <v>0</v>
      </c>
      <c r="CG25" s="10">
        <v>0.31897249999999999</v>
      </c>
      <c r="CH25" s="10">
        <v>0.34928989999999999</v>
      </c>
      <c r="CI25" s="10">
        <v>0</v>
      </c>
      <c r="CJ25" s="10">
        <v>0</v>
      </c>
      <c r="CK25" s="10">
        <v>0.40495500000000001</v>
      </c>
      <c r="CL25" s="10">
        <v>0.378886</v>
      </c>
      <c r="CM25" s="10">
        <v>0</v>
      </c>
      <c r="CN25" s="10">
        <v>0</v>
      </c>
      <c r="CO25" s="10">
        <v>0.1960239</v>
      </c>
      <c r="CP25" s="10">
        <v>0.19257969999999999</v>
      </c>
      <c r="CQ25" s="10">
        <v>0</v>
      </c>
      <c r="CR25" s="10">
        <v>0</v>
      </c>
      <c r="CS25" s="10">
        <v>0.23432749999999999</v>
      </c>
      <c r="CT25" s="10">
        <v>0.2289506</v>
      </c>
      <c r="CU25" s="10">
        <v>0</v>
      </c>
      <c r="CV25" s="10">
        <v>0</v>
      </c>
      <c r="CW25" s="10">
        <v>0.20941399999999999</v>
      </c>
      <c r="CX25" s="10">
        <v>0.2452693</v>
      </c>
      <c r="CY25" s="10">
        <v>0</v>
      </c>
      <c r="CZ25" s="10">
        <v>0</v>
      </c>
      <c r="DA25" s="10">
        <v>0.1974571</v>
      </c>
      <c r="DB25" s="10">
        <v>0.1826932</v>
      </c>
      <c r="DC25" s="10">
        <v>0</v>
      </c>
      <c r="DD25" s="10">
        <v>0</v>
      </c>
      <c r="DE25" s="10">
        <v>0.18621840000000001</v>
      </c>
      <c r="DF25" s="10">
        <v>0.18677369999999999</v>
      </c>
      <c r="DG25" s="10">
        <v>0</v>
      </c>
      <c r="DH25" s="10">
        <v>0</v>
      </c>
      <c r="DI25" s="10">
        <v>0.22112039999999999</v>
      </c>
      <c r="DJ25" s="10">
        <v>0.20935870000000001</v>
      </c>
      <c r="DK25" s="10">
        <v>0</v>
      </c>
      <c r="DL25" s="10">
        <v>0</v>
      </c>
      <c r="DM25" s="10">
        <v>0.24949250000000001</v>
      </c>
      <c r="DN25" s="10">
        <v>0.22903399999999999</v>
      </c>
      <c r="DO25" s="10">
        <v>0</v>
      </c>
      <c r="DP25" s="10">
        <v>0</v>
      </c>
      <c r="DQ25" s="10">
        <v>0.21139479999999999</v>
      </c>
      <c r="DR25" s="10">
        <v>0.20940030000000001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5.3331550918522798E-7</v>
      </c>
      <c r="F26" s="10">
        <v>4.1261987906299202E-7</v>
      </c>
      <c r="G26" s="10">
        <v>0</v>
      </c>
      <c r="H26" s="10">
        <v>0</v>
      </c>
      <c r="I26" s="10">
        <v>0.126123922056773</v>
      </c>
      <c r="J26" s="10">
        <v>1.2720591403165E-3</v>
      </c>
      <c r="K26" s="10">
        <v>0</v>
      </c>
      <c r="L26" s="10">
        <v>0</v>
      </c>
      <c r="M26" s="10">
        <v>9.4907400471910798E-7</v>
      </c>
      <c r="N26" s="10">
        <v>7.40586664438325E-7</v>
      </c>
      <c r="O26" s="10">
        <v>0</v>
      </c>
      <c r="P26" s="10">
        <v>0</v>
      </c>
      <c r="Q26" s="10">
        <v>3.3846473751486501E-7</v>
      </c>
      <c r="R26" s="10">
        <v>2.7431591614890399E-7</v>
      </c>
      <c r="S26" s="10">
        <v>0</v>
      </c>
      <c r="T26" s="10">
        <v>0</v>
      </c>
      <c r="U26" s="10">
        <v>1.2635716151177E-7</v>
      </c>
      <c r="V26" s="10">
        <v>9.8872248277537307E-8</v>
      </c>
      <c r="W26" s="10">
        <v>0</v>
      </c>
      <c r="X26" s="10">
        <v>0</v>
      </c>
      <c r="Y26" s="10">
        <v>9.6408646121925998E-8</v>
      </c>
      <c r="Z26" s="10">
        <v>4.1550449303429098E-8</v>
      </c>
      <c r="AA26" s="10">
        <v>0</v>
      </c>
      <c r="AB26" s="10">
        <v>0</v>
      </c>
      <c r="AC26" s="10">
        <v>6.8625994070758999E-7</v>
      </c>
      <c r="AD26" s="10">
        <v>2.1233621083638401E-8</v>
      </c>
      <c r="AE26" s="10">
        <v>0</v>
      </c>
      <c r="AF26" s="10">
        <v>0</v>
      </c>
      <c r="AG26" s="10">
        <v>8.0357417283072296E-6</v>
      </c>
      <c r="AH26" s="10">
        <v>3.8362786780599103E-8</v>
      </c>
      <c r="AI26" s="10">
        <v>0</v>
      </c>
      <c r="AJ26" s="10">
        <v>0</v>
      </c>
      <c r="AK26" s="10">
        <v>7.7562383487328495E-5</v>
      </c>
      <c r="AL26" s="10">
        <v>2.92724630923669E-7</v>
      </c>
      <c r="AM26" s="10">
        <v>0</v>
      </c>
      <c r="AN26" s="10">
        <v>0</v>
      </c>
      <c r="AO26" s="10">
        <v>7.8264810357370196E-4</v>
      </c>
      <c r="AP26" s="10">
        <v>1.9627619372575302E-6</v>
      </c>
      <c r="AQ26" s="10">
        <v>0</v>
      </c>
      <c r="AR26" s="10">
        <v>0</v>
      </c>
      <c r="AS26" s="10">
        <v>1.4674905862816801E-7</v>
      </c>
      <c r="AT26" s="10">
        <v>1.4818724431477299E-7</v>
      </c>
      <c r="AU26" s="10">
        <v>0</v>
      </c>
      <c r="AV26" s="10">
        <v>0</v>
      </c>
      <c r="AW26" s="10">
        <v>2.8825768709259601E-2</v>
      </c>
      <c r="AX26" s="10">
        <v>3.7355609190733199E-4</v>
      </c>
      <c r="AY26" s="10">
        <v>0</v>
      </c>
      <c r="AZ26" s="10">
        <v>0</v>
      </c>
      <c r="BA26" s="10">
        <v>3.2150931770862499E-7</v>
      </c>
      <c r="BB26" s="10">
        <v>2.6760853177973403E-7</v>
      </c>
      <c r="BC26" s="10">
        <v>0</v>
      </c>
      <c r="BD26" s="10">
        <v>0</v>
      </c>
      <c r="BE26" s="10">
        <v>1.22678937269606E-7</v>
      </c>
      <c r="BF26" s="10">
        <v>1.06619447995568E-7</v>
      </c>
      <c r="BG26" s="10">
        <v>0</v>
      </c>
      <c r="BH26" s="10">
        <v>0</v>
      </c>
      <c r="BI26" s="10">
        <v>4.7069789666608497E-8</v>
      </c>
      <c r="BJ26" s="10">
        <v>3.9974044138284103E-8</v>
      </c>
      <c r="BK26" s="10">
        <v>0</v>
      </c>
      <c r="BL26" s="10">
        <v>0</v>
      </c>
      <c r="BM26" s="10">
        <v>2.02320167071634E-8</v>
      </c>
      <c r="BN26" s="10">
        <v>1.73058955922816E-8</v>
      </c>
      <c r="BO26" s="10">
        <v>0</v>
      </c>
      <c r="BP26" s="10">
        <v>0</v>
      </c>
      <c r="BQ26" s="10">
        <v>1.4683183026411601E-7</v>
      </c>
      <c r="BR26" s="10">
        <v>7.38671368054486E-9</v>
      </c>
      <c r="BS26" s="10">
        <v>0</v>
      </c>
      <c r="BT26" s="10">
        <v>0</v>
      </c>
      <c r="BU26" s="10">
        <v>1.60112262599336E-6</v>
      </c>
      <c r="BV26" s="10">
        <v>8.3288746852922302E-9</v>
      </c>
      <c r="BW26" s="10">
        <v>0</v>
      </c>
      <c r="BX26" s="10">
        <v>0</v>
      </c>
      <c r="BY26" s="10">
        <v>1.5771782200009799E-5</v>
      </c>
      <c r="BZ26" s="10">
        <v>5.8051630313289903E-8</v>
      </c>
      <c r="CA26" s="10">
        <v>0</v>
      </c>
      <c r="CB26" s="10">
        <v>0</v>
      </c>
      <c r="CC26" s="10">
        <v>1.61454463217114E-4</v>
      </c>
      <c r="CD26" s="10">
        <v>3.6438547183754399E-7</v>
      </c>
      <c r="CE26" s="10">
        <v>0</v>
      </c>
      <c r="CF26" s="10">
        <v>0</v>
      </c>
      <c r="CG26" s="10">
        <v>0.60538080000000005</v>
      </c>
      <c r="CH26" s="10">
        <v>0.66449610000000003</v>
      </c>
      <c r="CI26" s="10">
        <v>0</v>
      </c>
      <c r="CJ26" s="10">
        <v>0</v>
      </c>
      <c r="CK26" s="10">
        <v>0.74450479999999997</v>
      </c>
      <c r="CL26" s="10">
        <v>0.71705470000000004</v>
      </c>
      <c r="CM26" s="10">
        <v>0</v>
      </c>
      <c r="CN26" s="10">
        <v>0</v>
      </c>
      <c r="CO26" s="10">
        <v>0.36006549999999998</v>
      </c>
      <c r="CP26" s="10">
        <v>0.3565142</v>
      </c>
      <c r="CQ26" s="10">
        <v>0</v>
      </c>
      <c r="CR26" s="10">
        <v>0</v>
      </c>
      <c r="CS26" s="10">
        <v>0.42687649999999999</v>
      </c>
      <c r="CT26" s="10">
        <v>0.3900612</v>
      </c>
      <c r="CU26" s="10">
        <v>0</v>
      </c>
      <c r="CV26" s="10">
        <v>0</v>
      </c>
      <c r="CW26" s="10">
        <v>0.42781920000000001</v>
      </c>
      <c r="CX26" s="10">
        <v>0.4587773</v>
      </c>
      <c r="CY26" s="10">
        <v>0</v>
      </c>
      <c r="CZ26" s="10">
        <v>0</v>
      </c>
      <c r="DA26" s="10">
        <v>0.32130900000000001</v>
      </c>
      <c r="DB26" s="10">
        <v>0.31721519999999997</v>
      </c>
      <c r="DC26" s="10">
        <v>0</v>
      </c>
      <c r="DD26" s="10">
        <v>0</v>
      </c>
      <c r="DE26" s="10">
        <v>0.36613319999999999</v>
      </c>
      <c r="DF26" s="10">
        <v>0.33811970000000002</v>
      </c>
      <c r="DG26" s="10">
        <v>0</v>
      </c>
      <c r="DH26" s="10">
        <v>0</v>
      </c>
      <c r="DI26" s="10">
        <v>0.4004219</v>
      </c>
      <c r="DJ26" s="10">
        <v>0.38778800000000002</v>
      </c>
      <c r="DK26" s="10">
        <v>0</v>
      </c>
      <c r="DL26" s="10">
        <v>0</v>
      </c>
      <c r="DM26" s="10">
        <v>0.41046300000000002</v>
      </c>
      <c r="DN26" s="10">
        <v>0.41046690000000002</v>
      </c>
      <c r="DO26" s="10">
        <v>0</v>
      </c>
      <c r="DP26" s="10">
        <v>0</v>
      </c>
      <c r="DQ26" s="10">
        <v>0.39918900000000002</v>
      </c>
      <c r="DR26" s="10">
        <v>0.38254579999999999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3.1712805611400198E-7</v>
      </c>
      <c r="F27" s="10">
        <v>1.7972618559722301E-6</v>
      </c>
      <c r="G27" s="10">
        <v>0</v>
      </c>
      <c r="H27" s="10">
        <v>0</v>
      </c>
      <c r="I27" s="10">
        <v>0.11934737319444701</v>
      </c>
      <c r="J27" s="10">
        <v>1.4185738902634099E-2</v>
      </c>
      <c r="K27" s="10">
        <v>0</v>
      </c>
      <c r="L27" s="10">
        <v>0</v>
      </c>
      <c r="M27" s="10">
        <v>3.5776598111825198E-7</v>
      </c>
      <c r="N27" s="10">
        <v>2.3585231206935099E-7</v>
      </c>
      <c r="O27" s="10">
        <v>0</v>
      </c>
      <c r="P27" s="10">
        <v>0</v>
      </c>
      <c r="Q27" s="10">
        <v>1.19865873560165E-7</v>
      </c>
      <c r="R27" s="10">
        <v>8.1705080257066203E-8</v>
      </c>
      <c r="S27" s="10">
        <v>0</v>
      </c>
      <c r="T27" s="10">
        <v>0</v>
      </c>
      <c r="U27" s="10">
        <v>4.9213958741578503E-8</v>
      </c>
      <c r="V27" s="10">
        <v>2.4319693869845302E-8</v>
      </c>
      <c r="W27" s="10">
        <v>0</v>
      </c>
      <c r="X27" s="10">
        <v>0</v>
      </c>
      <c r="Y27" s="10">
        <v>1.83186570301697E-7</v>
      </c>
      <c r="Z27" s="10">
        <v>9.4008905660025699E-9</v>
      </c>
      <c r="AA27" s="10">
        <v>0</v>
      </c>
      <c r="AB27" s="10">
        <v>0</v>
      </c>
      <c r="AC27" s="10">
        <v>2.1212046394936098E-6</v>
      </c>
      <c r="AD27" s="10">
        <v>9.0267087693440795E-9</v>
      </c>
      <c r="AE27" s="10">
        <v>0</v>
      </c>
      <c r="AF27" s="10">
        <v>0</v>
      </c>
      <c r="AG27" s="10">
        <v>1.5821024521856001E-5</v>
      </c>
      <c r="AH27" s="10">
        <v>3.4622975209064302E-8</v>
      </c>
      <c r="AI27" s="10">
        <v>0</v>
      </c>
      <c r="AJ27" s="10">
        <v>0</v>
      </c>
      <c r="AK27" s="10">
        <v>1.5368232492307701E-4</v>
      </c>
      <c r="AL27" s="10">
        <v>2.8702898446919502E-7</v>
      </c>
      <c r="AM27" s="10">
        <v>0</v>
      </c>
      <c r="AN27" s="10">
        <v>0</v>
      </c>
      <c r="AO27" s="10">
        <v>2.1777717479046798E-3</v>
      </c>
      <c r="AP27" s="10">
        <v>1.9377439645640298E-6</v>
      </c>
      <c r="AQ27" s="10">
        <v>0</v>
      </c>
      <c r="AR27" s="10">
        <v>0</v>
      </c>
      <c r="AS27" s="10">
        <v>6.0478346218455996E-8</v>
      </c>
      <c r="AT27" s="10">
        <v>3.84031170021099E-7</v>
      </c>
      <c r="AU27" s="10">
        <v>0</v>
      </c>
      <c r="AV27" s="10">
        <v>0</v>
      </c>
      <c r="AW27" s="10">
        <v>3.8257179156697602E-2</v>
      </c>
      <c r="AX27" s="10">
        <v>4.5898901969697098E-3</v>
      </c>
      <c r="AY27" s="10">
        <v>0</v>
      </c>
      <c r="AZ27" s="10">
        <v>0</v>
      </c>
      <c r="BA27" s="10">
        <v>1.08966895680543E-7</v>
      </c>
      <c r="BB27" s="10">
        <v>8.0795975203409701E-8</v>
      </c>
      <c r="BC27" s="10">
        <v>0</v>
      </c>
      <c r="BD27" s="10">
        <v>0</v>
      </c>
      <c r="BE27" s="10">
        <v>3.9324812681316903E-8</v>
      </c>
      <c r="BF27" s="10">
        <v>3.1030905537356803E-8</v>
      </c>
      <c r="BG27" s="10">
        <v>0</v>
      </c>
      <c r="BH27" s="10">
        <v>0</v>
      </c>
      <c r="BI27" s="10">
        <v>1.15342088549773E-8</v>
      </c>
      <c r="BJ27" s="10">
        <v>8.36312466856382E-9</v>
      </c>
      <c r="BK27" s="10">
        <v>0</v>
      </c>
      <c r="BL27" s="10">
        <v>0</v>
      </c>
      <c r="BM27" s="10">
        <v>4.1012902301796403E-8</v>
      </c>
      <c r="BN27" s="10">
        <v>3.28777764607415E-9</v>
      </c>
      <c r="BO27" s="10">
        <v>0</v>
      </c>
      <c r="BP27" s="10">
        <v>0</v>
      </c>
      <c r="BQ27" s="10">
        <v>6.8387727875224401E-7</v>
      </c>
      <c r="BR27" s="10">
        <v>1.61325945947687E-9</v>
      </c>
      <c r="BS27" s="10">
        <v>0</v>
      </c>
      <c r="BT27" s="10">
        <v>0</v>
      </c>
      <c r="BU27" s="10">
        <v>3.09281970724418E-6</v>
      </c>
      <c r="BV27" s="10">
        <v>7.1976420934418402E-9</v>
      </c>
      <c r="BW27" s="10">
        <v>0</v>
      </c>
      <c r="BX27" s="10">
        <v>0</v>
      </c>
      <c r="BY27" s="10">
        <v>3.2812551191319201E-5</v>
      </c>
      <c r="BZ27" s="10">
        <v>5.5255201412541602E-8</v>
      </c>
      <c r="CA27" s="10">
        <v>0</v>
      </c>
      <c r="CB27" s="10">
        <v>0</v>
      </c>
      <c r="CC27" s="10">
        <v>5.2600733168247705E-4</v>
      </c>
      <c r="CD27" s="10">
        <v>4.0875616855139202E-7</v>
      </c>
      <c r="CE27" s="10">
        <v>0</v>
      </c>
      <c r="CF27" s="10">
        <v>0</v>
      </c>
      <c r="CG27" s="10">
        <v>1.2304406999999999</v>
      </c>
      <c r="CH27" s="10">
        <v>1.3489709999999999</v>
      </c>
      <c r="CI27" s="10">
        <v>0</v>
      </c>
      <c r="CJ27" s="10">
        <v>0</v>
      </c>
      <c r="CK27" s="10">
        <v>2.2213772999999999</v>
      </c>
      <c r="CL27" s="10">
        <v>2.3625406999999998</v>
      </c>
      <c r="CM27" s="10">
        <v>0</v>
      </c>
      <c r="CN27" s="10">
        <v>0</v>
      </c>
      <c r="CO27" s="10">
        <v>1.3010796</v>
      </c>
      <c r="CP27" s="10">
        <v>1.3088637999999999</v>
      </c>
      <c r="CQ27" s="10">
        <v>0</v>
      </c>
      <c r="CR27" s="10">
        <v>0</v>
      </c>
      <c r="CS27" s="10">
        <v>1.5527926999999999</v>
      </c>
      <c r="CT27" s="10">
        <v>1.6786611</v>
      </c>
      <c r="CU27" s="10">
        <v>0</v>
      </c>
      <c r="CV27" s="10">
        <v>0</v>
      </c>
      <c r="CW27" s="10">
        <v>1.5528299000000001</v>
      </c>
      <c r="CX27" s="10">
        <v>1.5260836</v>
      </c>
      <c r="CY27" s="10">
        <v>0</v>
      </c>
      <c r="CZ27" s="10">
        <v>0</v>
      </c>
      <c r="DA27" s="10">
        <v>1.1379646000000001</v>
      </c>
      <c r="DB27" s="10">
        <v>1.5372109</v>
      </c>
      <c r="DC27" s="10">
        <v>0</v>
      </c>
      <c r="DD27" s="10">
        <v>0</v>
      </c>
      <c r="DE27" s="10">
        <v>1.2963297</v>
      </c>
      <c r="DF27" s="10">
        <v>1.4187125</v>
      </c>
      <c r="DG27" s="10">
        <v>0</v>
      </c>
      <c r="DH27" s="10">
        <v>0</v>
      </c>
      <c r="DI27" s="10">
        <v>1.552149</v>
      </c>
      <c r="DJ27" s="10">
        <v>1.6896579</v>
      </c>
      <c r="DK27" s="10">
        <v>0</v>
      </c>
      <c r="DL27" s="10">
        <v>0</v>
      </c>
      <c r="DM27" s="10">
        <v>1.5674456999999999</v>
      </c>
      <c r="DN27" s="10">
        <v>1.7547493000000001</v>
      </c>
      <c r="DO27" s="10">
        <v>0</v>
      </c>
      <c r="DP27" s="10">
        <v>0</v>
      </c>
      <c r="DQ27" s="10">
        <v>1.6091298000000001</v>
      </c>
      <c r="DR27" s="10">
        <v>1.6456067000000001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1.7741034068563901E-6</v>
      </c>
      <c r="F28" s="10">
        <v>2.4981152254464601E-5</v>
      </c>
      <c r="G28" s="10">
        <v>0</v>
      </c>
      <c r="H28" s="10">
        <v>0</v>
      </c>
      <c r="I28" s="10">
        <v>0.70009016783215805</v>
      </c>
      <c r="J28" s="10">
        <v>0.84372575712257303</v>
      </c>
      <c r="K28" s="10">
        <v>0</v>
      </c>
      <c r="L28" s="10">
        <v>0</v>
      </c>
      <c r="M28" s="10">
        <v>2.11280228923361E-7</v>
      </c>
      <c r="N28" s="10">
        <v>1.2983065555971499E-7</v>
      </c>
      <c r="O28" s="10">
        <v>0</v>
      </c>
      <c r="P28" s="10">
        <v>0</v>
      </c>
      <c r="Q28" s="10">
        <v>6.9624338849827399E-8</v>
      </c>
      <c r="R28" s="10">
        <v>3.6693243832264198E-8</v>
      </c>
      <c r="S28" s="10">
        <v>0</v>
      </c>
      <c r="T28" s="10">
        <v>0</v>
      </c>
      <c r="U28" s="10">
        <v>6.9682411507621098E-8</v>
      </c>
      <c r="V28" s="10">
        <v>1.2413388317256101E-8</v>
      </c>
      <c r="W28" s="10">
        <v>0</v>
      </c>
      <c r="X28" s="10">
        <v>0</v>
      </c>
      <c r="Y28" s="10">
        <v>4.3022697965300301E-7</v>
      </c>
      <c r="Z28" s="10">
        <v>3.9330495527067902E-9</v>
      </c>
      <c r="AA28" s="10">
        <v>0</v>
      </c>
      <c r="AB28" s="10">
        <v>0</v>
      </c>
      <c r="AC28" s="10">
        <v>4.2655695186022396E-6</v>
      </c>
      <c r="AD28" s="10">
        <v>8.1238011317985598E-9</v>
      </c>
      <c r="AE28" s="10">
        <v>0</v>
      </c>
      <c r="AF28" s="10">
        <v>0</v>
      </c>
      <c r="AG28" s="10">
        <v>4.1364544156846697E-5</v>
      </c>
      <c r="AH28" s="10">
        <v>3.3707214686096198E-8</v>
      </c>
      <c r="AI28" s="10">
        <v>0</v>
      </c>
      <c r="AJ28" s="10">
        <v>0</v>
      </c>
      <c r="AK28" s="10">
        <v>3.9138232487812003E-4</v>
      </c>
      <c r="AL28" s="10">
        <v>2.8634126458815198E-7</v>
      </c>
      <c r="AM28" s="10">
        <v>0</v>
      </c>
      <c r="AN28" s="10">
        <v>0</v>
      </c>
      <c r="AO28" s="10">
        <v>2.1370920155841199E-2</v>
      </c>
      <c r="AP28" s="10">
        <v>2.45766921824764E-6</v>
      </c>
      <c r="AQ28" s="10">
        <v>0</v>
      </c>
      <c r="AR28" s="10">
        <v>0</v>
      </c>
      <c r="AS28" s="10">
        <v>4.1498521683726099E-7</v>
      </c>
      <c r="AT28" s="10">
        <v>1.1903412138849799E-5</v>
      </c>
      <c r="AU28" s="10">
        <v>0</v>
      </c>
      <c r="AV28" s="10">
        <v>0</v>
      </c>
      <c r="AW28" s="10">
        <v>0.16363671513559699</v>
      </c>
      <c r="AX28" s="10">
        <v>0.210555426781699</v>
      </c>
      <c r="AY28" s="10">
        <v>0</v>
      </c>
      <c r="AZ28" s="10">
        <v>0</v>
      </c>
      <c r="BA28" s="10">
        <v>6.9903040278905106E-8</v>
      </c>
      <c r="BB28" s="10">
        <v>5.8620971473707603E-8</v>
      </c>
      <c r="BC28" s="10">
        <v>0</v>
      </c>
      <c r="BD28" s="10">
        <v>0</v>
      </c>
      <c r="BE28" s="10">
        <v>2.4353449512597698E-8</v>
      </c>
      <c r="BF28" s="10">
        <v>1.33033939229102E-8</v>
      </c>
      <c r="BG28" s="10">
        <v>0</v>
      </c>
      <c r="BH28" s="10">
        <v>0</v>
      </c>
      <c r="BI28" s="10">
        <v>1.39712181278737E-8</v>
      </c>
      <c r="BJ28" s="10">
        <v>5.7296540432966503E-9</v>
      </c>
      <c r="BK28" s="10">
        <v>0</v>
      </c>
      <c r="BL28" s="10">
        <v>0</v>
      </c>
      <c r="BM28" s="10">
        <v>8.0810287161556304E-8</v>
      </c>
      <c r="BN28" s="10">
        <v>1.2345268070026101E-9</v>
      </c>
      <c r="BO28" s="10">
        <v>0</v>
      </c>
      <c r="BP28" s="10">
        <v>0</v>
      </c>
      <c r="BQ28" s="10">
        <v>8.5095298233082799E-7</v>
      </c>
      <c r="BR28" s="10">
        <v>1.33645354598613E-9</v>
      </c>
      <c r="BS28" s="10">
        <v>0</v>
      </c>
      <c r="BT28" s="10">
        <v>0</v>
      </c>
      <c r="BU28" s="10">
        <v>8.5485882618565903E-6</v>
      </c>
      <c r="BV28" s="10">
        <v>7.1146555105883897E-9</v>
      </c>
      <c r="BW28" s="10">
        <v>0</v>
      </c>
      <c r="BX28" s="10">
        <v>0</v>
      </c>
      <c r="BY28" s="10">
        <v>7.8227116036381101E-5</v>
      </c>
      <c r="BZ28" s="10">
        <v>5.3391538043215599E-8</v>
      </c>
      <c r="CA28" s="10">
        <v>0</v>
      </c>
      <c r="CB28" s="10">
        <v>0</v>
      </c>
      <c r="CC28" s="10">
        <v>3.6233204648006899E-3</v>
      </c>
      <c r="CD28" s="10">
        <v>5.35219659702384E-7</v>
      </c>
      <c r="CE28" s="10">
        <v>0</v>
      </c>
      <c r="CF28" s="10">
        <v>0</v>
      </c>
      <c r="CG28" s="10">
        <v>2.3996688000000002</v>
      </c>
      <c r="CH28" s="10">
        <v>2.3481063999999998</v>
      </c>
      <c r="CI28" s="10">
        <v>0</v>
      </c>
      <c r="CJ28" s="10">
        <v>0</v>
      </c>
      <c r="CK28" s="10">
        <v>5.0862235</v>
      </c>
      <c r="CL28" s="10">
        <v>5.1068588000000004</v>
      </c>
      <c r="CM28" s="10">
        <v>0</v>
      </c>
      <c r="CN28" s="10">
        <v>0</v>
      </c>
      <c r="CO28" s="10">
        <v>2.7960118</v>
      </c>
      <c r="CP28" s="10">
        <v>2.7252158999999998</v>
      </c>
      <c r="CQ28" s="10">
        <v>0</v>
      </c>
      <c r="CR28" s="10">
        <v>0</v>
      </c>
      <c r="CS28" s="10">
        <v>3.4052378000000001</v>
      </c>
      <c r="CT28" s="10">
        <v>3.5185021999999999</v>
      </c>
      <c r="CU28" s="10">
        <v>0</v>
      </c>
      <c r="CV28" s="10">
        <v>0</v>
      </c>
      <c r="CW28" s="10">
        <v>3.3695105999999999</v>
      </c>
      <c r="CX28" s="10">
        <v>3.2923640000000001</v>
      </c>
      <c r="CY28" s="10">
        <v>0</v>
      </c>
      <c r="CZ28" s="10">
        <v>0</v>
      </c>
      <c r="DA28" s="10">
        <v>3.0415779999999999</v>
      </c>
      <c r="DB28" s="10">
        <v>2.6317640999999998</v>
      </c>
      <c r="DC28" s="10">
        <v>0</v>
      </c>
      <c r="DD28" s="10">
        <v>0</v>
      </c>
      <c r="DE28" s="10">
        <v>2.9086658000000001</v>
      </c>
      <c r="DF28" s="10">
        <v>3.0080469000000001</v>
      </c>
      <c r="DG28" s="10">
        <v>0</v>
      </c>
      <c r="DH28" s="10">
        <v>0</v>
      </c>
      <c r="DI28" s="10">
        <v>3.5394809999999999</v>
      </c>
      <c r="DJ28" s="10">
        <v>3.5382720999999999</v>
      </c>
      <c r="DK28" s="10">
        <v>0</v>
      </c>
      <c r="DL28" s="10">
        <v>0</v>
      </c>
      <c r="DM28" s="10">
        <v>3.5665545999999999</v>
      </c>
      <c r="DN28" s="10">
        <v>3.6413755000000001</v>
      </c>
      <c r="DO28" s="10">
        <v>0</v>
      </c>
      <c r="DP28" s="10">
        <v>0</v>
      </c>
      <c r="DQ28" s="10">
        <v>3.4819325000000001</v>
      </c>
      <c r="DR28" s="10">
        <v>3.4800168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3.61528450859572E-6</v>
      </c>
      <c r="F29" s="10">
        <v>1.2949161648514501E-3</v>
      </c>
      <c r="G29" s="10">
        <v>0</v>
      </c>
      <c r="H29" s="10">
        <v>0</v>
      </c>
      <c r="I29" s="10">
        <v>0.36510828611197599</v>
      </c>
      <c r="J29" s="10">
        <v>17.816351927702701</v>
      </c>
      <c r="K29" s="10">
        <v>0</v>
      </c>
      <c r="L29" s="10">
        <v>0</v>
      </c>
      <c r="M29" s="10">
        <v>1.4657010682927999E-7</v>
      </c>
      <c r="N29" s="10">
        <v>8.3857955468502596E-8</v>
      </c>
      <c r="O29" s="10">
        <v>0</v>
      </c>
      <c r="P29" s="10">
        <v>0</v>
      </c>
      <c r="Q29" s="10">
        <v>4.6851113488788303E-8</v>
      </c>
      <c r="R29" s="10">
        <v>2.1145287576462801E-8</v>
      </c>
      <c r="S29" s="10">
        <v>0</v>
      </c>
      <c r="T29" s="10">
        <v>0</v>
      </c>
      <c r="U29" s="10">
        <v>9.5819875145508604E-8</v>
      </c>
      <c r="V29" s="10">
        <v>7.8331121589059194E-9</v>
      </c>
      <c r="W29" s="10">
        <v>0</v>
      </c>
      <c r="X29" s="10">
        <v>0</v>
      </c>
      <c r="Y29" s="10">
        <v>8.44113483555731E-7</v>
      </c>
      <c r="Z29" s="10">
        <v>2.9916126798035199E-9</v>
      </c>
      <c r="AA29" s="10">
        <v>0</v>
      </c>
      <c r="AB29" s="10">
        <v>0</v>
      </c>
      <c r="AC29" s="10">
        <v>1.08309372009452E-5</v>
      </c>
      <c r="AD29" s="10">
        <v>7.8207657017159704E-9</v>
      </c>
      <c r="AE29" s="10">
        <v>0</v>
      </c>
      <c r="AF29" s="10">
        <v>0</v>
      </c>
      <c r="AG29" s="10">
        <v>9.2967840634672298E-5</v>
      </c>
      <c r="AH29" s="10">
        <v>3.5335537107439301E-8</v>
      </c>
      <c r="AI29" s="10">
        <v>0</v>
      </c>
      <c r="AJ29" s="10">
        <v>0</v>
      </c>
      <c r="AK29" s="10">
        <v>8.7630289603768396E-4</v>
      </c>
      <c r="AL29" s="10">
        <v>2.8808240687405702E-7</v>
      </c>
      <c r="AM29" s="10">
        <v>0</v>
      </c>
      <c r="AN29" s="10">
        <v>0</v>
      </c>
      <c r="AO29" s="10">
        <v>1.58772133599063E-2</v>
      </c>
      <c r="AP29" s="10">
        <v>3.07728734098844E-6</v>
      </c>
      <c r="AQ29" s="10">
        <v>0</v>
      </c>
      <c r="AR29" s="10">
        <v>0</v>
      </c>
      <c r="AS29" s="10">
        <v>1.0717753527693101E-6</v>
      </c>
      <c r="AT29" s="10">
        <v>3.0182312037784701E-4</v>
      </c>
      <c r="AU29" s="10">
        <v>0</v>
      </c>
      <c r="AV29" s="10">
        <v>0</v>
      </c>
      <c r="AW29" s="10">
        <v>0.10156993669631301</v>
      </c>
      <c r="AX29" s="10">
        <v>4.8723507509235802</v>
      </c>
      <c r="AY29" s="10">
        <v>0</v>
      </c>
      <c r="AZ29" s="10">
        <v>0</v>
      </c>
      <c r="BA29" s="10">
        <v>5.2616009361524699E-8</v>
      </c>
      <c r="BB29" s="10">
        <v>4.1842051025393E-8</v>
      </c>
      <c r="BC29" s="10">
        <v>0</v>
      </c>
      <c r="BD29" s="10">
        <v>0</v>
      </c>
      <c r="BE29" s="10">
        <v>1.53646718017711E-8</v>
      </c>
      <c r="BF29" s="10">
        <v>8.6297450143288196E-9</v>
      </c>
      <c r="BG29" s="10">
        <v>0</v>
      </c>
      <c r="BH29" s="10">
        <v>0</v>
      </c>
      <c r="BI29" s="10">
        <v>1.86068174230249E-8</v>
      </c>
      <c r="BJ29" s="10">
        <v>3.9763690252996901E-9</v>
      </c>
      <c r="BK29" s="10">
        <v>0</v>
      </c>
      <c r="BL29" s="10">
        <v>0</v>
      </c>
      <c r="BM29" s="10">
        <v>1.6004946083600699E-7</v>
      </c>
      <c r="BN29" s="10">
        <v>8.1445200089679203E-10</v>
      </c>
      <c r="BO29" s="10">
        <v>0</v>
      </c>
      <c r="BP29" s="10">
        <v>0</v>
      </c>
      <c r="BQ29" s="10">
        <v>2.34147422166982E-6</v>
      </c>
      <c r="BR29" s="10">
        <v>1.22746078631062E-9</v>
      </c>
      <c r="BS29" s="10">
        <v>0</v>
      </c>
      <c r="BT29" s="10">
        <v>0</v>
      </c>
      <c r="BU29" s="10">
        <v>1.7879120672086299E-5</v>
      </c>
      <c r="BV29" s="10">
        <v>7.0487580467087796E-9</v>
      </c>
      <c r="BW29" s="10">
        <v>0</v>
      </c>
      <c r="BX29" s="10">
        <v>0</v>
      </c>
      <c r="BY29" s="10">
        <v>1.8393860644577999E-4</v>
      </c>
      <c r="BZ29" s="10">
        <v>5.2653130852257298E-8</v>
      </c>
      <c r="CA29" s="10">
        <v>0</v>
      </c>
      <c r="CB29" s="10">
        <v>0</v>
      </c>
      <c r="CC29" s="10">
        <v>3.1609474108026401E-3</v>
      </c>
      <c r="CD29" s="10">
        <v>7.0092515045634302E-7</v>
      </c>
      <c r="CE29" s="10">
        <v>0</v>
      </c>
      <c r="CF29" s="10">
        <v>0</v>
      </c>
      <c r="CG29" s="10">
        <v>4.8293792</v>
      </c>
      <c r="CH29" s="10">
        <v>6.0648568999999997</v>
      </c>
      <c r="CI29" s="10">
        <v>0</v>
      </c>
      <c r="CJ29" s="10">
        <v>0</v>
      </c>
      <c r="CK29" s="10">
        <v>10.514625499999999</v>
      </c>
      <c r="CL29" s="10">
        <v>10.988020799999999</v>
      </c>
      <c r="CM29" s="10">
        <v>0</v>
      </c>
      <c r="CN29" s="10">
        <v>0</v>
      </c>
      <c r="CO29" s="10">
        <v>6.4129715000000003</v>
      </c>
      <c r="CP29" s="10">
        <v>6.5933826</v>
      </c>
      <c r="CQ29" s="10">
        <v>0</v>
      </c>
      <c r="CR29" s="10">
        <v>0</v>
      </c>
      <c r="CS29" s="10">
        <v>7.6242254000000003</v>
      </c>
      <c r="CT29" s="10">
        <v>7.7865792000000003</v>
      </c>
      <c r="CU29" s="10">
        <v>0</v>
      </c>
      <c r="CV29" s="10">
        <v>0</v>
      </c>
      <c r="CW29" s="10">
        <v>7.3943135</v>
      </c>
      <c r="CX29" s="10">
        <v>7.7591143999999996</v>
      </c>
      <c r="CY29" s="10">
        <v>0</v>
      </c>
      <c r="CZ29" s="10">
        <v>0</v>
      </c>
      <c r="DA29" s="10">
        <v>5.8213040999999999</v>
      </c>
      <c r="DB29" s="10">
        <v>6.0549384000000002</v>
      </c>
      <c r="DC29" s="10">
        <v>0</v>
      </c>
      <c r="DD29" s="10">
        <v>0</v>
      </c>
      <c r="DE29" s="10">
        <v>10.7548274</v>
      </c>
      <c r="DF29" s="10">
        <v>7.6816388</v>
      </c>
      <c r="DG29" s="10">
        <v>0</v>
      </c>
      <c r="DH29" s="10">
        <v>0</v>
      </c>
      <c r="DI29" s="10">
        <v>8.0360844</v>
      </c>
      <c r="DJ29" s="10">
        <v>8.0242999000000008</v>
      </c>
      <c r="DK29" s="10">
        <v>0</v>
      </c>
      <c r="DL29" s="10">
        <v>0</v>
      </c>
      <c r="DM29" s="10">
        <v>8.1567893999999992</v>
      </c>
      <c r="DN29" s="10">
        <v>8.4917373999999999</v>
      </c>
      <c r="DO29" s="10">
        <v>0</v>
      </c>
      <c r="DP29" s="10">
        <v>0</v>
      </c>
      <c r="DQ29" s="10">
        <v>8.1717043999999994</v>
      </c>
      <c r="DR29" s="10">
        <v>8.1455169999999999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6.6673762030135295E-2</v>
      </c>
      <c r="F30" s="10">
        <v>6.6673762030135295E-2</v>
      </c>
      <c r="G30" s="10">
        <v>0</v>
      </c>
      <c r="H30" s="10">
        <v>0</v>
      </c>
      <c r="I30" s="10">
        <v>6.6673762030135295E-2</v>
      </c>
      <c r="J30" s="10">
        <v>6.6673762030135295E-2</v>
      </c>
      <c r="K30" s="10">
        <v>0</v>
      </c>
      <c r="L30" s="10">
        <v>0</v>
      </c>
      <c r="M30" s="10">
        <v>6.6673755812202404E-2</v>
      </c>
      <c r="N30" s="10">
        <v>6.6673755812202404E-2</v>
      </c>
      <c r="O30" s="10">
        <v>0</v>
      </c>
      <c r="P30" s="10">
        <v>0</v>
      </c>
      <c r="Q30" s="10">
        <v>6.66737614083419E-2</v>
      </c>
      <c r="R30" s="10">
        <v>6.66737614083419E-2</v>
      </c>
      <c r="S30" s="10">
        <v>0</v>
      </c>
      <c r="T30" s="10">
        <v>0</v>
      </c>
      <c r="U30" s="10">
        <v>6.6673761967955797E-2</v>
      </c>
      <c r="V30" s="10">
        <v>6.6673761967955797E-2</v>
      </c>
      <c r="W30" s="10">
        <v>0</v>
      </c>
      <c r="X30" s="10">
        <v>0</v>
      </c>
      <c r="Y30" s="10">
        <v>6.6673762023917296E-2</v>
      </c>
      <c r="Z30" s="10">
        <v>6.6673762023917296E-2</v>
      </c>
      <c r="AA30" s="10">
        <v>0</v>
      </c>
      <c r="AB30" s="10">
        <v>0</v>
      </c>
      <c r="AC30" s="10">
        <v>6.6673762029513403E-2</v>
      </c>
      <c r="AD30" s="10">
        <v>6.6673762029513403E-2</v>
      </c>
      <c r="AE30" s="10">
        <v>0</v>
      </c>
      <c r="AF30" s="10">
        <v>0</v>
      </c>
      <c r="AG30" s="10">
        <v>6.6673762030072997E-2</v>
      </c>
      <c r="AH30" s="10">
        <v>6.6673762030072997E-2</v>
      </c>
      <c r="AI30" s="10">
        <v>0</v>
      </c>
      <c r="AJ30" s="10">
        <v>0</v>
      </c>
      <c r="AK30" s="10">
        <v>6.6673762030129202E-2</v>
      </c>
      <c r="AL30" s="10">
        <v>6.6673762030129202E-2</v>
      </c>
      <c r="AM30" s="10">
        <v>0</v>
      </c>
      <c r="AN30" s="10">
        <v>0</v>
      </c>
      <c r="AO30" s="10">
        <v>6.6673762030134601E-2</v>
      </c>
      <c r="AP30" s="10">
        <v>6.6673762030134601E-2</v>
      </c>
      <c r="AQ30" s="10">
        <v>0</v>
      </c>
      <c r="AR30" s="10">
        <v>0</v>
      </c>
      <c r="AS30" s="10">
        <v>3.77938447031324E-2</v>
      </c>
      <c r="AT30" s="10">
        <v>3.77938447031324E-2</v>
      </c>
      <c r="AU30" s="10">
        <v>0</v>
      </c>
      <c r="AV30" s="10">
        <v>0</v>
      </c>
      <c r="AW30" s="10">
        <v>3.77938447031324E-2</v>
      </c>
      <c r="AX30" s="10">
        <v>3.77938447031324E-2</v>
      </c>
      <c r="AY30" s="10">
        <v>0</v>
      </c>
      <c r="AZ30" s="10">
        <v>0</v>
      </c>
      <c r="BA30" s="10">
        <v>3.7793840677295902E-2</v>
      </c>
      <c r="BB30" s="10">
        <v>3.7793840677295902E-2</v>
      </c>
      <c r="BC30" s="10">
        <v>0</v>
      </c>
      <c r="BD30" s="10">
        <v>0</v>
      </c>
      <c r="BE30" s="10">
        <v>3.7793844300548898E-2</v>
      </c>
      <c r="BF30" s="10">
        <v>3.7793844300548898E-2</v>
      </c>
      <c r="BG30" s="10">
        <v>0</v>
      </c>
      <c r="BH30" s="10">
        <v>0</v>
      </c>
      <c r="BI30" s="10">
        <v>3.7793844662873999E-2</v>
      </c>
      <c r="BJ30" s="10">
        <v>3.7793844662873999E-2</v>
      </c>
      <c r="BK30" s="10">
        <v>0</v>
      </c>
      <c r="BL30" s="10">
        <v>0</v>
      </c>
      <c r="BM30" s="10">
        <v>3.7793844699106502E-2</v>
      </c>
      <c r="BN30" s="10">
        <v>3.7793844699106502E-2</v>
      </c>
      <c r="BO30" s="10">
        <v>0</v>
      </c>
      <c r="BP30" s="10">
        <v>0</v>
      </c>
      <c r="BQ30" s="10">
        <v>3.7793844702729798E-2</v>
      </c>
      <c r="BR30" s="10">
        <v>3.7793844702729798E-2</v>
      </c>
      <c r="BS30" s="10">
        <v>0</v>
      </c>
      <c r="BT30" s="10">
        <v>0</v>
      </c>
      <c r="BU30" s="10">
        <v>3.7793844703092098E-2</v>
      </c>
      <c r="BV30" s="10">
        <v>3.7793844703092098E-2</v>
      </c>
      <c r="BW30" s="10">
        <v>0</v>
      </c>
      <c r="BX30" s="10">
        <v>0</v>
      </c>
      <c r="BY30" s="10">
        <v>3.77938447031285E-2</v>
      </c>
      <c r="BZ30" s="10">
        <v>3.77938447031285E-2</v>
      </c>
      <c r="CA30" s="10">
        <v>0</v>
      </c>
      <c r="CB30" s="10">
        <v>0</v>
      </c>
      <c r="CC30" s="10">
        <v>3.7793844703131997E-2</v>
      </c>
      <c r="CD30" s="10">
        <v>3.7793844703131997E-2</v>
      </c>
      <c r="CE30" s="10">
        <v>0</v>
      </c>
      <c r="CF30" s="10">
        <v>0</v>
      </c>
      <c r="CG30" s="10">
        <v>2.9201100000000001E-2</v>
      </c>
      <c r="CH30" s="10">
        <v>3.26754E-2</v>
      </c>
      <c r="CI30" s="10">
        <v>0</v>
      </c>
      <c r="CJ30" s="10">
        <v>0</v>
      </c>
      <c r="CK30" s="10">
        <v>8.46494E-2</v>
      </c>
      <c r="CL30" s="10">
        <v>8.7897199999999995E-2</v>
      </c>
      <c r="CM30" s="10">
        <v>0</v>
      </c>
      <c r="CN30" s="10">
        <v>0</v>
      </c>
      <c r="CO30" s="10">
        <v>4.9448300000000001E-2</v>
      </c>
      <c r="CP30" s="10">
        <v>4.6290100000000001E-2</v>
      </c>
      <c r="CQ30" s="10">
        <v>0</v>
      </c>
      <c r="CR30" s="10">
        <v>0</v>
      </c>
      <c r="CS30" s="10">
        <v>5.7282199999999998E-2</v>
      </c>
      <c r="CT30" s="10">
        <v>6.9722300000000001E-2</v>
      </c>
      <c r="CU30" s="10">
        <v>0</v>
      </c>
      <c r="CV30" s="10">
        <v>0</v>
      </c>
      <c r="CW30" s="10">
        <v>5.7459900000000001E-2</v>
      </c>
      <c r="CX30" s="10">
        <v>5.3371200000000001E-2</v>
      </c>
      <c r="CY30" s="10">
        <v>0</v>
      </c>
      <c r="CZ30" s="10">
        <v>0</v>
      </c>
      <c r="DA30" s="10">
        <v>4.2935599999999997E-2</v>
      </c>
      <c r="DB30" s="10">
        <v>4.1920899999999997E-2</v>
      </c>
      <c r="DC30" s="10">
        <v>0</v>
      </c>
      <c r="DD30" s="10">
        <v>0</v>
      </c>
      <c r="DE30" s="10">
        <v>5.0683400000000003E-2</v>
      </c>
      <c r="DF30" s="10">
        <v>4.9012600000000003E-2</v>
      </c>
      <c r="DG30" s="10">
        <v>0</v>
      </c>
      <c r="DH30" s="10">
        <v>0</v>
      </c>
      <c r="DI30" s="10">
        <v>5.6353899999999998E-2</v>
      </c>
      <c r="DJ30" s="10">
        <v>5.9446300000000001E-2</v>
      </c>
      <c r="DK30" s="10">
        <v>0</v>
      </c>
      <c r="DL30" s="10">
        <v>0</v>
      </c>
      <c r="DM30" s="10">
        <v>0.1129066</v>
      </c>
      <c r="DN30" s="10">
        <v>0.1181102</v>
      </c>
      <c r="DO30" s="10">
        <v>0</v>
      </c>
      <c r="DP30" s="10">
        <v>0</v>
      </c>
      <c r="DQ30" s="10">
        <v>6.8271100000000001E-2</v>
      </c>
      <c r="DR30" s="10">
        <v>6.5162999999999999E-2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1.5874456775254502E-2</v>
      </c>
      <c r="F31" s="10">
        <v>1.5874456775254699E-2</v>
      </c>
      <c r="G31" s="10">
        <v>0</v>
      </c>
      <c r="H31" s="10">
        <v>0</v>
      </c>
      <c r="I31" s="10">
        <v>1.5874456775254502E-2</v>
      </c>
      <c r="J31" s="10">
        <v>1.5874456775254599E-2</v>
      </c>
      <c r="K31" s="10">
        <v>0</v>
      </c>
      <c r="L31" s="10">
        <v>0</v>
      </c>
      <c r="M31" s="10">
        <v>1.5874465124965799E-2</v>
      </c>
      <c r="N31" s="10">
        <v>1.5874466764066598E-2</v>
      </c>
      <c r="O31" s="10">
        <v>0</v>
      </c>
      <c r="P31" s="10">
        <v>0</v>
      </c>
      <c r="Q31" s="10">
        <v>1.5874457610226302E-2</v>
      </c>
      <c r="R31" s="10">
        <v>1.5874457774136499E-2</v>
      </c>
      <c r="S31" s="10">
        <v>0</v>
      </c>
      <c r="T31" s="10">
        <v>0</v>
      </c>
      <c r="U31" s="10">
        <v>1.58744568587516E-2</v>
      </c>
      <c r="V31" s="10">
        <v>1.5874456875142801E-2</v>
      </c>
      <c r="W31" s="10">
        <v>0</v>
      </c>
      <c r="X31" s="10">
        <v>0</v>
      </c>
      <c r="Y31" s="10">
        <v>1.5874456783604399E-2</v>
      </c>
      <c r="Z31" s="10">
        <v>1.5874456785243601E-2</v>
      </c>
      <c r="AA31" s="10">
        <v>0</v>
      </c>
      <c r="AB31" s="10">
        <v>0</v>
      </c>
      <c r="AC31" s="10">
        <v>1.5874456776089702E-2</v>
      </c>
      <c r="AD31" s="10">
        <v>1.58744567762534E-2</v>
      </c>
      <c r="AE31" s="10">
        <v>0</v>
      </c>
      <c r="AF31" s="10">
        <v>0</v>
      </c>
      <c r="AG31" s="10">
        <v>1.5874456775338299E-2</v>
      </c>
      <c r="AH31" s="10">
        <v>1.5874456775354401E-2</v>
      </c>
      <c r="AI31" s="10">
        <v>0</v>
      </c>
      <c r="AJ31" s="10">
        <v>0</v>
      </c>
      <c r="AK31" s="10">
        <v>1.5874456775263099E-2</v>
      </c>
      <c r="AL31" s="10">
        <v>1.5874456775264601E-2</v>
      </c>
      <c r="AM31" s="10">
        <v>0</v>
      </c>
      <c r="AN31" s="10">
        <v>0</v>
      </c>
      <c r="AO31" s="10">
        <v>1.58744567752554E-2</v>
      </c>
      <c r="AP31" s="10">
        <v>1.5874456775255799E-2</v>
      </c>
      <c r="AQ31" s="10">
        <v>0</v>
      </c>
      <c r="AR31" s="10">
        <v>0</v>
      </c>
      <c r="AS31" s="10">
        <v>7.8030970253975202E-3</v>
      </c>
      <c r="AT31" s="10">
        <v>7.8030970253975401E-3</v>
      </c>
      <c r="AU31" s="10">
        <v>0</v>
      </c>
      <c r="AV31" s="10">
        <v>0</v>
      </c>
      <c r="AW31" s="10">
        <v>7.8030970253974699E-3</v>
      </c>
      <c r="AX31" s="10">
        <v>7.8030970253974699E-3</v>
      </c>
      <c r="AY31" s="10">
        <v>0</v>
      </c>
      <c r="AZ31" s="10">
        <v>0</v>
      </c>
      <c r="BA31" s="10">
        <v>7.8030998080517201E-3</v>
      </c>
      <c r="BB31" s="10">
        <v>7.80310170305975E-3</v>
      </c>
      <c r="BC31" s="10">
        <v>0</v>
      </c>
      <c r="BD31" s="10">
        <v>0</v>
      </c>
      <c r="BE31" s="10">
        <v>7.80309730366295E-3</v>
      </c>
      <c r="BF31" s="10">
        <v>7.8030974931638502E-3</v>
      </c>
      <c r="BG31" s="10">
        <v>0</v>
      </c>
      <c r="BH31" s="10">
        <v>0</v>
      </c>
      <c r="BI31" s="10">
        <v>7.8030970532240104E-3</v>
      </c>
      <c r="BJ31" s="10">
        <v>7.8030970721741297E-3</v>
      </c>
      <c r="BK31" s="10">
        <v>0</v>
      </c>
      <c r="BL31" s="10">
        <v>0</v>
      </c>
      <c r="BM31" s="10">
        <v>7.8030970281801797E-3</v>
      </c>
      <c r="BN31" s="10">
        <v>7.8030970300752298E-3</v>
      </c>
      <c r="BO31" s="10">
        <v>0</v>
      </c>
      <c r="BP31" s="10">
        <v>0</v>
      </c>
      <c r="BQ31" s="10">
        <v>7.8030970256757603E-3</v>
      </c>
      <c r="BR31" s="10">
        <v>7.8030970258652901E-3</v>
      </c>
      <c r="BS31" s="10">
        <v>0</v>
      </c>
      <c r="BT31" s="10">
        <v>0</v>
      </c>
      <c r="BU31" s="10">
        <v>7.8030970254252801E-3</v>
      </c>
      <c r="BV31" s="10">
        <v>7.8030970254442398E-3</v>
      </c>
      <c r="BW31" s="10">
        <v>0</v>
      </c>
      <c r="BX31" s="10">
        <v>0</v>
      </c>
      <c r="BY31" s="10">
        <v>7.8030970254004397E-3</v>
      </c>
      <c r="BZ31" s="10">
        <v>7.8030970254021996E-3</v>
      </c>
      <c r="CA31" s="10">
        <v>0</v>
      </c>
      <c r="CB31" s="10">
        <v>0</v>
      </c>
      <c r="CC31" s="10">
        <v>7.8030970253978298E-3</v>
      </c>
      <c r="CD31" s="10">
        <v>7.8030970253980302E-3</v>
      </c>
      <c r="CE31" s="10">
        <v>0</v>
      </c>
      <c r="CF31" s="10">
        <v>0</v>
      </c>
      <c r="CG31" s="10">
        <v>4.6604E-2</v>
      </c>
      <c r="CH31" s="10">
        <v>4.8316699999999997E-2</v>
      </c>
      <c r="CI31" s="10">
        <v>0</v>
      </c>
      <c r="CJ31" s="10">
        <v>0</v>
      </c>
      <c r="CK31" s="10">
        <v>0.1051835</v>
      </c>
      <c r="CL31" s="10">
        <v>9.7439999999999999E-2</v>
      </c>
      <c r="CM31" s="10">
        <v>0</v>
      </c>
      <c r="CN31" s="10">
        <v>0</v>
      </c>
      <c r="CO31" s="10">
        <v>6.0016300000000002E-2</v>
      </c>
      <c r="CP31" s="10">
        <v>5.9634600000000003E-2</v>
      </c>
      <c r="CQ31" s="10">
        <v>0</v>
      </c>
      <c r="CR31" s="10">
        <v>0</v>
      </c>
      <c r="CS31" s="10">
        <v>7.3705800000000002E-2</v>
      </c>
      <c r="CT31" s="10">
        <v>7.0241399999999996E-2</v>
      </c>
      <c r="CU31" s="10">
        <v>0</v>
      </c>
      <c r="CV31" s="10">
        <v>0</v>
      </c>
      <c r="CW31" s="10">
        <v>6.4329200000000003E-2</v>
      </c>
      <c r="CX31" s="10">
        <v>6.2100299999999997E-2</v>
      </c>
      <c r="CY31" s="10">
        <v>0</v>
      </c>
      <c r="CZ31" s="10">
        <v>0</v>
      </c>
      <c r="DA31" s="10">
        <v>4.8863999999999998E-2</v>
      </c>
      <c r="DB31" s="10">
        <v>4.6781000000000003E-2</v>
      </c>
      <c r="DC31" s="10">
        <v>0</v>
      </c>
      <c r="DD31" s="10">
        <v>0</v>
      </c>
      <c r="DE31" s="10">
        <v>6.1305499999999999E-2</v>
      </c>
      <c r="DF31" s="10">
        <v>5.6785599999999999E-2</v>
      </c>
      <c r="DG31" s="10">
        <v>0</v>
      </c>
      <c r="DH31" s="10">
        <v>0</v>
      </c>
      <c r="DI31" s="10">
        <v>6.5080600000000002E-2</v>
      </c>
      <c r="DJ31" s="10">
        <v>6.3880400000000004E-2</v>
      </c>
      <c r="DK31" s="10">
        <v>0</v>
      </c>
      <c r="DL31" s="10">
        <v>0</v>
      </c>
      <c r="DM31" s="10">
        <v>0.1158993</v>
      </c>
      <c r="DN31" s="10">
        <v>0.16151689999999999</v>
      </c>
      <c r="DO31" s="10">
        <v>0</v>
      </c>
      <c r="DP31" s="10">
        <v>0</v>
      </c>
      <c r="DQ31" s="10">
        <v>7.9214000000000007E-2</v>
      </c>
      <c r="DR31" s="10">
        <v>7.52414E-2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3.2899504396294299E-4</v>
      </c>
      <c r="F32" s="10">
        <v>3.2899504386202399E-4</v>
      </c>
      <c r="G32" s="10">
        <v>0</v>
      </c>
      <c r="H32" s="10">
        <v>0</v>
      </c>
      <c r="I32" s="10">
        <v>3.2899504390587801E-4</v>
      </c>
      <c r="J32" s="10">
        <v>3.2899504493144599E-4</v>
      </c>
      <c r="K32" s="10">
        <v>0</v>
      </c>
      <c r="L32" s="10">
        <v>0</v>
      </c>
      <c r="M32" s="10">
        <v>3.33536558332237E-4</v>
      </c>
      <c r="N32" s="10">
        <v>3.3353515180151199E-4</v>
      </c>
      <c r="O32" s="10">
        <v>0</v>
      </c>
      <c r="P32" s="10">
        <v>0</v>
      </c>
      <c r="Q32" s="10">
        <v>3.2945740212259001E-4</v>
      </c>
      <c r="R32" s="10">
        <v>3.2945725600741499E-4</v>
      </c>
      <c r="S32" s="10">
        <v>0</v>
      </c>
      <c r="T32" s="10">
        <v>0</v>
      </c>
      <c r="U32" s="10">
        <v>3.2904136359185299E-4</v>
      </c>
      <c r="V32" s="10">
        <v>3.2904134790656702E-4</v>
      </c>
      <c r="W32" s="10">
        <v>0</v>
      </c>
      <c r="X32" s="10">
        <v>0</v>
      </c>
      <c r="Y32" s="10">
        <v>3.2899967676441899E-4</v>
      </c>
      <c r="Z32" s="10">
        <v>3.2899967488581001E-4</v>
      </c>
      <c r="AA32" s="10">
        <v>0</v>
      </c>
      <c r="AB32" s="10">
        <v>0</v>
      </c>
      <c r="AC32" s="10">
        <v>3.2899550720660902E-4</v>
      </c>
      <c r="AD32" s="10">
        <v>3.2899550653092702E-4</v>
      </c>
      <c r="AE32" s="10">
        <v>0</v>
      </c>
      <c r="AF32" s="10">
        <v>0</v>
      </c>
      <c r="AG32" s="10">
        <v>3.2899509026157502E-4</v>
      </c>
      <c r="AH32" s="10">
        <v>3.2899508876815798E-4</v>
      </c>
      <c r="AI32" s="10">
        <v>0</v>
      </c>
      <c r="AJ32" s="10">
        <v>0</v>
      </c>
      <c r="AK32" s="10">
        <v>3.2899504896649601E-4</v>
      </c>
      <c r="AL32" s="10">
        <v>3.2899504872679902E-4</v>
      </c>
      <c r="AM32" s="10">
        <v>0</v>
      </c>
      <c r="AN32" s="10">
        <v>0</v>
      </c>
      <c r="AO32" s="10">
        <v>3.2899504479672102E-4</v>
      </c>
      <c r="AP32" s="10">
        <v>3.2899504499073201E-4</v>
      </c>
      <c r="AQ32" s="10">
        <v>0</v>
      </c>
      <c r="AR32" s="10">
        <v>0</v>
      </c>
      <c r="AS32" s="10">
        <v>1.6703259953735299E-4</v>
      </c>
      <c r="AT32" s="10">
        <v>1.67032599526852E-4</v>
      </c>
      <c r="AU32" s="10">
        <v>0</v>
      </c>
      <c r="AV32" s="10">
        <v>0</v>
      </c>
      <c r="AW32" s="10">
        <v>1.6703259949681101E-4</v>
      </c>
      <c r="AX32" s="10">
        <v>1.6703259997645899E-4</v>
      </c>
      <c r="AY32" s="10">
        <v>0</v>
      </c>
      <c r="AZ32" s="10">
        <v>0</v>
      </c>
      <c r="BA32" s="10">
        <v>1.68305180968331E-4</v>
      </c>
      <c r="BB32" s="10">
        <v>1.6830427608897401E-4</v>
      </c>
      <c r="BC32" s="10">
        <v>0</v>
      </c>
      <c r="BD32" s="10">
        <v>0</v>
      </c>
      <c r="BE32" s="10">
        <v>1.6715925183464499E-4</v>
      </c>
      <c r="BF32" s="10">
        <v>1.67159160195589E-4</v>
      </c>
      <c r="BG32" s="10">
        <v>0</v>
      </c>
      <c r="BH32" s="10">
        <v>0</v>
      </c>
      <c r="BI32" s="10">
        <v>1.6704525774283101E-4</v>
      </c>
      <c r="BJ32" s="10">
        <v>1.6704524852610901E-4</v>
      </c>
      <c r="BK32" s="10">
        <v>0</v>
      </c>
      <c r="BL32" s="10">
        <v>0</v>
      </c>
      <c r="BM32" s="10">
        <v>1.6703386537271701E-4</v>
      </c>
      <c r="BN32" s="10">
        <v>1.67033864143849E-4</v>
      </c>
      <c r="BO32" s="10">
        <v>0</v>
      </c>
      <c r="BP32" s="10">
        <v>0</v>
      </c>
      <c r="BQ32" s="10">
        <v>1.67032725933956E-4</v>
      </c>
      <c r="BR32" s="10">
        <v>1.6703272584905199E-4</v>
      </c>
      <c r="BS32" s="10">
        <v>0</v>
      </c>
      <c r="BT32" s="10">
        <v>0</v>
      </c>
      <c r="BU32" s="10">
        <v>1.67032612106073E-4</v>
      </c>
      <c r="BV32" s="10">
        <v>1.6703261161631801E-4</v>
      </c>
      <c r="BW32" s="10">
        <v>0</v>
      </c>
      <c r="BX32" s="10">
        <v>0</v>
      </c>
      <c r="BY32" s="10">
        <v>1.6703260082905099E-4</v>
      </c>
      <c r="BZ32" s="10">
        <v>1.6703260058476601E-4</v>
      </c>
      <c r="CA32" s="10">
        <v>0</v>
      </c>
      <c r="CB32" s="10">
        <v>0</v>
      </c>
      <c r="CC32" s="10">
        <v>1.6703259969550499E-4</v>
      </c>
      <c r="CD32" s="10">
        <v>1.6703259986018099E-4</v>
      </c>
      <c r="CE32" s="10">
        <v>0</v>
      </c>
      <c r="CF32" s="10">
        <v>0</v>
      </c>
      <c r="CG32" s="10">
        <v>8.5648000000000002E-2</v>
      </c>
      <c r="CH32" s="10">
        <v>6.7866499999999996E-2</v>
      </c>
      <c r="CI32" s="10">
        <v>0</v>
      </c>
      <c r="CJ32" s="10">
        <v>0</v>
      </c>
      <c r="CK32" s="10">
        <v>0.18293770000000001</v>
      </c>
      <c r="CL32" s="10">
        <v>0.14062759999999999</v>
      </c>
      <c r="CM32" s="10">
        <v>0</v>
      </c>
      <c r="CN32" s="10">
        <v>0</v>
      </c>
      <c r="CO32" s="10">
        <v>7.3664499999999994E-2</v>
      </c>
      <c r="CP32" s="10">
        <v>7.0506399999999997E-2</v>
      </c>
      <c r="CQ32" s="10">
        <v>0</v>
      </c>
      <c r="CR32" s="10">
        <v>0</v>
      </c>
      <c r="CS32" s="10">
        <v>8.6772299999999997E-2</v>
      </c>
      <c r="CT32" s="10">
        <v>8.0979800000000005E-2</v>
      </c>
      <c r="CU32" s="10">
        <v>0</v>
      </c>
      <c r="CV32" s="10">
        <v>0</v>
      </c>
      <c r="CW32" s="10">
        <v>8.3419499999999994E-2</v>
      </c>
      <c r="CX32" s="10">
        <v>8.2743399999999995E-2</v>
      </c>
      <c r="CY32" s="10">
        <v>0</v>
      </c>
      <c r="CZ32" s="10">
        <v>0</v>
      </c>
      <c r="DA32" s="10">
        <v>6.3346399999999997E-2</v>
      </c>
      <c r="DB32" s="10">
        <v>6.2260000000000003E-2</v>
      </c>
      <c r="DC32" s="10">
        <v>0</v>
      </c>
      <c r="DD32" s="10">
        <v>0</v>
      </c>
      <c r="DE32" s="10">
        <v>7.7207200000000004E-2</v>
      </c>
      <c r="DF32" s="10">
        <v>7.4288999999999994E-2</v>
      </c>
      <c r="DG32" s="10">
        <v>0</v>
      </c>
      <c r="DH32" s="10">
        <v>0</v>
      </c>
      <c r="DI32" s="10">
        <v>8.4485000000000005E-2</v>
      </c>
      <c r="DJ32" s="10">
        <v>8.3655300000000002E-2</v>
      </c>
      <c r="DK32" s="10">
        <v>0</v>
      </c>
      <c r="DL32" s="10">
        <v>0</v>
      </c>
      <c r="DM32" s="10">
        <v>0.16802600000000001</v>
      </c>
      <c r="DN32" s="10">
        <v>0.1872132</v>
      </c>
      <c r="DO32" s="10">
        <v>0</v>
      </c>
      <c r="DP32" s="10">
        <v>0</v>
      </c>
      <c r="DQ32" s="10">
        <v>0.10005840000000001</v>
      </c>
      <c r="DR32" s="10">
        <v>9.6072099999999994E-2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6.7479205058743105E-8</v>
      </c>
      <c r="F33" s="10">
        <v>5.1991214722324499E-8</v>
      </c>
      <c r="G33" s="10">
        <v>0</v>
      </c>
      <c r="H33" s="10">
        <v>0</v>
      </c>
      <c r="I33" s="10">
        <v>2.6229452627506498E-2</v>
      </c>
      <c r="J33" s="10">
        <v>3.5989046432916E-4</v>
      </c>
      <c r="K33" s="10">
        <v>0</v>
      </c>
      <c r="L33" s="10">
        <v>0</v>
      </c>
      <c r="M33" s="10">
        <v>1.15063088361178E-5</v>
      </c>
      <c r="N33" s="10">
        <v>1.1696530430982399E-5</v>
      </c>
      <c r="O33" s="10">
        <v>0</v>
      </c>
      <c r="P33" s="10">
        <v>0</v>
      </c>
      <c r="Q33" s="10">
        <v>6.1134805986462498E-6</v>
      </c>
      <c r="R33" s="10">
        <v>6.1465633925394998E-6</v>
      </c>
      <c r="S33" s="10">
        <v>0</v>
      </c>
      <c r="T33" s="10">
        <v>0</v>
      </c>
      <c r="U33" s="10">
        <v>2.5425580530979998E-6</v>
      </c>
      <c r="V33" s="10">
        <v>2.5429106353946898E-6</v>
      </c>
      <c r="W33" s="10">
        <v>0</v>
      </c>
      <c r="X33" s="10">
        <v>0</v>
      </c>
      <c r="Y33" s="10">
        <v>1.3387002353315599E-6</v>
      </c>
      <c r="Z33" s="10">
        <v>1.3258644433467001E-6</v>
      </c>
      <c r="AA33" s="10">
        <v>0</v>
      </c>
      <c r="AB33" s="10">
        <v>0</v>
      </c>
      <c r="AC33" s="10">
        <v>9.8158111205837194E-7</v>
      </c>
      <c r="AD33" s="10">
        <v>8.2920659338903104E-7</v>
      </c>
      <c r="AE33" s="10">
        <v>0</v>
      </c>
      <c r="AF33" s="10">
        <v>0</v>
      </c>
      <c r="AG33" s="10">
        <v>2.2479544233289201E-6</v>
      </c>
      <c r="AH33" s="10">
        <v>4.1607329198667402E-7</v>
      </c>
      <c r="AI33" s="10">
        <v>0</v>
      </c>
      <c r="AJ33" s="10">
        <v>0</v>
      </c>
      <c r="AK33" s="10">
        <v>2.6030802648513399E-5</v>
      </c>
      <c r="AL33" s="10">
        <v>5.8835040689375596E-7</v>
      </c>
      <c r="AM33" s="10">
        <v>0</v>
      </c>
      <c r="AN33" s="10">
        <v>0</v>
      </c>
      <c r="AO33" s="10">
        <v>2.40861655433577E-4</v>
      </c>
      <c r="AP33" s="10">
        <v>4.4027219280318198E-6</v>
      </c>
      <c r="AQ33" s="10">
        <v>0</v>
      </c>
      <c r="AR33" s="10">
        <v>0</v>
      </c>
      <c r="AS33" s="10">
        <v>2.9227517503916199E-8</v>
      </c>
      <c r="AT33" s="10">
        <v>2.0376428567500799E-8</v>
      </c>
      <c r="AU33" s="10">
        <v>0</v>
      </c>
      <c r="AV33" s="10">
        <v>0</v>
      </c>
      <c r="AW33" s="10">
        <v>6.4318166774130596E-3</v>
      </c>
      <c r="AX33" s="10">
        <v>7.4766772441501694E-5</v>
      </c>
      <c r="AY33" s="10">
        <v>0</v>
      </c>
      <c r="AZ33" s="10">
        <v>0</v>
      </c>
      <c r="BA33" s="10">
        <v>5.0116418238421898E-6</v>
      </c>
      <c r="BB33" s="10">
        <v>5.1130786384166403E-6</v>
      </c>
      <c r="BC33" s="10">
        <v>0</v>
      </c>
      <c r="BD33" s="10">
        <v>0</v>
      </c>
      <c r="BE33" s="10">
        <v>2.8269634354708299E-6</v>
      </c>
      <c r="BF33" s="10">
        <v>2.8386528925703198E-6</v>
      </c>
      <c r="BG33" s="10">
        <v>0</v>
      </c>
      <c r="BH33" s="10">
        <v>0</v>
      </c>
      <c r="BI33" s="10">
        <v>1.18176281343176E-6</v>
      </c>
      <c r="BJ33" s="10">
        <v>1.18229613948523E-6</v>
      </c>
      <c r="BK33" s="10">
        <v>0</v>
      </c>
      <c r="BL33" s="10">
        <v>0</v>
      </c>
      <c r="BM33" s="10">
        <v>6.2914508699472998E-7</v>
      </c>
      <c r="BN33" s="10">
        <v>6.2881217029151403E-7</v>
      </c>
      <c r="BO33" s="10">
        <v>0</v>
      </c>
      <c r="BP33" s="10">
        <v>0</v>
      </c>
      <c r="BQ33" s="10">
        <v>4.4061651724919101E-7</v>
      </c>
      <c r="BR33" s="10">
        <v>4.0903656693764202E-7</v>
      </c>
      <c r="BS33" s="10">
        <v>0</v>
      </c>
      <c r="BT33" s="10">
        <v>0</v>
      </c>
      <c r="BU33" s="10">
        <v>5.7118711008204305E-7</v>
      </c>
      <c r="BV33" s="10">
        <v>1.8742451246509399E-7</v>
      </c>
      <c r="BW33" s="10">
        <v>0</v>
      </c>
      <c r="BX33" s="10">
        <v>0</v>
      </c>
      <c r="BY33" s="10">
        <v>7.4755448200805098E-6</v>
      </c>
      <c r="BZ33" s="10">
        <v>2.0100888374588601E-7</v>
      </c>
      <c r="CA33" s="10">
        <v>0</v>
      </c>
      <c r="CB33" s="10">
        <v>0</v>
      </c>
      <c r="CC33" s="10">
        <v>6.9590363674565807E-5</v>
      </c>
      <c r="CD33" s="10">
        <v>1.3123358431794799E-6</v>
      </c>
      <c r="CE33" s="10">
        <v>0</v>
      </c>
      <c r="CF33" s="10">
        <v>0</v>
      </c>
      <c r="CG33" s="10">
        <v>0.16134409999999999</v>
      </c>
      <c r="CH33" s="10">
        <v>0.173985</v>
      </c>
      <c r="CI33" s="10">
        <v>0</v>
      </c>
      <c r="CJ33" s="10">
        <v>0</v>
      </c>
      <c r="CK33" s="10">
        <v>0.22113189999999999</v>
      </c>
      <c r="CL33" s="10">
        <v>0.25414890000000001</v>
      </c>
      <c r="CM33" s="10">
        <v>0</v>
      </c>
      <c r="CN33" s="10">
        <v>0</v>
      </c>
      <c r="CO33" s="10">
        <v>0.11039060000000001</v>
      </c>
      <c r="CP33" s="10">
        <v>0.10444580000000001</v>
      </c>
      <c r="CQ33" s="10">
        <v>0</v>
      </c>
      <c r="CR33" s="10">
        <v>0</v>
      </c>
      <c r="CS33" s="10">
        <v>0.12569830000000001</v>
      </c>
      <c r="CT33" s="10">
        <v>0.1199384</v>
      </c>
      <c r="CU33" s="10">
        <v>0</v>
      </c>
      <c r="CV33" s="10">
        <v>0</v>
      </c>
      <c r="CW33" s="10">
        <v>0.1273939</v>
      </c>
      <c r="CX33" s="10">
        <v>0.12580469999999999</v>
      </c>
      <c r="CY33" s="10">
        <v>0</v>
      </c>
      <c r="CZ33" s="10">
        <v>0</v>
      </c>
      <c r="DA33" s="10">
        <v>9.6743300000000004E-2</v>
      </c>
      <c r="DB33" s="10">
        <v>9.3915999999999999E-2</v>
      </c>
      <c r="DC33" s="10">
        <v>0</v>
      </c>
      <c r="DD33" s="10">
        <v>0</v>
      </c>
      <c r="DE33" s="10">
        <v>0.11290070000000001</v>
      </c>
      <c r="DF33" s="10">
        <v>0.109407</v>
      </c>
      <c r="DG33" s="10">
        <v>0</v>
      </c>
      <c r="DH33" s="10">
        <v>0</v>
      </c>
      <c r="DI33" s="10">
        <v>0.13153570000000001</v>
      </c>
      <c r="DJ33" s="10">
        <v>0.1292914</v>
      </c>
      <c r="DK33" s="10">
        <v>0</v>
      </c>
      <c r="DL33" s="10">
        <v>0</v>
      </c>
      <c r="DM33" s="10">
        <v>0.31675449999999999</v>
      </c>
      <c r="DN33" s="10">
        <v>0.2360178</v>
      </c>
      <c r="DO33" s="10">
        <v>0</v>
      </c>
      <c r="DP33" s="10">
        <v>0</v>
      </c>
      <c r="DQ33" s="10">
        <v>0.14733450000000001</v>
      </c>
      <c r="DR33" s="10">
        <v>0.13447139999999999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7.2298015738048203E-7</v>
      </c>
      <c r="F34" s="10">
        <v>4.0872800372016E-7</v>
      </c>
      <c r="G34" s="10">
        <v>0</v>
      </c>
      <c r="H34" s="10">
        <v>0</v>
      </c>
      <c r="I34" s="10">
        <v>5.2860117535645204</v>
      </c>
      <c r="J34" s="10">
        <v>4.8453390266447599E-2</v>
      </c>
      <c r="K34" s="10">
        <v>0</v>
      </c>
      <c r="L34" s="10">
        <v>0</v>
      </c>
      <c r="M34" s="10">
        <v>2.2370146343653201E-6</v>
      </c>
      <c r="N34" s="10">
        <v>1.77200887979678E-6</v>
      </c>
      <c r="O34" s="10">
        <v>0</v>
      </c>
      <c r="P34" s="10">
        <v>0</v>
      </c>
      <c r="Q34" s="10">
        <v>7.5264608800917898E-7</v>
      </c>
      <c r="R34" s="10">
        <v>5.6169326606569904E-7</v>
      </c>
      <c r="S34" s="10">
        <v>0</v>
      </c>
      <c r="T34" s="10">
        <v>0</v>
      </c>
      <c r="U34" s="10">
        <v>2.5823659771662101E-7</v>
      </c>
      <c r="V34" s="10">
        <v>2.0318033766564299E-7</v>
      </c>
      <c r="W34" s="10">
        <v>0</v>
      </c>
      <c r="X34" s="10">
        <v>0</v>
      </c>
      <c r="Y34" s="10">
        <v>1.4372558604369701E-7</v>
      </c>
      <c r="Z34" s="10">
        <v>1.03453678734766E-7</v>
      </c>
      <c r="AA34" s="10">
        <v>0</v>
      </c>
      <c r="AB34" s="10">
        <v>0</v>
      </c>
      <c r="AC34" s="10">
        <v>6.3643720416006701E-7</v>
      </c>
      <c r="AD34" s="10">
        <v>3.6024928762312702E-8</v>
      </c>
      <c r="AE34" s="10">
        <v>0</v>
      </c>
      <c r="AF34" s="10">
        <v>0</v>
      </c>
      <c r="AG34" s="10">
        <v>6.2717651070631797E-6</v>
      </c>
      <c r="AH34" s="10">
        <v>6.8333022074096306E-8</v>
      </c>
      <c r="AI34" s="10">
        <v>0</v>
      </c>
      <c r="AJ34" s="10">
        <v>0</v>
      </c>
      <c r="AK34" s="10">
        <v>7.0521054429228998E-5</v>
      </c>
      <c r="AL34" s="10">
        <v>3.9123916473204901E-7</v>
      </c>
      <c r="AM34" s="10">
        <v>0</v>
      </c>
      <c r="AN34" s="10">
        <v>0</v>
      </c>
      <c r="AO34" s="10">
        <v>5.7991644068561298E-4</v>
      </c>
      <c r="AP34" s="10">
        <v>2.9768771755422901E-6</v>
      </c>
      <c r="AQ34" s="10">
        <v>0</v>
      </c>
      <c r="AR34" s="10">
        <v>0</v>
      </c>
      <c r="AS34" s="10">
        <v>2.3463858684487301E-7</v>
      </c>
      <c r="AT34" s="10">
        <v>1.2163869850690701E-7</v>
      </c>
      <c r="AU34" s="10">
        <v>0</v>
      </c>
      <c r="AV34" s="10">
        <v>0</v>
      </c>
      <c r="AW34" s="10">
        <v>1.2725600592420301</v>
      </c>
      <c r="AX34" s="10">
        <v>1.07346529708604E-2</v>
      </c>
      <c r="AY34" s="10">
        <v>0</v>
      </c>
      <c r="AZ34" s="10">
        <v>0</v>
      </c>
      <c r="BA34" s="10">
        <v>8.4086650395810904E-7</v>
      </c>
      <c r="BB34" s="10">
        <v>7.9146164972987905E-7</v>
      </c>
      <c r="BC34" s="10">
        <v>0</v>
      </c>
      <c r="BD34" s="10">
        <v>0</v>
      </c>
      <c r="BE34" s="10">
        <v>2.9423735065572102E-7</v>
      </c>
      <c r="BF34" s="10">
        <v>2.23628719302656E-7</v>
      </c>
      <c r="BG34" s="10">
        <v>0</v>
      </c>
      <c r="BH34" s="10">
        <v>0</v>
      </c>
      <c r="BI34" s="10">
        <v>9.6673155619395504E-8</v>
      </c>
      <c r="BJ34" s="10">
        <v>8.2709349139103799E-8</v>
      </c>
      <c r="BK34" s="10">
        <v>0</v>
      </c>
      <c r="BL34" s="10">
        <v>0</v>
      </c>
      <c r="BM34" s="10">
        <v>4.54514687607805E-8</v>
      </c>
      <c r="BN34" s="10">
        <v>4.6254740829445297E-8</v>
      </c>
      <c r="BO34" s="10">
        <v>0</v>
      </c>
      <c r="BP34" s="10">
        <v>0</v>
      </c>
      <c r="BQ34" s="10">
        <v>1.4876096127881099E-7</v>
      </c>
      <c r="BR34" s="10">
        <v>1.38226624991919E-8</v>
      </c>
      <c r="BS34" s="10">
        <v>0</v>
      </c>
      <c r="BT34" s="10">
        <v>0</v>
      </c>
      <c r="BU34" s="10">
        <v>1.4921890186066999E-6</v>
      </c>
      <c r="BV34" s="10">
        <v>1.7430982683374201E-8</v>
      </c>
      <c r="BW34" s="10">
        <v>0</v>
      </c>
      <c r="BX34" s="10">
        <v>0</v>
      </c>
      <c r="BY34" s="10">
        <v>1.3950593653483101E-5</v>
      </c>
      <c r="BZ34" s="10">
        <v>8.8658804124999806E-8</v>
      </c>
      <c r="CA34" s="10">
        <v>0</v>
      </c>
      <c r="CB34" s="10">
        <v>0</v>
      </c>
      <c r="CC34" s="10">
        <v>1.3312521188393601E-4</v>
      </c>
      <c r="CD34" s="10">
        <v>6.6878465429304903E-7</v>
      </c>
      <c r="CE34" s="10">
        <v>0</v>
      </c>
      <c r="CF34" s="10">
        <v>0</v>
      </c>
      <c r="CG34" s="10">
        <v>0.29142780000000001</v>
      </c>
      <c r="CH34" s="10">
        <v>0.30649989999999999</v>
      </c>
      <c r="CI34" s="10">
        <v>0</v>
      </c>
      <c r="CJ34" s="10">
        <v>0</v>
      </c>
      <c r="CK34" s="10">
        <v>0.35088449999999999</v>
      </c>
      <c r="CL34" s="10">
        <v>0.37578800000000001</v>
      </c>
      <c r="CM34" s="10">
        <v>0</v>
      </c>
      <c r="CN34" s="10">
        <v>0</v>
      </c>
      <c r="CO34" s="10">
        <v>0.16745370000000001</v>
      </c>
      <c r="CP34" s="10">
        <v>0.1701734</v>
      </c>
      <c r="CQ34" s="10">
        <v>0</v>
      </c>
      <c r="CR34" s="10">
        <v>0</v>
      </c>
      <c r="CS34" s="10">
        <v>0.1982952</v>
      </c>
      <c r="CT34" s="10">
        <v>0.19755590000000001</v>
      </c>
      <c r="CU34" s="10">
        <v>0</v>
      </c>
      <c r="CV34" s="10">
        <v>0</v>
      </c>
      <c r="CW34" s="10">
        <v>0.21021319999999999</v>
      </c>
      <c r="CX34" s="10">
        <v>0.2154771</v>
      </c>
      <c r="CY34" s="10">
        <v>0</v>
      </c>
      <c r="CZ34" s="10">
        <v>0</v>
      </c>
      <c r="DA34" s="10">
        <v>0.1565568</v>
      </c>
      <c r="DB34" s="10">
        <v>0.15851319999999999</v>
      </c>
      <c r="DC34" s="10">
        <v>0</v>
      </c>
      <c r="DD34" s="10">
        <v>0</v>
      </c>
      <c r="DE34" s="10">
        <v>0.17475570000000001</v>
      </c>
      <c r="DF34" s="10">
        <v>0.17359920000000001</v>
      </c>
      <c r="DG34" s="10">
        <v>0</v>
      </c>
      <c r="DH34" s="10">
        <v>0</v>
      </c>
      <c r="DI34" s="10">
        <v>0.20633650000000001</v>
      </c>
      <c r="DJ34" s="10">
        <v>0.19371579999999999</v>
      </c>
      <c r="DK34" s="10">
        <v>0</v>
      </c>
      <c r="DL34" s="10">
        <v>0</v>
      </c>
      <c r="DM34" s="10">
        <v>0.35653760000000001</v>
      </c>
      <c r="DN34" s="10">
        <v>0.3254396</v>
      </c>
      <c r="DO34" s="10">
        <v>0</v>
      </c>
      <c r="DP34" s="10">
        <v>0</v>
      </c>
      <c r="DQ34" s="10">
        <v>0.21754970000000001</v>
      </c>
      <c r="DR34" s="10">
        <v>0.203094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2.5082433710299501E-6</v>
      </c>
      <c r="F35" s="10">
        <v>6.5484656484593502E-6</v>
      </c>
      <c r="G35" s="10">
        <v>0</v>
      </c>
      <c r="H35" s="10">
        <v>0</v>
      </c>
      <c r="I35" s="10">
        <v>0.333284378918693</v>
      </c>
      <c r="J35" s="10">
        <v>0.35367324074179401</v>
      </c>
      <c r="K35" s="10">
        <v>0</v>
      </c>
      <c r="L35" s="10">
        <v>0</v>
      </c>
      <c r="M35" s="10">
        <v>9.5152952095389796E-7</v>
      </c>
      <c r="N35" s="10">
        <v>6.9865108859312699E-7</v>
      </c>
      <c r="O35" s="10">
        <v>0</v>
      </c>
      <c r="P35" s="10">
        <v>0</v>
      </c>
      <c r="Q35" s="10">
        <v>2.4506007229030402E-7</v>
      </c>
      <c r="R35" s="10">
        <v>1.3703470941317501E-7</v>
      </c>
      <c r="S35" s="10">
        <v>0</v>
      </c>
      <c r="T35" s="10">
        <v>0</v>
      </c>
      <c r="U35" s="10">
        <v>9.3212593810232405E-8</v>
      </c>
      <c r="V35" s="10">
        <v>6.5194094900356005E-8</v>
      </c>
      <c r="W35" s="10">
        <v>0</v>
      </c>
      <c r="X35" s="10">
        <v>0</v>
      </c>
      <c r="Y35" s="10">
        <v>1.89977899467397E-7</v>
      </c>
      <c r="Z35" s="10">
        <v>2.1002778793910401E-8</v>
      </c>
      <c r="AA35" s="10">
        <v>0</v>
      </c>
      <c r="AB35" s="10">
        <v>0</v>
      </c>
      <c r="AC35" s="10">
        <v>1.3209909769385E-6</v>
      </c>
      <c r="AD35" s="10">
        <v>1.0183879906033901E-8</v>
      </c>
      <c r="AE35" s="10">
        <v>0</v>
      </c>
      <c r="AF35" s="10">
        <v>0</v>
      </c>
      <c r="AG35" s="10">
        <v>1.7056712533436402E-5</v>
      </c>
      <c r="AH35" s="10">
        <v>6.2831865876855604E-8</v>
      </c>
      <c r="AI35" s="10">
        <v>0</v>
      </c>
      <c r="AJ35" s="10">
        <v>0</v>
      </c>
      <c r="AK35" s="10">
        <v>1.5254051161339699E-4</v>
      </c>
      <c r="AL35" s="10">
        <v>3.75834146026932E-7</v>
      </c>
      <c r="AM35" s="10">
        <v>0</v>
      </c>
      <c r="AN35" s="10">
        <v>0</v>
      </c>
      <c r="AO35" s="10">
        <v>1.15827423990733E-3</v>
      </c>
      <c r="AP35" s="10">
        <v>3.0195178625236398E-6</v>
      </c>
      <c r="AQ35" s="10">
        <v>0</v>
      </c>
      <c r="AR35" s="10">
        <v>0</v>
      </c>
      <c r="AS35" s="10">
        <v>6.8154319318538601E-7</v>
      </c>
      <c r="AT35" s="10">
        <v>1.2980354491111901E-6</v>
      </c>
      <c r="AU35" s="10">
        <v>0</v>
      </c>
      <c r="AV35" s="10">
        <v>0</v>
      </c>
      <c r="AW35" s="10">
        <v>8.0093947482555605E-2</v>
      </c>
      <c r="AX35" s="10">
        <v>6.9775618766259206E-2</v>
      </c>
      <c r="AY35" s="10">
        <v>0</v>
      </c>
      <c r="AZ35" s="10">
        <v>0</v>
      </c>
      <c r="BA35" s="10">
        <v>4.8130042616206801E-7</v>
      </c>
      <c r="BB35" s="10">
        <v>3.76014856506156E-7</v>
      </c>
      <c r="BC35" s="10">
        <v>0</v>
      </c>
      <c r="BD35" s="10">
        <v>0</v>
      </c>
      <c r="BE35" s="10">
        <v>1.00510775863784E-7</v>
      </c>
      <c r="BF35" s="10">
        <v>5.1151806850952398E-8</v>
      </c>
      <c r="BG35" s="10">
        <v>0</v>
      </c>
      <c r="BH35" s="10">
        <v>0</v>
      </c>
      <c r="BI35" s="10">
        <v>3.2504330375131897E-8</v>
      </c>
      <c r="BJ35" s="10">
        <v>3.2242816132701899E-8</v>
      </c>
      <c r="BK35" s="10">
        <v>0</v>
      </c>
      <c r="BL35" s="10">
        <v>0</v>
      </c>
      <c r="BM35" s="10">
        <v>3.7958959887857103E-8</v>
      </c>
      <c r="BN35" s="10">
        <v>9.3347593838157596E-9</v>
      </c>
      <c r="BO35" s="10">
        <v>0</v>
      </c>
      <c r="BP35" s="10">
        <v>0</v>
      </c>
      <c r="BQ35" s="10">
        <v>3.0610635888374802E-7</v>
      </c>
      <c r="BR35" s="10">
        <v>2.5628149059121701E-9</v>
      </c>
      <c r="BS35" s="10">
        <v>0</v>
      </c>
      <c r="BT35" s="10">
        <v>0</v>
      </c>
      <c r="BU35" s="10">
        <v>3.54924001818639E-6</v>
      </c>
      <c r="BV35" s="10">
        <v>1.46214840471851E-8</v>
      </c>
      <c r="BW35" s="10">
        <v>0</v>
      </c>
      <c r="BX35" s="10">
        <v>0</v>
      </c>
      <c r="BY35" s="10">
        <v>3.4308787076800501E-5</v>
      </c>
      <c r="BZ35" s="10">
        <v>8.8176378022177099E-8</v>
      </c>
      <c r="CA35" s="10">
        <v>0</v>
      </c>
      <c r="CB35" s="10">
        <v>0</v>
      </c>
      <c r="CC35" s="10">
        <v>2.49572143808667E-4</v>
      </c>
      <c r="CD35" s="10">
        <v>6.6898509469958802E-7</v>
      </c>
      <c r="CE35" s="10">
        <v>0</v>
      </c>
      <c r="CF35" s="10">
        <v>0</v>
      </c>
      <c r="CG35" s="10">
        <v>0.59282239999999997</v>
      </c>
      <c r="CH35" s="10">
        <v>0.62155369999999999</v>
      </c>
      <c r="CI35" s="10">
        <v>0</v>
      </c>
      <c r="CJ35" s="10">
        <v>0</v>
      </c>
      <c r="CK35" s="10">
        <v>0.72342010000000001</v>
      </c>
      <c r="CL35" s="10">
        <v>0.72755510000000001</v>
      </c>
      <c r="CM35" s="10">
        <v>0</v>
      </c>
      <c r="CN35" s="10">
        <v>0</v>
      </c>
      <c r="CO35" s="10">
        <v>0.3972156</v>
      </c>
      <c r="CP35" s="10">
        <v>0.35757</v>
      </c>
      <c r="CQ35" s="10">
        <v>0</v>
      </c>
      <c r="CR35" s="10">
        <v>0</v>
      </c>
      <c r="CS35" s="10">
        <v>0.36463119999999999</v>
      </c>
      <c r="CT35" s="10">
        <v>0.37737369999999998</v>
      </c>
      <c r="CU35" s="10">
        <v>0</v>
      </c>
      <c r="CV35" s="10">
        <v>0</v>
      </c>
      <c r="CW35" s="10">
        <v>0.3805963</v>
      </c>
      <c r="CX35" s="10">
        <v>0.35906379999999999</v>
      </c>
      <c r="CY35" s="10">
        <v>0</v>
      </c>
      <c r="CZ35" s="10">
        <v>0</v>
      </c>
      <c r="DA35" s="10">
        <v>0.2940701</v>
      </c>
      <c r="DB35" s="10">
        <v>0.32497179999999998</v>
      </c>
      <c r="DC35" s="10">
        <v>0</v>
      </c>
      <c r="DD35" s="10">
        <v>0</v>
      </c>
      <c r="DE35" s="10">
        <v>0.33235870000000001</v>
      </c>
      <c r="DF35" s="10">
        <v>0.32625549999999998</v>
      </c>
      <c r="DG35" s="10">
        <v>0</v>
      </c>
      <c r="DH35" s="10">
        <v>0</v>
      </c>
      <c r="DI35" s="10">
        <v>0.37607180000000001</v>
      </c>
      <c r="DJ35" s="10">
        <v>0.37693100000000002</v>
      </c>
      <c r="DK35" s="10">
        <v>0</v>
      </c>
      <c r="DL35" s="10">
        <v>0</v>
      </c>
      <c r="DM35" s="10">
        <v>0.60419369999999994</v>
      </c>
      <c r="DN35" s="10">
        <v>0.52569980000000005</v>
      </c>
      <c r="DO35" s="10">
        <v>0</v>
      </c>
      <c r="DP35" s="10">
        <v>0</v>
      </c>
      <c r="DQ35" s="10">
        <v>0.37305529999999998</v>
      </c>
      <c r="DR35" s="10">
        <v>0.38688479999999997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2.0480296389693799E-6</v>
      </c>
      <c r="F36" s="10">
        <v>6.2739881042189803E-5</v>
      </c>
      <c r="G36" s="10">
        <v>0</v>
      </c>
      <c r="H36" s="10">
        <v>0</v>
      </c>
      <c r="I36" s="10">
        <v>1.4770534229310499</v>
      </c>
      <c r="J36" s="10">
        <v>10.3867637209853</v>
      </c>
      <c r="K36" s="10">
        <v>0</v>
      </c>
      <c r="L36" s="10">
        <v>0</v>
      </c>
      <c r="M36" s="10">
        <v>5.8562021815200495E-7</v>
      </c>
      <c r="N36" s="10">
        <v>2.8526113521332201E-7</v>
      </c>
      <c r="O36" s="10">
        <v>0</v>
      </c>
      <c r="P36" s="10">
        <v>0</v>
      </c>
      <c r="Q36" s="10">
        <v>1.3590498598725599E-7</v>
      </c>
      <c r="R36" s="10">
        <v>8.0960494641679799E-8</v>
      </c>
      <c r="S36" s="10">
        <v>0</v>
      </c>
      <c r="T36" s="10">
        <v>0</v>
      </c>
      <c r="U36" s="10">
        <v>8.87025182194634E-8</v>
      </c>
      <c r="V36" s="10">
        <v>3.8063573293278801E-8</v>
      </c>
      <c r="W36" s="10">
        <v>0</v>
      </c>
      <c r="X36" s="10">
        <v>0</v>
      </c>
      <c r="Y36" s="10">
        <v>3.1114412785138199E-7</v>
      </c>
      <c r="Z36" s="10">
        <v>6.8249628171201998E-9</v>
      </c>
      <c r="AA36" s="10">
        <v>0</v>
      </c>
      <c r="AB36" s="10">
        <v>0</v>
      </c>
      <c r="AC36" s="10">
        <v>4.0327173310705797E-6</v>
      </c>
      <c r="AD36" s="10">
        <v>9.1447834305036208E-9</v>
      </c>
      <c r="AE36" s="10">
        <v>0</v>
      </c>
      <c r="AF36" s="10">
        <v>0</v>
      </c>
      <c r="AG36" s="10">
        <v>3.6152412685341902E-5</v>
      </c>
      <c r="AH36" s="10">
        <v>6.3990054144369397E-8</v>
      </c>
      <c r="AI36" s="10">
        <v>0</v>
      </c>
      <c r="AJ36" s="10">
        <v>0</v>
      </c>
      <c r="AK36" s="10">
        <v>2.7464804734528303E-4</v>
      </c>
      <c r="AL36" s="10">
        <v>3.7598275109962397E-7</v>
      </c>
      <c r="AM36" s="10">
        <v>0</v>
      </c>
      <c r="AN36" s="10">
        <v>0</v>
      </c>
      <c r="AO36" s="10">
        <v>3.0683696440315699E-3</v>
      </c>
      <c r="AP36" s="10">
        <v>3.0310198374516902E-6</v>
      </c>
      <c r="AQ36" s="10">
        <v>0</v>
      </c>
      <c r="AR36" s="10">
        <v>0</v>
      </c>
      <c r="AS36" s="10">
        <v>6.5038542008474395E-7</v>
      </c>
      <c r="AT36" s="10">
        <v>1.41769365774098E-5</v>
      </c>
      <c r="AU36" s="10">
        <v>0</v>
      </c>
      <c r="AV36" s="10">
        <v>0</v>
      </c>
      <c r="AW36" s="10">
        <v>0.36396565778644802</v>
      </c>
      <c r="AX36" s="10">
        <v>2.2821087682123902</v>
      </c>
      <c r="AY36" s="10">
        <v>0</v>
      </c>
      <c r="AZ36" s="10">
        <v>0</v>
      </c>
      <c r="BA36" s="10">
        <v>3.2474049472070997E-7</v>
      </c>
      <c r="BB36" s="10">
        <v>1.43783482735635E-7</v>
      </c>
      <c r="BC36" s="10">
        <v>0</v>
      </c>
      <c r="BD36" s="10">
        <v>0</v>
      </c>
      <c r="BE36" s="10">
        <v>5.48489839242098E-8</v>
      </c>
      <c r="BF36" s="10">
        <v>4.0861793132653799E-8</v>
      </c>
      <c r="BG36" s="10">
        <v>0</v>
      </c>
      <c r="BH36" s="10">
        <v>0</v>
      </c>
      <c r="BI36" s="10">
        <v>2.7319804295244801E-8</v>
      </c>
      <c r="BJ36" s="10">
        <v>2.3278834870022E-8</v>
      </c>
      <c r="BK36" s="10">
        <v>0</v>
      </c>
      <c r="BL36" s="10">
        <v>0</v>
      </c>
      <c r="BM36" s="10">
        <v>6.2913805885634499E-8</v>
      </c>
      <c r="BN36" s="10">
        <v>2.4363741363176299E-9</v>
      </c>
      <c r="BO36" s="10">
        <v>0</v>
      </c>
      <c r="BP36" s="10">
        <v>0</v>
      </c>
      <c r="BQ36" s="10">
        <v>9.4619673007204898E-7</v>
      </c>
      <c r="BR36" s="10">
        <v>2.2256871310771102E-9</v>
      </c>
      <c r="BS36" s="10">
        <v>0</v>
      </c>
      <c r="BT36" s="10">
        <v>0</v>
      </c>
      <c r="BU36" s="10">
        <v>8.0203239488782793E-6</v>
      </c>
      <c r="BV36" s="10">
        <v>1.47885103927902E-8</v>
      </c>
      <c r="BW36" s="10">
        <v>0</v>
      </c>
      <c r="BX36" s="10">
        <v>0</v>
      </c>
      <c r="BY36" s="10">
        <v>5.5668296889202502E-5</v>
      </c>
      <c r="BZ36" s="10">
        <v>8.8111008298852603E-8</v>
      </c>
      <c r="CA36" s="10">
        <v>0</v>
      </c>
      <c r="CB36" s="10">
        <v>0</v>
      </c>
      <c r="CC36" s="10">
        <v>5.3045393677667398E-4</v>
      </c>
      <c r="CD36" s="10">
        <v>6.7599479099957799E-7</v>
      </c>
      <c r="CE36" s="10">
        <v>0</v>
      </c>
      <c r="CF36" s="10">
        <v>0</v>
      </c>
      <c r="CG36" s="10">
        <v>1.1332852</v>
      </c>
      <c r="CH36" s="10">
        <v>1.1988448</v>
      </c>
      <c r="CI36" s="10">
        <v>0</v>
      </c>
      <c r="CJ36" s="10">
        <v>0</v>
      </c>
      <c r="CK36" s="10">
        <v>2.3393492999999999</v>
      </c>
      <c r="CL36" s="10">
        <v>2.3305718</v>
      </c>
      <c r="CM36" s="10">
        <v>0</v>
      </c>
      <c r="CN36" s="10">
        <v>0</v>
      </c>
      <c r="CO36" s="10">
        <v>1.2182244</v>
      </c>
      <c r="CP36" s="10">
        <v>1.2905428999999999</v>
      </c>
      <c r="CQ36" s="10">
        <v>0</v>
      </c>
      <c r="CR36" s="10">
        <v>0</v>
      </c>
      <c r="CS36" s="10">
        <v>1.4077447000000001</v>
      </c>
      <c r="CT36" s="10">
        <v>1.5189299999999999</v>
      </c>
      <c r="CU36" s="10">
        <v>0</v>
      </c>
      <c r="CV36" s="10">
        <v>0</v>
      </c>
      <c r="CW36" s="10">
        <v>1.4022129999999999</v>
      </c>
      <c r="CX36" s="10">
        <v>1.5183701000000001</v>
      </c>
      <c r="CY36" s="10">
        <v>0</v>
      </c>
      <c r="CZ36" s="10">
        <v>0</v>
      </c>
      <c r="DA36" s="10">
        <v>1.0837376999999999</v>
      </c>
      <c r="DB36" s="10">
        <v>1.3524872999999999</v>
      </c>
      <c r="DC36" s="10">
        <v>0</v>
      </c>
      <c r="DD36" s="10">
        <v>0</v>
      </c>
      <c r="DE36" s="10">
        <v>1.2000006000000001</v>
      </c>
      <c r="DF36" s="10">
        <v>1.3420394</v>
      </c>
      <c r="DG36" s="10">
        <v>0</v>
      </c>
      <c r="DH36" s="10">
        <v>0</v>
      </c>
      <c r="DI36" s="10">
        <v>1.4033077</v>
      </c>
      <c r="DJ36" s="10">
        <v>1.5758007000000001</v>
      </c>
      <c r="DK36" s="10">
        <v>0</v>
      </c>
      <c r="DL36" s="10">
        <v>0</v>
      </c>
      <c r="DM36" s="10">
        <v>1.7634031999999999</v>
      </c>
      <c r="DN36" s="10">
        <v>1.8140607</v>
      </c>
      <c r="DO36" s="10">
        <v>0</v>
      </c>
      <c r="DP36" s="10">
        <v>0</v>
      </c>
      <c r="DQ36" s="10">
        <v>1.4637925000000001</v>
      </c>
      <c r="DR36" s="10">
        <v>1.6024773999999999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1.93398526679434E-6</v>
      </c>
      <c r="F37" s="10">
        <v>1.3716043828804301E-3</v>
      </c>
      <c r="G37" s="10">
        <v>0</v>
      </c>
      <c r="H37" s="10">
        <v>0</v>
      </c>
      <c r="I37" s="10">
        <v>0.99098817106139303</v>
      </c>
      <c r="J37" s="10">
        <v>514.67494327007898</v>
      </c>
      <c r="K37" s="10">
        <v>0</v>
      </c>
      <c r="L37" s="10">
        <v>0</v>
      </c>
      <c r="M37" s="10">
        <v>3.7833801863618198E-7</v>
      </c>
      <c r="N37" s="10">
        <v>1.3321230446505799E-7</v>
      </c>
      <c r="O37" s="10">
        <v>0</v>
      </c>
      <c r="P37" s="10">
        <v>0</v>
      </c>
      <c r="Q37" s="10">
        <v>1.01088606041522E-7</v>
      </c>
      <c r="R37" s="10">
        <v>5.8909828959396997E-8</v>
      </c>
      <c r="S37" s="10">
        <v>0</v>
      </c>
      <c r="T37" s="10">
        <v>0</v>
      </c>
      <c r="U37" s="10">
        <v>9.6044874497991399E-8</v>
      </c>
      <c r="V37" s="10">
        <v>2.1622560297807099E-8</v>
      </c>
      <c r="W37" s="10">
        <v>0</v>
      </c>
      <c r="X37" s="10">
        <v>0</v>
      </c>
      <c r="Y37" s="10">
        <v>6.8617614429333795E-7</v>
      </c>
      <c r="Z37" s="10">
        <v>4.5640966561677504E-9</v>
      </c>
      <c r="AA37" s="10">
        <v>0</v>
      </c>
      <c r="AB37" s="10">
        <v>0</v>
      </c>
      <c r="AC37" s="10">
        <v>7.6478572806904006E-6</v>
      </c>
      <c r="AD37" s="10">
        <v>8.7070701759728292E-9</v>
      </c>
      <c r="AE37" s="10">
        <v>0</v>
      </c>
      <c r="AF37" s="10">
        <v>0</v>
      </c>
      <c r="AG37" s="10">
        <v>6.9574989000120699E-5</v>
      </c>
      <c r="AH37" s="10">
        <v>6.4563644874837704E-8</v>
      </c>
      <c r="AI37" s="10">
        <v>0</v>
      </c>
      <c r="AJ37" s="10">
        <v>0</v>
      </c>
      <c r="AK37" s="10">
        <v>6.0049897873470904E-4</v>
      </c>
      <c r="AL37" s="10">
        <v>3.7125436752605299E-7</v>
      </c>
      <c r="AM37" s="10">
        <v>0</v>
      </c>
      <c r="AN37" s="10">
        <v>0</v>
      </c>
      <c r="AO37" s="10">
        <v>7.8190491711029892E-3</v>
      </c>
      <c r="AP37" s="10">
        <v>3.0430275461124098E-6</v>
      </c>
      <c r="AQ37" s="10">
        <v>0</v>
      </c>
      <c r="AR37" s="10">
        <v>0</v>
      </c>
      <c r="AS37" s="10">
        <v>6.3289458072407599E-7</v>
      </c>
      <c r="AT37" s="10">
        <v>3.6235910138746101E-4</v>
      </c>
      <c r="AU37" s="10">
        <v>0</v>
      </c>
      <c r="AV37" s="10">
        <v>0</v>
      </c>
      <c r="AW37" s="10">
        <v>0.241658524170456</v>
      </c>
      <c r="AX37" s="10">
        <v>130.39191673594601</v>
      </c>
      <c r="AY37" s="10">
        <v>0</v>
      </c>
      <c r="AZ37" s="10">
        <v>0</v>
      </c>
      <c r="BA37" s="10">
        <v>1.97485967685673E-7</v>
      </c>
      <c r="BB37" s="10">
        <v>5.6831931149525201E-8</v>
      </c>
      <c r="BC37" s="10">
        <v>0</v>
      </c>
      <c r="BD37" s="10">
        <v>0</v>
      </c>
      <c r="BE37" s="10">
        <v>3.7887068364422402E-8</v>
      </c>
      <c r="BF37" s="10">
        <v>3.5044144552751598E-8</v>
      </c>
      <c r="BG37" s="10">
        <v>0</v>
      </c>
      <c r="BH37" s="10">
        <v>0</v>
      </c>
      <c r="BI37" s="10">
        <v>2.5091706598774201E-8</v>
      </c>
      <c r="BJ37" s="10">
        <v>1.3229983710749801E-8</v>
      </c>
      <c r="BK37" s="10">
        <v>0</v>
      </c>
      <c r="BL37" s="10">
        <v>0</v>
      </c>
      <c r="BM37" s="10">
        <v>1.5171928726056699E-7</v>
      </c>
      <c r="BN37" s="10">
        <v>1.7498182022085701E-9</v>
      </c>
      <c r="BO37" s="10">
        <v>0</v>
      </c>
      <c r="BP37" s="10">
        <v>0</v>
      </c>
      <c r="BQ37" s="10">
        <v>1.8055051942747799E-6</v>
      </c>
      <c r="BR37" s="10">
        <v>2.1400551837206999E-9</v>
      </c>
      <c r="BS37" s="10">
        <v>0</v>
      </c>
      <c r="BT37" s="10">
        <v>0</v>
      </c>
      <c r="BU37" s="10">
        <v>1.3844945179139E-5</v>
      </c>
      <c r="BV37" s="10">
        <v>1.48114619551877E-8</v>
      </c>
      <c r="BW37" s="10">
        <v>0</v>
      </c>
      <c r="BX37" s="10">
        <v>0</v>
      </c>
      <c r="BY37" s="10">
        <v>1.30503537184547E-4</v>
      </c>
      <c r="BZ37" s="10">
        <v>8.8275697505700205E-8</v>
      </c>
      <c r="CA37" s="10">
        <v>0</v>
      </c>
      <c r="CB37" s="10">
        <v>0</v>
      </c>
      <c r="CC37" s="10">
        <v>1.4836054262349801E-3</v>
      </c>
      <c r="CD37" s="10">
        <v>6.6631646420536799E-7</v>
      </c>
      <c r="CE37" s="10">
        <v>0</v>
      </c>
      <c r="CF37" s="10">
        <v>0</v>
      </c>
      <c r="CG37" s="10">
        <v>2.2117585000000002</v>
      </c>
      <c r="CH37" s="10">
        <v>2.6293346</v>
      </c>
      <c r="CI37" s="10">
        <v>0</v>
      </c>
      <c r="CJ37" s="10">
        <v>0</v>
      </c>
      <c r="CK37" s="10">
        <v>4.8120124999999998</v>
      </c>
      <c r="CL37" s="10">
        <v>4.7684917999999996</v>
      </c>
      <c r="CM37" s="10">
        <v>0</v>
      </c>
      <c r="CN37" s="10">
        <v>0</v>
      </c>
      <c r="CO37" s="10">
        <v>2.7279342</v>
      </c>
      <c r="CP37" s="10">
        <v>2.7498083000000002</v>
      </c>
      <c r="CQ37" s="10">
        <v>0</v>
      </c>
      <c r="CR37" s="10">
        <v>0</v>
      </c>
      <c r="CS37" s="10">
        <v>3.2388447999999999</v>
      </c>
      <c r="CT37" s="10">
        <v>3.2153203000000001</v>
      </c>
      <c r="CU37" s="10">
        <v>0</v>
      </c>
      <c r="CV37" s="10">
        <v>0</v>
      </c>
      <c r="CW37" s="10">
        <v>3.2084191</v>
      </c>
      <c r="CX37" s="10">
        <v>3.2038095000000002</v>
      </c>
      <c r="CY37" s="10">
        <v>0</v>
      </c>
      <c r="CZ37" s="10">
        <v>0</v>
      </c>
      <c r="DA37" s="10">
        <v>2.4407017999999998</v>
      </c>
      <c r="DB37" s="10">
        <v>2.5853429000000001</v>
      </c>
      <c r="DC37" s="10">
        <v>0</v>
      </c>
      <c r="DD37" s="10">
        <v>0</v>
      </c>
      <c r="DE37" s="10">
        <v>2.8500092000000001</v>
      </c>
      <c r="DF37" s="10">
        <v>2.9057572999999999</v>
      </c>
      <c r="DG37" s="10">
        <v>0</v>
      </c>
      <c r="DH37" s="10">
        <v>0</v>
      </c>
      <c r="DI37" s="10">
        <v>3.3050823</v>
      </c>
      <c r="DJ37" s="10">
        <v>3.2585479999999998</v>
      </c>
      <c r="DK37" s="10">
        <v>0</v>
      </c>
      <c r="DL37" s="10">
        <v>0</v>
      </c>
      <c r="DM37" s="10">
        <v>3.7131501</v>
      </c>
      <c r="DN37" s="10">
        <v>3.8210302</v>
      </c>
      <c r="DO37" s="10">
        <v>0</v>
      </c>
      <c r="DP37" s="10">
        <v>0</v>
      </c>
      <c r="DQ37" s="10">
        <v>3.2572256999999998</v>
      </c>
      <c r="DR37" s="10">
        <v>3.2497289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1.063439735767E-5</v>
      </c>
      <c r="F38" s="10">
        <v>0.13631344449082899</v>
      </c>
      <c r="G38" s="10">
        <v>0</v>
      </c>
      <c r="H38" s="10">
        <v>0</v>
      </c>
      <c r="I38" s="10">
        <v>2.3147948627199799</v>
      </c>
      <c r="J38" s="10">
        <v>24226.990875011499</v>
      </c>
      <c r="K38" s="10">
        <v>0</v>
      </c>
      <c r="L38" s="10">
        <v>0</v>
      </c>
      <c r="M38" s="10">
        <v>2.4357220013149201E-7</v>
      </c>
      <c r="N38" s="10">
        <v>9.4237180559009204E-8</v>
      </c>
      <c r="O38" s="10">
        <v>0</v>
      </c>
      <c r="P38" s="10">
        <v>0</v>
      </c>
      <c r="Q38" s="10">
        <v>8.0175844852092797E-8</v>
      </c>
      <c r="R38" s="10">
        <v>4.6479735615889701E-8</v>
      </c>
      <c r="S38" s="10">
        <v>0</v>
      </c>
      <c r="T38" s="10">
        <v>0</v>
      </c>
      <c r="U38" s="10">
        <v>1.7880952696280901E-7</v>
      </c>
      <c r="V38" s="10">
        <v>1.01962673304534E-8</v>
      </c>
      <c r="W38" s="10">
        <v>0</v>
      </c>
      <c r="X38" s="10">
        <v>0</v>
      </c>
      <c r="Y38" s="10">
        <v>1.5897202472192601E-6</v>
      </c>
      <c r="Z38" s="10">
        <v>3.8905968446911701E-9</v>
      </c>
      <c r="AA38" s="10">
        <v>0</v>
      </c>
      <c r="AB38" s="10">
        <v>0</v>
      </c>
      <c r="AC38" s="10">
        <v>1.4435810635537999E-5</v>
      </c>
      <c r="AD38" s="10">
        <v>8.7231843970414502E-9</v>
      </c>
      <c r="AE38" s="10">
        <v>0</v>
      </c>
      <c r="AF38" s="10">
        <v>0</v>
      </c>
      <c r="AG38" s="10">
        <v>1.33958230417175E-4</v>
      </c>
      <c r="AH38" s="10">
        <v>6.5396584203458703E-8</v>
      </c>
      <c r="AI38" s="10">
        <v>0</v>
      </c>
      <c r="AJ38" s="10">
        <v>0</v>
      </c>
      <c r="AK38" s="10">
        <v>1.17657044417774E-3</v>
      </c>
      <c r="AL38" s="10">
        <v>3.7099276728458401E-7</v>
      </c>
      <c r="AM38" s="10">
        <v>0</v>
      </c>
      <c r="AN38" s="10">
        <v>0</v>
      </c>
      <c r="AO38" s="10">
        <v>1.6753326951116799E-2</v>
      </c>
      <c r="AP38" s="10">
        <v>3.0511494330531801E-6</v>
      </c>
      <c r="AQ38" s="10">
        <v>0</v>
      </c>
      <c r="AR38" s="10">
        <v>0</v>
      </c>
      <c r="AS38" s="10">
        <v>2.8063295120610902E-6</v>
      </c>
      <c r="AT38" s="10">
        <v>4.3095177321943498E-2</v>
      </c>
      <c r="AU38" s="10">
        <v>0</v>
      </c>
      <c r="AV38" s="10">
        <v>0</v>
      </c>
      <c r="AW38" s="10">
        <v>0.49886404902297998</v>
      </c>
      <c r="AX38" s="10">
        <v>4837.9609844361803</v>
      </c>
      <c r="AY38" s="10">
        <v>0</v>
      </c>
      <c r="AZ38" s="10">
        <v>0</v>
      </c>
      <c r="BA38" s="10">
        <v>1.11643594545693E-7</v>
      </c>
      <c r="BB38" s="10">
        <v>4.7732473686613598E-8</v>
      </c>
      <c r="BC38" s="10">
        <v>0</v>
      </c>
      <c r="BD38" s="10">
        <v>0</v>
      </c>
      <c r="BE38" s="10">
        <v>3.1763008419871903E-8</v>
      </c>
      <c r="BF38" s="10">
        <v>2.9913426227557997E-8</v>
      </c>
      <c r="BG38" s="10">
        <v>0</v>
      </c>
      <c r="BH38" s="10">
        <v>0</v>
      </c>
      <c r="BI38" s="10">
        <v>3.5245062140358E-8</v>
      </c>
      <c r="BJ38" s="10">
        <v>5.2348534260328097E-9</v>
      </c>
      <c r="BK38" s="10">
        <v>0</v>
      </c>
      <c r="BL38" s="10">
        <v>0</v>
      </c>
      <c r="BM38" s="10">
        <v>2.80146262020108E-7</v>
      </c>
      <c r="BN38" s="10">
        <v>1.5249320251922699E-9</v>
      </c>
      <c r="BO38" s="10">
        <v>0</v>
      </c>
      <c r="BP38" s="10">
        <v>0</v>
      </c>
      <c r="BQ38" s="10">
        <v>2.8051046775536601E-6</v>
      </c>
      <c r="BR38" s="10">
        <v>2.04570206882868E-9</v>
      </c>
      <c r="BS38" s="10">
        <v>0</v>
      </c>
      <c r="BT38" s="10">
        <v>0</v>
      </c>
      <c r="BU38" s="10">
        <v>2.6906261380168401E-5</v>
      </c>
      <c r="BV38" s="10">
        <v>1.4831289557131501E-8</v>
      </c>
      <c r="BW38" s="10">
        <v>0</v>
      </c>
      <c r="BX38" s="10">
        <v>0</v>
      </c>
      <c r="BY38" s="10">
        <v>2.8575706429960902E-4</v>
      </c>
      <c r="BZ38" s="10">
        <v>8.8177403077168806E-8</v>
      </c>
      <c r="CA38" s="10">
        <v>0</v>
      </c>
      <c r="CB38" s="10">
        <v>0</v>
      </c>
      <c r="CC38" s="10">
        <v>3.3980713121113302E-3</v>
      </c>
      <c r="CD38" s="10">
        <v>6.8958156508024703E-7</v>
      </c>
      <c r="CE38" s="10">
        <v>0</v>
      </c>
      <c r="CF38" s="10">
        <v>0</v>
      </c>
      <c r="CG38" s="10">
        <v>4.5234186999999997</v>
      </c>
      <c r="CH38" s="10">
        <v>5.6480347999999996</v>
      </c>
      <c r="CI38" s="10">
        <v>0</v>
      </c>
      <c r="CJ38" s="10">
        <v>0</v>
      </c>
      <c r="CK38" s="10">
        <v>10.219011399999999</v>
      </c>
      <c r="CL38" s="10">
        <v>10.667468100000001</v>
      </c>
      <c r="CM38" s="10">
        <v>0</v>
      </c>
      <c r="CN38" s="10">
        <v>0</v>
      </c>
      <c r="CO38" s="10">
        <v>6.2023573000000001</v>
      </c>
      <c r="CP38" s="10">
        <v>6.5854165</v>
      </c>
      <c r="CQ38" s="10">
        <v>0</v>
      </c>
      <c r="CR38" s="10">
        <v>0</v>
      </c>
      <c r="CS38" s="10">
        <v>7.3439383999999999</v>
      </c>
      <c r="CT38" s="10">
        <v>7.5340647000000001</v>
      </c>
      <c r="CU38" s="10">
        <v>0</v>
      </c>
      <c r="CV38" s="10">
        <v>0</v>
      </c>
      <c r="CW38" s="10">
        <v>7.3299173</v>
      </c>
      <c r="CX38" s="10">
        <v>7.3429089000000003</v>
      </c>
      <c r="CY38" s="10">
        <v>0</v>
      </c>
      <c r="CZ38" s="10">
        <v>0</v>
      </c>
      <c r="DA38" s="10">
        <v>5.5782813999999998</v>
      </c>
      <c r="DB38" s="10">
        <v>5.8363643999999999</v>
      </c>
      <c r="DC38" s="10">
        <v>0</v>
      </c>
      <c r="DD38" s="10">
        <v>0</v>
      </c>
      <c r="DE38" s="10">
        <v>6.6855155000000002</v>
      </c>
      <c r="DF38" s="10">
        <v>6.7287774000000002</v>
      </c>
      <c r="DG38" s="10">
        <v>0</v>
      </c>
      <c r="DH38" s="10">
        <v>0</v>
      </c>
      <c r="DI38" s="10">
        <v>7.3933412000000001</v>
      </c>
      <c r="DJ38" s="10">
        <v>7.656542</v>
      </c>
      <c r="DK38" s="10">
        <v>0</v>
      </c>
      <c r="DL38" s="10">
        <v>0</v>
      </c>
      <c r="DM38" s="10">
        <v>8.5380494000000002</v>
      </c>
      <c r="DN38" s="10">
        <v>8.1705082999999998</v>
      </c>
      <c r="DO38" s="10">
        <v>0</v>
      </c>
      <c r="DP38" s="10">
        <v>0</v>
      </c>
      <c r="DQ38" s="10">
        <v>7.3444181000000004</v>
      </c>
      <c r="DR38" s="10">
        <v>7.5032255000000001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2.12337719508819E-2</v>
      </c>
      <c r="F39" s="10">
        <v>2.12337719508819E-2</v>
      </c>
      <c r="G39" s="10">
        <v>0</v>
      </c>
      <c r="H39" s="10">
        <v>0</v>
      </c>
      <c r="I39" s="10">
        <v>2.1233771950882E-2</v>
      </c>
      <c r="J39" s="10">
        <v>2.1233771950882E-2</v>
      </c>
      <c r="K39" s="10">
        <v>0</v>
      </c>
      <c r="L39" s="10">
        <v>0</v>
      </c>
      <c r="M39" s="10">
        <v>2.1233780757838799E-2</v>
      </c>
      <c r="N39" s="10">
        <v>2.1233780757838799E-2</v>
      </c>
      <c r="O39" s="10">
        <v>0</v>
      </c>
      <c r="P39" s="10">
        <v>0</v>
      </c>
      <c r="Q39" s="10">
        <v>2.1233772831578599E-2</v>
      </c>
      <c r="R39" s="10">
        <v>2.1233772831578599E-2</v>
      </c>
      <c r="S39" s="10">
        <v>0</v>
      </c>
      <c r="T39" s="10">
        <v>0</v>
      </c>
      <c r="U39" s="10">
        <v>2.12337720389516E-2</v>
      </c>
      <c r="V39" s="10">
        <v>2.12337720389516E-2</v>
      </c>
      <c r="W39" s="10">
        <v>0</v>
      </c>
      <c r="X39" s="10">
        <v>0</v>
      </c>
      <c r="Y39" s="10">
        <v>2.12337719596889E-2</v>
      </c>
      <c r="Z39" s="10">
        <v>2.12337719596889E-2</v>
      </c>
      <c r="AA39" s="10">
        <v>0</v>
      </c>
      <c r="AB39" s="10">
        <v>0</v>
      </c>
      <c r="AC39" s="10">
        <v>2.12337719517629E-2</v>
      </c>
      <c r="AD39" s="10">
        <v>2.12337719517629E-2</v>
      </c>
      <c r="AE39" s="10">
        <v>0</v>
      </c>
      <c r="AF39" s="10">
        <v>0</v>
      </c>
      <c r="AG39" s="10">
        <v>2.1233771950969999E-2</v>
      </c>
      <c r="AH39" s="10">
        <v>2.1233771950969999E-2</v>
      </c>
      <c r="AI39" s="10">
        <v>0</v>
      </c>
      <c r="AJ39" s="10">
        <v>0</v>
      </c>
      <c r="AK39" s="10">
        <v>2.1233771950891E-2</v>
      </c>
      <c r="AL39" s="10">
        <v>2.1233771950891E-2</v>
      </c>
      <c r="AM39" s="10">
        <v>0</v>
      </c>
      <c r="AN39" s="10">
        <v>0</v>
      </c>
      <c r="AO39" s="10">
        <v>2.1233771950882802E-2</v>
      </c>
      <c r="AP39" s="10">
        <v>2.1233771950882802E-2</v>
      </c>
      <c r="AQ39" s="10">
        <v>0</v>
      </c>
      <c r="AR39" s="10">
        <v>0</v>
      </c>
      <c r="AS39" s="10">
        <v>1.3470447046018399E-2</v>
      </c>
      <c r="AT39" s="10">
        <v>1.3470447046018399E-2</v>
      </c>
      <c r="AU39" s="10">
        <v>0</v>
      </c>
      <c r="AV39" s="10">
        <v>0</v>
      </c>
      <c r="AW39" s="10">
        <v>1.3470447046018399E-2</v>
      </c>
      <c r="AX39" s="10">
        <v>1.3470447046018399E-2</v>
      </c>
      <c r="AY39" s="10">
        <v>0</v>
      </c>
      <c r="AZ39" s="10">
        <v>0</v>
      </c>
      <c r="BA39" s="10">
        <v>1.34704488837419E-2</v>
      </c>
      <c r="BB39" s="10">
        <v>1.34704488837419E-2</v>
      </c>
      <c r="BC39" s="10">
        <v>0</v>
      </c>
      <c r="BD39" s="10">
        <v>0</v>
      </c>
      <c r="BE39" s="10">
        <v>1.34704472297907E-2</v>
      </c>
      <c r="BF39" s="10">
        <v>1.34704472297907E-2</v>
      </c>
      <c r="BG39" s="10">
        <v>0</v>
      </c>
      <c r="BH39" s="10">
        <v>0</v>
      </c>
      <c r="BI39" s="10">
        <v>1.34704470643956E-2</v>
      </c>
      <c r="BJ39" s="10">
        <v>1.34704470643956E-2</v>
      </c>
      <c r="BK39" s="10">
        <v>0</v>
      </c>
      <c r="BL39" s="10">
        <v>0</v>
      </c>
      <c r="BM39" s="10">
        <v>1.34704470478562E-2</v>
      </c>
      <c r="BN39" s="10">
        <v>1.34704470478562E-2</v>
      </c>
      <c r="BO39" s="10">
        <v>0</v>
      </c>
      <c r="BP39" s="10">
        <v>0</v>
      </c>
      <c r="BQ39" s="10">
        <v>1.34704470462024E-2</v>
      </c>
      <c r="BR39" s="10">
        <v>1.34704470462024E-2</v>
      </c>
      <c r="BS39" s="10">
        <v>0</v>
      </c>
      <c r="BT39" s="10">
        <v>0</v>
      </c>
      <c r="BU39" s="10">
        <v>1.34704470460367E-2</v>
      </c>
      <c r="BV39" s="10">
        <v>1.34704470460367E-2</v>
      </c>
      <c r="BW39" s="10">
        <v>0</v>
      </c>
      <c r="BX39" s="10">
        <v>0</v>
      </c>
      <c r="BY39" s="10">
        <v>1.34704470460203E-2</v>
      </c>
      <c r="BZ39" s="10">
        <v>1.34704470460203E-2</v>
      </c>
      <c r="CA39" s="10">
        <v>0</v>
      </c>
      <c r="CB39" s="10">
        <v>0</v>
      </c>
      <c r="CC39" s="10">
        <v>1.34704470460186E-2</v>
      </c>
      <c r="CD39" s="10">
        <v>1.34704470460186E-2</v>
      </c>
      <c r="CE39" s="10">
        <v>0</v>
      </c>
      <c r="CF39" s="10">
        <v>0</v>
      </c>
      <c r="CG39" s="10">
        <v>2.91071E-2</v>
      </c>
      <c r="CH39" s="10">
        <v>2.8664200000000001E-2</v>
      </c>
      <c r="CI39" s="10">
        <v>0</v>
      </c>
      <c r="CJ39" s="10">
        <v>0</v>
      </c>
      <c r="CK39" s="10">
        <v>8.3736900000000003E-2</v>
      </c>
      <c r="CL39" s="10">
        <v>0.10670209999999999</v>
      </c>
      <c r="CM39" s="10">
        <v>0</v>
      </c>
      <c r="CN39" s="10">
        <v>0</v>
      </c>
      <c r="CO39" s="10">
        <v>4.6539299999999999E-2</v>
      </c>
      <c r="CP39" s="10">
        <v>4.65572E-2</v>
      </c>
      <c r="CQ39" s="10">
        <v>0</v>
      </c>
      <c r="CR39" s="10">
        <v>0</v>
      </c>
      <c r="CS39" s="10">
        <v>5.9841499999999999E-2</v>
      </c>
      <c r="CT39" s="10">
        <v>5.5274299999999998E-2</v>
      </c>
      <c r="CU39" s="10">
        <v>0</v>
      </c>
      <c r="CV39" s="10">
        <v>0</v>
      </c>
      <c r="CW39" s="10">
        <v>5.46899E-2</v>
      </c>
      <c r="CX39" s="10">
        <v>5.5979399999999999E-2</v>
      </c>
      <c r="CY39" s="10">
        <v>0</v>
      </c>
      <c r="CZ39" s="10">
        <v>0</v>
      </c>
      <c r="DA39" s="10">
        <v>4.2586899999999997E-2</v>
      </c>
      <c r="DB39" s="10">
        <v>4.2721200000000001E-2</v>
      </c>
      <c r="DC39" s="10">
        <v>0</v>
      </c>
      <c r="DD39" s="10">
        <v>0</v>
      </c>
      <c r="DE39" s="10">
        <v>4.98766E-2</v>
      </c>
      <c r="DF39" s="10">
        <v>4.7022799999999997E-2</v>
      </c>
      <c r="DG39" s="10">
        <v>0</v>
      </c>
      <c r="DH39" s="10">
        <v>0</v>
      </c>
      <c r="DI39" s="10">
        <v>5.6309100000000001E-2</v>
      </c>
      <c r="DJ39" s="10">
        <v>5.3120399999999998E-2</v>
      </c>
      <c r="DK39" s="10">
        <v>0</v>
      </c>
      <c r="DL39" s="10">
        <v>0</v>
      </c>
      <c r="DM39" s="10">
        <v>5.5789900000000003E-2</v>
      </c>
      <c r="DN39" s="10">
        <v>5.4167E-2</v>
      </c>
      <c r="DO39" s="10">
        <v>0</v>
      </c>
      <c r="DP39" s="10">
        <v>0</v>
      </c>
      <c r="DQ39" s="10">
        <v>8.2889000000000004E-2</v>
      </c>
      <c r="DR39" s="10">
        <v>5.7955899999999998E-2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1.2795447895482799E-3</v>
      </c>
      <c r="F40" s="10">
        <v>1.2795447895476699E-3</v>
      </c>
      <c r="G40" s="10">
        <v>0</v>
      </c>
      <c r="H40" s="10">
        <v>0</v>
      </c>
      <c r="I40" s="10">
        <v>1.27954478954284E-3</v>
      </c>
      <c r="J40" s="10">
        <v>1.27954478956033E-3</v>
      </c>
      <c r="K40" s="10">
        <v>0</v>
      </c>
      <c r="L40" s="10">
        <v>0</v>
      </c>
      <c r="M40" s="10">
        <v>1.27981102687136E-3</v>
      </c>
      <c r="N40" s="10">
        <v>1.2798104518092501E-3</v>
      </c>
      <c r="O40" s="10">
        <v>0</v>
      </c>
      <c r="P40" s="10">
        <v>0</v>
      </c>
      <c r="Q40" s="10">
        <v>1.2795714167118701E-3</v>
      </c>
      <c r="R40" s="10">
        <v>1.2795713592346799E-3</v>
      </c>
      <c r="S40" s="10">
        <v>0</v>
      </c>
      <c r="T40" s="10">
        <v>0</v>
      </c>
      <c r="U40" s="10">
        <v>1.2795474522775401E-3</v>
      </c>
      <c r="V40" s="10">
        <v>1.2795474465561701E-3</v>
      </c>
      <c r="W40" s="10">
        <v>0</v>
      </c>
      <c r="X40" s="10">
        <v>0</v>
      </c>
      <c r="Y40" s="10">
        <v>1.2795450558164001E-3</v>
      </c>
      <c r="Z40" s="10">
        <v>1.2795450552849899E-3</v>
      </c>
      <c r="AA40" s="10">
        <v>0</v>
      </c>
      <c r="AB40" s="10">
        <v>0</v>
      </c>
      <c r="AC40" s="10">
        <v>1.27954481617143E-3</v>
      </c>
      <c r="AD40" s="10">
        <v>1.2795448161027601E-3</v>
      </c>
      <c r="AE40" s="10">
        <v>0</v>
      </c>
      <c r="AF40" s="10">
        <v>0</v>
      </c>
      <c r="AG40" s="10">
        <v>1.2795447922244699E-3</v>
      </c>
      <c r="AH40" s="10">
        <v>1.27954479215692E-3</v>
      </c>
      <c r="AI40" s="10">
        <v>0</v>
      </c>
      <c r="AJ40" s="10">
        <v>0</v>
      </c>
      <c r="AK40" s="10">
        <v>1.27954478979564E-3</v>
      </c>
      <c r="AL40" s="10">
        <v>1.2795447898725199E-3</v>
      </c>
      <c r="AM40" s="10">
        <v>0</v>
      </c>
      <c r="AN40" s="10">
        <v>0</v>
      </c>
      <c r="AO40" s="10">
        <v>1.2795447895539401E-3</v>
      </c>
      <c r="AP40" s="10">
        <v>1.27954478960796E-3</v>
      </c>
      <c r="AQ40" s="10">
        <v>0</v>
      </c>
      <c r="AR40" s="10">
        <v>0</v>
      </c>
      <c r="AS40" s="10">
        <v>7.3661397636694801E-4</v>
      </c>
      <c r="AT40" s="10">
        <v>7.3661397636663598E-4</v>
      </c>
      <c r="AU40" s="10">
        <v>0</v>
      </c>
      <c r="AV40" s="10">
        <v>0</v>
      </c>
      <c r="AW40" s="10">
        <v>7.3661397636217395E-4</v>
      </c>
      <c r="AX40" s="10">
        <v>7.3661397638202395E-4</v>
      </c>
      <c r="AY40" s="10">
        <v>0</v>
      </c>
      <c r="AZ40" s="10">
        <v>0</v>
      </c>
      <c r="BA40" s="10">
        <v>7.3669098289343301E-4</v>
      </c>
      <c r="BB40" s="10">
        <v>7.3669065463364896E-4</v>
      </c>
      <c r="BC40" s="10">
        <v>0</v>
      </c>
      <c r="BD40" s="10">
        <v>0</v>
      </c>
      <c r="BE40" s="10">
        <v>7.3662167625624005E-4</v>
      </c>
      <c r="BF40" s="10">
        <v>7.3662164346093701E-4</v>
      </c>
      <c r="BG40" s="10">
        <v>0</v>
      </c>
      <c r="BH40" s="10">
        <v>0</v>
      </c>
      <c r="BI40" s="10">
        <v>7.3661474634241096E-4</v>
      </c>
      <c r="BJ40" s="10">
        <v>7.3661474307540201E-4</v>
      </c>
      <c r="BK40" s="10">
        <v>0</v>
      </c>
      <c r="BL40" s="10">
        <v>0</v>
      </c>
      <c r="BM40" s="10">
        <v>7.3661405336454696E-4</v>
      </c>
      <c r="BN40" s="10">
        <v>7.3661405303951095E-4</v>
      </c>
      <c r="BO40" s="10">
        <v>0</v>
      </c>
      <c r="BP40" s="10">
        <v>0</v>
      </c>
      <c r="BQ40" s="10">
        <v>7.3661398406895599E-4</v>
      </c>
      <c r="BR40" s="10">
        <v>7.3661398402770004E-4</v>
      </c>
      <c r="BS40" s="10">
        <v>0</v>
      </c>
      <c r="BT40" s="10">
        <v>0</v>
      </c>
      <c r="BU40" s="10">
        <v>7.3661397714454204E-4</v>
      </c>
      <c r="BV40" s="10">
        <v>7.3661397711510498E-4</v>
      </c>
      <c r="BW40" s="10">
        <v>0</v>
      </c>
      <c r="BX40" s="10">
        <v>0</v>
      </c>
      <c r="BY40" s="10">
        <v>7.3661397644336898E-4</v>
      </c>
      <c r="BZ40" s="10">
        <v>7.3661397645176396E-4</v>
      </c>
      <c r="CA40" s="10">
        <v>0</v>
      </c>
      <c r="CB40" s="10">
        <v>0</v>
      </c>
      <c r="CC40" s="10">
        <v>7.3661397637206404E-4</v>
      </c>
      <c r="CD40" s="10">
        <v>7.3661397637753102E-4</v>
      </c>
      <c r="CE40" s="10">
        <v>0</v>
      </c>
      <c r="CF40" s="10">
        <v>0</v>
      </c>
      <c r="CG40" s="10">
        <v>4.9717600000000001E-2</v>
      </c>
      <c r="CH40" s="10">
        <v>4.51178E-2</v>
      </c>
      <c r="CI40" s="10">
        <v>0</v>
      </c>
      <c r="CJ40" s="10">
        <v>0</v>
      </c>
      <c r="CK40" s="10">
        <v>9.5398300000000005E-2</v>
      </c>
      <c r="CL40" s="10">
        <v>9.5765299999999998E-2</v>
      </c>
      <c r="CM40" s="10">
        <v>0</v>
      </c>
      <c r="CN40" s="10">
        <v>0</v>
      </c>
      <c r="CO40" s="10">
        <v>5.8530699999999998E-2</v>
      </c>
      <c r="CP40" s="10">
        <v>6.1628599999999999E-2</v>
      </c>
      <c r="CQ40" s="10">
        <v>0</v>
      </c>
      <c r="CR40" s="10">
        <v>0</v>
      </c>
      <c r="CS40" s="10">
        <v>6.7236900000000002E-2</v>
      </c>
      <c r="CT40" s="10">
        <v>6.10143E-2</v>
      </c>
      <c r="CU40" s="10">
        <v>0</v>
      </c>
      <c r="CV40" s="10">
        <v>0</v>
      </c>
      <c r="CW40" s="10">
        <v>6.12486E-2</v>
      </c>
      <c r="CX40" s="10">
        <v>5.9784499999999997E-2</v>
      </c>
      <c r="CY40" s="10">
        <v>0</v>
      </c>
      <c r="CZ40" s="10">
        <v>0</v>
      </c>
      <c r="DA40" s="10">
        <v>5.8946900000000003E-2</v>
      </c>
      <c r="DB40" s="10">
        <v>4.79925E-2</v>
      </c>
      <c r="DC40" s="10">
        <v>0</v>
      </c>
      <c r="DD40" s="10">
        <v>0</v>
      </c>
      <c r="DE40" s="10">
        <v>5.61083E-2</v>
      </c>
      <c r="DF40" s="10">
        <v>5.4036099999999997E-2</v>
      </c>
      <c r="DG40" s="10">
        <v>0</v>
      </c>
      <c r="DH40" s="10">
        <v>0</v>
      </c>
      <c r="DI40" s="10">
        <v>6.9089800000000007E-2</v>
      </c>
      <c r="DJ40" s="10">
        <v>7.3308300000000007E-2</v>
      </c>
      <c r="DK40" s="10">
        <v>0</v>
      </c>
      <c r="DL40" s="10">
        <v>0</v>
      </c>
      <c r="DM40" s="10">
        <v>6.72822E-2</v>
      </c>
      <c r="DN40" s="10">
        <v>7.6275999999999997E-2</v>
      </c>
      <c r="DO40" s="10">
        <v>0</v>
      </c>
      <c r="DP40" s="10">
        <v>0</v>
      </c>
      <c r="DQ40" s="10">
        <v>7.0428599999999994E-2</v>
      </c>
      <c r="DR40" s="10">
        <v>6.8791500000000005E-2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1.8692737172032501E-6</v>
      </c>
      <c r="F41" s="10">
        <v>1.8692730769376301E-6</v>
      </c>
      <c r="G41" s="10">
        <v>0</v>
      </c>
      <c r="H41" s="10">
        <v>0</v>
      </c>
      <c r="I41" s="10">
        <v>2.2773958558430802E-6</v>
      </c>
      <c r="J41" s="10">
        <v>1.92608924509674E-6</v>
      </c>
      <c r="K41" s="10">
        <v>0</v>
      </c>
      <c r="L41" s="10">
        <v>0</v>
      </c>
      <c r="M41" s="10">
        <v>2.9028405614639499E-5</v>
      </c>
      <c r="N41" s="10">
        <v>2.9040848810835099E-5</v>
      </c>
      <c r="O41" s="10">
        <v>0</v>
      </c>
      <c r="P41" s="10">
        <v>0</v>
      </c>
      <c r="Q41" s="10">
        <v>1.4519604926155299E-5</v>
      </c>
      <c r="R41" s="10">
        <v>1.45229947655645E-5</v>
      </c>
      <c r="S41" s="10">
        <v>0</v>
      </c>
      <c r="T41" s="10">
        <v>0</v>
      </c>
      <c r="U41" s="10">
        <v>4.6082788249246498E-6</v>
      </c>
      <c r="V41" s="10">
        <v>4.6080436877371503E-6</v>
      </c>
      <c r="W41" s="10">
        <v>0</v>
      </c>
      <c r="X41" s="10">
        <v>0</v>
      </c>
      <c r="Y41" s="10">
        <v>2.61781498295255E-6</v>
      </c>
      <c r="Z41" s="10">
        <v>2.6102899585156398E-6</v>
      </c>
      <c r="AA41" s="10">
        <v>0</v>
      </c>
      <c r="AB41" s="10">
        <v>0</v>
      </c>
      <c r="AC41" s="10">
        <v>2.10299790631696E-6</v>
      </c>
      <c r="AD41" s="10">
        <v>2.0273194553666098E-6</v>
      </c>
      <c r="AE41" s="10">
        <v>0</v>
      </c>
      <c r="AF41" s="10">
        <v>0</v>
      </c>
      <c r="AG41" s="10">
        <v>2.18182457378813E-6</v>
      </c>
      <c r="AH41" s="10">
        <v>1.9351192241390301E-6</v>
      </c>
      <c r="AI41" s="10">
        <v>0</v>
      </c>
      <c r="AJ41" s="10">
        <v>0</v>
      </c>
      <c r="AK41" s="10">
        <v>2.1438810007268199E-6</v>
      </c>
      <c r="AL41" s="10">
        <v>1.9087345496382498E-6</v>
      </c>
      <c r="AM41" s="10">
        <v>0</v>
      </c>
      <c r="AN41" s="10">
        <v>0</v>
      </c>
      <c r="AO41" s="10">
        <v>2.2275043776026601E-6</v>
      </c>
      <c r="AP41" s="10">
        <v>1.9232905562049899E-6</v>
      </c>
      <c r="AQ41" s="10">
        <v>0</v>
      </c>
      <c r="AR41" s="10">
        <v>0</v>
      </c>
      <c r="AS41" s="10">
        <v>1.07577218603824E-6</v>
      </c>
      <c r="AT41" s="10">
        <v>1.07577199999472E-6</v>
      </c>
      <c r="AU41" s="10">
        <v>0</v>
      </c>
      <c r="AV41" s="10">
        <v>0</v>
      </c>
      <c r="AW41" s="10">
        <v>1.11152449897194E-6</v>
      </c>
      <c r="AX41" s="10">
        <v>1.0739363823924601E-6</v>
      </c>
      <c r="AY41" s="10">
        <v>0</v>
      </c>
      <c r="AZ41" s="10">
        <v>0</v>
      </c>
      <c r="BA41" s="10">
        <v>1.4548214200330499E-5</v>
      </c>
      <c r="BB41" s="10">
        <v>1.4531852930153099E-5</v>
      </c>
      <c r="BC41" s="10">
        <v>0</v>
      </c>
      <c r="BD41" s="10">
        <v>0</v>
      </c>
      <c r="BE41" s="10">
        <v>7.44519355803148E-6</v>
      </c>
      <c r="BF41" s="10">
        <v>7.4445279969350498E-6</v>
      </c>
      <c r="BG41" s="10">
        <v>0</v>
      </c>
      <c r="BH41" s="10">
        <v>0</v>
      </c>
      <c r="BI41" s="10">
        <v>2.2440033026929699E-6</v>
      </c>
      <c r="BJ41" s="10">
        <v>2.2440314918434898E-6</v>
      </c>
      <c r="BK41" s="10">
        <v>0</v>
      </c>
      <c r="BL41" s="10">
        <v>0</v>
      </c>
      <c r="BM41" s="10">
        <v>1.2961337452529E-6</v>
      </c>
      <c r="BN41" s="10">
        <v>1.29524058987423E-6</v>
      </c>
      <c r="BO41" s="10">
        <v>0</v>
      </c>
      <c r="BP41" s="10">
        <v>0</v>
      </c>
      <c r="BQ41" s="10">
        <v>1.09415586708794E-6</v>
      </c>
      <c r="BR41" s="10">
        <v>1.1007344303741599E-6</v>
      </c>
      <c r="BS41" s="10">
        <v>0</v>
      </c>
      <c r="BT41" s="10">
        <v>0</v>
      </c>
      <c r="BU41" s="10">
        <v>1.0854959357694801E-6</v>
      </c>
      <c r="BV41" s="10">
        <v>1.08123825296273E-6</v>
      </c>
      <c r="BW41" s="10">
        <v>0</v>
      </c>
      <c r="BX41" s="10">
        <v>0</v>
      </c>
      <c r="BY41" s="10">
        <v>1.0583241692137801E-6</v>
      </c>
      <c r="BZ41" s="10">
        <v>1.07717500969933E-6</v>
      </c>
      <c r="CA41" s="10">
        <v>0</v>
      </c>
      <c r="CB41" s="10">
        <v>0</v>
      </c>
      <c r="CC41" s="10">
        <v>1.0769330483695499E-6</v>
      </c>
      <c r="CD41" s="10">
        <v>1.08275186218556E-6</v>
      </c>
      <c r="CE41" s="10">
        <v>0</v>
      </c>
      <c r="CF41" s="10">
        <v>0</v>
      </c>
      <c r="CG41" s="10">
        <v>7.4998899999999993E-2</v>
      </c>
      <c r="CH41" s="10">
        <v>7.8307399999999999E-2</v>
      </c>
      <c r="CI41" s="10">
        <v>0</v>
      </c>
      <c r="CJ41" s="10">
        <v>0</v>
      </c>
      <c r="CK41" s="10">
        <v>0.13431650000000001</v>
      </c>
      <c r="CL41" s="10">
        <v>0.13904369999999999</v>
      </c>
      <c r="CM41" s="10">
        <v>0</v>
      </c>
      <c r="CN41" s="10">
        <v>0</v>
      </c>
      <c r="CO41" s="10">
        <v>7.3686199999999993E-2</v>
      </c>
      <c r="CP41" s="10">
        <v>6.8953899999999999E-2</v>
      </c>
      <c r="CQ41" s="10">
        <v>0</v>
      </c>
      <c r="CR41" s="10">
        <v>0</v>
      </c>
      <c r="CS41" s="10">
        <v>9.6341200000000002E-2</v>
      </c>
      <c r="CT41" s="10">
        <v>8.9965000000000003E-2</v>
      </c>
      <c r="CU41" s="10">
        <v>0</v>
      </c>
      <c r="CV41" s="10">
        <v>0</v>
      </c>
      <c r="CW41" s="10">
        <v>7.5192400000000006E-2</v>
      </c>
      <c r="CX41" s="10">
        <v>8.7546600000000002E-2</v>
      </c>
      <c r="CY41" s="10">
        <v>0</v>
      </c>
      <c r="CZ41" s="10">
        <v>0</v>
      </c>
      <c r="DA41" s="10">
        <v>8.0375199999999994E-2</v>
      </c>
      <c r="DB41" s="10">
        <v>6.7226900000000006E-2</v>
      </c>
      <c r="DC41" s="10">
        <v>0</v>
      </c>
      <c r="DD41" s="10">
        <v>0</v>
      </c>
      <c r="DE41" s="10">
        <v>7.1215899999999999E-2</v>
      </c>
      <c r="DF41" s="10">
        <v>6.8476999999999996E-2</v>
      </c>
      <c r="DG41" s="10">
        <v>0</v>
      </c>
      <c r="DH41" s="10">
        <v>0</v>
      </c>
      <c r="DI41" s="10">
        <v>8.74838E-2</v>
      </c>
      <c r="DJ41" s="10">
        <v>7.40199E-2</v>
      </c>
      <c r="DK41" s="10">
        <v>0</v>
      </c>
      <c r="DL41" s="10">
        <v>0</v>
      </c>
      <c r="DM41" s="10">
        <v>9.7434900000000005E-2</v>
      </c>
      <c r="DN41" s="10">
        <v>9.2753299999999997E-2</v>
      </c>
      <c r="DO41" s="10">
        <v>0</v>
      </c>
      <c r="DP41" s="10">
        <v>0</v>
      </c>
      <c r="DQ41" s="10">
        <v>0.1184588</v>
      </c>
      <c r="DR41" s="10">
        <v>8.6929599999999996E-2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5.8805117719718003E-8</v>
      </c>
      <c r="F42" s="10">
        <v>6.0818815650343096E-8</v>
      </c>
      <c r="G42" s="10">
        <v>0</v>
      </c>
      <c r="H42" s="10">
        <v>0</v>
      </c>
      <c r="I42" s="10">
        <v>0.255570182246388</v>
      </c>
      <c r="J42" s="10">
        <v>1.26002129614389E-4</v>
      </c>
      <c r="K42" s="10">
        <v>0</v>
      </c>
      <c r="L42" s="10">
        <v>0</v>
      </c>
      <c r="M42" s="10">
        <v>6.3733898080231597E-6</v>
      </c>
      <c r="N42" s="10">
        <v>5.3724248392228497E-6</v>
      </c>
      <c r="O42" s="10">
        <v>0</v>
      </c>
      <c r="P42" s="10">
        <v>0</v>
      </c>
      <c r="Q42" s="10">
        <v>1.52637095002239E-6</v>
      </c>
      <c r="R42" s="10">
        <v>9.547230508943911E-7</v>
      </c>
      <c r="S42" s="10">
        <v>0</v>
      </c>
      <c r="T42" s="10">
        <v>0</v>
      </c>
      <c r="U42" s="10">
        <v>5.1171940412819705E-7</v>
      </c>
      <c r="V42" s="10">
        <v>4.1291050345559899E-7</v>
      </c>
      <c r="W42" s="10">
        <v>0</v>
      </c>
      <c r="X42" s="10">
        <v>0</v>
      </c>
      <c r="Y42" s="10">
        <v>3.1874005135268401E-7</v>
      </c>
      <c r="Z42" s="10">
        <v>2.82762310233053E-7</v>
      </c>
      <c r="AA42" s="10">
        <v>0</v>
      </c>
      <c r="AB42" s="10">
        <v>0</v>
      </c>
      <c r="AC42" s="10">
        <v>6.3975608732835799E-7</v>
      </c>
      <c r="AD42" s="10">
        <v>1.3873634513439399E-7</v>
      </c>
      <c r="AE42" s="10">
        <v>0</v>
      </c>
      <c r="AF42" s="10">
        <v>0</v>
      </c>
      <c r="AG42" s="10">
        <v>3.6735935445841899E-6</v>
      </c>
      <c r="AH42" s="10">
        <v>8.0628995789006103E-8</v>
      </c>
      <c r="AI42" s="10">
        <v>0</v>
      </c>
      <c r="AJ42" s="10">
        <v>0</v>
      </c>
      <c r="AK42" s="10">
        <v>3.6649880177708198E-5</v>
      </c>
      <c r="AL42" s="10">
        <v>9.8141752669089794E-8</v>
      </c>
      <c r="AM42" s="10">
        <v>0</v>
      </c>
      <c r="AN42" s="10">
        <v>0</v>
      </c>
      <c r="AO42" s="10">
        <v>3.6944939565206102E-4</v>
      </c>
      <c r="AP42" s="10">
        <v>1.8871930823616299E-7</v>
      </c>
      <c r="AQ42" s="10">
        <v>0</v>
      </c>
      <c r="AR42" s="10">
        <v>0</v>
      </c>
      <c r="AS42" s="10">
        <v>1.45757435431902E-8</v>
      </c>
      <c r="AT42" s="10">
        <v>1.5200939854246599E-8</v>
      </c>
      <c r="AU42" s="10">
        <v>0</v>
      </c>
      <c r="AV42" s="10">
        <v>0</v>
      </c>
      <c r="AW42" s="10">
        <v>6.2459680417568698E-2</v>
      </c>
      <c r="AX42" s="10">
        <v>2.9786462391507701E-5</v>
      </c>
      <c r="AY42" s="10">
        <v>0</v>
      </c>
      <c r="AZ42" s="10">
        <v>0</v>
      </c>
      <c r="BA42" s="10">
        <v>3.1220668250424101E-6</v>
      </c>
      <c r="BB42" s="10">
        <v>2.8120512472032299E-6</v>
      </c>
      <c r="BC42" s="10">
        <v>0</v>
      </c>
      <c r="BD42" s="10">
        <v>0</v>
      </c>
      <c r="BE42" s="10">
        <v>6.5063620973736295E-7</v>
      </c>
      <c r="BF42" s="10">
        <v>3.76289210372721E-7</v>
      </c>
      <c r="BG42" s="10">
        <v>0</v>
      </c>
      <c r="BH42" s="10">
        <v>0</v>
      </c>
      <c r="BI42" s="10">
        <v>2.0281102035064699E-7</v>
      </c>
      <c r="BJ42" s="10">
        <v>1.77107716884976E-7</v>
      </c>
      <c r="BK42" s="10">
        <v>0</v>
      </c>
      <c r="BL42" s="10">
        <v>0</v>
      </c>
      <c r="BM42" s="10">
        <v>1.3868629219506301E-7</v>
      </c>
      <c r="BN42" s="10">
        <v>1.3809961019311101E-7</v>
      </c>
      <c r="BO42" s="10">
        <v>0</v>
      </c>
      <c r="BP42" s="10">
        <v>0</v>
      </c>
      <c r="BQ42" s="10">
        <v>2.0219785821939499E-7</v>
      </c>
      <c r="BR42" s="10">
        <v>5.9622083975763704E-8</v>
      </c>
      <c r="BS42" s="10">
        <v>0</v>
      </c>
      <c r="BT42" s="10">
        <v>0</v>
      </c>
      <c r="BU42" s="10">
        <v>8.7214333410467299E-7</v>
      </c>
      <c r="BV42" s="10">
        <v>2.28646542525611E-8</v>
      </c>
      <c r="BW42" s="10">
        <v>0</v>
      </c>
      <c r="BX42" s="10">
        <v>0</v>
      </c>
      <c r="BY42" s="10">
        <v>8.15185424939456E-6</v>
      </c>
      <c r="BZ42" s="10">
        <v>2.4199684331899699E-8</v>
      </c>
      <c r="CA42" s="10">
        <v>0</v>
      </c>
      <c r="CB42" s="10">
        <v>0</v>
      </c>
      <c r="CC42" s="10">
        <v>9.2322459711409498E-5</v>
      </c>
      <c r="CD42" s="10">
        <v>4.8887084428512598E-8</v>
      </c>
      <c r="CE42" s="10">
        <v>0</v>
      </c>
      <c r="CF42" s="10">
        <v>0</v>
      </c>
      <c r="CG42" s="10">
        <v>0.14721110000000001</v>
      </c>
      <c r="CH42" s="10">
        <v>0.12942709999999999</v>
      </c>
      <c r="CI42" s="10">
        <v>0</v>
      </c>
      <c r="CJ42" s="10">
        <v>0</v>
      </c>
      <c r="CK42" s="10">
        <v>0.21654000000000001</v>
      </c>
      <c r="CL42" s="10">
        <v>0.19398840000000001</v>
      </c>
      <c r="CM42" s="10">
        <v>0</v>
      </c>
      <c r="CN42" s="10">
        <v>0</v>
      </c>
      <c r="CO42" s="10">
        <v>0.1034967</v>
      </c>
      <c r="CP42" s="10">
        <v>0.1097113</v>
      </c>
      <c r="CQ42" s="10">
        <v>0</v>
      </c>
      <c r="CR42" s="10">
        <v>0</v>
      </c>
      <c r="CS42" s="10">
        <v>0.13078409999999999</v>
      </c>
      <c r="CT42" s="10">
        <v>0.1352911</v>
      </c>
      <c r="CU42" s="10">
        <v>0</v>
      </c>
      <c r="CV42" s="10">
        <v>0</v>
      </c>
      <c r="CW42" s="10">
        <v>0.1188591</v>
      </c>
      <c r="CX42" s="10">
        <v>0.1132683</v>
      </c>
      <c r="CY42" s="10">
        <v>0</v>
      </c>
      <c r="CZ42" s="10">
        <v>0</v>
      </c>
      <c r="DA42" s="10">
        <v>9.5644699999999999E-2</v>
      </c>
      <c r="DB42" s="10">
        <v>9.1332499999999997E-2</v>
      </c>
      <c r="DC42" s="10">
        <v>0</v>
      </c>
      <c r="DD42" s="10">
        <v>0</v>
      </c>
      <c r="DE42" s="10">
        <v>0.10438409999999999</v>
      </c>
      <c r="DF42" s="10">
        <v>0.101507</v>
      </c>
      <c r="DG42" s="10">
        <v>0</v>
      </c>
      <c r="DH42" s="10">
        <v>0</v>
      </c>
      <c r="DI42" s="10">
        <v>0.1138508</v>
      </c>
      <c r="DJ42" s="10">
        <v>0.110883</v>
      </c>
      <c r="DK42" s="10">
        <v>0</v>
      </c>
      <c r="DL42" s="10">
        <v>0</v>
      </c>
      <c r="DM42" s="10">
        <v>0.13608909999999999</v>
      </c>
      <c r="DN42" s="10">
        <v>0.13447509999999999</v>
      </c>
      <c r="DO42" s="10">
        <v>0</v>
      </c>
      <c r="DP42" s="10">
        <v>0</v>
      </c>
      <c r="DQ42" s="10">
        <v>0.13025800000000001</v>
      </c>
      <c r="DR42" s="10">
        <v>0.1275085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4.9263849270786398E-7</v>
      </c>
      <c r="F43" s="10">
        <v>1.7756841191873799E-7</v>
      </c>
      <c r="G43" s="10">
        <v>0</v>
      </c>
      <c r="H43" s="10">
        <v>0</v>
      </c>
      <c r="I43" s="10">
        <v>2.5165996600420502</v>
      </c>
      <c r="J43" s="10">
        <v>1.3563918337801701E-3</v>
      </c>
      <c r="K43" s="10">
        <v>0</v>
      </c>
      <c r="L43" s="10">
        <v>0</v>
      </c>
      <c r="M43" s="10">
        <v>2.5634396051965598E-6</v>
      </c>
      <c r="N43" s="10">
        <v>1.19994401931445E-6</v>
      </c>
      <c r="O43" s="10">
        <v>0</v>
      </c>
      <c r="P43" s="10">
        <v>0</v>
      </c>
      <c r="Q43" s="10">
        <v>5.0219944408569404E-7</v>
      </c>
      <c r="R43" s="10">
        <v>2.17724201723168E-7</v>
      </c>
      <c r="S43" s="10">
        <v>0</v>
      </c>
      <c r="T43" s="10">
        <v>0</v>
      </c>
      <c r="U43" s="10">
        <v>1.7873777374832801E-7</v>
      </c>
      <c r="V43" s="10">
        <v>1.48338329730713E-7</v>
      </c>
      <c r="W43" s="10">
        <v>0</v>
      </c>
      <c r="X43" s="10">
        <v>0</v>
      </c>
      <c r="Y43" s="10">
        <v>1.5643577105928201E-7</v>
      </c>
      <c r="Z43" s="10">
        <v>7.28260980409345E-8</v>
      </c>
      <c r="AA43" s="10">
        <v>0</v>
      </c>
      <c r="AB43" s="10">
        <v>0</v>
      </c>
      <c r="AC43" s="10">
        <v>9.2995243861082599E-7</v>
      </c>
      <c r="AD43" s="10">
        <v>3.7001766317601397E-8</v>
      </c>
      <c r="AE43" s="10">
        <v>0</v>
      </c>
      <c r="AF43" s="10">
        <v>0</v>
      </c>
      <c r="AG43" s="10">
        <v>1.3563205696565099E-5</v>
      </c>
      <c r="AH43" s="10">
        <v>6.9996248575065994E-8</v>
      </c>
      <c r="AI43" s="10">
        <v>0</v>
      </c>
      <c r="AJ43" s="10">
        <v>0</v>
      </c>
      <c r="AK43" s="10">
        <v>9.1602379086119803E-5</v>
      </c>
      <c r="AL43" s="10">
        <v>9.2136932028363803E-8</v>
      </c>
      <c r="AM43" s="10">
        <v>0</v>
      </c>
      <c r="AN43" s="10">
        <v>0</v>
      </c>
      <c r="AO43" s="10">
        <v>7.5853124033697895E-4</v>
      </c>
      <c r="AP43" s="10">
        <v>1.9337988194090301E-7</v>
      </c>
      <c r="AQ43" s="10">
        <v>0</v>
      </c>
      <c r="AR43" s="10">
        <v>0</v>
      </c>
      <c r="AS43" s="10">
        <v>1.3266541030553599E-7</v>
      </c>
      <c r="AT43" s="10">
        <v>4.4990079698060601E-8</v>
      </c>
      <c r="AU43" s="10">
        <v>0</v>
      </c>
      <c r="AV43" s="10">
        <v>0</v>
      </c>
      <c r="AW43" s="10">
        <v>0.66402421036512205</v>
      </c>
      <c r="AX43" s="10">
        <v>3.9997121612297699E-4</v>
      </c>
      <c r="AY43" s="10">
        <v>0</v>
      </c>
      <c r="AZ43" s="10">
        <v>0</v>
      </c>
      <c r="BA43" s="10">
        <v>1.6491814213319201E-6</v>
      </c>
      <c r="BB43" s="10">
        <v>7.4846840636694205E-7</v>
      </c>
      <c r="BC43" s="10">
        <v>0</v>
      </c>
      <c r="BD43" s="10">
        <v>0</v>
      </c>
      <c r="BE43" s="10">
        <v>2.1698684613008799E-7</v>
      </c>
      <c r="BF43" s="10">
        <v>1.0147134500856801E-7</v>
      </c>
      <c r="BG43" s="10">
        <v>0</v>
      </c>
      <c r="BH43" s="10">
        <v>0</v>
      </c>
      <c r="BI43" s="10">
        <v>7.8574748054710996E-8</v>
      </c>
      <c r="BJ43" s="10">
        <v>8.2958779609734405E-8</v>
      </c>
      <c r="BK43" s="10">
        <v>0</v>
      </c>
      <c r="BL43" s="10">
        <v>0</v>
      </c>
      <c r="BM43" s="10">
        <v>5.3893175061990997E-8</v>
      </c>
      <c r="BN43" s="10">
        <v>4.0828128342701101E-8</v>
      </c>
      <c r="BO43" s="10">
        <v>0</v>
      </c>
      <c r="BP43" s="10">
        <v>0</v>
      </c>
      <c r="BQ43" s="10">
        <v>2.10161905182346E-7</v>
      </c>
      <c r="BR43" s="10">
        <v>9.6481172524883594E-9</v>
      </c>
      <c r="BS43" s="10">
        <v>0</v>
      </c>
      <c r="BT43" s="10">
        <v>0</v>
      </c>
      <c r="BU43" s="10">
        <v>2.9518711339747501E-6</v>
      </c>
      <c r="BV43" s="10">
        <v>1.8130178948703799E-8</v>
      </c>
      <c r="BW43" s="10">
        <v>0</v>
      </c>
      <c r="BX43" s="10">
        <v>0</v>
      </c>
      <c r="BY43" s="10">
        <v>2.18498135405914E-5</v>
      </c>
      <c r="BZ43" s="10">
        <v>2.26069772206745E-8</v>
      </c>
      <c r="CA43" s="10">
        <v>0</v>
      </c>
      <c r="CB43" s="10">
        <v>0</v>
      </c>
      <c r="CC43" s="10">
        <v>1.6594120129381101E-4</v>
      </c>
      <c r="CD43" s="10">
        <v>5.0094597896513198E-8</v>
      </c>
      <c r="CE43" s="10">
        <v>0</v>
      </c>
      <c r="CF43" s="10">
        <v>0</v>
      </c>
      <c r="CG43" s="10">
        <v>0.29269899999999999</v>
      </c>
      <c r="CH43" s="10">
        <v>0.30767749999999999</v>
      </c>
      <c r="CI43" s="10">
        <v>0</v>
      </c>
      <c r="CJ43" s="10">
        <v>0</v>
      </c>
      <c r="CK43" s="10">
        <v>0.34896830000000001</v>
      </c>
      <c r="CL43" s="10">
        <v>0.34212910000000002</v>
      </c>
      <c r="CM43" s="10">
        <v>0</v>
      </c>
      <c r="CN43" s="10">
        <v>0</v>
      </c>
      <c r="CO43" s="10">
        <v>0.17411409999999999</v>
      </c>
      <c r="CP43" s="10">
        <v>0.16547390000000001</v>
      </c>
      <c r="CQ43" s="10">
        <v>0</v>
      </c>
      <c r="CR43" s="10">
        <v>0</v>
      </c>
      <c r="CS43" s="10">
        <v>0.18199280000000001</v>
      </c>
      <c r="CT43" s="10">
        <v>0.18916160000000001</v>
      </c>
      <c r="CU43" s="10">
        <v>0</v>
      </c>
      <c r="CV43" s="10">
        <v>0</v>
      </c>
      <c r="CW43" s="10">
        <v>0.18517520000000001</v>
      </c>
      <c r="CX43" s="10">
        <v>0.1747996</v>
      </c>
      <c r="CY43" s="10">
        <v>0</v>
      </c>
      <c r="CZ43" s="10">
        <v>0</v>
      </c>
      <c r="DA43" s="10">
        <v>0.14522080000000001</v>
      </c>
      <c r="DB43" s="10">
        <v>0.13963980000000001</v>
      </c>
      <c r="DC43" s="10">
        <v>0</v>
      </c>
      <c r="DD43" s="10">
        <v>0</v>
      </c>
      <c r="DE43" s="10">
        <v>0.16639599999999999</v>
      </c>
      <c r="DF43" s="10">
        <v>0.16679910000000001</v>
      </c>
      <c r="DG43" s="10">
        <v>0</v>
      </c>
      <c r="DH43" s="10">
        <v>0</v>
      </c>
      <c r="DI43" s="10">
        <v>0.17632020000000001</v>
      </c>
      <c r="DJ43" s="10">
        <v>0.17260890000000001</v>
      </c>
      <c r="DK43" s="10">
        <v>0</v>
      </c>
      <c r="DL43" s="10">
        <v>0</v>
      </c>
      <c r="DM43" s="10">
        <v>0.19790940000000001</v>
      </c>
      <c r="DN43" s="10">
        <v>0.1870521</v>
      </c>
      <c r="DO43" s="10">
        <v>0</v>
      </c>
      <c r="DP43" s="10">
        <v>0</v>
      </c>
      <c r="DQ43" s="10">
        <v>0.1985537</v>
      </c>
      <c r="DR43" s="10">
        <v>0.18873090000000001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9.8440574585606489E-7</v>
      </c>
      <c r="F44" s="10">
        <v>1.98573704943139E-6</v>
      </c>
      <c r="G44" s="10">
        <v>0</v>
      </c>
      <c r="H44" s="10">
        <v>0</v>
      </c>
      <c r="I44" s="10">
        <v>30.5040679813232</v>
      </c>
      <c r="J44" s="10">
        <v>0.18893150917930099</v>
      </c>
      <c r="K44" s="10">
        <v>0</v>
      </c>
      <c r="L44" s="10">
        <v>0</v>
      </c>
      <c r="M44" s="10">
        <v>1.3871563179779199E-6</v>
      </c>
      <c r="N44" s="10">
        <v>3.0829529007458902E-7</v>
      </c>
      <c r="O44" s="10">
        <v>0</v>
      </c>
      <c r="P44" s="10">
        <v>0</v>
      </c>
      <c r="Q44" s="10">
        <v>2.6496348043414402E-7</v>
      </c>
      <c r="R44" s="10">
        <v>1.62989046148532E-7</v>
      </c>
      <c r="S44" s="10">
        <v>0</v>
      </c>
      <c r="T44" s="10">
        <v>0</v>
      </c>
      <c r="U44" s="10">
        <v>1.3476719035177001E-7</v>
      </c>
      <c r="V44" s="10">
        <v>1.10398698183189E-7</v>
      </c>
      <c r="W44" s="10">
        <v>0</v>
      </c>
      <c r="X44" s="10">
        <v>0</v>
      </c>
      <c r="Y44" s="10">
        <v>2.36209079962357E-7</v>
      </c>
      <c r="Z44" s="10">
        <v>2.43960028845081E-8</v>
      </c>
      <c r="AA44" s="10">
        <v>0</v>
      </c>
      <c r="AB44" s="10">
        <v>0</v>
      </c>
      <c r="AC44" s="10">
        <v>2.06216368647816E-6</v>
      </c>
      <c r="AD44" s="10">
        <v>3.2450268361294799E-8</v>
      </c>
      <c r="AE44" s="10">
        <v>0</v>
      </c>
      <c r="AF44" s="10">
        <v>0</v>
      </c>
      <c r="AG44" s="10">
        <v>3.2126467896409501E-5</v>
      </c>
      <c r="AH44" s="10">
        <v>7.1448145066987894E-8</v>
      </c>
      <c r="AI44" s="10">
        <v>0</v>
      </c>
      <c r="AJ44" s="10">
        <v>0</v>
      </c>
      <c r="AK44" s="10">
        <v>2.8442337630990599E-4</v>
      </c>
      <c r="AL44" s="10">
        <v>9.0436860555875906E-8</v>
      </c>
      <c r="AM44" s="10">
        <v>0</v>
      </c>
      <c r="AN44" s="10">
        <v>0</v>
      </c>
      <c r="AO44" s="10">
        <v>2.21785579021572E-3</v>
      </c>
      <c r="AP44" s="10">
        <v>1.8855349276369901E-7</v>
      </c>
      <c r="AQ44" s="10">
        <v>0</v>
      </c>
      <c r="AR44" s="10">
        <v>0</v>
      </c>
      <c r="AS44" s="10">
        <v>1.9859321152768801E-7</v>
      </c>
      <c r="AT44" s="10">
        <v>5.2780095019239496E-7</v>
      </c>
      <c r="AU44" s="10">
        <v>0</v>
      </c>
      <c r="AV44" s="10">
        <v>0</v>
      </c>
      <c r="AW44" s="10">
        <v>7.3419798666207701</v>
      </c>
      <c r="AX44" s="10">
        <v>4.2839514972565503E-2</v>
      </c>
      <c r="AY44" s="10">
        <v>0</v>
      </c>
      <c r="AZ44" s="10">
        <v>0</v>
      </c>
      <c r="BA44" s="10">
        <v>9.1775217482645001E-7</v>
      </c>
      <c r="BB44" s="10">
        <v>1.390418591395E-7</v>
      </c>
      <c r="BC44" s="10">
        <v>0</v>
      </c>
      <c r="BD44" s="10">
        <v>0</v>
      </c>
      <c r="BE44" s="10">
        <v>1.12695600309005E-7</v>
      </c>
      <c r="BF44" s="10">
        <v>9.2895045251658098E-8</v>
      </c>
      <c r="BG44" s="10">
        <v>0</v>
      </c>
      <c r="BH44" s="10">
        <v>0</v>
      </c>
      <c r="BI44" s="10">
        <v>7.2036886372389295E-8</v>
      </c>
      <c r="BJ44" s="10">
        <v>7.0394767836901101E-8</v>
      </c>
      <c r="BK44" s="10">
        <v>0</v>
      </c>
      <c r="BL44" s="10">
        <v>0</v>
      </c>
      <c r="BM44" s="10">
        <v>5.7818990963018002E-8</v>
      </c>
      <c r="BN44" s="10">
        <v>1.38664127519629E-8</v>
      </c>
      <c r="BO44" s="10">
        <v>0</v>
      </c>
      <c r="BP44" s="10">
        <v>0</v>
      </c>
      <c r="BQ44" s="10">
        <v>4.6098205068021099E-7</v>
      </c>
      <c r="BR44" s="10">
        <v>8.0266976432620896E-9</v>
      </c>
      <c r="BS44" s="10">
        <v>0</v>
      </c>
      <c r="BT44" s="10">
        <v>0</v>
      </c>
      <c r="BU44" s="10">
        <v>8.2093138192209508E-6</v>
      </c>
      <c r="BV44" s="10">
        <v>1.8473444075413999E-8</v>
      </c>
      <c r="BW44" s="10">
        <v>0</v>
      </c>
      <c r="BX44" s="10">
        <v>0</v>
      </c>
      <c r="BY44" s="10">
        <v>8.2131481666062304E-5</v>
      </c>
      <c r="BZ44" s="10">
        <v>2.2034692200458999E-8</v>
      </c>
      <c r="CA44" s="10">
        <v>0</v>
      </c>
      <c r="CB44" s="10">
        <v>0</v>
      </c>
      <c r="CC44" s="10">
        <v>4.5167793242291199E-4</v>
      </c>
      <c r="CD44" s="10">
        <v>5.0716248578375201E-8</v>
      </c>
      <c r="CE44" s="10">
        <v>0</v>
      </c>
      <c r="CF44" s="10">
        <v>0</v>
      </c>
      <c r="CG44" s="10">
        <v>0.54766760000000003</v>
      </c>
      <c r="CH44" s="10">
        <v>0.54435929999999999</v>
      </c>
      <c r="CI44" s="10">
        <v>0</v>
      </c>
      <c r="CJ44" s="10">
        <v>0</v>
      </c>
      <c r="CK44" s="10">
        <v>0.65645019999999998</v>
      </c>
      <c r="CL44" s="10">
        <v>0.67949320000000002</v>
      </c>
      <c r="CM44" s="10">
        <v>0</v>
      </c>
      <c r="CN44" s="10">
        <v>0</v>
      </c>
      <c r="CO44" s="10">
        <v>0.31448890000000002</v>
      </c>
      <c r="CP44" s="10">
        <v>0.30619619999999997</v>
      </c>
      <c r="CQ44" s="10">
        <v>0</v>
      </c>
      <c r="CR44" s="10">
        <v>0</v>
      </c>
      <c r="CS44" s="10">
        <v>0.33922600000000003</v>
      </c>
      <c r="CT44" s="10">
        <v>0.3315401</v>
      </c>
      <c r="CU44" s="10">
        <v>0</v>
      </c>
      <c r="CV44" s="10">
        <v>0</v>
      </c>
      <c r="CW44" s="10">
        <v>0.34017160000000002</v>
      </c>
      <c r="CX44" s="10">
        <v>0.3312389</v>
      </c>
      <c r="CY44" s="10">
        <v>0</v>
      </c>
      <c r="CZ44" s="10">
        <v>0</v>
      </c>
      <c r="DA44" s="10">
        <v>0.26254559999999999</v>
      </c>
      <c r="DB44" s="10">
        <v>0.27074090000000001</v>
      </c>
      <c r="DC44" s="10">
        <v>0</v>
      </c>
      <c r="DD44" s="10">
        <v>0</v>
      </c>
      <c r="DE44" s="10">
        <v>0.31242589999999998</v>
      </c>
      <c r="DF44" s="10">
        <v>0.30019370000000001</v>
      </c>
      <c r="DG44" s="10">
        <v>0</v>
      </c>
      <c r="DH44" s="10">
        <v>0</v>
      </c>
      <c r="DI44" s="10">
        <v>0.32594020000000001</v>
      </c>
      <c r="DJ44" s="10">
        <v>0.31998900000000002</v>
      </c>
      <c r="DK44" s="10">
        <v>0</v>
      </c>
      <c r="DL44" s="10">
        <v>0</v>
      </c>
      <c r="DM44" s="10">
        <v>0.36645070000000002</v>
      </c>
      <c r="DN44" s="10">
        <v>0.35192380000000001</v>
      </c>
      <c r="DO44" s="10">
        <v>0</v>
      </c>
      <c r="DP44" s="10">
        <v>0</v>
      </c>
      <c r="DQ44" s="10">
        <v>0.35002810000000001</v>
      </c>
      <c r="DR44" s="10">
        <v>0.33271479999999998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1.8944112070568E-6</v>
      </c>
      <c r="F45" s="10">
        <v>7.7227774359200904E-5</v>
      </c>
      <c r="G45" s="10">
        <v>0</v>
      </c>
      <c r="H45" s="10">
        <v>0</v>
      </c>
      <c r="I45" s="10">
        <v>44.857945913451402</v>
      </c>
      <c r="J45" s="10">
        <v>41.301553342732802</v>
      </c>
      <c r="K45" s="10">
        <v>0</v>
      </c>
      <c r="L45" s="10">
        <v>0</v>
      </c>
      <c r="M45" s="10">
        <v>8.0023085108349403E-7</v>
      </c>
      <c r="N45" s="10">
        <v>2.008749634963E-7</v>
      </c>
      <c r="O45" s="10">
        <v>0</v>
      </c>
      <c r="P45" s="10">
        <v>0</v>
      </c>
      <c r="Q45" s="10">
        <v>1.83124133801282E-7</v>
      </c>
      <c r="R45" s="10">
        <v>1.38050629872044E-7</v>
      </c>
      <c r="S45" s="10">
        <v>0</v>
      </c>
      <c r="T45" s="10">
        <v>0</v>
      </c>
      <c r="U45" s="10">
        <v>1.3410308252748101E-7</v>
      </c>
      <c r="V45" s="10">
        <v>7.8596565700195203E-8</v>
      </c>
      <c r="W45" s="10">
        <v>0</v>
      </c>
      <c r="X45" s="10">
        <v>0</v>
      </c>
      <c r="Y45" s="10">
        <v>4.9060121110056098E-7</v>
      </c>
      <c r="Z45" s="10">
        <v>7.7453032876206895E-9</v>
      </c>
      <c r="AA45" s="10">
        <v>0</v>
      </c>
      <c r="AB45" s="10">
        <v>0</v>
      </c>
      <c r="AC45" s="10">
        <v>4.5103222204301296E-6</v>
      </c>
      <c r="AD45" s="10">
        <v>3.2415711836986099E-8</v>
      </c>
      <c r="AE45" s="10">
        <v>0</v>
      </c>
      <c r="AF45" s="10">
        <v>0</v>
      </c>
      <c r="AG45" s="10">
        <v>4.7471428649026301E-5</v>
      </c>
      <c r="AH45" s="10">
        <v>7.0989155304124196E-8</v>
      </c>
      <c r="AI45" s="10">
        <v>0</v>
      </c>
      <c r="AJ45" s="10">
        <v>0</v>
      </c>
      <c r="AK45" s="10">
        <v>4.5293871030599502E-4</v>
      </c>
      <c r="AL45" s="10">
        <v>9.14475430380257E-8</v>
      </c>
      <c r="AM45" s="10">
        <v>0</v>
      </c>
      <c r="AN45" s="10">
        <v>0</v>
      </c>
      <c r="AO45" s="10">
        <v>4.25309266463647E-3</v>
      </c>
      <c r="AP45" s="10">
        <v>1.9828801695043199E-7</v>
      </c>
      <c r="AQ45" s="10">
        <v>0</v>
      </c>
      <c r="AR45" s="10">
        <v>0</v>
      </c>
      <c r="AS45" s="10">
        <v>5.1622068193962401E-7</v>
      </c>
      <c r="AT45" s="10">
        <v>2.1509560843268101E-5</v>
      </c>
      <c r="AU45" s="10">
        <v>0</v>
      </c>
      <c r="AV45" s="10">
        <v>0</v>
      </c>
      <c r="AW45" s="10">
        <v>11.6345518250452</v>
      </c>
      <c r="AX45" s="10">
        <v>9.3149188053247105</v>
      </c>
      <c r="AY45" s="10">
        <v>0</v>
      </c>
      <c r="AZ45" s="10">
        <v>0</v>
      </c>
      <c r="BA45" s="10">
        <v>4.8241428711085097E-7</v>
      </c>
      <c r="BB45" s="10">
        <v>1.0852605410678E-7</v>
      </c>
      <c r="BC45" s="10">
        <v>0</v>
      </c>
      <c r="BD45" s="10">
        <v>0</v>
      </c>
      <c r="BE45" s="10">
        <v>8.3552389814072501E-8</v>
      </c>
      <c r="BF45" s="10">
        <v>8.8072347156171697E-8</v>
      </c>
      <c r="BG45" s="10">
        <v>0</v>
      </c>
      <c r="BH45" s="10">
        <v>0</v>
      </c>
      <c r="BI45" s="10">
        <v>6.4165906988966099E-8</v>
      </c>
      <c r="BJ45" s="10">
        <v>5.0962217907043302E-8</v>
      </c>
      <c r="BK45" s="10">
        <v>0</v>
      </c>
      <c r="BL45" s="10">
        <v>0</v>
      </c>
      <c r="BM45" s="10">
        <v>9.8348080764234101E-8</v>
      </c>
      <c r="BN45" s="10">
        <v>2.9040147065871102E-9</v>
      </c>
      <c r="BO45" s="10">
        <v>0</v>
      </c>
      <c r="BP45" s="10">
        <v>0</v>
      </c>
      <c r="BQ45" s="10">
        <v>9.1536336632321395E-7</v>
      </c>
      <c r="BR45" s="10">
        <v>7.8579488751041005E-9</v>
      </c>
      <c r="BS45" s="10">
        <v>0</v>
      </c>
      <c r="BT45" s="10">
        <v>0</v>
      </c>
      <c r="BU45" s="10">
        <v>1.2131802579659E-5</v>
      </c>
      <c r="BV45" s="10">
        <v>1.8367240579162098E-8</v>
      </c>
      <c r="BW45" s="10">
        <v>0</v>
      </c>
      <c r="BX45" s="10">
        <v>0</v>
      </c>
      <c r="BY45" s="10">
        <v>9.24877639224343E-5</v>
      </c>
      <c r="BZ45" s="10">
        <v>2.2934878067311998E-8</v>
      </c>
      <c r="CA45" s="10">
        <v>0</v>
      </c>
      <c r="CB45" s="10">
        <v>0</v>
      </c>
      <c r="CC45" s="10">
        <v>9.4969415275368498E-4</v>
      </c>
      <c r="CD45" s="10">
        <v>5.1677396588738602E-8</v>
      </c>
      <c r="CE45" s="10">
        <v>0</v>
      </c>
      <c r="CF45" s="10">
        <v>0</v>
      </c>
      <c r="CG45" s="10">
        <v>1.022753</v>
      </c>
      <c r="CH45" s="10">
        <v>1.0364929000000001</v>
      </c>
      <c r="CI45" s="10">
        <v>0</v>
      </c>
      <c r="CJ45" s="10">
        <v>0</v>
      </c>
      <c r="CK45" s="10">
        <v>1.8623282000000001</v>
      </c>
      <c r="CL45" s="10">
        <v>2.0973164999999998</v>
      </c>
      <c r="CM45" s="10">
        <v>0</v>
      </c>
      <c r="CN45" s="10">
        <v>0</v>
      </c>
      <c r="CO45" s="10">
        <v>1.0169995000000001</v>
      </c>
      <c r="CP45" s="10">
        <v>1.1663633</v>
      </c>
      <c r="CQ45" s="10">
        <v>0</v>
      </c>
      <c r="CR45" s="10">
        <v>0</v>
      </c>
      <c r="CS45" s="10">
        <v>1.2915333</v>
      </c>
      <c r="CT45" s="10">
        <v>1.4408072999999999</v>
      </c>
      <c r="CU45" s="10">
        <v>0</v>
      </c>
      <c r="CV45" s="10">
        <v>0</v>
      </c>
      <c r="CW45" s="10">
        <v>1.3317832999999999</v>
      </c>
      <c r="CX45" s="10">
        <v>1.3471784</v>
      </c>
      <c r="CY45" s="10">
        <v>0</v>
      </c>
      <c r="CZ45" s="10">
        <v>0</v>
      </c>
      <c r="DA45" s="10">
        <v>1.0827197</v>
      </c>
      <c r="DB45" s="10">
        <v>1.1638303999999999</v>
      </c>
      <c r="DC45" s="10">
        <v>0</v>
      </c>
      <c r="DD45" s="10">
        <v>0</v>
      </c>
      <c r="DE45" s="10">
        <v>1.1425917999999999</v>
      </c>
      <c r="DF45" s="10">
        <v>1.2704934000000001</v>
      </c>
      <c r="DG45" s="10">
        <v>0</v>
      </c>
      <c r="DH45" s="10">
        <v>0</v>
      </c>
      <c r="DI45" s="10">
        <v>1.3108521</v>
      </c>
      <c r="DJ45" s="10">
        <v>1.4909996999999999</v>
      </c>
      <c r="DK45" s="10">
        <v>0</v>
      </c>
      <c r="DL45" s="10">
        <v>0</v>
      </c>
      <c r="DM45" s="10">
        <v>1.3992686999999999</v>
      </c>
      <c r="DN45" s="10">
        <v>1.6406982000000001</v>
      </c>
      <c r="DO45" s="10">
        <v>0</v>
      </c>
      <c r="DP45" s="10">
        <v>0</v>
      </c>
      <c r="DQ45" s="10">
        <v>1.3279726000000001</v>
      </c>
      <c r="DR45" s="10">
        <v>1.4440892000000001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7.7183931257440698E-7</v>
      </c>
      <c r="F46" s="10">
        <v>4.8024947538516399E-4</v>
      </c>
      <c r="G46" s="10">
        <v>0</v>
      </c>
      <c r="H46" s="10">
        <v>0</v>
      </c>
      <c r="I46" s="10">
        <v>4.9339101395804699</v>
      </c>
      <c r="J46" s="10">
        <v>14621.242759062599</v>
      </c>
      <c r="K46" s="10">
        <v>0</v>
      </c>
      <c r="L46" s="10">
        <v>0</v>
      </c>
      <c r="M46" s="10">
        <v>4.6409979886918899E-7</v>
      </c>
      <c r="N46" s="10">
        <v>1.7796718276841301E-7</v>
      </c>
      <c r="O46" s="10">
        <v>0</v>
      </c>
      <c r="P46" s="10">
        <v>0</v>
      </c>
      <c r="Q46" s="10">
        <v>1.53280574899384E-7</v>
      </c>
      <c r="R46" s="10">
        <v>1.2613878530576299E-7</v>
      </c>
      <c r="S46" s="10">
        <v>0</v>
      </c>
      <c r="T46" s="10">
        <v>0</v>
      </c>
      <c r="U46" s="10">
        <v>1.6906748878664499E-7</v>
      </c>
      <c r="V46" s="10">
        <v>4.3488219303444702E-8</v>
      </c>
      <c r="W46" s="10">
        <v>0</v>
      </c>
      <c r="X46" s="10">
        <v>0</v>
      </c>
      <c r="Y46" s="10">
        <v>9.6580910891041995E-7</v>
      </c>
      <c r="Z46" s="10">
        <v>5.8031127680990802E-9</v>
      </c>
      <c r="AA46" s="10">
        <v>0</v>
      </c>
      <c r="AB46" s="10">
        <v>0</v>
      </c>
      <c r="AC46" s="10">
        <v>1.00621593567274E-5</v>
      </c>
      <c r="AD46" s="10">
        <v>3.2285293216638402E-8</v>
      </c>
      <c r="AE46" s="10">
        <v>0</v>
      </c>
      <c r="AF46" s="10">
        <v>0</v>
      </c>
      <c r="AG46" s="10">
        <v>1.05400956865509E-4</v>
      </c>
      <c r="AH46" s="10">
        <v>7.0510372929266704E-8</v>
      </c>
      <c r="AI46" s="10">
        <v>0</v>
      </c>
      <c r="AJ46" s="10">
        <v>0</v>
      </c>
      <c r="AK46" s="10">
        <v>1.1559822649188599E-3</v>
      </c>
      <c r="AL46" s="10">
        <v>9.1471166294154802E-8</v>
      </c>
      <c r="AM46" s="10">
        <v>0</v>
      </c>
      <c r="AN46" s="10">
        <v>0</v>
      </c>
      <c r="AO46" s="10">
        <v>1.1114982155299E-2</v>
      </c>
      <c r="AP46" s="10">
        <v>2.0113678922406601E-7</v>
      </c>
      <c r="AQ46" s="10">
        <v>0</v>
      </c>
      <c r="AR46" s="10">
        <v>0</v>
      </c>
      <c r="AS46" s="10">
        <v>2.1683216160935801E-7</v>
      </c>
      <c r="AT46" s="10">
        <v>1.0211729903393899E-4</v>
      </c>
      <c r="AU46" s="10">
        <v>0</v>
      </c>
      <c r="AV46" s="10">
        <v>0</v>
      </c>
      <c r="AW46" s="10">
        <v>1.33526650152754</v>
      </c>
      <c r="AX46" s="10">
        <v>3461.8497898557298</v>
      </c>
      <c r="AY46" s="10">
        <v>0</v>
      </c>
      <c r="AZ46" s="10">
        <v>0</v>
      </c>
      <c r="BA46" s="10">
        <v>2.4546615146821001E-7</v>
      </c>
      <c r="BB46" s="10">
        <v>1.0166418290093E-7</v>
      </c>
      <c r="BC46" s="10">
        <v>0</v>
      </c>
      <c r="BD46" s="10">
        <v>0</v>
      </c>
      <c r="BE46" s="10">
        <v>7.8127135706423899E-8</v>
      </c>
      <c r="BF46" s="10">
        <v>8.15794778153248E-8</v>
      </c>
      <c r="BG46" s="10">
        <v>0</v>
      </c>
      <c r="BH46" s="10">
        <v>0</v>
      </c>
      <c r="BI46" s="10">
        <v>5.5037229666097897E-8</v>
      </c>
      <c r="BJ46" s="10">
        <v>2.8113255444874099E-8</v>
      </c>
      <c r="BK46" s="10">
        <v>0</v>
      </c>
      <c r="BL46" s="10">
        <v>0</v>
      </c>
      <c r="BM46" s="10">
        <v>2.13165301201197E-7</v>
      </c>
      <c r="BN46" s="10">
        <v>1.61550154327604E-9</v>
      </c>
      <c r="BO46" s="10">
        <v>0</v>
      </c>
      <c r="BP46" s="10">
        <v>0</v>
      </c>
      <c r="BQ46" s="10">
        <v>2.4553501923748201E-6</v>
      </c>
      <c r="BR46" s="10">
        <v>7.7866490194018301E-9</v>
      </c>
      <c r="BS46" s="10">
        <v>0</v>
      </c>
      <c r="BT46" s="10">
        <v>0</v>
      </c>
      <c r="BU46" s="10">
        <v>2.6798137867430102E-5</v>
      </c>
      <c r="BV46" s="10">
        <v>1.8277588800865801E-8</v>
      </c>
      <c r="BW46" s="10">
        <v>0</v>
      </c>
      <c r="BX46" s="10">
        <v>0</v>
      </c>
      <c r="BY46" s="10">
        <v>2.6494749032465899E-4</v>
      </c>
      <c r="BZ46" s="10">
        <v>2.2742180361173599E-8</v>
      </c>
      <c r="CA46" s="10">
        <v>0</v>
      </c>
      <c r="CB46" s="10">
        <v>0</v>
      </c>
      <c r="CC46" s="10">
        <v>2.61580117047193E-3</v>
      </c>
      <c r="CD46" s="10">
        <v>5.2792735539686301E-8</v>
      </c>
      <c r="CE46" s="10">
        <v>0</v>
      </c>
      <c r="CF46" s="10">
        <v>0</v>
      </c>
      <c r="CG46" s="10">
        <v>2.1332517000000002</v>
      </c>
      <c r="CH46" s="10">
        <v>2.3887746999999999</v>
      </c>
      <c r="CI46" s="10">
        <v>0</v>
      </c>
      <c r="CJ46" s="10">
        <v>0</v>
      </c>
      <c r="CK46" s="10">
        <v>4.5011568000000004</v>
      </c>
      <c r="CL46" s="10">
        <v>4.4131679000000004</v>
      </c>
      <c r="CM46" s="10">
        <v>0</v>
      </c>
      <c r="CN46" s="10">
        <v>0</v>
      </c>
      <c r="CO46" s="10">
        <v>2.6580455000000001</v>
      </c>
      <c r="CP46" s="10">
        <v>2.6590604999999998</v>
      </c>
      <c r="CQ46" s="10">
        <v>0</v>
      </c>
      <c r="CR46" s="10">
        <v>0</v>
      </c>
      <c r="CS46" s="10">
        <v>2.9210056999999998</v>
      </c>
      <c r="CT46" s="10">
        <v>2.9769841000000001</v>
      </c>
      <c r="CU46" s="10">
        <v>0</v>
      </c>
      <c r="CV46" s="10">
        <v>0</v>
      </c>
      <c r="CW46" s="10">
        <v>2.8815824000000001</v>
      </c>
      <c r="CX46" s="10">
        <v>2.9774191999999999</v>
      </c>
      <c r="CY46" s="10">
        <v>0</v>
      </c>
      <c r="CZ46" s="10">
        <v>0</v>
      </c>
      <c r="DA46" s="10">
        <v>2.4261607999999999</v>
      </c>
      <c r="DB46" s="10">
        <v>2.4781792</v>
      </c>
      <c r="DC46" s="10">
        <v>0</v>
      </c>
      <c r="DD46" s="10">
        <v>0</v>
      </c>
      <c r="DE46" s="10">
        <v>2.7248025999999999</v>
      </c>
      <c r="DF46" s="10">
        <v>2.7014781999999999</v>
      </c>
      <c r="DG46" s="10">
        <v>0</v>
      </c>
      <c r="DH46" s="10">
        <v>0</v>
      </c>
      <c r="DI46" s="10">
        <v>2.9756735999999999</v>
      </c>
      <c r="DJ46" s="10">
        <v>2.9784164</v>
      </c>
      <c r="DK46" s="10">
        <v>0</v>
      </c>
      <c r="DL46" s="10">
        <v>0</v>
      </c>
      <c r="DM46" s="10">
        <v>3.2173083999999998</v>
      </c>
      <c r="DN46" s="10">
        <v>3.2422756000000001</v>
      </c>
      <c r="DO46" s="10">
        <v>0</v>
      </c>
      <c r="DP46" s="10">
        <v>0</v>
      </c>
      <c r="DQ46" s="10">
        <v>3.0306473</v>
      </c>
      <c r="DR46" s="10">
        <v>3.0965210999999999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5.3379035885869897E-7</v>
      </c>
      <c r="F47" s="10">
        <v>4.4641550660030104E-3</v>
      </c>
      <c r="G47" s="10">
        <v>0</v>
      </c>
      <c r="H47" s="10">
        <v>0</v>
      </c>
      <c r="I47" s="10">
        <v>7.2878124491972596</v>
      </c>
      <c r="J47" s="10">
        <v>717657.85813574796</v>
      </c>
      <c r="K47" s="10">
        <v>0</v>
      </c>
      <c r="L47" s="10">
        <v>0</v>
      </c>
      <c r="M47" s="10">
        <v>2.9015231878259902E-7</v>
      </c>
      <c r="N47" s="10">
        <v>1.5430186361964399E-7</v>
      </c>
      <c r="O47" s="10">
        <v>0</v>
      </c>
      <c r="P47" s="10">
        <v>0</v>
      </c>
      <c r="Q47" s="10">
        <v>1.4452429775158001E-7</v>
      </c>
      <c r="R47" s="10">
        <v>1.08338327253765E-7</v>
      </c>
      <c r="S47" s="10">
        <v>0</v>
      </c>
      <c r="T47" s="10">
        <v>0</v>
      </c>
      <c r="U47" s="10">
        <v>2.8028665310930702E-7</v>
      </c>
      <c r="V47" s="10">
        <v>1.6483606979367202E-8</v>
      </c>
      <c r="W47" s="10">
        <v>0</v>
      </c>
      <c r="X47" s="10">
        <v>0</v>
      </c>
      <c r="Y47" s="10">
        <v>1.9519061554840199E-6</v>
      </c>
      <c r="Z47" s="10">
        <v>5.8664779700734504E-9</v>
      </c>
      <c r="AA47" s="10">
        <v>0</v>
      </c>
      <c r="AB47" s="10">
        <v>0</v>
      </c>
      <c r="AC47" s="10">
        <v>2.1140463750013401E-5</v>
      </c>
      <c r="AD47" s="10">
        <v>3.2747081268880198E-8</v>
      </c>
      <c r="AE47" s="10">
        <v>0</v>
      </c>
      <c r="AF47" s="10">
        <v>0</v>
      </c>
      <c r="AG47" s="10">
        <v>1.8988462663849199E-4</v>
      </c>
      <c r="AH47" s="10">
        <v>7.07422083690013E-8</v>
      </c>
      <c r="AI47" s="10">
        <v>0</v>
      </c>
      <c r="AJ47" s="10">
        <v>0</v>
      </c>
      <c r="AK47" s="10">
        <v>1.68327932846962E-3</v>
      </c>
      <c r="AL47" s="10">
        <v>9.2626381550942103E-8</v>
      </c>
      <c r="AM47" s="10">
        <v>0</v>
      </c>
      <c r="AN47" s="10">
        <v>0</v>
      </c>
      <c r="AO47" s="10">
        <v>1.7142245180497302E-2</v>
      </c>
      <c r="AP47" s="10">
        <v>1.94370683936906E-7</v>
      </c>
      <c r="AQ47" s="10">
        <v>0</v>
      </c>
      <c r="AR47" s="10">
        <v>0</v>
      </c>
      <c r="AS47" s="10">
        <v>1.1892603920591E-7</v>
      </c>
      <c r="AT47" s="10">
        <v>1.01673178766517E-3</v>
      </c>
      <c r="AU47" s="10">
        <v>0</v>
      </c>
      <c r="AV47" s="10">
        <v>0</v>
      </c>
      <c r="AW47" s="10">
        <v>1.8083977088182599</v>
      </c>
      <c r="AX47" s="10">
        <v>173872.55676333001</v>
      </c>
      <c r="AY47" s="10">
        <v>0</v>
      </c>
      <c r="AZ47" s="10">
        <v>0</v>
      </c>
      <c r="BA47" s="10">
        <v>1.3122967730734901E-7</v>
      </c>
      <c r="BB47" s="10">
        <v>9.3441697453273294E-8</v>
      </c>
      <c r="BC47" s="10">
        <v>0</v>
      </c>
      <c r="BD47" s="10">
        <v>0</v>
      </c>
      <c r="BE47" s="10">
        <v>7.5149182382038599E-8</v>
      </c>
      <c r="BF47" s="10">
        <v>7.0223118242153906E-8</v>
      </c>
      <c r="BG47" s="10">
        <v>0</v>
      </c>
      <c r="BH47" s="10">
        <v>0</v>
      </c>
      <c r="BI47" s="10">
        <v>7.1596304174188903E-8</v>
      </c>
      <c r="BJ47" s="10">
        <v>1.0495448088502399E-8</v>
      </c>
      <c r="BK47" s="10">
        <v>0</v>
      </c>
      <c r="BL47" s="10">
        <v>0</v>
      </c>
      <c r="BM47" s="10">
        <v>4.29204721913768E-7</v>
      </c>
      <c r="BN47" s="10">
        <v>1.6191519217456199E-9</v>
      </c>
      <c r="BO47" s="10">
        <v>0</v>
      </c>
      <c r="BP47" s="10">
        <v>0</v>
      </c>
      <c r="BQ47" s="10">
        <v>4.3429993416624897E-6</v>
      </c>
      <c r="BR47" s="10">
        <v>7.9248837310476494E-9</v>
      </c>
      <c r="BS47" s="10">
        <v>0</v>
      </c>
      <c r="BT47" s="10">
        <v>0</v>
      </c>
      <c r="BU47" s="10">
        <v>3.9420518978924599E-5</v>
      </c>
      <c r="BV47" s="10">
        <v>1.8249749870320402E-8</v>
      </c>
      <c r="BW47" s="10">
        <v>0</v>
      </c>
      <c r="BX47" s="10">
        <v>0</v>
      </c>
      <c r="BY47" s="10">
        <v>3.8821260642879301E-4</v>
      </c>
      <c r="BZ47" s="10">
        <v>2.3069622659581601E-8</v>
      </c>
      <c r="CA47" s="10">
        <v>0</v>
      </c>
      <c r="CB47" s="10">
        <v>0</v>
      </c>
      <c r="CC47" s="10">
        <v>3.9653790155811802E-3</v>
      </c>
      <c r="CD47" s="10">
        <v>5.2367214797794999E-8</v>
      </c>
      <c r="CE47" s="10">
        <v>0</v>
      </c>
      <c r="CF47" s="10">
        <v>0</v>
      </c>
      <c r="CG47" s="10">
        <v>4.2131027000000003</v>
      </c>
      <c r="CH47" s="10">
        <v>5.1003021999999998</v>
      </c>
      <c r="CI47" s="10">
        <v>0</v>
      </c>
      <c r="CJ47" s="10">
        <v>0</v>
      </c>
      <c r="CK47" s="10">
        <v>9.4728407000000008</v>
      </c>
      <c r="CL47" s="10">
        <v>10.2263845</v>
      </c>
      <c r="CM47" s="10">
        <v>0</v>
      </c>
      <c r="CN47" s="10">
        <v>0</v>
      </c>
      <c r="CO47" s="10">
        <v>6.1041135000000004</v>
      </c>
      <c r="CP47" s="10">
        <v>6.0483376</v>
      </c>
      <c r="CQ47" s="10">
        <v>0</v>
      </c>
      <c r="CR47" s="10">
        <v>0</v>
      </c>
      <c r="CS47" s="10">
        <v>6.7450187000000001</v>
      </c>
      <c r="CT47" s="10">
        <v>6.7094911000000002</v>
      </c>
      <c r="CU47" s="10">
        <v>0</v>
      </c>
      <c r="CV47" s="10">
        <v>0</v>
      </c>
      <c r="CW47" s="10">
        <v>6.8980056999999997</v>
      </c>
      <c r="CX47" s="10">
        <v>6.8977328</v>
      </c>
      <c r="CY47" s="10">
        <v>0</v>
      </c>
      <c r="CZ47" s="10">
        <v>0</v>
      </c>
      <c r="DA47" s="10">
        <v>5.5949669000000002</v>
      </c>
      <c r="DB47" s="10">
        <v>5.6021172000000004</v>
      </c>
      <c r="DC47" s="10">
        <v>0</v>
      </c>
      <c r="DD47" s="10">
        <v>0</v>
      </c>
      <c r="DE47" s="10">
        <v>6.4572362999999999</v>
      </c>
      <c r="DF47" s="10">
        <v>6.7068665000000003</v>
      </c>
      <c r="DG47" s="10">
        <v>0</v>
      </c>
      <c r="DH47" s="10">
        <v>0</v>
      </c>
      <c r="DI47" s="10">
        <v>6.9095269999999998</v>
      </c>
      <c r="DJ47" s="10">
        <v>6.9072218000000003</v>
      </c>
      <c r="DK47" s="10">
        <v>0</v>
      </c>
      <c r="DL47" s="10">
        <v>0</v>
      </c>
      <c r="DM47" s="10">
        <v>7.4228829999999997</v>
      </c>
      <c r="DN47" s="10">
        <v>7.8494048000000003</v>
      </c>
      <c r="DO47" s="10">
        <v>0</v>
      </c>
      <c r="DP47" s="10">
        <v>0</v>
      </c>
      <c r="DQ47" s="10">
        <v>7.0124301999999998</v>
      </c>
      <c r="DR47" s="10">
        <v>7.0501699000000002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4.0279143539818096E-3</v>
      </c>
      <c r="F48" s="10">
        <v>4.0279143539818096E-3</v>
      </c>
      <c r="G48" s="10">
        <v>0</v>
      </c>
      <c r="H48" s="10">
        <v>0</v>
      </c>
      <c r="I48" s="10">
        <v>4.0279143539813699E-3</v>
      </c>
      <c r="J48" s="10">
        <v>4.0279143539813699E-3</v>
      </c>
      <c r="K48" s="10">
        <v>0</v>
      </c>
      <c r="L48" s="10">
        <v>0</v>
      </c>
      <c r="M48" s="10">
        <v>4.0279044930421901E-3</v>
      </c>
      <c r="N48" s="10">
        <v>4.0279044930421901E-3</v>
      </c>
      <c r="O48" s="10">
        <v>0</v>
      </c>
      <c r="P48" s="10">
        <v>0</v>
      </c>
      <c r="Q48" s="10">
        <v>4.0279133678706204E-3</v>
      </c>
      <c r="R48" s="10">
        <v>4.0279133678706204E-3</v>
      </c>
      <c r="S48" s="10">
        <v>0</v>
      </c>
      <c r="T48" s="10">
        <v>0</v>
      </c>
      <c r="U48" s="10">
        <v>4.02791425537136E-3</v>
      </c>
      <c r="V48" s="10">
        <v>4.02791425537136E-3</v>
      </c>
      <c r="W48" s="10">
        <v>0</v>
      </c>
      <c r="X48" s="10">
        <v>0</v>
      </c>
      <c r="Y48" s="10">
        <v>4.0279143441254699E-3</v>
      </c>
      <c r="Z48" s="10">
        <v>4.0279143441254699E-3</v>
      </c>
      <c r="AA48" s="10">
        <v>0</v>
      </c>
      <c r="AB48" s="10">
        <v>0</v>
      </c>
      <c r="AC48" s="10">
        <v>4.0279143529928204E-3</v>
      </c>
      <c r="AD48" s="10">
        <v>4.0279143529928204E-3</v>
      </c>
      <c r="AE48" s="10">
        <v>0</v>
      </c>
      <c r="AF48" s="10">
        <v>0</v>
      </c>
      <c r="AG48" s="10">
        <v>4.0279143538863296E-3</v>
      </c>
      <c r="AH48" s="10">
        <v>4.0279143538863296E-3</v>
      </c>
      <c r="AI48" s="10">
        <v>0</v>
      </c>
      <c r="AJ48" s="10">
        <v>0</v>
      </c>
      <c r="AK48" s="10">
        <v>4.0279143539724803E-3</v>
      </c>
      <c r="AL48" s="10">
        <v>4.0279143539724803E-3</v>
      </c>
      <c r="AM48" s="10">
        <v>0</v>
      </c>
      <c r="AN48" s="10">
        <v>0</v>
      </c>
      <c r="AO48" s="10">
        <v>4.0279143539813699E-3</v>
      </c>
      <c r="AP48" s="10">
        <v>4.0279143539813699E-3</v>
      </c>
      <c r="AQ48" s="10">
        <v>0</v>
      </c>
      <c r="AR48" s="10">
        <v>0</v>
      </c>
      <c r="AS48" s="10">
        <v>2.8167111186258999E-3</v>
      </c>
      <c r="AT48" s="10">
        <v>2.8167111186258999E-3</v>
      </c>
      <c r="AU48" s="10">
        <v>0</v>
      </c>
      <c r="AV48" s="10">
        <v>0</v>
      </c>
      <c r="AW48" s="10">
        <v>2.8167111186249102E-3</v>
      </c>
      <c r="AX48" s="10">
        <v>2.8167111186249102E-3</v>
      </c>
      <c r="AY48" s="10">
        <v>0</v>
      </c>
      <c r="AZ48" s="10">
        <v>0</v>
      </c>
      <c r="BA48" s="10">
        <v>2.81671075151482E-3</v>
      </c>
      <c r="BB48" s="10">
        <v>2.81671075151482E-3</v>
      </c>
      <c r="BC48" s="10">
        <v>0</v>
      </c>
      <c r="BD48" s="10">
        <v>0</v>
      </c>
      <c r="BE48" s="10">
        <v>2.8167110819121701E-3</v>
      </c>
      <c r="BF48" s="10">
        <v>2.8167110819121701E-3</v>
      </c>
      <c r="BG48" s="10">
        <v>0</v>
      </c>
      <c r="BH48" s="10">
        <v>0</v>
      </c>
      <c r="BI48" s="10">
        <v>2.8167111149546699E-3</v>
      </c>
      <c r="BJ48" s="10">
        <v>2.8167111149546699E-3</v>
      </c>
      <c r="BK48" s="10">
        <v>0</v>
      </c>
      <c r="BL48" s="10">
        <v>0</v>
      </c>
      <c r="BM48" s="10">
        <v>2.8167111182581099E-3</v>
      </c>
      <c r="BN48" s="10">
        <v>2.8167111182581099E-3</v>
      </c>
      <c r="BO48" s="10">
        <v>0</v>
      </c>
      <c r="BP48" s="10">
        <v>0</v>
      </c>
      <c r="BQ48" s="10">
        <v>2.8167111185887599E-3</v>
      </c>
      <c r="BR48" s="10">
        <v>2.8167111185887599E-3</v>
      </c>
      <c r="BS48" s="10">
        <v>0</v>
      </c>
      <c r="BT48" s="10">
        <v>0</v>
      </c>
      <c r="BU48" s="10">
        <v>2.8167111186219698E-3</v>
      </c>
      <c r="BV48" s="10">
        <v>2.8167111186219698E-3</v>
      </c>
      <c r="BW48" s="10">
        <v>0</v>
      </c>
      <c r="BX48" s="10">
        <v>0</v>
      </c>
      <c r="BY48" s="10">
        <v>2.8167111186249401E-3</v>
      </c>
      <c r="BZ48" s="10">
        <v>2.8167111186249401E-3</v>
      </c>
      <c r="CA48" s="10">
        <v>0</v>
      </c>
      <c r="CB48" s="10">
        <v>0</v>
      </c>
      <c r="CC48" s="10">
        <v>2.81671111862706E-3</v>
      </c>
      <c r="CD48" s="10">
        <v>2.81671111862706E-3</v>
      </c>
      <c r="CE48" s="10">
        <v>0</v>
      </c>
      <c r="CF48" s="10">
        <v>0</v>
      </c>
      <c r="CG48" s="10">
        <v>1.5854199999999999E-2</v>
      </c>
      <c r="CH48" s="10">
        <v>2.82834E-2</v>
      </c>
      <c r="CI48" s="10">
        <v>0</v>
      </c>
      <c r="CJ48" s="10">
        <v>0</v>
      </c>
      <c r="CK48" s="10">
        <v>7.1891200000000002E-2</v>
      </c>
      <c r="CL48" s="10">
        <v>7.9707799999999995E-2</v>
      </c>
      <c r="CM48" s="10">
        <v>0</v>
      </c>
      <c r="CN48" s="10">
        <v>0</v>
      </c>
      <c r="CO48" s="10">
        <v>4.8019399999999997E-2</v>
      </c>
      <c r="CP48" s="10">
        <v>4.5853199999999997E-2</v>
      </c>
      <c r="CQ48" s="10">
        <v>0</v>
      </c>
      <c r="CR48" s="10">
        <v>0</v>
      </c>
      <c r="CS48" s="10">
        <v>6.8453600000000003E-2</v>
      </c>
      <c r="CT48" s="10">
        <v>5.7495999999999998E-2</v>
      </c>
      <c r="CU48" s="10">
        <v>0</v>
      </c>
      <c r="CV48" s="10">
        <v>0</v>
      </c>
      <c r="CW48" s="10">
        <v>5.4579000000000003E-2</v>
      </c>
      <c r="CX48" s="10">
        <v>4.8752700000000003E-2</v>
      </c>
      <c r="CY48" s="10">
        <v>0</v>
      </c>
      <c r="CZ48" s="10">
        <v>0</v>
      </c>
      <c r="DA48" s="10">
        <v>4.2338300000000002E-2</v>
      </c>
      <c r="DB48" s="10">
        <v>3.97138E-2</v>
      </c>
      <c r="DC48" s="10">
        <v>0</v>
      </c>
      <c r="DD48" s="10">
        <v>0</v>
      </c>
      <c r="DE48" s="10">
        <v>5.0298599999999999E-2</v>
      </c>
      <c r="DF48" s="10">
        <v>4.8682400000000001E-2</v>
      </c>
      <c r="DG48" s="10">
        <v>0</v>
      </c>
      <c r="DH48" s="10">
        <v>0</v>
      </c>
      <c r="DI48" s="10">
        <v>8.2758700000000004E-2</v>
      </c>
      <c r="DJ48" s="10">
        <v>6.9860099999999994E-2</v>
      </c>
      <c r="DK48" s="10">
        <v>0</v>
      </c>
      <c r="DL48" s="10">
        <v>0</v>
      </c>
      <c r="DM48" s="10">
        <v>5.6543999999999997E-2</v>
      </c>
      <c r="DN48" s="10">
        <v>5.8112400000000002E-2</v>
      </c>
      <c r="DO48" s="10">
        <v>0</v>
      </c>
      <c r="DP48" s="10">
        <v>0</v>
      </c>
      <c r="DQ48" s="10">
        <v>7.8640199999999993E-2</v>
      </c>
      <c r="DR48" s="10">
        <v>8.5524299999999998E-2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6.2488770787266806E-5</v>
      </c>
      <c r="F49" s="10">
        <v>6.2488770787821904E-5</v>
      </c>
      <c r="G49" s="10">
        <v>0</v>
      </c>
      <c r="H49" s="10">
        <v>0</v>
      </c>
      <c r="I49" s="10">
        <v>6.2488776577176997E-5</v>
      </c>
      <c r="J49" s="10">
        <v>6.2488774358701607E-5</v>
      </c>
      <c r="K49" s="10">
        <v>0</v>
      </c>
      <c r="L49" s="10">
        <v>0</v>
      </c>
      <c r="M49" s="10">
        <v>6.4620311435892295E-5</v>
      </c>
      <c r="N49" s="10">
        <v>6.4620442719098796E-5</v>
      </c>
      <c r="O49" s="10">
        <v>0</v>
      </c>
      <c r="P49" s="10">
        <v>0</v>
      </c>
      <c r="Q49" s="10">
        <v>6.2420421998929401E-5</v>
      </c>
      <c r="R49" s="10">
        <v>6.2420409159949495E-5</v>
      </c>
      <c r="S49" s="10">
        <v>0</v>
      </c>
      <c r="T49" s="10">
        <v>0</v>
      </c>
      <c r="U49" s="10">
        <v>6.2481861435231795E-5</v>
      </c>
      <c r="V49" s="10">
        <v>6.2481842573527998E-5</v>
      </c>
      <c r="W49" s="10">
        <v>0</v>
      </c>
      <c r="X49" s="10">
        <v>0</v>
      </c>
      <c r="Y49" s="10">
        <v>6.2488078287500901E-5</v>
      </c>
      <c r="Z49" s="10">
        <v>6.2488079539541093E-5</v>
      </c>
      <c r="AA49" s="10">
        <v>0</v>
      </c>
      <c r="AB49" s="10">
        <v>0</v>
      </c>
      <c r="AC49" s="10">
        <v>6.2488725304024606E-5</v>
      </c>
      <c r="AD49" s="10">
        <v>6.2488702987792397E-5</v>
      </c>
      <c r="AE49" s="10">
        <v>0</v>
      </c>
      <c r="AF49" s="10">
        <v>0</v>
      </c>
      <c r="AG49" s="10">
        <v>6.2488765972326706E-5</v>
      </c>
      <c r="AH49" s="10">
        <v>6.2488765415633099E-5</v>
      </c>
      <c r="AI49" s="10">
        <v>0</v>
      </c>
      <c r="AJ49" s="10">
        <v>0</v>
      </c>
      <c r="AK49" s="10">
        <v>6.24887666351992E-5</v>
      </c>
      <c r="AL49" s="10">
        <v>6.2488772731197906E-5</v>
      </c>
      <c r="AM49" s="10">
        <v>0</v>
      </c>
      <c r="AN49" s="10">
        <v>0</v>
      </c>
      <c r="AO49" s="10">
        <v>6.2488783326944395E-5</v>
      </c>
      <c r="AP49" s="10">
        <v>6.2488776829322496E-5</v>
      </c>
      <c r="AQ49" s="10">
        <v>0</v>
      </c>
      <c r="AR49" s="10">
        <v>0</v>
      </c>
      <c r="AS49" s="10">
        <v>3.8498646002941098E-5</v>
      </c>
      <c r="AT49" s="10">
        <v>3.8498646002959903E-5</v>
      </c>
      <c r="AU49" s="10">
        <v>0</v>
      </c>
      <c r="AV49" s="10">
        <v>0</v>
      </c>
      <c r="AW49" s="10">
        <v>3.8498649524070403E-5</v>
      </c>
      <c r="AX49" s="10">
        <v>3.8498643664893801E-5</v>
      </c>
      <c r="AY49" s="10">
        <v>0</v>
      </c>
      <c r="AZ49" s="10">
        <v>0</v>
      </c>
      <c r="BA49" s="10">
        <v>3.9390866188589198E-5</v>
      </c>
      <c r="BB49" s="10">
        <v>3.93909035551604E-5</v>
      </c>
      <c r="BC49" s="10">
        <v>0</v>
      </c>
      <c r="BD49" s="10">
        <v>0</v>
      </c>
      <c r="BE49" s="10">
        <v>3.8585875349102397E-5</v>
      </c>
      <c r="BF49" s="10">
        <v>3.8585874869643097E-5</v>
      </c>
      <c r="BG49" s="10">
        <v>0</v>
      </c>
      <c r="BH49" s="10">
        <v>0</v>
      </c>
      <c r="BI49" s="10">
        <v>3.8507351700319403E-5</v>
      </c>
      <c r="BJ49" s="10">
        <v>3.8507340999187901E-5</v>
      </c>
      <c r="BK49" s="10">
        <v>0</v>
      </c>
      <c r="BL49" s="10">
        <v>0</v>
      </c>
      <c r="BM49" s="10">
        <v>3.8499515140076597E-5</v>
      </c>
      <c r="BN49" s="10">
        <v>3.8499515368521898E-5</v>
      </c>
      <c r="BO49" s="10">
        <v>0</v>
      </c>
      <c r="BP49" s="10">
        <v>0</v>
      </c>
      <c r="BQ49" s="10">
        <v>3.8498732973402699E-5</v>
      </c>
      <c r="BR49" s="10">
        <v>3.8498733073762802E-5</v>
      </c>
      <c r="BS49" s="10">
        <v>0</v>
      </c>
      <c r="BT49" s="10">
        <v>0</v>
      </c>
      <c r="BU49" s="10">
        <v>3.8498656977297701E-5</v>
      </c>
      <c r="BV49" s="10">
        <v>3.8498653737251801E-5</v>
      </c>
      <c r="BW49" s="10">
        <v>0</v>
      </c>
      <c r="BX49" s="10">
        <v>0</v>
      </c>
      <c r="BY49" s="10">
        <v>3.8498646148663298E-5</v>
      </c>
      <c r="BZ49" s="10">
        <v>3.84986474188344E-5</v>
      </c>
      <c r="CA49" s="10">
        <v>0</v>
      </c>
      <c r="CB49" s="10">
        <v>0</v>
      </c>
      <c r="CC49" s="10">
        <v>3.8498646797771297E-5</v>
      </c>
      <c r="CD49" s="10">
        <v>3.84986483504897E-5</v>
      </c>
      <c r="CE49" s="10">
        <v>0</v>
      </c>
      <c r="CF49" s="10">
        <v>0</v>
      </c>
      <c r="CG49" s="10">
        <v>4.0300500000000003E-2</v>
      </c>
      <c r="CH49" s="10">
        <v>4.6239599999999999E-2</v>
      </c>
      <c r="CI49" s="10">
        <v>0</v>
      </c>
      <c r="CJ49" s="10">
        <v>0</v>
      </c>
      <c r="CK49" s="10">
        <v>9.3632900000000005E-2</v>
      </c>
      <c r="CL49" s="10">
        <v>9.5951300000000003E-2</v>
      </c>
      <c r="CM49" s="10">
        <v>0</v>
      </c>
      <c r="CN49" s="10">
        <v>0</v>
      </c>
      <c r="CO49" s="10">
        <v>6.1266399999999999E-2</v>
      </c>
      <c r="CP49" s="10">
        <v>5.7012300000000002E-2</v>
      </c>
      <c r="CQ49" s="10">
        <v>0</v>
      </c>
      <c r="CR49" s="10">
        <v>0</v>
      </c>
      <c r="CS49" s="10">
        <v>6.7318000000000003E-2</v>
      </c>
      <c r="CT49" s="10">
        <v>6.6505800000000004E-2</v>
      </c>
      <c r="CU49" s="10">
        <v>0</v>
      </c>
      <c r="CV49" s="10">
        <v>0</v>
      </c>
      <c r="CW49" s="10">
        <v>5.8763799999999998E-2</v>
      </c>
      <c r="CX49" s="10">
        <v>5.6021899999999999E-2</v>
      </c>
      <c r="CY49" s="10">
        <v>0</v>
      </c>
      <c r="CZ49" s="10">
        <v>0</v>
      </c>
      <c r="DA49" s="10">
        <v>4.7462799999999999E-2</v>
      </c>
      <c r="DB49" s="10">
        <v>4.71846E-2</v>
      </c>
      <c r="DC49" s="10">
        <v>0</v>
      </c>
      <c r="DD49" s="10">
        <v>0</v>
      </c>
      <c r="DE49" s="10">
        <v>7.05147E-2</v>
      </c>
      <c r="DF49" s="10">
        <v>5.7655199999999997E-2</v>
      </c>
      <c r="DG49" s="10">
        <v>0</v>
      </c>
      <c r="DH49" s="10">
        <v>0</v>
      </c>
      <c r="DI49" s="10">
        <v>6.0846200000000003E-2</v>
      </c>
      <c r="DJ49" s="10">
        <v>6.2722799999999995E-2</v>
      </c>
      <c r="DK49" s="10">
        <v>0</v>
      </c>
      <c r="DL49" s="10">
        <v>0</v>
      </c>
      <c r="DM49" s="10">
        <v>6.7658200000000002E-2</v>
      </c>
      <c r="DN49" s="10">
        <v>6.3761700000000004E-2</v>
      </c>
      <c r="DO49" s="10">
        <v>0</v>
      </c>
      <c r="DP49" s="10">
        <v>0</v>
      </c>
      <c r="DQ49" s="10">
        <v>0.1012029</v>
      </c>
      <c r="DR49" s="10">
        <v>0.11169220000000001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6.5954877392915304E-9</v>
      </c>
      <c r="F50" s="10">
        <v>6.1714150317859803E-9</v>
      </c>
      <c r="G50" s="10">
        <v>0</v>
      </c>
      <c r="H50" s="10">
        <v>0</v>
      </c>
      <c r="I50" s="10">
        <v>0.127989667556621</v>
      </c>
      <c r="J50" s="10">
        <v>9.6039601318349105E-4</v>
      </c>
      <c r="K50" s="10">
        <v>0</v>
      </c>
      <c r="L50" s="10">
        <v>0</v>
      </c>
      <c r="M50" s="10">
        <v>1.7533103789269002E-5</v>
      </c>
      <c r="N50" s="10">
        <v>1.7166388641284802E-5</v>
      </c>
      <c r="O50" s="10">
        <v>0</v>
      </c>
      <c r="P50" s="10">
        <v>0</v>
      </c>
      <c r="Q50" s="10">
        <v>4.0372850292763598E-6</v>
      </c>
      <c r="R50" s="10">
        <v>4.03678249651096E-6</v>
      </c>
      <c r="S50" s="10">
        <v>0</v>
      </c>
      <c r="T50" s="10">
        <v>0</v>
      </c>
      <c r="U50" s="10">
        <v>8.2310740649044201E-7</v>
      </c>
      <c r="V50" s="10">
        <v>8.1985065821660298E-7</v>
      </c>
      <c r="W50" s="10">
        <v>0</v>
      </c>
      <c r="X50" s="10">
        <v>0</v>
      </c>
      <c r="Y50" s="10">
        <v>4.5503179267603098E-7</v>
      </c>
      <c r="Z50" s="10">
        <v>4.1006459265691099E-7</v>
      </c>
      <c r="AA50" s="10">
        <v>0</v>
      </c>
      <c r="AB50" s="10">
        <v>0</v>
      </c>
      <c r="AC50" s="10">
        <v>6.9433471411306503E-7</v>
      </c>
      <c r="AD50" s="10">
        <v>3.38599117633009E-7</v>
      </c>
      <c r="AE50" s="10">
        <v>0</v>
      </c>
      <c r="AF50" s="10">
        <v>0</v>
      </c>
      <c r="AG50" s="10">
        <v>3.55132345158937E-6</v>
      </c>
      <c r="AH50" s="10">
        <v>2.4077515691639501E-7</v>
      </c>
      <c r="AI50" s="10">
        <v>0</v>
      </c>
      <c r="AJ50" s="10">
        <v>0</v>
      </c>
      <c r="AK50" s="10">
        <v>3.3791682463639497E-5</v>
      </c>
      <c r="AL50" s="10">
        <v>3.9111261779245499E-7</v>
      </c>
      <c r="AM50" s="10">
        <v>0</v>
      </c>
      <c r="AN50" s="10">
        <v>0</v>
      </c>
      <c r="AO50" s="10">
        <v>2.7095609609245603E-4</v>
      </c>
      <c r="AP50" s="10">
        <v>2.2652555539959301E-6</v>
      </c>
      <c r="AQ50" s="10">
        <v>0</v>
      </c>
      <c r="AR50" s="10">
        <v>0</v>
      </c>
      <c r="AS50" s="10">
        <v>2.9604949466670799E-9</v>
      </c>
      <c r="AT50" s="10">
        <v>2.89883424297153E-9</v>
      </c>
      <c r="AU50" s="10">
        <v>0</v>
      </c>
      <c r="AV50" s="10">
        <v>0</v>
      </c>
      <c r="AW50" s="10">
        <v>2.7904923041054099E-2</v>
      </c>
      <c r="AX50" s="10">
        <v>2.3876114631733199E-4</v>
      </c>
      <c r="AY50" s="10">
        <v>0</v>
      </c>
      <c r="AZ50" s="10">
        <v>0</v>
      </c>
      <c r="BA50" s="10">
        <v>9.3547533468565499E-6</v>
      </c>
      <c r="BB50" s="10">
        <v>9.2806950114704494E-6</v>
      </c>
      <c r="BC50" s="10">
        <v>0</v>
      </c>
      <c r="BD50" s="10">
        <v>0</v>
      </c>
      <c r="BE50" s="10">
        <v>2.1032470210411199E-6</v>
      </c>
      <c r="BF50" s="10">
        <v>2.09829850557079E-6</v>
      </c>
      <c r="BG50" s="10">
        <v>0</v>
      </c>
      <c r="BH50" s="10">
        <v>0</v>
      </c>
      <c r="BI50" s="10">
        <v>3.7930737541991101E-7</v>
      </c>
      <c r="BJ50" s="10">
        <v>3.77868426408338E-7</v>
      </c>
      <c r="BK50" s="10">
        <v>0</v>
      </c>
      <c r="BL50" s="10">
        <v>0</v>
      </c>
      <c r="BM50" s="10">
        <v>2.1399518370441E-7</v>
      </c>
      <c r="BN50" s="10">
        <v>2.1014123550733201E-7</v>
      </c>
      <c r="BO50" s="10">
        <v>0</v>
      </c>
      <c r="BP50" s="10">
        <v>0</v>
      </c>
      <c r="BQ50" s="10">
        <v>2.1147359790544E-7</v>
      </c>
      <c r="BR50" s="10">
        <v>1.8358838442345801E-7</v>
      </c>
      <c r="BS50" s="10">
        <v>0</v>
      </c>
      <c r="BT50" s="10">
        <v>0</v>
      </c>
      <c r="BU50" s="10">
        <v>9.5710014618143002E-7</v>
      </c>
      <c r="BV50" s="10">
        <v>1.10498844658477E-7</v>
      </c>
      <c r="BW50" s="10">
        <v>0</v>
      </c>
      <c r="BX50" s="10">
        <v>0</v>
      </c>
      <c r="BY50" s="10">
        <v>8.6757211050435506E-6</v>
      </c>
      <c r="BZ50" s="10">
        <v>1.04266973224468E-7</v>
      </c>
      <c r="CA50" s="10">
        <v>0</v>
      </c>
      <c r="CB50" s="10">
        <v>0</v>
      </c>
      <c r="CC50" s="10">
        <v>6.6223627024795197E-5</v>
      </c>
      <c r="CD50" s="10">
        <v>5.72587750359082E-7</v>
      </c>
      <c r="CE50" s="10">
        <v>0</v>
      </c>
      <c r="CF50" s="10">
        <v>0</v>
      </c>
      <c r="CG50" s="10">
        <v>6.9905700000000001E-2</v>
      </c>
      <c r="CH50" s="10">
        <v>9.9375500000000005E-2</v>
      </c>
      <c r="CI50" s="10">
        <v>0</v>
      </c>
      <c r="CJ50" s="10">
        <v>0</v>
      </c>
      <c r="CK50" s="10">
        <v>0.13245970000000001</v>
      </c>
      <c r="CL50" s="10">
        <v>0.13725019999999999</v>
      </c>
      <c r="CM50" s="10">
        <v>0</v>
      </c>
      <c r="CN50" s="10">
        <v>0</v>
      </c>
      <c r="CO50" s="10">
        <v>8.2364699999999999E-2</v>
      </c>
      <c r="CP50" s="10">
        <v>8.1514600000000006E-2</v>
      </c>
      <c r="CQ50" s="10">
        <v>0</v>
      </c>
      <c r="CR50" s="10">
        <v>0</v>
      </c>
      <c r="CS50" s="10">
        <v>0.10091749999999999</v>
      </c>
      <c r="CT50" s="10">
        <v>9.1049900000000003E-2</v>
      </c>
      <c r="CU50" s="10">
        <v>0</v>
      </c>
      <c r="CV50" s="10">
        <v>0</v>
      </c>
      <c r="CW50" s="10">
        <v>7.3432700000000004E-2</v>
      </c>
      <c r="CX50" s="10">
        <v>7.0553000000000005E-2</v>
      </c>
      <c r="CY50" s="10">
        <v>0</v>
      </c>
      <c r="CZ50" s="10">
        <v>0</v>
      </c>
      <c r="DA50" s="10">
        <v>6.1475700000000001E-2</v>
      </c>
      <c r="DB50" s="10">
        <v>6.4413799999999993E-2</v>
      </c>
      <c r="DC50" s="10">
        <v>0</v>
      </c>
      <c r="DD50" s="10">
        <v>0</v>
      </c>
      <c r="DE50" s="10">
        <v>9.0221700000000002E-2</v>
      </c>
      <c r="DF50" s="10">
        <v>7.4714600000000006E-2</v>
      </c>
      <c r="DG50" s="10">
        <v>0</v>
      </c>
      <c r="DH50" s="10">
        <v>0</v>
      </c>
      <c r="DI50" s="10">
        <v>0.1463141</v>
      </c>
      <c r="DJ50" s="10">
        <v>8.5901000000000005E-2</v>
      </c>
      <c r="DK50" s="10">
        <v>0</v>
      </c>
      <c r="DL50" s="10">
        <v>0</v>
      </c>
      <c r="DM50" s="10">
        <v>8.3977800000000005E-2</v>
      </c>
      <c r="DN50" s="10">
        <v>8.0290899999999998E-2</v>
      </c>
      <c r="DO50" s="10">
        <v>0</v>
      </c>
      <c r="DP50" s="10">
        <v>0</v>
      </c>
      <c r="DQ50" s="10">
        <v>0.11668190000000001</v>
      </c>
      <c r="DR50" s="10">
        <v>0.1228812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3.8534210359056401E-7</v>
      </c>
      <c r="F51" s="10">
        <v>5.03706774401813E-7</v>
      </c>
      <c r="G51" s="10">
        <v>0</v>
      </c>
      <c r="H51" s="10">
        <v>0</v>
      </c>
      <c r="I51" s="10">
        <v>3.2461400774485498</v>
      </c>
      <c r="J51" s="10">
        <v>3.4609468910304399E-3</v>
      </c>
      <c r="K51" s="10">
        <v>0</v>
      </c>
      <c r="L51" s="10">
        <v>0</v>
      </c>
      <c r="M51" s="10">
        <v>7.4453596324852703E-6</v>
      </c>
      <c r="N51" s="10">
        <v>4.4314984432650097E-6</v>
      </c>
      <c r="O51" s="10">
        <v>0</v>
      </c>
      <c r="P51" s="10">
        <v>0</v>
      </c>
      <c r="Q51" s="10">
        <v>1.1673330734748899E-6</v>
      </c>
      <c r="R51" s="10">
        <v>2.86920884915581E-7</v>
      </c>
      <c r="S51" s="10">
        <v>0</v>
      </c>
      <c r="T51" s="10">
        <v>0</v>
      </c>
      <c r="U51" s="10">
        <v>2.4318732757405698E-7</v>
      </c>
      <c r="V51" s="10">
        <v>1.40308801289263E-7</v>
      </c>
      <c r="W51" s="10">
        <v>0</v>
      </c>
      <c r="X51" s="10">
        <v>0</v>
      </c>
      <c r="Y51" s="10">
        <v>1.93657217206766E-7</v>
      </c>
      <c r="Z51" s="10">
        <v>1.18314962511273E-7</v>
      </c>
      <c r="AA51" s="10">
        <v>0</v>
      </c>
      <c r="AB51" s="10">
        <v>0</v>
      </c>
      <c r="AC51" s="10">
        <v>5.9434012050774101E-7</v>
      </c>
      <c r="AD51" s="10">
        <v>7.5115750231002894E-8</v>
      </c>
      <c r="AE51" s="10">
        <v>0</v>
      </c>
      <c r="AF51" s="10">
        <v>0</v>
      </c>
      <c r="AG51" s="10">
        <v>5.8069784154568504E-6</v>
      </c>
      <c r="AH51" s="10">
        <v>5.9466809088082302E-8</v>
      </c>
      <c r="AI51" s="10">
        <v>0</v>
      </c>
      <c r="AJ51" s="10">
        <v>0</v>
      </c>
      <c r="AK51" s="10">
        <v>5.8192348471930403E-5</v>
      </c>
      <c r="AL51" s="10">
        <v>3.5915114576790001E-7</v>
      </c>
      <c r="AM51" s="10">
        <v>0</v>
      </c>
      <c r="AN51" s="10">
        <v>0</v>
      </c>
      <c r="AO51" s="10">
        <v>4.2796579926135403E-4</v>
      </c>
      <c r="AP51" s="10">
        <v>2.2739649946090798E-6</v>
      </c>
      <c r="AQ51" s="10">
        <v>0</v>
      </c>
      <c r="AR51" s="10">
        <v>0</v>
      </c>
      <c r="AS51" s="10">
        <v>9.3503429735030596E-8</v>
      </c>
      <c r="AT51" s="10">
        <v>1.4705947820282599E-7</v>
      </c>
      <c r="AU51" s="10">
        <v>0</v>
      </c>
      <c r="AV51" s="10">
        <v>0</v>
      </c>
      <c r="AW51" s="10">
        <v>0.74995204131934601</v>
      </c>
      <c r="AX51" s="10">
        <v>8.5752711482025104E-4</v>
      </c>
      <c r="AY51" s="10">
        <v>0</v>
      </c>
      <c r="AZ51" s="10">
        <v>0</v>
      </c>
      <c r="BA51" s="10">
        <v>5.1053874048608302E-6</v>
      </c>
      <c r="BB51" s="10">
        <v>3.08473831769306E-6</v>
      </c>
      <c r="BC51" s="10">
        <v>0</v>
      </c>
      <c r="BD51" s="10">
        <v>0</v>
      </c>
      <c r="BE51" s="10">
        <v>7.2204012076793498E-7</v>
      </c>
      <c r="BF51" s="10">
        <v>1.1046695261801599E-7</v>
      </c>
      <c r="BG51" s="10">
        <v>0</v>
      </c>
      <c r="BH51" s="10">
        <v>0</v>
      </c>
      <c r="BI51" s="10">
        <v>9.3046747909265697E-8</v>
      </c>
      <c r="BJ51" s="10">
        <v>7.2406636934072701E-8</v>
      </c>
      <c r="BK51" s="10">
        <v>0</v>
      </c>
      <c r="BL51" s="10">
        <v>0</v>
      </c>
      <c r="BM51" s="10">
        <v>7.3142594544211699E-8</v>
      </c>
      <c r="BN51" s="10">
        <v>6.7341088205405896E-8</v>
      </c>
      <c r="BO51" s="10">
        <v>0</v>
      </c>
      <c r="BP51" s="10">
        <v>0</v>
      </c>
      <c r="BQ51" s="10">
        <v>1.5661257334507801E-7</v>
      </c>
      <c r="BR51" s="10">
        <v>3.9388185613153702E-8</v>
      </c>
      <c r="BS51" s="10">
        <v>0</v>
      </c>
      <c r="BT51" s="10">
        <v>0</v>
      </c>
      <c r="BU51" s="10">
        <v>1.4977124084078599E-6</v>
      </c>
      <c r="BV51" s="10">
        <v>1.81882786798215E-8</v>
      </c>
      <c r="BW51" s="10">
        <v>0</v>
      </c>
      <c r="BX51" s="10">
        <v>0</v>
      </c>
      <c r="BY51" s="10">
        <v>1.4910587629581801E-5</v>
      </c>
      <c r="BZ51" s="10">
        <v>9.3454159700631301E-8</v>
      </c>
      <c r="CA51" s="10">
        <v>0</v>
      </c>
      <c r="CB51" s="10">
        <v>0</v>
      </c>
      <c r="CC51" s="10">
        <v>1.06745111116566E-4</v>
      </c>
      <c r="CD51" s="10">
        <v>5.7416824920650702E-7</v>
      </c>
      <c r="CE51" s="10">
        <v>0</v>
      </c>
      <c r="CF51" s="10">
        <v>0</v>
      </c>
      <c r="CG51" s="10">
        <v>0.15684029999999999</v>
      </c>
      <c r="CH51" s="10">
        <v>0.13813400000000001</v>
      </c>
      <c r="CI51" s="10">
        <v>0</v>
      </c>
      <c r="CJ51" s="10">
        <v>0</v>
      </c>
      <c r="CK51" s="10">
        <v>0.2006493</v>
      </c>
      <c r="CL51" s="10">
        <v>0.19439590000000001</v>
      </c>
      <c r="CM51" s="10">
        <v>0</v>
      </c>
      <c r="CN51" s="10">
        <v>0</v>
      </c>
      <c r="CO51" s="10">
        <v>0.12892770000000001</v>
      </c>
      <c r="CP51" s="10">
        <v>0.11847249999999999</v>
      </c>
      <c r="CQ51" s="10">
        <v>0</v>
      </c>
      <c r="CR51" s="10">
        <v>0</v>
      </c>
      <c r="CS51" s="10">
        <v>0.1482388</v>
      </c>
      <c r="CT51" s="10">
        <v>0.13945389999999999</v>
      </c>
      <c r="CU51" s="10">
        <v>0</v>
      </c>
      <c r="CV51" s="10">
        <v>0</v>
      </c>
      <c r="CW51" s="10">
        <v>0.1119602</v>
      </c>
      <c r="CX51" s="10">
        <v>0.11212859999999999</v>
      </c>
      <c r="CY51" s="10">
        <v>0</v>
      </c>
      <c r="CZ51" s="10">
        <v>0</v>
      </c>
      <c r="DA51" s="10">
        <v>0.1038501</v>
      </c>
      <c r="DB51" s="10">
        <v>0.101727</v>
      </c>
      <c r="DC51" s="10">
        <v>0</v>
      </c>
      <c r="DD51" s="10">
        <v>0</v>
      </c>
      <c r="DE51" s="10">
        <v>0.15081749999999999</v>
      </c>
      <c r="DF51" s="10">
        <v>0.1671301</v>
      </c>
      <c r="DG51" s="10">
        <v>0</v>
      </c>
      <c r="DH51" s="10">
        <v>0</v>
      </c>
      <c r="DI51" s="10">
        <v>0.1659331</v>
      </c>
      <c r="DJ51" s="10">
        <v>0.12083149999999999</v>
      </c>
      <c r="DK51" s="10">
        <v>0</v>
      </c>
      <c r="DL51" s="10">
        <v>0</v>
      </c>
      <c r="DM51" s="10">
        <v>0.12504460000000001</v>
      </c>
      <c r="DN51" s="10">
        <v>0.12172570000000001</v>
      </c>
      <c r="DO51" s="10">
        <v>0</v>
      </c>
      <c r="DP51" s="10">
        <v>0</v>
      </c>
      <c r="DQ51" s="10">
        <v>0.1452349</v>
      </c>
      <c r="DR51" s="10">
        <v>0.158222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4.8801923939814597E-7</v>
      </c>
      <c r="F52" s="10">
        <v>2.38594957369109E-6</v>
      </c>
      <c r="G52" s="10">
        <v>0</v>
      </c>
      <c r="H52" s="10">
        <v>0</v>
      </c>
      <c r="I52" s="10">
        <v>17.633956994257201</v>
      </c>
      <c r="J52" s="10">
        <v>6.3511782924463897E-2</v>
      </c>
      <c r="K52" s="10">
        <v>0</v>
      </c>
      <c r="L52" s="10">
        <v>0</v>
      </c>
      <c r="M52" s="10">
        <v>4.3204124225426598E-6</v>
      </c>
      <c r="N52" s="10">
        <v>8.4056379492936095E-7</v>
      </c>
      <c r="O52" s="10">
        <v>0</v>
      </c>
      <c r="P52" s="10">
        <v>0</v>
      </c>
      <c r="Q52" s="10">
        <v>5.3184007457740598E-7</v>
      </c>
      <c r="R52" s="10">
        <v>1.20732753822184E-7</v>
      </c>
      <c r="S52" s="10">
        <v>0</v>
      </c>
      <c r="T52" s="10">
        <v>0</v>
      </c>
      <c r="U52" s="10">
        <v>1.4340035345630799E-7</v>
      </c>
      <c r="V52" s="10">
        <v>1.11711195432962E-7</v>
      </c>
      <c r="W52" s="10">
        <v>0</v>
      </c>
      <c r="X52" s="10">
        <v>0</v>
      </c>
      <c r="Y52" s="10">
        <v>2.26673280701029E-7</v>
      </c>
      <c r="Z52" s="10">
        <v>8.9320463303455E-8</v>
      </c>
      <c r="AA52" s="10">
        <v>0</v>
      </c>
      <c r="AB52" s="10">
        <v>0</v>
      </c>
      <c r="AC52" s="10">
        <v>1.7710202670495599E-6</v>
      </c>
      <c r="AD52" s="10">
        <v>2.6933705488119101E-8</v>
      </c>
      <c r="AE52" s="10">
        <v>0</v>
      </c>
      <c r="AF52" s="10">
        <v>0</v>
      </c>
      <c r="AG52" s="10">
        <v>1.4471693213558E-5</v>
      </c>
      <c r="AH52" s="10">
        <v>5.6359156092034E-8</v>
      </c>
      <c r="AI52" s="10">
        <v>0</v>
      </c>
      <c r="AJ52" s="10">
        <v>0</v>
      </c>
      <c r="AK52" s="10">
        <v>1.62212212680327E-4</v>
      </c>
      <c r="AL52" s="10">
        <v>3.59768299706964E-7</v>
      </c>
      <c r="AM52" s="10">
        <v>0</v>
      </c>
      <c r="AN52" s="10">
        <v>0</v>
      </c>
      <c r="AO52" s="10">
        <v>1.2076764102524899E-3</v>
      </c>
      <c r="AP52" s="10">
        <v>2.2720949076349101E-6</v>
      </c>
      <c r="AQ52" s="10">
        <v>0</v>
      </c>
      <c r="AR52" s="10">
        <v>0</v>
      </c>
      <c r="AS52" s="10">
        <v>1.1740549992749201E-7</v>
      </c>
      <c r="AT52" s="10">
        <v>5.7358315483969498E-7</v>
      </c>
      <c r="AU52" s="10">
        <v>0</v>
      </c>
      <c r="AV52" s="10">
        <v>0</v>
      </c>
      <c r="AW52" s="10">
        <v>4.2213459815542898</v>
      </c>
      <c r="AX52" s="10">
        <v>1.47214019090804E-2</v>
      </c>
      <c r="AY52" s="10">
        <v>0</v>
      </c>
      <c r="AZ52" s="10">
        <v>0</v>
      </c>
      <c r="BA52" s="10">
        <v>2.9464316197834499E-6</v>
      </c>
      <c r="BB52" s="10">
        <v>5.8156197317362903E-7</v>
      </c>
      <c r="BC52" s="10">
        <v>0</v>
      </c>
      <c r="BD52" s="10">
        <v>0</v>
      </c>
      <c r="BE52" s="10">
        <v>3.34339607604127E-7</v>
      </c>
      <c r="BF52" s="10">
        <v>7.2024342466634295E-8</v>
      </c>
      <c r="BG52" s="10">
        <v>0</v>
      </c>
      <c r="BH52" s="10">
        <v>0</v>
      </c>
      <c r="BI52" s="10">
        <v>6.3809483548577094E-8</v>
      </c>
      <c r="BJ52" s="10">
        <v>6.9327749764121405E-8</v>
      </c>
      <c r="BK52" s="10">
        <v>0</v>
      </c>
      <c r="BL52" s="10">
        <v>0</v>
      </c>
      <c r="BM52" s="10">
        <v>7.1497457032951803E-8</v>
      </c>
      <c r="BN52" s="10">
        <v>5.5402328810973101E-8</v>
      </c>
      <c r="BO52" s="10">
        <v>0</v>
      </c>
      <c r="BP52" s="10">
        <v>0</v>
      </c>
      <c r="BQ52" s="10">
        <v>5.3294739826188099E-7</v>
      </c>
      <c r="BR52" s="10">
        <v>1.3370278944059001E-8</v>
      </c>
      <c r="BS52" s="10">
        <v>0</v>
      </c>
      <c r="BT52" s="10">
        <v>0</v>
      </c>
      <c r="BU52" s="10">
        <v>3.21983313905935E-6</v>
      </c>
      <c r="BV52" s="10">
        <v>1.7286817335104901E-8</v>
      </c>
      <c r="BW52" s="10">
        <v>0</v>
      </c>
      <c r="BX52" s="10">
        <v>0</v>
      </c>
      <c r="BY52" s="10">
        <v>5.6449141070769203E-5</v>
      </c>
      <c r="BZ52" s="10">
        <v>9.3442845986980107E-8</v>
      </c>
      <c r="CA52" s="10">
        <v>0</v>
      </c>
      <c r="CB52" s="10">
        <v>0</v>
      </c>
      <c r="CC52" s="10">
        <v>2.9339257434100798E-4</v>
      </c>
      <c r="CD52" s="10">
        <v>5.7311969753208995E-7</v>
      </c>
      <c r="CE52" s="10">
        <v>0</v>
      </c>
      <c r="CF52" s="10">
        <v>0</v>
      </c>
      <c r="CG52" s="10">
        <v>0.26775969999999999</v>
      </c>
      <c r="CH52" s="10">
        <v>0.28676289999999999</v>
      </c>
      <c r="CI52" s="10">
        <v>0</v>
      </c>
      <c r="CJ52" s="10">
        <v>0</v>
      </c>
      <c r="CK52" s="10">
        <v>0.33004909999999998</v>
      </c>
      <c r="CL52" s="10">
        <v>0.32002639999999999</v>
      </c>
      <c r="CM52" s="10">
        <v>0</v>
      </c>
      <c r="CN52" s="10">
        <v>0</v>
      </c>
      <c r="CO52" s="10">
        <v>0.1795274</v>
      </c>
      <c r="CP52" s="10">
        <v>0.16342039999999999</v>
      </c>
      <c r="CQ52" s="10">
        <v>0</v>
      </c>
      <c r="CR52" s="10">
        <v>0</v>
      </c>
      <c r="CS52" s="10">
        <v>0.20039460000000001</v>
      </c>
      <c r="CT52" s="10">
        <v>0.20206560000000001</v>
      </c>
      <c r="CU52" s="10">
        <v>0</v>
      </c>
      <c r="CV52" s="10">
        <v>0</v>
      </c>
      <c r="CW52" s="10">
        <v>0.1840455</v>
      </c>
      <c r="CX52" s="10">
        <v>0.165521</v>
      </c>
      <c r="CY52" s="10">
        <v>0</v>
      </c>
      <c r="CZ52" s="10">
        <v>0</v>
      </c>
      <c r="DA52" s="10">
        <v>0.15019850000000001</v>
      </c>
      <c r="DB52" s="10">
        <v>0.13517290000000001</v>
      </c>
      <c r="DC52" s="10">
        <v>0</v>
      </c>
      <c r="DD52" s="10">
        <v>0</v>
      </c>
      <c r="DE52" s="10">
        <v>0.21632489999999999</v>
      </c>
      <c r="DF52" s="10">
        <v>0.22770219999999999</v>
      </c>
      <c r="DG52" s="10">
        <v>0</v>
      </c>
      <c r="DH52" s="10">
        <v>0</v>
      </c>
      <c r="DI52" s="10">
        <v>0.20991460000000001</v>
      </c>
      <c r="DJ52" s="10">
        <v>0.23255619999999999</v>
      </c>
      <c r="DK52" s="10">
        <v>0</v>
      </c>
      <c r="DL52" s="10">
        <v>0</v>
      </c>
      <c r="DM52" s="10">
        <v>0.1915849</v>
      </c>
      <c r="DN52" s="10">
        <v>0.18338570000000001</v>
      </c>
      <c r="DO52" s="10">
        <v>0</v>
      </c>
      <c r="DP52" s="10">
        <v>0</v>
      </c>
      <c r="DQ52" s="10">
        <v>0.26657960000000003</v>
      </c>
      <c r="DR52" s="10">
        <v>0.2170145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3.3202657437614298E-6</v>
      </c>
      <c r="F53" s="10">
        <v>9.7754915413059097E-4</v>
      </c>
      <c r="G53" s="10">
        <v>0</v>
      </c>
      <c r="H53" s="10">
        <v>0</v>
      </c>
      <c r="I53" s="10">
        <v>7.5992408015313702</v>
      </c>
      <c r="J53" s="10">
        <v>1.9067595979275</v>
      </c>
      <c r="K53" s="10">
        <v>0</v>
      </c>
      <c r="L53" s="10">
        <v>0</v>
      </c>
      <c r="M53" s="10">
        <v>2.3599663092066501E-6</v>
      </c>
      <c r="N53" s="10">
        <v>1.66427924684631E-7</v>
      </c>
      <c r="O53" s="10">
        <v>0</v>
      </c>
      <c r="P53" s="10">
        <v>0</v>
      </c>
      <c r="Q53" s="10">
        <v>2.9041961055117899E-7</v>
      </c>
      <c r="R53" s="10">
        <v>1.19144334370658E-7</v>
      </c>
      <c r="S53" s="10">
        <v>0</v>
      </c>
      <c r="T53" s="10">
        <v>0</v>
      </c>
      <c r="U53" s="10">
        <v>1.2467545468242099E-7</v>
      </c>
      <c r="V53" s="10">
        <v>1.07547502847805E-7</v>
      </c>
      <c r="W53" s="10">
        <v>0</v>
      </c>
      <c r="X53" s="10">
        <v>0</v>
      </c>
      <c r="Y53" s="10">
        <v>4.6986341056820498E-7</v>
      </c>
      <c r="Z53" s="10">
        <v>6.4273500188782901E-8</v>
      </c>
      <c r="AA53" s="10">
        <v>0</v>
      </c>
      <c r="AB53" s="10">
        <v>0</v>
      </c>
      <c r="AC53" s="10">
        <v>3.3866923348502301E-6</v>
      </c>
      <c r="AD53" s="10">
        <v>1.07612807553892E-8</v>
      </c>
      <c r="AE53" s="10">
        <v>0</v>
      </c>
      <c r="AF53" s="10">
        <v>0</v>
      </c>
      <c r="AG53" s="10">
        <v>3.13943903335612E-5</v>
      </c>
      <c r="AH53" s="10">
        <v>5.6606809337167401E-8</v>
      </c>
      <c r="AI53" s="10">
        <v>0</v>
      </c>
      <c r="AJ53" s="10">
        <v>0</v>
      </c>
      <c r="AK53" s="10">
        <v>3.0142928251031303E-4</v>
      </c>
      <c r="AL53" s="10">
        <v>3.5928783048699799E-7</v>
      </c>
      <c r="AM53" s="10">
        <v>0</v>
      </c>
      <c r="AN53" s="10">
        <v>0</v>
      </c>
      <c r="AO53" s="10">
        <v>2.8038370407164098E-3</v>
      </c>
      <c r="AP53" s="10">
        <v>2.27057800060437E-6</v>
      </c>
      <c r="AQ53" s="10">
        <v>0</v>
      </c>
      <c r="AR53" s="10">
        <v>0</v>
      </c>
      <c r="AS53" s="10">
        <v>7.3032698579115797E-7</v>
      </c>
      <c r="AT53" s="10">
        <v>2.25886949367314E-4</v>
      </c>
      <c r="AU53" s="10">
        <v>0</v>
      </c>
      <c r="AV53" s="10">
        <v>0</v>
      </c>
      <c r="AW53" s="10">
        <v>1.8683770507642601</v>
      </c>
      <c r="AX53" s="10">
        <v>0.45576457203092002</v>
      </c>
      <c r="AY53" s="10">
        <v>0</v>
      </c>
      <c r="AZ53" s="10">
        <v>0</v>
      </c>
      <c r="BA53" s="10">
        <v>1.5984821764459501E-6</v>
      </c>
      <c r="BB53" s="10">
        <v>7.5424125447751401E-8</v>
      </c>
      <c r="BC53" s="10">
        <v>0</v>
      </c>
      <c r="BD53" s="10">
        <v>0</v>
      </c>
      <c r="BE53" s="10">
        <v>1.60310500686634E-7</v>
      </c>
      <c r="BF53" s="10">
        <v>7.3554811749465196E-8</v>
      </c>
      <c r="BG53" s="10">
        <v>0</v>
      </c>
      <c r="BH53" s="10">
        <v>0</v>
      </c>
      <c r="BI53" s="10">
        <v>6.4392828887476399E-8</v>
      </c>
      <c r="BJ53" s="10">
        <v>6.8591733872494103E-8</v>
      </c>
      <c r="BK53" s="10">
        <v>0</v>
      </c>
      <c r="BL53" s="10">
        <v>0</v>
      </c>
      <c r="BM53" s="10">
        <v>1.1691566612156901E-7</v>
      </c>
      <c r="BN53" s="10">
        <v>4.0625109277447303E-8</v>
      </c>
      <c r="BO53" s="10">
        <v>0</v>
      </c>
      <c r="BP53" s="10">
        <v>0</v>
      </c>
      <c r="BQ53" s="10">
        <v>8.3853897604149597E-7</v>
      </c>
      <c r="BR53" s="10">
        <v>3.21763100446459E-9</v>
      </c>
      <c r="BS53" s="10">
        <v>0</v>
      </c>
      <c r="BT53" s="10">
        <v>0</v>
      </c>
      <c r="BU53" s="10">
        <v>9.0151843123684504E-6</v>
      </c>
      <c r="BV53" s="10">
        <v>1.7365787153234001E-8</v>
      </c>
      <c r="BW53" s="10">
        <v>0</v>
      </c>
      <c r="BX53" s="10">
        <v>0</v>
      </c>
      <c r="BY53" s="10">
        <v>6.7550276696727097E-5</v>
      </c>
      <c r="BZ53" s="10">
        <v>9.3380638407471901E-8</v>
      </c>
      <c r="CA53" s="10">
        <v>0</v>
      </c>
      <c r="CB53" s="10">
        <v>0</v>
      </c>
      <c r="CC53" s="10">
        <v>6.9103424381743801E-4</v>
      </c>
      <c r="CD53" s="10">
        <v>5.71922124548333E-7</v>
      </c>
      <c r="CE53" s="10">
        <v>0</v>
      </c>
      <c r="CF53" s="10">
        <v>0</v>
      </c>
      <c r="CG53" s="10">
        <v>0.4966795</v>
      </c>
      <c r="CH53" s="10">
        <v>0.56995390000000001</v>
      </c>
      <c r="CI53" s="10">
        <v>0</v>
      </c>
      <c r="CJ53" s="10">
        <v>0</v>
      </c>
      <c r="CK53" s="10">
        <v>0.62260570000000004</v>
      </c>
      <c r="CL53" s="10">
        <v>0.58939459999999999</v>
      </c>
      <c r="CM53" s="10">
        <v>0</v>
      </c>
      <c r="CN53" s="10">
        <v>0</v>
      </c>
      <c r="CO53" s="10">
        <v>0.29966150000000003</v>
      </c>
      <c r="CP53" s="10">
        <v>0.29445490000000002</v>
      </c>
      <c r="CQ53" s="10">
        <v>0</v>
      </c>
      <c r="CR53" s="10">
        <v>0</v>
      </c>
      <c r="CS53" s="10">
        <v>0.38938149999999999</v>
      </c>
      <c r="CT53" s="10">
        <v>0.44212420000000002</v>
      </c>
      <c r="CU53" s="10">
        <v>0</v>
      </c>
      <c r="CV53" s="10">
        <v>0</v>
      </c>
      <c r="CW53" s="10">
        <v>0.31220429999999999</v>
      </c>
      <c r="CX53" s="10">
        <v>0.34073039999999999</v>
      </c>
      <c r="CY53" s="10">
        <v>0</v>
      </c>
      <c r="CZ53" s="10">
        <v>0</v>
      </c>
      <c r="DA53" s="10">
        <v>0.25435550000000001</v>
      </c>
      <c r="DB53" s="10">
        <v>0.256212</v>
      </c>
      <c r="DC53" s="10">
        <v>0</v>
      </c>
      <c r="DD53" s="10">
        <v>0</v>
      </c>
      <c r="DE53" s="10">
        <v>0.38332670000000002</v>
      </c>
      <c r="DF53" s="10">
        <v>0.39020450000000001</v>
      </c>
      <c r="DG53" s="10">
        <v>0</v>
      </c>
      <c r="DH53" s="10">
        <v>0</v>
      </c>
      <c r="DI53" s="10">
        <v>0.42973359999999999</v>
      </c>
      <c r="DJ53" s="10">
        <v>0.43020720000000001</v>
      </c>
      <c r="DK53" s="10">
        <v>0</v>
      </c>
      <c r="DL53" s="10">
        <v>0</v>
      </c>
      <c r="DM53" s="10">
        <v>0.37228070000000002</v>
      </c>
      <c r="DN53" s="10">
        <v>0.3804189</v>
      </c>
      <c r="DO53" s="10">
        <v>0</v>
      </c>
      <c r="DP53" s="10">
        <v>0</v>
      </c>
      <c r="DQ53" s="10">
        <v>0.35911270000000001</v>
      </c>
      <c r="DR53" s="10">
        <v>0.33250740000000001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4.0823729349354102E-6</v>
      </c>
      <c r="F54" s="10">
        <v>8.7888789336408191E-3</v>
      </c>
      <c r="G54" s="10">
        <v>0</v>
      </c>
      <c r="H54" s="10">
        <v>0</v>
      </c>
      <c r="I54" s="10">
        <v>22.3702522493384</v>
      </c>
      <c r="J54" s="10">
        <v>65.1276445025931</v>
      </c>
      <c r="K54" s="10">
        <v>0</v>
      </c>
      <c r="L54" s="10">
        <v>0</v>
      </c>
      <c r="M54" s="10">
        <v>1.21516690473888E-6</v>
      </c>
      <c r="N54" s="10">
        <v>1.2496908316506099E-7</v>
      </c>
      <c r="O54" s="10">
        <v>0</v>
      </c>
      <c r="P54" s="10">
        <v>0</v>
      </c>
      <c r="Q54" s="10">
        <v>1.81075049586477E-7</v>
      </c>
      <c r="R54" s="10">
        <v>1.15290429203441E-7</v>
      </c>
      <c r="S54" s="10">
        <v>0</v>
      </c>
      <c r="T54" s="10">
        <v>0</v>
      </c>
      <c r="U54" s="10">
        <v>1.4521061764138899E-7</v>
      </c>
      <c r="V54" s="10">
        <v>9.9728047431302298E-8</v>
      </c>
      <c r="W54" s="10">
        <v>0</v>
      </c>
      <c r="X54" s="10">
        <v>0</v>
      </c>
      <c r="Y54" s="10">
        <v>6.0477688329507697E-7</v>
      </c>
      <c r="Z54" s="10">
        <v>3.5566185468960398E-8</v>
      </c>
      <c r="AA54" s="10">
        <v>0</v>
      </c>
      <c r="AB54" s="10">
        <v>0</v>
      </c>
      <c r="AC54" s="10">
        <v>5.6028565381671703E-6</v>
      </c>
      <c r="AD54" s="10">
        <v>7.7039204460227495E-9</v>
      </c>
      <c r="AE54" s="10">
        <v>0</v>
      </c>
      <c r="AF54" s="10">
        <v>0</v>
      </c>
      <c r="AG54" s="10">
        <v>6.3610435622585295E-5</v>
      </c>
      <c r="AH54" s="10">
        <v>5.6536779022287003E-8</v>
      </c>
      <c r="AI54" s="10">
        <v>0</v>
      </c>
      <c r="AJ54" s="10">
        <v>0</v>
      </c>
      <c r="AK54" s="10">
        <v>5.4915289439749803E-4</v>
      </c>
      <c r="AL54" s="10">
        <v>3.6029997455000499E-7</v>
      </c>
      <c r="AM54" s="10">
        <v>0</v>
      </c>
      <c r="AN54" s="10">
        <v>0</v>
      </c>
      <c r="AO54" s="10">
        <v>5.4418312304001498E-3</v>
      </c>
      <c r="AP54" s="10">
        <v>2.2474135091682399E-6</v>
      </c>
      <c r="AQ54" s="10">
        <v>0</v>
      </c>
      <c r="AR54" s="10">
        <v>0</v>
      </c>
      <c r="AS54" s="10">
        <v>9.9456367755577308E-7</v>
      </c>
      <c r="AT54" s="10">
        <v>2.6411664079229701E-3</v>
      </c>
      <c r="AU54" s="10">
        <v>0</v>
      </c>
      <c r="AV54" s="10">
        <v>0</v>
      </c>
      <c r="AW54" s="10">
        <v>5.1031649483382902</v>
      </c>
      <c r="AX54" s="10">
        <v>15.185178865257001</v>
      </c>
      <c r="AY54" s="10">
        <v>0</v>
      </c>
      <c r="AZ54" s="10">
        <v>0</v>
      </c>
      <c r="BA54" s="10">
        <v>8.2611806503092497E-7</v>
      </c>
      <c r="BB54" s="10">
        <v>7.5510533652072704E-8</v>
      </c>
      <c r="BC54" s="10">
        <v>0</v>
      </c>
      <c r="BD54" s="10">
        <v>0</v>
      </c>
      <c r="BE54" s="10">
        <v>8.6149689021939501E-8</v>
      </c>
      <c r="BF54" s="10">
        <v>7.2984229198333503E-8</v>
      </c>
      <c r="BG54" s="10">
        <v>0</v>
      </c>
      <c r="BH54" s="10">
        <v>0</v>
      </c>
      <c r="BI54" s="10">
        <v>6.6607477852334796E-8</v>
      </c>
      <c r="BJ54" s="10">
        <v>6.3957535962336197E-8</v>
      </c>
      <c r="BK54" s="10">
        <v>0</v>
      </c>
      <c r="BL54" s="10">
        <v>0</v>
      </c>
      <c r="BM54" s="10">
        <v>1.57964313668343E-7</v>
      </c>
      <c r="BN54" s="10">
        <v>2.24841994684072E-8</v>
      </c>
      <c r="BO54" s="10">
        <v>0</v>
      </c>
      <c r="BP54" s="10">
        <v>0</v>
      </c>
      <c r="BQ54" s="10">
        <v>1.3482918245178701E-6</v>
      </c>
      <c r="BR54" s="10">
        <v>1.86649465172994E-9</v>
      </c>
      <c r="BS54" s="10">
        <v>0</v>
      </c>
      <c r="BT54" s="10">
        <v>0</v>
      </c>
      <c r="BU54" s="10">
        <v>1.4679906264866199E-5</v>
      </c>
      <c r="BV54" s="10">
        <v>1.7315053646513902E-8</v>
      </c>
      <c r="BW54" s="10">
        <v>0</v>
      </c>
      <c r="BX54" s="10">
        <v>0</v>
      </c>
      <c r="BY54" s="10">
        <v>1.39003909431253E-4</v>
      </c>
      <c r="BZ54" s="10">
        <v>9.3664682497644095E-8</v>
      </c>
      <c r="CA54" s="10">
        <v>0</v>
      </c>
      <c r="CB54" s="10">
        <v>0</v>
      </c>
      <c r="CC54" s="10">
        <v>1.2552249266110499E-3</v>
      </c>
      <c r="CD54" s="10">
        <v>5.6921725221328003E-7</v>
      </c>
      <c r="CE54" s="10">
        <v>0</v>
      </c>
      <c r="CF54" s="10">
        <v>0</v>
      </c>
      <c r="CG54" s="10">
        <v>1.0248615000000001</v>
      </c>
      <c r="CH54" s="10">
        <v>1.0958584</v>
      </c>
      <c r="CI54" s="10">
        <v>0</v>
      </c>
      <c r="CJ54" s="10">
        <v>0</v>
      </c>
      <c r="CK54" s="10">
        <v>2.3033399000000001</v>
      </c>
      <c r="CL54" s="10">
        <v>2.2417015</v>
      </c>
      <c r="CM54" s="10">
        <v>0</v>
      </c>
      <c r="CN54" s="10">
        <v>0</v>
      </c>
      <c r="CO54" s="10">
        <v>1.0798099999999999</v>
      </c>
      <c r="CP54" s="10">
        <v>1.237773</v>
      </c>
      <c r="CQ54" s="10">
        <v>0</v>
      </c>
      <c r="CR54" s="10">
        <v>0</v>
      </c>
      <c r="CS54" s="10">
        <v>1.4921150999999999</v>
      </c>
      <c r="CT54" s="10">
        <v>1.5891500000000001</v>
      </c>
      <c r="CU54" s="10">
        <v>0</v>
      </c>
      <c r="CV54" s="10">
        <v>0</v>
      </c>
      <c r="CW54" s="10">
        <v>1.3301201</v>
      </c>
      <c r="CX54" s="10">
        <v>1.3156376000000001</v>
      </c>
      <c r="CY54" s="10">
        <v>0</v>
      </c>
      <c r="CZ54" s="10">
        <v>0</v>
      </c>
      <c r="DA54" s="10">
        <v>1.0025869999999999</v>
      </c>
      <c r="DB54" s="10">
        <v>1.035655</v>
      </c>
      <c r="DC54" s="10">
        <v>0</v>
      </c>
      <c r="DD54" s="10">
        <v>0</v>
      </c>
      <c r="DE54" s="10">
        <v>1.5067391000000001</v>
      </c>
      <c r="DF54" s="10">
        <v>1.3402353</v>
      </c>
      <c r="DG54" s="10">
        <v>0</v>
      </c>
      <c r="DH54" s="10">
        <v>0</v>
      </c>
      <c r="DI54" s="10">
        <v>1.3820534</v>
      </c>
      <c r="DJ54" s="10">
        <v>1.3438418999999999</v>
      </c>
      <c r="DK54" s="10">
        <v>0</v>
      </c>
      <c r="DL54" s="10">
        <v>0</v>
      </c>
      <c r="DM54" s="10">
        <v>1.4409402</v>
      </c>
      <c r="DN54" s="10">
        <v>1.5135749999999999</v>
      </c>
      <c r="DO54" s="10">
        <v>0</v>
      </c>
      <c r="DP54" s="10">
        <v>0</v>
      </c>
      <c r="DQ54" s="10">
        <v>1.1848297000000001</v>
      </c>
      <c r="DR54" s="10">
        <v>1.2326074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5.1299078218658401E-7</v>
      </c>
      <c r="F55" s="10">
        <v>5.9325809990123303E-2</v>
      </c>
      <c r="G55" s="10">
        <v>0</v>
      </c>
      <c r="H55" s="10">
        <v>0</v>
      </c>
      <c r="I55" s="10">
        <v>32.5854403820965</v>
      </c>
      <c r="J55" s="10">
        <v>2459.1554360506502</v>
      </c>
      <c r="K55" s="10">
        <v>0</v>
      </c>
      <c r="L55" s="10">
        <v>0</v>
      </c>
      <c r="M55" s="10">
        <v>5.9981253339169704E-7</v>
      </c>
      <c r="N55" s="10">
        <v>1.2334893392806901E-7</v>
      </c>
      <c r="O55" s="10">
        <v>0</v>
      </c>
      <c r="P55" s="10">
        <v>0</v>
      </c>
      <c r="Q55" s="10">
        <v>1.29486693187242E-7</v>
      </c>
      <c r="R55" s="10">
        <v>1.1204334485204201E-7</v>
      </c>
      <c r="S55" s="10">
        <v>0</v>
      </c>
      <c r="T55" s="10">
        <v>0</v>
      </c>
      <c r="U55" s="10">
        <v>2.4318595975847401E-7</v>
      </c>
      <c r="V55" s="10">
        <v>8.5696469420693004E-8</v>
      </c>
      <c r="W55" s="10">
        <v>0</v>
      </c>
      <c r="X55" s="10">
        <v>0</v>
      </c>
      <c r="Y55" s="10">
        <v>1.3857459361665799E-6</v>
      </c>
      <c r="Z55" s="10">
        <v>1.37530274946229E-8</v>
      </c>
      <c r="AA55" s="10">
        <v>0</v>
      </c>
      <c r="AB55" s="10">
        <v>0</v>
      </c>
      <c r="AC55" s="10">
        <v>1.32992900146456E-5</v>
      </c>
      <c r="AD55" s="10">
        <v>7.6221569056400507E-9</v>
      </c>
      <c r="AE55" s="10">
        <v>0</v>
      </c>
      <c r="AF55" s="10">
        <v>0</v>
      </c>
      <c r="AG55" s="10">
        <v>1.49029334181761E-4</v>
      </c>
      <c r="AH55" s="10">
        <v>5.6646121016079602E-8</v>
      </c>
      <c r="AI55" s="10">
        <v>0</v>
      </c>
      <c r="AJ55" s="10">
        <v>0</v>
      </c>
      <c r="AK55" s="10">
        <v>1.12001593100093E-3</v>
      </c>
      <c r="AL55" s="10">
        <v>3.6290887434065098E-7</v>
      </c>
      <c r="AM55" s="10">
        <v>0</v>
      </c>
      <c r="AN55" s="10">
        <v>0</v>
      </c>
      <c r="AO55" s="10">
        <v>1.13290599640158E-2</v>
      </c>
      <c r="AP55" s="10">
        <v>2.2631758174046501E-6</v>
      </c>
      <c r="AQ55" s="10">
        <v>0</v>
      </c>
      <c r="AR55" s="10">
        <v>0</v>
      </c>
      <c r="AS55" s="10">
        <v>2.0877404411603699E-7</v>
      </c>
      <c r="AT55" s="10">
        <v>1.4719761437924399E-2</v>
      </c>
      <c r="AU55" s="10">
        <v>0</v>
      </c>
      <c r="AV55" s="10">
        <v>0</v>
      </c>
      <c r="AW55" s="10">
        <v>7.9129354478598</v>
      </c>
      <c r="AX55" s="10">
        <v>591.447190547319</v>
      </c>
      <c r="AY55" s="10">
        <v>0</v>
      </c>
      <c r="AZ55" s="10">
        <v>0</v>
      </c>
      <c r="BA55" s="10">
        <v>4.1160521379169598E-7</v>
      </c>
      <c r="BB55" s="10">
        <v>7.5774795993917195E-8</v>
      </c>
      <c r="BC55" s="10">
        <v>0</v>
      </c>
      <c r="BD55" s="10">
        <v>0</v>
      </c>
      <c r="BE55" s="10">
        <v>6.5497094607090607E-8</v>
      </c>
      <c r="BF55" s="10">
        <v>7.1830241282302505E-8</v>
      </c>
      <c r="BG55" s="10">
        <v>0</v>
      </c>
      <c r="BH55" s="10">
        <v>0</v>
      </c>
      <c r="BI55" s="10">
        <v>7.5051066402649806E-8</v>
      </c>
      <c r="BJ55" s="10">
        <v>5.5034006193366899E-8</v>
      </c>
      <c r="BK55" s="10">
        <v>0</v>
      </c>
      <c r="BL55" s="10">
        <v>0</v>
      </c>
      <c r="BM55" s="10">
        <v>3.4286642650867998E-7</v>
      </c>
      <c r="BN55" s="10">
        <v>8.4602510231498207E-9</v>
      </c>
      <c r="BO55" s="10">
        <v>0</v>
      </c>
      <c r="BP55" s="10">
        <v>0</v>
      </c>
      <c r="BQ55" s="10">
        <v>3.08422087954919E-6</v>
      </c>
      <c r="BR55" s="10">
        <v>1.8509567524908501E-9</v>
      </c>
      <c r="BS55" s="10">
        <v>0</v>
      </c>
      <c r="BT55" s="10">
        <v>0</v>
      </c>
      <c r="BU55" s="10">
        <v>4.2271870032214298E-5</v>
      </c>
      <c r="BV55" s="10">
        <v>1.7383688413829201E-8</v>
      </c>
      <c r="BW55" s="10">
        <v>0</v>
      </c>
      <c r="BX55" s="10">
        <v>0</v>
      </c>
      <c r="BY55" s="10">
        <v>2.6835493199715198E-4</v>
      </c>
      <c r="BZ55" s="10">
        <v>9.36815137671863E-8</v>
      </c>
      <c r="CA55" s="10">
        <v>0</v>
      </c>
      <c r="CB55" s="10">
        <v>0</v>
      </c>
      <c r="CC55" s="10">
        <v>2.84536859915344E-3</v>
      </c>
      <c r="CD55" s="10">
        <v>5.7334106432710895E-7</v>
      </c>
      <c r="CE55" s="10">
        <v>0</v>
      </c>
      <c r="CF55" s="10">
        <v>0</v>
      </c>
      <c r="CG55" s="10">
        <v>2.1042980999999998</v>
      </c>
      <c r="CH55" s="10">
        <v>2.2488473999999998</v>
      </c>
      <c r="CI55" s="10">
        <v>0</v>
      </c>
      <c r="CJ55" s="10">
        <v>0</v>
      </c>
      <c r="CK55" s="10">
        <v>4.3960416000000002</v>
      </c>
      <c r="CL55" s="10">
        <v>4.4852683999999998</v>
      </c>
      <c r="CM55" s="10">
        <v>0</v>
      </c>
      <c r="CN55" s="10">
        <v>0</v>
      </c>
      <c r="CO55" s="10">
        <v>2.5754701</v>
      </c>
      <c r="CP55" s="10">
        <v>2.7016946000000002</v>
      </c>
      <c r="CQ55" s="10">
        <v>0</v>
      </c>
      <c r="CR55" s="10">
        <v>0</v>
      </c>
      <c r="CS55" s="10">
        <v>3.3083968000000001</v>
      </c>
      <c r="CT55" s="10">
        <v>3.3012440000000001</v>
      </c>
      <c r="CU55" s="10">
        <v>0</v>
      </c>
      <c r="CV55" s="10">
        <v>0</v>
      </c>
      <c r="CW55" s="10">
        <v>2.8660549999999998</v>
      </c>
      <c r="CX55" s="10">
        <v>2.8776638999999999</v>
      </c>
      <c r="CY55" s="10">
        <v>0</v>
      </c>
      <c r="CZ55" s="10">
        <v>0</v>
      </c>
      <c r="DA55" s="10">
        <v>2.3134413</v>
      </c>
      <c r="DB55" s="10">
        <v>2.4984739999999999</v>
      </c>
      <c r="DC55" s="10">
        <v>0</v>
      </c>
      <c r="DD55" s="10">
        <v>0</v>
      </c>
      <c r="DE55" s="10">
        <v>2.7937824</v>
      </c>
      <c r="DF55" s="10">
        <v>2.8159394</v>
      </c>
      <c r="DG55" s="10">
        <v>0</v>
      </c>
      <c r="DH55" s="10">
        <v>0</v>
      </c>
      <c r="DI55" s="10">
        <v>3.1343415000000001</v>
      </c>
      <c r="DJ55" s="10">
        <v>2.9704647999999998</v>
      </c>
      <c r="DK55" s="10">
        <v>0</v>
      </c>
      <c r="DL55" s="10">
        <v>0</v>
      </c>
      <c r="DM55" s="10">
        <v>3.4032724000000001</v>
      </c>
      <c r="DN55" s="10">
        <v>3.4406180000000002</v>
      </c>
      <c r="DO55" s="10">
        <v>0</v>
      </c>
      <c r="DP55" s="10">
        <v>0</v>
      </c>
      <c r="DQ55" s="10">
        <v>2.841879</v>
      </c>
      <c r="DR55" s="10">
        <v>2.9150700000000001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1.54059617302194E-6</v>
      </c>
      <c r="F56" s="10">
        <v>2.1403810655837701</v>
      </c>
      <c r="G56" s="10">
        <v>0</v>
      </c>
      <c r="H56" s="10">
        <v>0</v>
      </c>
      <c r="I56" s="10">
        <v>90.481764398399207</v>
      </c>
      <c r="J56" s="10">
        <v>290458.23668797698</v>
      </c>
      <c r="K56" s="10">
        <v>0</v>
      </c>
      <c r="L56" s="10">
        <v>0</v>
      </c>
      <c r="M56" s="10">
        <v>3.3540704849968601E-7</v>
      </c>
      <c r="N56" s="10">
        <v>1.19529924097472E-7</v>
      </c>
      <c r="O56" s="10">
        <v>0</v>
      </c>
      <c r="P56" s="10">
        <v>0</v>
      </c>
      <c r="Q56" s="10">
        <v>1.2215974372342699E-7</v>
      </c>
      <c r="R56" s="10">
        <v>1.08122141628808E-7</v>
      </c>
      <c r="S56" s="10">
        <v>0</v>
      </c>
      <c r="T56" s="10">
        <v>0</v>
      </c>
      <c r="U56" s="10">
        <v>2.9092952297249402E-7</v>
      </c>
      <c r="V56" s="10">
        <v>6.4651535791604404E-8</v>
      </c>
      <c r="W56" s="10">
        <v>0</v>
      </c>
      <c r="X56" s="10">
        <v>0</v>
      </c>
      <c r="Y56" s="10">
        <v>2.3936929991474902E-6</v>
      </c>
      <c r="Z56" s="10">
        <v>3.8616390085621796E-9</v>
      </c>
      <c r="AA56" s="10">
        <v>0</v>
      </c>
      <c r="AB56" s="10">
        <v>0</v>
      </c>
      <c r="AC56" s="10">
        <v>2.8972143378658301E-5</v>
      </c>
      <c r="AD56" s="10">
        <v>7.7585917690470296E-9</v>
      </c>
      <c r="AE56" s="10">
        <v>0</v>
      </c>
      <c r="AF56" s="10">
        <v>0</v>
      </c>
      <c r="AG56" s="10">
        <v>2.4915694578764302E-4</v>
      </c>
      <c r="AH56" s="10">
        <v>5.7195260624864901E-8</v>
      </c>
      <c r="AI56" s="10">
        <v>0</v>
      </c>
      <c r="AJ56" s="10">
        <v>0</v>
      </c>
      <c r="AK56" s="10">
        <v>2.3326535678912502E-3</v>
      </c>
      <c r="AL56" s="10">
        <v>3.7229687283035799E-7</v>
      </c>
      <c r="AM56" s="10">
        <v>0</v>
      </c>
      <c r="AN56" s="10">
        <v>0</v>
      </c>
      <c r="AO56" s="10">
        <v>2.2358595858458601E-2</v>
      </c>
      <c r="AP56" s="10">
        <v>2.2487643197982602E-6</v>
      </c>
      <c r="AQ56" s="10">
        <v>0</v>
      </c>
      <c r="AR56" s="10">
        <v>0</v>
      </c>
      <c r="AS56" s="10">
        <v>3.4248703487612798E-7</v>
      </c>
      <c r="AT56" s="10">
        <v>0.56873487632074404</v>
      </c>
      <c r="AU56" s="10">
        <v>0</v>
      </c>
      <c r="AV56" s="10">
        <v>0</v>
      </c>
      <c r="AW56" s="10">
        <v>20.336241749855599</v>
      </c>
      <c r="AX56" s="10">
        <v>73752.043057130199</v>
      </c>
      <c r="AY56" s="10">
        <v>0</v>
      </c>
      <c r="AZ56" s="10">
        <v>0</v>
      </c>
      <c r="BA56" s="10">
        <v>2.00341728105718E-7</v>
      </c>
      <c r="BB56" s="10">
        <v>7.4444582882961804E-8</v>
      </c>
      <c r="BC56" s="10">
        <v>0</v>
      </c>
      <c r="BD56" s="10">
        <v>0</v>
      </c>
      <c r="BE56" s="10">
        <v>6.4647613822724594E-8</v>
      </c>
      <c r="BF56" s="10">
        <v>6.9565111586758496E-8</v>
      </c>
      <c r="BG56" s="10">
        <v>0</v>
      </c>
      <c r="BH56" s="10">
        <v>0</v>
      </c>
      <c r="BI56" s="10">
        <v>8.2442198421835002E-8</v>
      </c>
      <c r="BJ56" s="10">
        <v>4.1396465479265398E-8</v>
      </c>
      <c r="BK56" s="10">
        <v>0</v>
      </c>
      <c r="BL56" s="10">
        <v>0</v>
      </c>
      <c r="BM56" s="10">
        <v>5.3635156442666502E-7</v>
      </c>
      <c r="BN56" s="10">
        <v>1.9323369286902399E-9</v>
      </c>
      <c r="BO56" s="10">
        <v>0</v>
      </c>
      <c r="BP56" s="10">
        <v>0</v>
      </c>
      <c r="BQ56" s="10">
        <v>6.5357825629857399E-6</v>
      </c>
      <c r="BR56" s="10">
        <v>1.8844895520707799E-9</v>
      </c>
      <c r="BS56" s="10">
        <v>0</v>
      </c>
      <c r="BT56" s="10">
        <v>0</v>
      </c>
      <c r="BU56" s="10">
        <v>6.0637113997465902E-5</v>
      </c>
      <c r="BV56" s="10">
        <v>1.7072093085067002E-8</v>
      </c>
      <c r="BW56" s="10">
        <v>0</v>
      </c>
      <c r="BX56" s="10">
        <v>0</v>
      </c>
      <c r="BY56" s="10">
        <v>5.4846595866916395E-4</v>
      </c>
      <c r="BZ56" s="10">
        <v>9.1944246201689197E-8</v>
      </c>
      <c r="CA56" s="10">
        <v>0</v>
      </c>
      <c r="CB56" s="10">
        <v>0</v>
      </c>
      <c r="CC56" s="10">
        <v>5.0113314464695202E-3</v>
      </c>
      <c r="CD56" s="10">
        <v>5.7524640958693498E-7</v>
      </c>
      <c r="CE56" s="10">
        <v>0</v>
      </c>
      <c r="CF56" s="10">
        <v>0</v>
      </c>
      <c r="CG56" s="10">
        <v>4.1165067999999998</v>
      </c>
      <c r="CH56" s="10">
        <v>5.1690678999999999</v>
      </c>
      <c r="CI56" s="10">
        <v>0</v>
      </c>
      <c r="CJ56" s="10">
        <v>0</v>
      </c>
      <c r="CK56" s="10">
        <v>9.5311499000000008</v>
      </c>
      <c r="CL56" s="10">
        <v>9.5412718999999999</v>
      </c>
      <c r="CM56" s="10">
        <v>0</v>
      </c>
      <c r="CN56" s="10">
        <v>0</v>
      </c>
      <c r="CO56" s="10">
        <v>6.1440270999999997</v>
      </c>
      <c r="CP56" s="10">
        <v>6.2424447000000001</v>
      </c>
      <c r="CQ56" s="10">
        <v>0</v>
      </c>
      <c r="CR56" s="10">
        <v>0</v>
      </c>
      <c r="CS56" s="10">
        <v>7.3595037000000003</v>
      </c>
      <c r="CT56" s="10">
        <v>7.2537690000000001</v>
      </c>
      <c r="CU56" s="10">
        <v>0</v>
      </c>
      <c r="CV56" s="10">
        <v>0</v>
      </c>
      <c r="CW56" s="10">
        <v>6.8394178999999999</v>
      </c>
      <c r="CX56" s="10">
        <v>7.0956352000000003</v>
      </c>
      <c r="CY56" s="10">
        <v>0</v>
      </c>
      <c r="CZ56" s="10">
        <v>0</v>
      </c>
      <c r="DA56" s="10">
        <v>5.5231706999999997</v>
      </c>
      <c r="DB56" s="10">
        <v>5.6300144999999997</v>
      </c>
      <c r="DC56" s="10">
        <v>0</v>
      </c>
      <c r="DD56" s="10">
        <v>0</v>
      </c>
      <c r="DE56" s="10">
        <v>6.4663117999999997</v>
      </c>
      <c r="DF56" s="10">
        <v>6.5543715999999996</v>
      </c>
      <c r="DG56" s="10">
        <v>0</v>
      </c>
      <c r="DH56" s="10">
        <v>0</v>
      </c>
      <c r="DI56" s="10">
        <v>7.0449824000000003</v>
      </c>
      <c r="DJ56" s="10">
        <v>7.1698665000000004</v>
      </c>
      <c r="DK56" s="10">
        <v>0</v>
      </c>
      <c r="DL56" s="10">
        <v>0</v>
      </c>
      <c r="DM56" s="10">
        <v>7.6660798999999997</v>
      </c>
      <c r="DN56" s="10">
        <v>8.0120158000000004</v>
      </c>
      <c r="DO56" s="10">
        <v>0</v>
      </c>
      <c r="DP56" s="10">
        <v>0</v>
      </c>
      <c r="DQ56" s="10">
        <v>6.5548047</v>
      </c>
      <c r="DR56" s="10">
        <v>6.7485396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4.4290467062663201E-4</v>
      </c>
      <c r="F57" s="10">
        <v>4.4290467062663201E-4</v>
      </c>
      <c r="G57" s="10">
        <v>0</v>
      </c>
      <c r="H57" s="10">
        <v>0</v>
      </c>
      <c r="I57" s="10">
        <v>4.4290467072344303E-4</v>
      </c>
      <c r="J57" s="10">
        <v>4.4290467072344303E-4</v>
      </c>
      <c r="K57" s="10">
        <v>0</v>
      </c>
      <c r="L57" s="10">
        <v>0</v>
      </c>
      <c r="M57" s="10">
        <v>4.4075648331992601E-4</v>
      </c>
      <c r="N57" s="10">
        <v>4.4075648331992601E-4</v>
      </c>
      <c r="O57" s="10">
        <v>0</v>
      </c>
      <c r="P57" s="10">
        <v>0</v>
      </c>
      <c r="Q57" s="10">
        <v>4.4268965449667503E-4</v>
      </c>
      <c r="R57" s="10">
        <v>4.4268965449667503E-4</v>
      </c>
      <c r="S57" s="10">
        <v>0</v>
      </c>
      <c r="T57" s="10">
        <v>0</v>
      </c>
      <c r="U57" s="10">
        <v>4.4288316731008802E-4</v>
      </c>
      <c r="V57" s="10">
        <v>4.4288316731008802E-4</v>
      </c>
      <c r="W57" s="10">
        <v>0</v>
      </c>
      <c r="X57" s="10">
        <v>0</v>
      </c>
      <c r="Y57" s="10">
        <v>4.4290252021936298E-4</v>
      </c>
      <c r="Z57" s="10">
        <v>4.4290252021936298E-4</v>
      </c>
      <c r="AA57" s="10">
        <v>0</v>
      </c>
      <c r="AB57" s="10">
        <v>0</v>
      </c>
      <c r="AC57" s="10">
        <v>4.4290445565259301E-4</v>
      </c>
      <c r="AD57" s="10">
        <v>4.4290445565259301E-4</v>
      </c>
      <c r="AE57" s="10">
        <v>0</v>
      </c>
      <c r="AF57" s="10">
        <v>0</v>
      </c>
      <c r="AG57" s="10">
        <v>4.4290464903745701E-4</v>
      </c>
      <c r="AH57" s="10">
        <v>4.4290464903745701E-4</v>
      </c>
      <c r="AI57" s="10">
        <v>0</v>
      </c>
      <c r="AJ57" s="10">
        <v>0</v>
      </c>
      <c r="AK57" s="10">
        <v>4.42904668513877E-4</v>
      </c>
      <c r="AL57" s="10">
        <v>4.42904668513877E-4</v>
      </c>
      <c r="AM57" s="10">
        <v>0</v>
      </c>
      <c r="AN57" s="10">
        <v>0</v>
      </c>
      <c r="AO57" s="10">
        <v>4.42904670383715E-4</v>
      </c>
      <c r="AP57" s="10">
        <v>4.42904670383715E-4</v>
      </c>
      <c r="AQ57" s="10">
        <v>0</v>
      </c>
      <c r="AR57" s="10">
        <v>0</v>
      </c>
      <c r="AS57" s="10">
        <v>2.9749105912366803E-4</v>
      </c>
      <c r="AT57" s="10">
        <v>2.9749105912366803E-4</v>
      </c>
      <c r="AU57" s="10">
        <v>0</v>
      </c>
      <c r="AV57" s="10">
        <v>0</v>
      </c>
      <c r="AW57" s="10">
        <v>2.9749105909870302E-4</v>
      </c>
      <c r="AX57" s="10">
        <v>2.9749105909870302E-4</v>
      </c>
      <c r="AY57" s="10">
        <v>0</v>
      </c>
      <c r="AZ57" s="10">
        <v>0</v>
      </c>
      <c r="BA57" s="10">
        <v>2.9564480658521801E-4</v>
      </c>
      <c r="BB57" s="10">
        <v>2.9564480658521801E-4</v>
      </c>
      <c r="BC57" s="10">
        <v>0</v>
      </c>
      <c r="BD57" s="10">
        <v>0</v>
      </c>
      <c r="BE57" s="10">
        <v>2.97306325876052E-4</v>
      </c>
      <c r="BF57" s="10">
        <v>2.97306325876052E-4</v>
      </c>
      <c r="BG57" s="10">
        <v>0</v>
      </c>
      <c r="BH57" s="10">
        <v>0</v>
      </c>
      <c r="BI57" s="10">
        <v>2.9747258486222599E-4</v>
      </c>
      <c r="BJ57" s="10">
        <v>2.9747258486222599E-4</v>
      </c>
      <c r="BK57" s="10">
        <v>0</v>
      </c>
      <c r="BL57" s="10">
        <v>0</v>
      </c>
      <c r="BM57" s="10">
        <v>2.9748921162880802E-4</v>
      </c>
      <c r="BN57" s="10">
        <v>2.9748921162880802E-4</v>
      </c>
      <c r="BO57" s="10">
        <v>0</v>
      </c>
      <c r="BP57" s="10">
        <v>0</v>
      </c>
      <c r="BQ57" s="10">
        <v>2.9749087438969598E-4</v>
      </c>
      <c r="BR57" s="10">
        <v>2.9749087438969598E-4</v>
      </c>
      <c r="BS57" s="10">
        <v>0</v>
      </c>
      <c r="BT57" s="10">
        <v>0</v>
      </c>
      <c r="BU57" s="10">
        <v>2.9749104062128199E-4</v>
      </c>
      <c r="BV57" s="10">
        <v>2.9749104062128199E-4</v>
      </c>
      <c r="BW57" s="10">
        <v>0</v>
      </c>
      <c r="BX57" s="10">
        <v>0</v>
      </c>
      <c r="BY57" s="10">
        <v>2.9749105718745197E-4</v>
      </c>
      <c r="BZ57" s="10">
        <v>2.9749105718745197E-4</v>
      </c>
      <c r="CA57" s="10">
        <v>0</v>
      </c>
      <c r="CB57" s="10">
        <v>0</v>
      </c>
      <c r="CC57" s="10">
        <v>2.9749105893568499E-4</v>
      </c>
      <c r="CD57" s="10">
        <v>2.9749105893568499E-4</v>
      </c>
      <c r="CE57" s="10">
        <v>0</v>
      </c>
      <c r="CF57" s="10">
        <v>0</v>
      </c>
      <c r="CG57" s="10">
        <v>1.2877100000000001E-2</v>
      </c>
      <c r="CH57" s="10">
        <v>1.49023E-2</v>
      </c>
      <c r="CI57" s="10">
        <v>0</v>
      </c>
      <c r="CJ57" s="10">
        <v>0</v>
      </c>
      <c r="CK57" s="10">
        <v>4.5695800000000002E-2</v>
      </c>
      <c r="CL57" s="10">
        <v>3.5153999999999998E-2</v>
      </c>
      <c r="CM57" s="10">
        <v>0</v>
      </c>
      <c r="CN57" s="10">
        <v>0</v>
      </c>
      <c r="CO57" s="10">
        <v>5.0702700000000003E-2</v>
      </c>
      <c r="CP57" s="10">
        <v>4.8342000000000003E-2</v>
      </c>
      <c r="CQ57" s="10">
        <v>0</v>
      </c>
      <c r="CR57" s="10">
        <v>0</v>
      </c>
      <c r="CS57" s="10">
        <v>6.01065E-2</v>
      </c>
      <c r="CT57" s="10">
        <v>6.09431E-2</v>
      </c>
      <c r="CU57" s="10">
        <v>0</v>
      </c>
      <c r="CV57" s="10">
        <v>0</v>
      </c>
      <c r="CW57" s="10">
        <v>5.0887700000000001E-2</v>
      </c>
      <c r="CX57" s="10">
        <v>6.0560000000000003E-2</v>
      </c>
      <c r="CY57" s="10">
        <v>0</v>
      </c>
      <c r="CZ57" s="10">
        <v>0</v>
      </c>
      <c r="DA57" s="10">
        <v>4.2573399999999997E-2</v>
      </c>
      <c r="DB57" s="10">
        <v>3.91448E-2</v>
      </c>
      <c r="DC57" s="10">
        <v>0</v>
      </c>
      <c r="DD57" s="10">
        <v>0</v>
      </c>
      <c r="DE57" s="10">
        <v>5.3220299999999998E-2</v>
      </c>
      <c r="DF57" s="10">
        <v>4.9661700000000003E-2</v>
      </c>
      <c r="DG57" s="10">
        <v>0</v>
      </c>
      <c r="DH57" s="10">
        <v>0</v>
      </c>
      <c r="DI57" s="10">
        <v>5.20727E-2</v>
      </c>
      <c r="DJ57" s="10">
        <v>5.2631600000000001E-2</v>
      </c>
      <c r="DK57" s="10">
        <v>0</v>
      </c>
      <c r="DL57" s="10">
        <v>0</v>
      </c>
      <c r="DM57" s="10">
        <v>6.9539199999999995E-2</v>
      </c>
      <c r="DN57" s="10">
        <v>6.5119800000000005E-2</v>
      </c>
      <c r="DO57" s="10">
        <v>0</v>
      </c>
      <c r="DP57" s="10">
        <v>0</v>
      </c>
      <c r="DQ57" s="10">
        <v>4.73675E-2</v>
      </c>
      <c r="DR57" s="10">
        <v>4.5358900000000001E-2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1.22876694954449E-5</v>
      </c>
      <c r="F58" s="10">
        <v>1.22876685850482E-5</v>
      </c>
      <c r="G58" s="10">
        <v>0</v>
      </c>
      <c r="H58" s="10">
        <v>0</v>
      </c>
      <c r="I58" s="10">
        <v>1.2302125496049799E-5</v>
      </c>
      <c r="J58" s="10">
        <v>1.2288302757623699E-5</v>
      </c>
      <c r="K58" s="10">
        <v>0</v>
      </c>
      <c r="L58" s="10">
        <v>0</v>
      </c>
      <c r="M58" s="10">
        <v>9.7127504876282105E-5</v>
      </c>
      <c r="N58" s="10">
        <v>9.7672614124522106E-5</v>
      </c>
      <c r="O58" s="10">
        <v>0</v>
      </c>
      <c r="P58" s="10">
        <v>0</v>
      </c>
      <c r="Q58" s="10">
        <v>6.3975644630787101E-5</v>
      </c>
      <c r="R58" s="10">
        <v>6.4010953638560201E-5</v>
      </c>
      <c r="S58" s="10">
        <v>0</v>
      </c>
      <c r="T58" s="10">
        <v>0</v>
      </c>
      <c r="U58" s="10">
        <v>1.7055951335720499E-5</v>
      </c>
      <c r="V58" s="10">
        <v>1.70559323618424E-5</v>
      </c>
      <c r="W58" s="10">
        <v>0</v>
      </c>
      <c r="X58" s="10">
        <v>0</v>
      </c>
      <c r="Y58" s="10">
        <v>1.09160603363051E-5</v>
      </c>
      <c r="Z58" s="10">
        <v>1.0907195909001801E-5</v>
      </c>
      <c r="AA58" s="10">
        <v>0</v>
      </c>
      <c r="AB58" s="10">
        <v>0</v>
      </c>
      <c r="AC58" s="10">
        <v>1.21675183224618E-5</v>
      </c>
      <c r="AD58" s="10">
        <v>1.21484162468183E-5</v>
      </c>
      <c r="AE58" s="10">
        <v>0</v>
      </c>
      <c r="AF58" s="10">
        <v>0</v>
      </c>
      <c r="AG58" s="10">
        <v>1.22854089853602E-5</v>
      </c>
      <c r="AH58" s="10">
        <v>1.2274514022608799E-5</v>
      </c>
      <c r="AI58" s="10">
        <v>0</v>
      </c>
      <c r="AJ58" s="10">
        <v>0</v>
      </c>
      <c r="AK58" s="10">
        <v>1.2315731880291301E-5</v>
      </c>
      <c r="AL58" s="10">
        <v>1.2287916287781501E-5</v>
      </c>
      <c r="AM58" s="10">
        <v>0</v>
      </c>
      <c r="AN58" s="10">
        <v>0</v>
      </c>
      <c r="AO58" s="10">
        <v>1.23029989699402E-5</v>
      </c>
      <c r="AP58" s="10">
        <v>1.22880625948868E-5</v>
      </c>
      <c r="AQ58" s="10">
        <v>0</v>
      </c>
      <c r="AR58" s="10">
        <v>0</v>
      </c>
      <c r="AS58" s="10">
        <v>6.3155245009545903E-6</v>
      </c>
      <c r="AT58" s="10">
        <v>6.3155231869965198E-6</v>
      </c>
      <c r="AU58" s="10">
        <v>0</v>
      </c>
      <c r="AV58" s="10">
        <v>0</v>
      </c>
      <c r="AW58" s="10">
        <v>6.3101379867871497E-6</v>
      </c>
      <c r="AX58" s="10">
        <v>6.3154128154159797E-6</v>
      </c>
      <c r="AY58" s="10">
        <v>0</v>
      </c>
      <c r="AZ58" s="10">
        <v>0</v>
      </c>
      <c r="BA58" s="10">
        <v>6.4121136133116801E-5</v>
      </c>
      <c r="BB58" s="10">
        <v>6.4742313389741198E-5</v>
      </c>
      <c r="BC58" s="10">
        <v>0</v>
      </c>
      <c r="BD58" s="10">
        <v>0</v>
      </c>
      <c r="BE58" s="10">
        <v>3.9395830346959503E-5</v>
      </c>
      <c r="BF58" s="10">
        <v>3.9444062162446798E-5</v>
      </c>
      <c r="BG58" s="10">
        <v>0</v>
      </c>
      <c r="BH58" s="10">
        <v>0</v>
      </c>
      <c r="BI58" s="10">
        <v>7.7761405409033404E-6</v>
      </c>
      <c r="BJ58" s="10">
        <v>7.7781723269377901E-6</v>
      </c>
      <c r="BK58" s="10">
        <v>0</v>
      </c>
      <c r="BL58" s="10">
        <v>0</v>
      </c>
      <c r="BM58" s="10">
        <v>5.8569578314188604E-6</v>
      </c>
      <c r="BN58" s="10">
        <v>5.8561188766625704E-6</v>
      </c>
      <c r="BO58" s="10">
        <v>0</v>
      </c>
      <c r="BP58" s="10">
        <v>0</v>
      </c>
      <c r="BQ58" s="10">
        <v>6.26546866551861E-6</v>
      </c>
      <c r="BR58" s="10">
        <v>6.2634600428884299E-6</v>
      </c>
      <c r="BS58" s="10">
        <v>0</v>
      </c>
      <c r="BT58" s="10">
        <v>0</v>
      </c>
      <c r="BU58" s="10">
        <v>6.3049451705778303E-6</v>
      </c>
      <c r="BV58" s="10">
        <v>6.3102388965798997E-6</v>
      </c>
      <c r="BW58" s="10">
        <v>0</v>
      </c>
      <c r="BX58" s="10">
        <v>0</v>
      </c>
      <c r="BY58" s="10">
        <v>6.3182210347572498E-6</v>
      </c>
      <c r="BZ58" s="10">
        <v>6.31541904676202E-6</v>
      </c>
      <c r="CA58" s="10">
        <v>0</v>
      </c>
      <c r="CB58" s="10">
        <v>0</v>
      </c>
      <c r="CC58" s="10">
        <v>6.3126700594556102E-6</v>
      </c>
      <c r="CD58" s="10">
        <v>6.3153375396266699E-6</v>
      </c>
      <c r="CE58" s="10">
        <v>0</v>
      </c>
      <c r="CF58" s="10">
        <v>0</v>
      </c>
      <c r="CG58" s="10">
        <v>1.6082099999999998E-2</v>
      </c>
      <c r="CH58" s="10">
        <v>1.6741700000000002E-2</v>
      </c>
      <c r="CI58" s="10">
        <v>0</v>
      </c>
      <c r="CJ58" s="10">
        <v>0</v>
      </c>
      <c r="CK58" s="10">
        <v>3.6287100000000003E-2</v>
      </c>
      <c r="CL58" s="10">
        <v>3.5532000000000001E-2</v>
      </c>
      <c r="CM58" s="10">
        <v>0</v>
      </c>
      <c r="CN58" s="10">
        <v>0</v>
      </c>
      <c r="CO58" s="10">
        <v>6.0696E-2</v>
      </c>
      <c r="CP58" s="10">
        <v>6.2781100000000006E-2</v>
      </c>
      <c r="CQ58" s="10">
        <v>0</v>
      </c>
      <c r="CR58" s="10">
        <v>0</v>
      </c>
      <c r="CS58" s="10">
        <v>7.1716000000000002E-2</v>
      </c>
      <c r="CT58" s="10">
        <v>6.7182199999999997E-2</v>
      </c>
      <c r="CU58" s="10">
        <v>0</v>
      </c>
      <c r="CV58" s="10">
        <v>0</v>
      </c>
      <c r="CW58" s="10">
        <v>6.2135299999999997E-2</v>
      </c>
      <c r="CX58" s="10">
        <v>6.3908900000000005E-2</v>
      </c>
      <c r="CY58" s="10">
        <v>0</v>
      </c>
      <c r="CZ58" s="10">
        <v>0</v>
      </c>
      <c r="DA58" s="10">
        <v>4.7028899999999998E-2</v>
      </c>
      <c r="DB58" s="10">
        <v>4.5498499999999997E-2</v>
      </c>
      <c r="DC58" s="10">
        <v>0</v>
      </c>
      <c r="DD58" s="10">
        <v>0</v>
      </c>
      <c r="DE58" s="10">
        <v>5.7500099999999998E-2</v>
      </c>
      <c r="DF58" s="10">
        <v>5.55106E-2</v>
      </c>
      <c r="DG58" s="10">
        <v>0</v>
      </c>
      <c r="DH58" s="10">
        <v>0</v>
      </c>
      <c r="DI58" s="10">
        <v>6.3564200000000001E-2</v>
      </c>
      <c r="DJ58" s="10">
        <v>5.8556499999999997E-2</v>
      </c>
      <c r="DK58" s="10">
        <v>0</v>
      </c>
      <c r="DL58" s="10">
        <v>0</v>
      </c>
      <c r="DM58" s="10">
        <v>7.55913E-2</v>
      </c>
      <c r="DN58" s="10">
        <v>7.2942999999999994E-2</v>
      </c>
      <c r="DO58" s="10">
        <v>0</v>
      </c>
      <c r="DP58" s="10">
        <v>0</v>
      </c>
      <c r="DQ58" s="10">
        <v>5.6194300000000003E-2</v>
      </c>
      <c r="DR58" s="10">
        <v>5.48388E-2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6.1431706220721497E-6</v>
      </c>
      <c r="F59" s="10">
        <v>8.2013366496957503E-6</v>
      </c>
      <c r="G59" s="10">
        <v>0</v>
      </c>
      <c r="H59" s="10">
        <v>0</v>
      </c>
      <c r="I59" s="10">
        <v>3.1531817740484498</v>
      </c>
      <c r="J59" s="10">
        <v>7.3332703159135803E-3</v>
      </c>
      <c r="K59" s="10">
        <v>0</v>
      </c>
      <c r="L59" s="10">
        <v>0</v>
      </c>
      <c r="M59" s="10">
        <v>4.8746011562017501E-5</v>
      </c>
      <c r="N59" s="10">
        <v>4.6627596591630697E-5</v>
      </c>
      <c r="O59" s="10">
        <v>0</v>
      </c>
      <c r="P59" s="10">
        <v>0</v>
      </c>
      <c r="Q59" s="10">
        <v>1.6411988031816999E-5</v>
      </c>
      <c r="R59" s="10">
        <v>1.06437238050483E-5</v>
      </c>
      <c r="S59" s="10">
        <v>0</v>
      </c>
      <c r="T59" s="10">
        <v>0</v>
      </c>
      <c r="U59" s="10">
        <v>4.3319361249238903E-6</v>
      </c>
      <c r="V59" s="10">
        <v>4.2330101004406398E-6</v>
      </c>
      <c r="W59" s="10">
        <v>0</v>
      </c>
      <c r="X59" s="10">
        <v>0</v>
      </c>
      <c r="Y59" s="10">
        <v>2.9719277350528898E-6</v>
      </c>
      <c r="Z59" s="10">
        <v>3.09584787304418E-6</v>
      </c>
      <c r="AA59" s="10">
        <v>0</v>
      </c>
      <c r="AB59" s="10">
        <v>0</v>
      </c>
      <c r="AC59" s="10">
        <v>1.61082144373853E-6</v>
      </c>
      <c r="AD59" s="10">
        <v>1.31204649694155E-6</v>
      </c>
      <c r="AE59" s="10">
        <v>0</v>
      </c>
      <c r="AF59" s="10">
        <v>0</v>
      </c>
      <c r="AG59" s="10">
        <v>6.4985440308973403E-6</v>
      </c>
      <c r="AH59" s="10">
        <v>8.4274372194603796E-7</v>
      </c>
      <c r="AI59" s="10">
        <v>0</v>
      </c>
      <c r="AJ59" s="10">
        <v>0</v>
      </c>
      <c r="AK59" s="10">
        <v>4.9890447451406098E-5</v>
      </c>
      <c r="AL59" s="10">
        <v>5.5491662784290497E-7</v>
      </c>
      <c r="AM59" s="10">
        <v>0</v>
      </c>
      <c r="AN59" s="10">
        <v>0</v>
      </c>
      <c r="AO59" s="10">
        <v>5.2194029845050404E-4</v>
      </c>
      <c r="AP59" s="10">
        <v>1.4283641246171099E-6</v>
      </c>
      <c r="AQ59" s="10">
        <v>0</v>
      </c>
      <c r="AR59" s="10">
        <v>0</v>
      </c>
      <c r="AS59" s="10">
        <v>1.63717113525744E-6</v>
      </c>
      <c r="AT59" s="10">
        <v>3.5177525342772699E-6</v>
      </c>
      <c r="AU59" s="10">
        <v>0</v>
      </c>
      <c r="AV59" s="10">
        <v>0</v>
      </c>
      <c r="AW59" s="10">
        <v>0.78897243553468799</v>
      </c>
      <c r="AX59" s="10">
        <v>1.8031430400808201E-3</v>
      </c>
      <c r="AY59" s="10">
        <v>0</v>
      </c>
      <c r="AZ59" s="10">
        <v>0</v>
      </c>
      <c r="BA59" s="10">
        <v>2.9665299431843701E-5</v>
      </c>
      <c r="BB59" s="10">
        <v>2.7654753238849799E-5</v>
      </c>
      <c r="BC59" s="10">
        <v>0</v>
      </c>
      <c r="BD59" s="10">
        <v>0</v>
      </c>
      <c r="BE59" s="10">
        <v>8.7991171896480392E-6</v>
      </c>
      <c r="BF59" s="10">
        <v>5.2548167158460299E-6</v>
      </c>
      <c r="BG59" s="10">
        <v>0</v>
      </c>
      <c r="BH59" s="10">
        <v>0</v>
      </c>
      <c r="BI59" s="10">
        <v>2.2062947873307899E-6</v>
      </c>
      <c r="BJ59" s="10">
        <v>2.0330303725735501E-6</v>
      </c>
      <c r="BK59" s="10">
        <v>0</v>
      </c>
      <c r="BL59" s="10">
        <v>0</v>
      </c>
      <c r="BM59" s="10">
        <v>1.37333950273095E-6</v>
      </c>
      <c r="BN59" s="10">
        <v>1.38867050701977E-6</v>
      </c>
      <c r="BO59" s="10">
        <v>0</v>
      </c>
      <c r="BP59" s="10">
        <v>0</v>
      </c>
      <c r="BQ59" s="10">
        <v>6.2111849324559099E-7</v>
      </c>
      <c r="BR59" s="10">
        <v>6.9063680808645296E-7</v>
      </c>
      <c r="BS59" s="10">
        <v>0</v>
      </c>
      <c r="BT59" s="10">
        <v>0</v>
      </c>
      <c r="BU59" s="10">
        <v>1.82360213932201E-6</v>
      </c>
      <c r="BV59" s="10">
        <v>5.9614589274410196E-7</v>
      </c>
      <c r="BW59" s="10">
        <v>0</v>
      </c>
      <c r="BX59" s="10">
        <v>0</v>
      </c>
      <c r="BY59" s="10">
        <v>1.2109245352357501E-5</v>
      </c>
      <c r="BZ59" s="10">
        <v>3.1508680861525902E-7</v>
      </c>
      <c r="CA59" s="10">
        <v>0</v>
      </c>
      <c r="CB59" s="10">
        <v>0</v>
      </c>
      <c r="CC59" s="10">
        <v>1.2425311785588399E-4</v>
      </c>
      <c r="CD59" s="10">
        <v>3.4709865471249602E-7</v>
      </c>
      <c r="CE59" s="10">
        <v>0</v>
      </c>
      <c r="CF59" s="10">
        <v>0</v>
      </c>
      <c r="CG59" s="10">
        <v>3.30844E-2</v>
      </c>
      <c r="CH59" s="10">
        <v>3.3178600000000003E-2</v>
      </c>
      <c r="CI59" s="10">
        <v>0</v>
      </c>
      <c r="CJ59" s="10">
        <v>0</v>
      </c>
      <c r="CK59" s="10">
        <v>5.1526200000000001E-2</v>
      </c>
      <c r="CL59" s="10">
        <v>6.48788E-2</v>
      </c>
      <c r="CM59" s="10">
        <v>0</v>
      </c>
      <c r="CN59" s="10">
        <v>0</v>
      </c>
      <c r="CO59" s="10">
        <v>7.0862499999999995E-2</v>
      </c>
      <c r="CP59" s="10">
        <v>6.8354700000000004E-2</v>
      </c>
      <c r="CQ59" s="10">
        <v>0</v>
      </c>
      <c r="CR59" s="10">
        <v>0</v>
      </c>
      <c r="CS59" s="10">
        <v>7.8593499999999997E-2</v>
      </c>
      <c r="CT59" s="10">
        <v>7.5995499999999994E-2</v>
      </c>
      <c r="CU59" s="10">
        <v>0</v>
      </c>
      <c r="CV59" s="10">
        <v>0</v>
      </c>
      <c r="CW59" s="10">
        <v>8.5816699999999996E-2</v>
      </c>
      <c r="CX59" s="10">
        <v>7.9889600000000005E-2</v>
      </c>
      <c r="CY59" s="10">
        <v>0</v>
      </c>
      <c r="CZ59" s="10">
        <v>0</v>
      </c>
      <c r="DA59" s="10">
        <v>5.9544699999999999E-2</v>
      </c>
      <c r="DB59" s="10">
        <v>5.77224E-2</v>
      </c>
      <c r="DC59" s="10">
        <v>0</v>
      </c>
      <c r="DD59" s="10">
        <v>0</v>
      </c>
      <c r="DE59" s="10">
        <v>7.3048600000000005E-2</v>
      </c>
      <c r="DF59" s="10">
        <v>7.0521899999999998E-2</v>
      </c>
      <c r="DG59" s="10">
        <v>0</v>
      </c>
      <c r="DH59" s="10">
        <v>0</v>
      </c>
      <c r="DI59" s="10">
        <v>7.7200400000000002E-2</v>
      </c>
      <c r="DJ59" s="10">
        <v>7.5281600000000004E-2</v>
      </c>
      <c r="DK59" s="10">
        <v>0</v>
      </c>
      <c r="DL59" s="10">
        <v>0</v>
      </c>
      <c r="DM59" s="10">
        <v>9.4059599999999993E-2</v>
      </c>
      <c r="DN59" s="10">
        <v>9.2601299999999998E-2</v>
      </c>
      <c r="DO59" s="10">
        <v>0</v>
      </c>
      <c r="DP59" s="10">
        <v>0</v>
      </c>
      <c r="DQ59" s="10">
        <v>7.1446300000000004E-2</v>
      </c>
      <c r="DR59" s="10">
        <v>7.06455E-2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1.31925784342589E-4</v>
      </c>
      <c r="F60" s="10">
        <v>1.20669505675519E-4</v>
      </c>
      <c r="G60" s="10">
        <v>0</v>
      </c>
      <c r="H60" s="10">
        <v>0</v>
      </c>
      <c r="I60" s="10">
        <v>15.5425189167184</v>
      </c>
      <c r="J60" s="10">
        <v>7.9602398702495497E-2</v>
      </c>
      <c r="K60" s="10">
        <v>0</v>
      </c>
      <c r="L60" s="10">
        <v>0</v>
      </c>
      <c r="M60" s="10">
        <v>3.2896162372564299E-5</v>
      </c>
      <c r="N60" s="10">
        <v>2.2676032238655401E-5</v>
      </c>
      <c r="O60" s="10">
        <v>0</v>
      </c>
      <c r="P60" s="10">
        <v>0</v>
      </c>
      <c r="Q60" s="10">
        <v>7.9578476656072505E-6</v>
      </c>
      <c r="R60" s="10">
        <v>3.3529638940321699E-6</v>
      </c>
      <c r="S60" s="10">
        <v>0</v>
      </c>
      <c r="T60" s="10">
        <v>0</v>
      </c>
      <c r="U60" s="10">
        <v>2.9401459422095899E-6</v>
      </c>
      <c r="V60" s="10">
        <v>2.5889401145326498E-6</v>
      </c>
      <c r="W60" s="10">
        <v>0</v>
      </c>
      <c r="X60" s="10">
        <v>0</v>
      </c>
      <c r="Y60" s="10">
        <v>1.31674443742263E-6</v>
      </c>
      <c r="Z60" s="10">
        <v>9.4651290533098699E-7</v>
      </c>
      <c r="AA60" s="10">
        <v>0</v>
      </c>
      <c r="AB60" s="10">
        <v>0</v>
      </c>
      <c r="AC60" s="10">
        <v>1.4589853793226001E-6</v>
      </c>
      <c r="AD60" s="10">
        <v>5.2081514453905499E-7</v>
      </c>
      <c r="AE60" s="10">
        <v>0</v>
      </c>
      <c r="AF60" s="10">
        <v>0</v>
      </c>
      <c r="AG60" s="10">
        <v>1.0426279122843801E-5</v>
      </c>
      <c r="AH60" s="10">
        <v>3.8533258348016902E-7</v>
      </c>
      <c r="AI60" s="10">
        <v>0</v>
      </c>
      <c r="AJ60" s="10">
        <v>0</v>
      </c>
      <c r="AK60" s="10">
        <v>9.7472813656296301E-5</v>
      </c>
      <c r="AL60" s="10">
        <v>1.8644856875082999E-7</v>
      </c>
      <c r="AM60" s="10">
        <v>0</v>
      </c>
      <c r="AN60" s="10">
        <v>0</v>
      </c>
      <c r="AO60" s="10">
        <v>8.7293968951557299E-4</v>
      </c>
      <c r="AP60" s="10">
        <v>1.50256151951189E-6</v>
      </c>
      <c r="AQ60" s="10">
        <v>0</v>
      </c>
      <c r="AR60" s="10">
        <v>0</v>
      </c>
      <c r="AS60" s="10">
        <v>3.0698982017012097E-5</v>
      </c>
      <c r="AT60" s="10">
        <v>2.9325556451266298E-5</v>
      </c>
      <c r="AU60" s="10">
        <v>0</v>
      </c>
      <c r="AV60" s="10">
        <v>0</v>
      </c>
      <c r="AW60" s="10">
        <v>3.5872218075018898</v>
      </c>
      <c r="AX60" s="10">
        <v>2.1185971073278301E-2</v>
      </c>
      <c r="AY60" s="10">
        <v>0</v>
      </c>
      <c r="AZ60" s="10">
        <v>0</v>
      </c>
      <c r="BA60" s="10">
        <v>2.2261134154713701E-5</v>
      </c>
      <c r="BB60" s="10">
        <v>1.5217742717758801E-5</v>
      </c>
      <c r="BC60" s="10">
        <v>0</v>
      </c>
      <c r="BD60" s="10">
        <v>0</v>
      </c>
      <c r="BE60" s="10">
        <v>4.8102964866429299E-6</v>
      </c>
      <c r="BF60" s="10">
        <v>2.1280278825532598E-6</v>
      </c>
      <c r="BG60" s="10">
        <v>0</v>
      </c>
      <c r="BH60" s="10">
        <v>0</v>
      </c>
      <c r="BI60" s="10">
        <v>1.8403765591192999E-6</v>
      </c>
      <c r="BJ60" s="10">
        <v>1.64600886504704E-6</v>
      </c>
      <c r="BK60" s="10">
        <v>0</v>
      </c>
      <c r="BL60" s="10">
        <v>0</v>
      </c>
      <c r="BM60" s="10">
        <v>7.5351660049664997E-7</v>
      </c>
      <c r="BN60" s="10">
        <v>5.0003666696701696E-7</v>
      </c>
      <c r="BO60" s="10">
        <v>0</v>
      </c>
      <c r="BP60" s="10">
        <v>0</v>
      </c>
      <c r="BQ60" s="10">
        <v>4.0472498160948902E-7</v>
      </c>
      <c r="BR60" s="10">
        <v>2.7554218338908302E-7</v>
      </c>
      <c r="BS60" s="10">
        <v>0</v>
      </c>
      <c r="BT60" s="10">
        <v>0</v>
      </c>
      <c r="BU60" s="10">
        <v>3.0034047954885699E-6</v>
      </c>
      <c r="BV60" s="10">
        <v>1.9593200884335599E-7</v>
      </c>
      <c r="BW60" s="10">
        <v>0</v>
      </c>
      <c r="BX60" s="10">
        <v>0</v>
      </c>
      <c r="BY60" s="10">
        <v>2.52371410389002E-5</v>
      </c>
      <c r="BZ60" s="10">
        <v>4.9876087600115399E-8</v>
      </c>
      <c r="CA60" s="10">
        <v>0</v>
      </c>
      <c r="CB60" s="10">
        <v>0</v>
      </c>
      <c r="CC60" s="10">
        <v>1.98957089845883E-4</v>
      </c>
      <c r="CD60" s="10">
        <v>3.77231279099267E-7</v>
      </c>
      <c r="CE60" s="10">
        <v>0</v>
      </c>
      <c r="CF60" s="10">
        <v>0</v>
      </c>
      <c r="CG60" s="10">
        <v>6.3241000000000006E-2</v>
      </c>
      <c r="CH60" s="10">
        <v>6.97348E-2</v>
      </c>
      <c r="CI60" s="10">
        <v>0</v>
      </c>
      <c r="CJ60" s="10">
        <v>0</v>
      </c>
      <c r="CK60" s="10">
        <v>8.1823800000000002E-2</v>
      </c>
      <c r="CL60" s="10">
        <v>7.8985600000000003E-2</v>
      </c>
      <c r="CM60" s="10">
        <v>0</v>
      </c>
      <c r="CN60" s="10">
        <v>0</v>
      </c>
      <c r="CO60" s="10">
        <v>0.10170319999999999</v>
      </c>
      <c r="CP60" s="10">
        <v>9.65255E-2</v>
      </c>
      <c r="CQ60" s="10">
        <v>0</v>
      </c>
      <c r="CR60" s="10">
        <v>0</v>
      </c>
      <c r="CS60" s="10">
        <v>0.11567529999999999</v>
      </c>
      <c r="CT60" s="10">
        <v>0.1156708</v>
      </c>
      <c r="CU60" s="10">
        <v>0</v>
      </c>
      <c r="CV60" s="10">
        <v>0</v>
      </c>
      <c r="CW60" s="10">
        <v>0.11922960000000001</v>
      </c>
      <c r="CX60" s="10">
        <v>0.11179989999999999</v>
      </c>
      <c r="CY60" s="10">
        <v>0</v>
      </c>
      <c r="CZ60" s="10">
        <v>0</v>
      </c>
      <c r="DA60" s="10">
        <v>9.1373700000000002E-2</v>
      </c>
      <c r="DB60" s="10">
        <v>9.2912599999999998E-2</v>
      </c>
      <c r="DC60" s="10">
        <v>0</v>
      </c>
      <c r="DD60" s="10">
        <v>0</v>
      </c>
      <c r="DE60" s="10">
        <v>0.10591929999999999</v>
      </c>
      <c r="DF60" s="10">
        <v>0.1023563</v>
      </c>
      <c r="DG60" s="10">
        <v>0</v>
      </c>
      <c r="DH60" s="10">
        <v>0</v>
      </c>
      <c r="DI60" s="10">
        <v>0.1137365</v>
      </c>
      <c r="DJ60" s="10">
        <v>0.110219</v>
      </c>
      <c r="DK60" s="10">
        <v>0</v>
      </c>
      <c r="DL60" s="10">
        <v>0</v>
      </c>
      <c r="DM60" s="10">
        <v>0.1334119</v>
      </c>
      <c r="DN60" s="10">
        <v>0.1276941</v>
      </c>
      <c r="DO60" s="10">
        <v>0</v>
      </c>
      <c r="DP60" s="10">
        <v>0</v>
      </c>
      <c r="DQ60" s="10">
        <v>0.11825330000000001</v>
      </c>
      <c r="DR60" s="10">
        <v>0.11485289999999999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5.8022980451180898E-4</v>
      </c>
      <c r="F61" s="10">
        <v>2.89697729460445E-3</v>
      </c>
      <c r="G61" s="10">
        <v>0</v>
      </c>
      <c r="H61" s="10">
        <v>0</v>
      </c>
      <c r="I61" s="10">
        <v>35.684039242266003</v>
      </c>
      <c r="J61" s="10">
        <v>2.0546526984362199</v>
      </c>
      <c r="K61" s="10">
        <v>0</v>
      </c>
      <c r="L61" s="10">
        <v>0</v>
      </c>
      <c r="M61" s="10">
        <v>2.3772317229775501E-5</v>
      </c>
      <c r="N61" s="10">
        <v>9.6315610219610599E-6</v>
      </c>
      <c r="O61" s="10">
        <v>0</v>
      </c>
      <c r="P61" s="10">
        <v>0</v>
      </c>
      <c r="Q61" s="10">
        <v>5.31243804263726E-6</v>
      </c>
      <c r="R61" s="10">
        <v>3.1753156811420402E-6</v>
      </c>
      <c r="S61" s="10">
        <v>0</v>
      </c>
      <c r="T61" s="10">
        <v>0</v>
      </c>
      <c r="U61" s="10">
        <v>2.4447869812482802E-6</v>
      </c>
      <c r="V61" s="10">
        <v>1.92268204951551E-6</v>
      </c>
      <c r="W61" s="10">
        <v>0</v>
      </c>
      <c r="X61" s="10">
        <v>0</v>
      </c>
      <c r="Y61" s="10">
        <v>9.8501850265275692E-7</v>
      </c>
      <c r="Z61" s="10">
        <v>4.7798676261479098E-7</v>
      </c>
      <c r="AA61" s="10">
        <v>0</v>
      </c>
      <c r="AB61" s="10">
        <v>0</v>
      </c>
      <c r="AC61" s="10">
        <v>2.36445809326247E-6</v>
      </c>
      <c r="AD61" s="10">
        <v>4.2048064263777702E-7</v>
      </c>
      <c r="AE61" s="10">
        <v>0</v>
      </c>
      <c r="AF61" s="10">
        <v>0</v>
      </c>
      <c r="AG61" s="10">
        <v>2.33780127610883E-5</v>
      </c>
      <c r="AH61" s="10">
        <v>1.90230820623638E-7</v>
      </c>
      <c r="AI61" s="10">
        <v>0</v>
      </c>
      <c r="AJ61" s="10">
        <v>0</v>
      </c>
      <c r="AK61" s="10">
        <v>1.6818395333267899E-4</v>
      </c>
      <c r="AL61" s="10">
        <v>1.6314251688465099E-7</v>
      </c>
      <c r="AM61" s="10">
        <v>0</v>
      </c>
      <c r="AN61" s="10">
        <v>0</v>
      </c>
      <c r="AO61" s="10">
        <v>2.0653187677591701E-3</v>
      </c>
      <c r="AP61" s="10">
        <v>1.50599239021054E-6</v>
      </c>
      <c r="AQ61" s="10">
        <v>0</v>
      </c>
      <c r="AR61" s="10">
        <v>0</v>
      </c>
      <c r="AS61" s="10">
        <v>1.4624905808752E-4</v>
      </c>
      <c r="AT61" s="10">
        <v>6.8108322058922698E-4</v>
      </c>
      <c r="AU61" s="10">
        <v>0</v>
      </c>
      <c r="AV61" s="10">
        <v>0</v>
      </c>
      <c r="AW61" s="10">
        <v>8.7673890293626808</v>
      </c>
      <c r="AX61" s="10">
        <v>0.45745683782783603</v>
      </c>
      <c r="AY61" s="10">
        <v>0</v>
      </c>
      <c r="AZ61" s="10">
        <v>0</v>
      </c>
      <c r="BA61" s="10">
        <v>1.52330313543235E-5</v>
      </c>
      <c r="BB61" s="10">
        <v>5.9522161947875903E-6</v>
      </c>
      <c r="BC61" s="10">
        <v>0</v>
      </c>
      <c r="BD61" s="10">
        <v>0</v>
      </c>
      <c r="BE61" s="10">
        <v>3.1291790614801099E-6</v>
      </c>
      <c r="BF61" s="10">
        <v>2.04374044278273E-6</v>
      </c>
      <c r="BG61" s="10">
        <v>0</v>
      </c>
      <c r="BH61" s="10">
        <v>0</v>
      </c>
      <c r="BI61" s="10">
        <v>1.56701445068135E-6</v>
      </c>
      <c r="BJ61" s="10">
        <v>1.2051188369433201E-6</v>
      </c>
      <c r="BK61" s="10">
        <v>0</v>
      </c>
      <c r="BL61" s="10">
        <v>0</v>
      </c>
      <c r="BM61" s="10">
        <v>4.9433128827229205E-7</v>
      </c>
      <c r="BN61" s="10">
        <v>2.8479596818642199E-7</v>
      </c>
      <c r="BO61" s="10">
        <v>0</v>
      </c>
      <c r="BP61" s="10">
        <v>0</v>
      </c>
      <c r="BQ61" s="10">
        <v>5.2585941405127097E-7</v>
      </c>
      <c r="BR61" s="10">
        <v>2.4546145331621397E-7</v>
      </c>
      <c r="BS61" s="10">
        <v>0</v>
      </c>
      <c r="BT61" s="10">
        <v>0</v>
      </c>
      <c r="BU61" s="10">
        <v>7.2660684430133896E-6</v>
      </c>
      <c r="BV61" s="10">
        <v>1.04819602415517E-7</v>
      </c>
      <c r="BW61" s="10">
        <v>0</v>
      </c>
      <c r="BX61" s="10">
        <v>0</v>
      </c>
      <c r="BY61" s="10">
        <v>3.8906026641470202E-5</v>
      </c>
      <c r="BZ61" s="10">
        <v>4.2673393949388697E-8</v>
      </c>
      <c r="CA61" s="10">
        <v>0</v>
      </c>
      <c r="CB61" s="10">
        <v>0</v>
      </c>
      <c r="CC61" s="10">
        <v>5.4116789174056903E-4</v>
      </c>
      <c r="CD61" s="10">
        <v>3.7597720555995298E-7</v>
      </c>
      <c r="CE61" s="10">
        <v>0</v>
      </c>
      <c r="CF61" s="10">
        <v>0</v>
      </c>
      <c r="CG61" s="10">
        <v>0.105378</v>
      </c>
      <c r="CH61" s="10">
        <v>0.1226829</v>
      </c>
      <c r="CI61" s="10">
        <v>0</v>
      </c>
      <c r="CJ61" s="10">
        <v>0</v>
      </c>
      <c r="CK61" s="10">
        <v>0.14532919999999999</v>
      </c>
      <c r="CL61" s="10">
        <v>0.14372260000000001</v>
      </c>
      <c r="CM61" s="10">
        <v>0</v>
      </c>
      <c r="CN61" s="10">
        <v>0</v>
      </c>
      <c r="CO61" s="10">
        <v>0.15595400000000001</v>
      </c>
      <c r="CP61" s="10">
        <v>0.1527772</v>
      </c>
      <c r="CQ61" s="10">
        <v>0</v>
      </c>
      <c r="CR61" s="10">
        <v>0</v>
      </c>
      <c r="CS61" s="10">
        <v>0.19070409999999999</v>
      </c>
      <c r="CT61" s="10">
        <v>0.18513679999999999</v>
      </c>
      <c r="CU61" s="10">
        <v>0</v>
      </c>
      <c r="CV61" s="10">
        <v>0</v>
      </c>
      <c r="CW61" s="10">
        <v>0.19128809999999999</v>
      </c>
      <c r="CX61" s="10">
        <v>0.178175</v>
      </c>
      <c r="CY61" s="10">
        <v>0</v>
      </c>
      <c r="CZ61" s="10">
        <v>0</v>
      </c>
      <c r="DA61" s="10">
        <v>0.15732550000000001</v>
      </c>
      <c r="DB61" s="10">
        <v>0.15176220000000001</v>
      </c>
      <c r="DC61" s="10">
        <v>0</v>
      </c>
      <c r="DD61" s="10">
        <v>0</v>
      </c>
      <c r="DE61" s="10">
        <v>0.17329130000000001</v>
      </c>
      <c r="DF61" s="10">
        <v>0.1901958</v>
      </c>
      <c r="DG61" s="10">
        <v>0</v>
      </c>
      <c r="DH61" s="10">
        <v>0</v>
      </c>
      <c r="DI61" s="10">
        <v>0.18232689999999999</v>
      </c>
      <c r="DJ61" s="10">
        <v>0.18157889999999999</v>
      </c>
      <c r="DK61" s="10">
        <v>0</v>
      </c>
      <c r="DL61" s="10">
        <v>0</v>
      </c>
      <c r="DM61" s="10">
        <v>0.20255570000000001</v>
      </c>
      <c r="DN61" s="10">
        <v>0.1811982</v>
      </c>
      <c r="DO61" s="10">
        <v>0</v>
      </c>
      <c r="DP61" s="10">
        <v>0</v>
      </c>
      <c r="DQ61" s="10">
        <v>0.17032929999999999</v>
      </c>
      <c r="DR61" s="10">
        <v>0.1684157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1.98063109019986E-4</v>
      </c>
      <c r="F62" s="10">
        <v>2.43639698003996E-2</v>
      </c>
      <c r="G62" s="10">
        <v>0</v>
      </c>
      <c r="H62" s="10">
        <v>0</v>
      </c>
      <c r="I62" s="10">
        <v>16906.451158532</v>
      </c>
      <c r="J62" s="10">
        <v>7303.6844510188203</v>
      </c>
      <c r="K62" s="10">
        <v>0</v>
      </c>
      <c r="L62" s="10">
        <v>0</v>
      </c>
      <c r="M62" s="10">
        <v>1.51248189263486E-5</v>
      </c>
      <c r="N62" s="10">
        <v>4.2618093068491599E-6</v>
      </c>
      <c r="O62" s="10">
        <v>0</v>
      </c>
      <c r="P62" s="10">
        <v>0</v>
      </c>
      <c r="Q62" s="10">
        <v>4.0309530637827598E-6</v>
      </c>
      <c r="R62" s="10">
        <v>3.0292820851762799E-6</v>
      </c>
      <c r="S62" s="10">
        <v>0</v>
      </c>
      <c r="T62" s="10">
        <v>0</v>
      </c>
      <c r="U62" s="10">
        <v>1.9396925812209502E-6</v>
      </c>
      <c r="V62" s="10">
        <v>1.1734669216889599E-6</v>
      </c>
      <c r="W62" s="10">
        <v>0</v>
      </c>
      <c r="X62" s="10">
        <v>0</v>
      </c>
      <c r="Y62" s="10">
        <v>9.4333766237353302E-7</v>
      </c>
      <c r="Z62" s="10">
        <v>4.42660654825788E-7</v>
      </c>
      <c r="AA62" s="10">
        <v>0</v>
      </c>
      <c r="AB62" s="10">
        <v>0</v>
      </c>
      <c r="AC62" s="10">
        <v>3.8237979515520804E-6</v>
      </c>
      <c r="AD62" s="10">
        <v>3.5218812857729098E-7</v>
      </c>
      <c r="AE62" s="10">
        <v>0</v>
      </c>
      <c r="AF62" s="10">
        <v>0</v>
      </c>
      <c r="AG62" s="10">
        <v>3.6214965525971399E-5</v>
      </c>
      <c r="AH62" s="10">
        <v>9.0310722511421902E-8</v>
      </c>
      <c r="AI62" s="10">
        <v>0</v>
      </c>
      <c r="AJ62" s="10">
        <v>0</v>
      </c>
      <c r="AK62" s="10">
        <v>3.3390842598968201E-4</v>
      </c>
      <c r="AL62" s="10">
        <v>1.60690753647774E-7</v>
      </c>
      <c r="AM62" s="10">
        <v>0</v>
      </c>
      <c r="AN62" s="10">
        <v>0</v>
      </c>
      <c r="AO62" s="10">
        <v>3.12173825389872E-3</v>
      </c>
      <c r="AP62" s="10">
        <v>1.5102261262389701E-6</v>
      </c>
      <c r="AQ62" s="10">
        <v>0</v>
      </c>
      <c r="AR62" s="10">
        <v>0</v>
      </c>
      <c r="AS62" s="10">
        <v>4.5872005586319402E-5</v>
      </c>
      <c r="AT62" s="10">
        <v>5.75207153306011E-3</v>
      </c>
      <c r="AU62" s="10">
        <v>0</v>
      </c>
      <c r="AV62" s="10">
        <v>0</v>
      </c>
      <c r="AW62" s="10">
        <v>4700.2099188955299</v>
      </c>
      <c r="AX62" s="10">
        <v>1611.6977592507801</v>
      </c>
      <c r="AY62" s="10">
        <v>0</v>
      </c>
      <c r="AZ62" s="10">
        <v>0</v>
      </c>
      <c r="BA62" s="10">
        <v>9.4598709604972002E-6</v>
      </c>
      <c r="BB62" s="10">
        <v>2.5330704970832798E-6</v>
      </c>
      <c r="BC62" s="10">
        <v>0</v>
      </c>
      <c r="BD62" s="10">
        <v>0</v>
      </c>
      <c r="BE62" s="10">
        <v>2.3883735729692701E-6</v>
      </c>
      <c r="BF62" s="10">
        <v>1.89997347291197E-6</v>
      </c>
      <c r="BG62" s="10">
        <v>0</v>
      </c>
      <c r="BH62" s="10">
        <v>0</v>
      </c>
      <c r="BI62" s="10">
        <v>1.2072121080283899E-6</v>
      </c>
      <c r="BJ62" s="10">
        <v>6.84784625616676E-7</v>
      </c>
      <c r="BK62" s="10">
        <v>0</v>
      </c>
      <c r="BL62" s="10">
        <v>0</v>
      </c>
      <c r="BM62" s="10">
        <v>3.6719633100725302E-7</v>
      </c>
      <c r="BN62" s="10">
        <v>2.7326141197619402E-7</v>
      </c>
      <c r="BO62" s="10">
        <v>0</v>
      </c>
      <c r="BP62" s="10">
        <v>0</v>
      </c>
      <c r="BQ62" s="10">
        <v>9.5022740953649397E-7</v>
      </c>
      <c r="BR62" s="10">
        <v>2.1332026425692199E-7</v>
      </c>
      <c r="BS62" s="10">
        <v>0</v>
      </c>
      <c r="BT62" s="10">
        <v>0</v>
      </c>
      <c r="BU62" s="10">
        <v>9.3885572660131307E-6</v>
      </c>
      <c r="BV62" s="10">
        <v>4.1473506831596903E-8</v>
      </c>
      <c r="BW62" s="10">
        <v>0</v>
      </c>
      <c r="BX62" s="10">
        <v>0</v>
      </c>
      <c r="BY62" s="10">
        <v>7.7158812857952398E-5</v>
      </c>
      <c r="BZ62" s="10">
        <v>4.1462878710168099E-8</v>
      </c>
      <c r="CA62" s="10">
        <v>0</v>
      </c>
      <c r="CB62" s="10">
        <v>0</v>
      </c>
      <c r="CC62" s="10">
        <v>7.7504803490208499E-4</v>
      </c>
      <c r="CD62" s="10">
        <v>3.7957120820724698E-7</v>
      </c>
      <c r="CE62" s="10">
        <v>0</v>
      </c>
      <c r="CF62" s="10">
        <v>0</v>
      </c>
      <c r="CG62" s="10">
        <v>0.19960220000000001</v>
      </c>
      <c r="CH62" s="10">
        <v>0.20511219999999999</v>
      </c>
      <c r="CI62" s="10">
        <v>0</v>
      </c>
      <c r="CJ62" s="10">
        <v>0</v>
      </c>
      <c r="CK62" s="10">
        <v>0.24239520000000001</v>
      </c>
      <c r="CL62" s="10">
        <v>0.28240480000000001</v>
      </c>
      <c r="CM62" s="10">
        <v>0</v>
      </c>
      <c r="CN62" s="10">
        <v>0</v>
      </c>
      <c r="CO62" s="10">
        <v>0.33236300000000002</v>
      </c>
      <c r="CP62" s="10">
        <v>0.29765520000000001</v>
      </c>
      <c r="CQ62" s="10">
        <v>0</v>
      </c>
      <c r="CR62" s="10">
        <v>0</v>
      </c>
      <c r="CS62" s="10">
        <v>0.34364840000000002</v>
      </c>
      <c r="CT62" s="10">
        <v>0.33975870000000002</v>
      </c>
      <c r="CU62" s="10">
        <v>0</v>
      </c>
      <c r="CV62" s="10">
        <v>0</v>
      </c>
      <c r="CW62" s="10">
        <v>0.35148790000000002</v>
      </c>
      <c r="CX62" s="10">
        <v>0.34270859999999997</v>
      </c>
      <c r="CY62" s="10">
        <v>0</v>
      </c>
      <c r="CZ62" s="10">
        <v>0</v>
      </c>
      <c r="DA62" s="10">
        <v>0.26778449999999998</v>
      </c>
      <c r="DB62" s="10">
        <v>0.27299659999999998</v>
      </c>
      <c r="DC62" s="10">
        <v>0</v>
      </c>
      <c r="DD62" s="10">
        <v>0</v>
      </c>
      <c r="DE62" s="10">
        <v>0.36887360000000002</v>
      </c>
      <c r="DF62" s="10">
        <v>0.35074810000000001</v>
      </c>
      <c r="DG62" s="10">
        <v>0</v>
      </c>
      <c r="DH62" s="10">
        <v>0</v>
      </c>
      <c r="DI62" s="10">
        <v>0.34909950000000001</v>
      </c>
      <c r="DJ62" s="10">
        <v>0.33220499999999997</v>
      </c>
      <c r="DK62" s="10">
        <v>0</v>
      </c>
      <c r="DL62" s="10">
        <v>0</v>
      </c>
      <c r="DM62" s="10">
        <v>0.35729880000000003</v>
      </c>
      <c r="DN62" s="10">
        <v>0.3643518</v>
      </c>
      <c r="DO62" s="10">
        <v>0</v>
      </c>
      <c r="DP62" s="10">
        <v>0</v>
      </c>
      <c r="DQ62" s="10">
        <v>0.33092559999999999</v>
      </c>
      <c r="DR62" s="10">
        <v>0.36022080000000001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3.3137901981873399E-3</v>
      </c>
      <c r="F63" s="10">
        <v>0.75540559827548204</v>
      </c>
      <c r="G63" s="10">
        <v>0</v>
      </c>
      <c r="H63" s="10">
        <v>0</v>
      </c>
      <c r="I63" s="10">
        <v>152.42821891605601</v>
      </c>
      <c r="J63" s="10">
        <v>633729.40612671897</v>
      </c>
      <c r="K63" s="10">
        <v>0</v>
      </c>
      <c r="L63" s="10">
        <v>0</v>
      </c>
      <c r="M63" s="10">
        <v>9.2999510074021108E-6</v>
      </c>
      <c r="N63" s="10">
        <v>3.36945786583165E-6</v>
      </c>
      <c r="O63" s="10">
        <v>0</v>
      </c>
      <c r="P63" s="10">
        <v>0</v>
      </c>
      <c r="Q63" s="10">
        <v>3.26659938248985E-6</v>
      </c>
      <c r="R63" s="10">
        <v>2.6171452779943901E-6</v>
      </c>
      <c r="S63" s="10">
        <v>0</v>
      </c>
      <c r="T63" s="10">
        <v>0</v>
      </c>
      <c r="U63" s="10">
        <v>1.46195174319241E-6</v>
      </c>
      <c r="V63" s="10">
        <v>6.4384338210876603E-7</v>
      </c>
      <c r="W63" s="10">
        <v>0</v>
      </c>
      <c r="X63" s="10">
        <v>0</v>
      </c>
      <c r="Y63" s="10">
        <v>1.2265085105878099E-6</v>
      </c>
      <c r="Z63" s="10">
        <v>4.25311086460489E-7</v>
      </c>
      <c r="AA63" s="10">
        <v>0</v>
      </c>
      <c r="AB63" s="10">
        <v>0</v>
      </c>
      <c r="AC63" s="10">
        <v>7.6492714875531203E-6</v>
      </c>
      <c r="AD63" s="10">
        <v>2.6996994870187601E-7</v>
      </c>
      <c r="AE63" s="10">
        <v>0</v>
      </c>
      <c r="AF63" s="10">
        <v>0</v>
      </c>
      <c r="AG63" s="10">
        <v>6.2808192610480705E-5</v>
      </c>
      <c r="AH63" s="10">
        <v>4.8433902055666797E-8</v>
      </c>
      <c r="AI63" s="10">
        <v>0</v>
      </c>
      <c r="AJ63" s="10">
        <v>0</v>
      </c>
      <c r="AK63" s="10">
        <v>6.4007299733803702E-4</v>
      </c>
      <c r="AL63" s="10">
        <v>1.61329314185554E-7</v>
      </c>
      <c r="AM63" s="10">
        <v>0</v>
      </c>
      <c r="AN63" s="10">
        <v>0</v>
      </c>
      <c r="AO63" s="10">
        <v>5.9534805275299196E-3</v>
      </c>
      <c r="AP63" s="10">
        <v>1.4856142652452899E-6</v>
      </c>
      <c r="AQ63" s="10">
        <v>0</v>
      </c>
      <c r="AR63" s="10">
        <v>0</v>
      </c>
      <c r="AS63" s="10">
        <v>8.3090335490405495E-4</v>
      </c>
      <c r="AT63" s="10">
        <v>0.22865913752881301</v>
      </c>
      <c r="AU63" s="10">
        <v>0</v>
      </c>
      <c r="AV63" s="10">
        <v>0</v>
      </c>
      <c r="AW63" s="10">
        <v>43.617015512909902</v>
      </c>
      <c r="AX63" s="10">
        <v>166660.516122923</v>
      </c>
      <c r="AY63" s="10">
        <v>0</v>
      </c>
      <c r="AZ63" s="10">
        <v>0</v>
      </c>
      <c r="BA63" s="10">
        <v>5.6478015220707202E-6</v>
      </c>
      <c r="BB63" s="10">
        <v>2.1617728703044701E-6</v>
      </c>
      <c r="BC63" s="10">
        <v>0</v>
      </c>
      <c r="BD63" s="10">
        <v>0</v>
      </c>
      <c r="BE63" s="10">
        <v>2.0094013580212201E-6</v>
      </c>
      <c r="BF63" s="10">
        <v>1.62051636823947E-6</v>
      </c>
      <c r="BG63" s="10">
        <v>0</v>
      </c>
      <c r="BH63" s="10">
        <v>0</v>
      </c>
      <c r="BI63" s="10">
        <v>8.4403514760585895E-7</v>
      </c>
      <c r="BJ63" s="10">
        <v>3.58902292623587E-7</v>
      </c>
      <c r="BK63" s="10">
        <v>0</v>
      </c>
      <c r="BL63" s="10">
        <v>0</v>
      </c>
      <c r="BM63" s="10">
        <v>3.89346190753338E-7</v>
      </c>
      <c r="BN63" s="10">
        <v>2.65492508563515E-7</v>
      </c>
      <c r="BO63" s="10">
        <v>0</v>
      </c>
      <c r="BP63" s="10">
        <v>0</v>
      </c>
      <c r="BQ63" s="10">
        <v>1.6476567882335099E-6</v>
      </c>
      <c r="BR63" s="10">
        <v>1.5995844810357399E-7</v>
      </c>
      <c r="BS63" s="10">
        <v>0</v>
      </c>
      <c r="BT63" s="10">
        <v>0</v>
      </c>
      <c r="BU63" s="10">
        <v>1.68076919425481E-5</v>
      </c>
      <c r="BV63" s="10">
        <v>1.5485558391736299E-8</v>
      </c>
      <c r="BW63" s="10">
        <v>0</v>
      </c>
      <c r="BX63" s="10">
        <v>0</v>
      </c>
      <c r="BY63" s="10">
        <v>1.71765957558298E-4</v>
      </c>
      <c r="BZ63" s="10">
        <v>4.1142045449179398E-8</v>
      </c>
      <c r="CA63" s="10">
        <v>0</v>
      </c>
      <c r="CB63" s="10">
        <v>0</v>
      </c>
      <c r="CC63" s="10">
        <v>1.27518042545008E-3</v>
      </c>
      <c r="CD63" s="10">
        <v>3.6664083448669599E-7</v>
      </c>
      <c r="CE63" s="10">
        <v>0</v>
      </c>
      <c r="CF63" s="10">
        <v>0</v>
      </c>
      <c r="CG63" s="10">
        <v>0.39726040000000001</v>
      </c>
      <c r="CH63" s="10">
        <v>0.42933120000000002</v>
      </c>
      <c r="CI63" s="10">
        <v>0</v>
      </c>
      <c r="CJ63" s="10">
        <v>0</v>
      </c>
      <c r="CK63" s="10">
        <v>0.89283599999999996</v>
      </c>
      <c r="CL63" s="10">
        <v>0.84789110000000001</v>
      </c>
      <c r="CM63" s="10">
        <v>0</v>
      </c>
      <c r="CN63" s="10">
        <v>0</v>
      </c>
      <c r="CO63" s="10">
        <v>1.1635812000000001</v>
      </c>
      <c r="CP63" s="10">
        <v>1.3164878</v>
      </c>
      <c r="CQ63" s="10">
        <v>0</v>
      </c>
      <c r="CR63" s="10">
        <v>0</v>
      </c>
      <c r="CS63" s="10">
        <v>1.1913266</v>
      </c>
      <c r="CT63" s="10">
        <v>1.3816659</v>
      </c>
      <c r="CU63" s="10">
        <v>0</v>
      </c>
      <c r="CV63" s="10">
        <v>0</v>
      </c>
      <c r="CW63" s="10">
        <v>1.2118599999999999</v>
      </c>
      <c r="CX63" s="10">
        <v>1.4063251999999999</v>
      </c>
      <c r="CY63" s="10">
        <v>0</v>
      </c>
      <c r="CZ63" s="10">
        <v>0</v>
      </c>
      <c r="DA63" s="10">
        <v>1.0757483999999999</v>
      </c>
      <c r="DB63" s="10">
        <v>1.1233104</v>
      </c>
      <c r="DC63" s="10">
        <v>0</v>
      </c>
      <c r="DD63" s="10">
        <v>0</v>
      </c>
      <c r="DE63" s="10">
        <v>1.2049449999999999</v>
      </c>
      <c r="DF63" s="10">
        <v>1.3569214999999999</v>
      </c>
      <c r="DG63" s="10">
        <v>0</v>
      </c>
      <c r="DH63" s="10">
        <v>0</v>
      </c>
      <c r="DI63" s="10">
        <v>1.3272113999999999</v>
      </c>
      <c r="DJ63" s="10">
        <v>1.6462413</v>
      </c>
      <c r="DK63" s="10">
        <v>0</v>
      </c>
      <c r="DL63" s="10">
        <v>0</v>
      </c>
      <c r="DM63" s="10">
        <v>1.3868163</v>
      </c>
      <c r="DN63" s="10">
        <v>1.4836317999999999</v>
      </c>
      <c r="DO63" s="10">
        <v>0</v>
      </c>
      <c r="DP63" s="10">
        <v>0</v>
      </c>
      <c r="DQ63" s="10">
        <v>1.1162447</v>
      </c>
      <c r="DR63" s="10">
        <v>1.3518540999999999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5.0061280248886496E-4</v>
      </c>
      <c r="F64" s="10">
        <v>3.8137412011108198</v>
      </c>
      <c r="G64" s="10">
        <v>0</v>
      </c>
      <c r="H64" s="10">
        <v>0</v>
      </c>
      <c r="I64" s="10">
        <v>241.02898036770799</v>
      </c>
      <c r="J64" s="10">
        <v>63292731.667461999</v>
      </c>
      <c r="K64" s="10">
        <v>0</v>
      </c>
      <c r="L64" s="10">
        <v>0</v>
      </c>
      <c r="M64" s="10">
        <v>6.0423621341954004E-6</v>
      </c>
      <c r="N64" s="10">
        <v>3.3132531409851802E-6</v>
      </c>
      <c r="O64" s="10">
        <v>0</v>
      </c>
      <c r="P64" s="10">
        <v>0</v>
      </c>
      <c r="Q64" s="10">
        <v>2.6533210786827701E-6</v>
      </c>
      <c r="R64" s="10">
        <v>1.98586373378884E-6</v>
      </c>
      <c r="S64" s="10">
        <v>0</v>
      </c>
      <c r="T64" s="10">
        <v>0</v>
      </c>
      <c r="U64" s="10">
        <v>1.0590013682088E-6</v>
      </c>
      <c r="V64" s="10">
        <v>4.5001845667969101E-7</v>
      </c>
      <c r="W64" s="10">
        <v>0</v>
      </c>
      <c r="X64" s="10">
        <v>0</v>
      </c>
      <c r="Y64" s="10">
        <v>1.8116650233671001E-6</v>
      </c>
      <c r="Z64" s="10">
        <v>3.9984541105875201E-7</v>
      </c>
      <c r="AA64" s="10">
        <v>0</v>
      </c>
      <c r="AB64" s="10">
        <v>0</v>
      </c>
      <c r="AC64" s="10">
        <v>1.47058260446531E-5</v>
      </c>
      <c r="AD64" s="10">
        <v>1.7444198432969801E-7</v>
      </c>
      <c r="AE64" s="10">
        <v>0</v>
      </c>
      <c r="AF64" s="10">
        <v>0</v>
      </c>
      <c r="AG64" s="10">
        <v>1.4018945118132701E-4</v>
      </c>
      <c r="AH64" s="10">
        <v>3.74295189287111E-8</v>
      </c>
      <c r="AI64" s="10">
        <v>0</v>
      </c>
      <c r="AJ64" s="10">
        <v>0</v>
      </c>
      <c r="AK64" s="10">
        <v>2.07400369149285E-3</v>
      </c>
      <c r="AL64" s="10">
        <v>1.6485478548933201E-7</v>
      </c>
      <c r="AM64" s="10">
        <v>0</v>
      </c>
      <c r="AN64" s="10">
        <v>0</v>
      </c>
      <c r="AO64" s="10">
        <v>1.2758092105671E-2</v>
      </c>
      <c r="AP64" s="10">
        <v>1.4246800635608901E-6</v>
      </c>
      <c r="AQ64" s="10">
        <v>0</v>
      </c>
      <c r="AR64" s="10">
        <v>0</v>
      </c>
      <c r="AS64" s="10">
        <v>1.20865538896137E-4</v>
      </c>
      <c r="AT64" s="10">
        <v>0.85503586512416596</v>
      </c>
      <c r="AU64" s="10">
        <v>0</v>
      </c>
      <c r="AV64" s="10">
        <v>0</v>
      </c>
      <c r="AW64" s="10">
        <v>51.463223189553602</v>
      </c>
      <c r="AX64" s="10">
        <v>16092886.1141176</v>
      </c>
      <c r="AY64" s="10">
        <v>0</v>
      </c>
      <c r="AZ64" s="10">
        <v>0</v>
      </c>
      <c r="BA64" s="10">
        <v>3.5534203703953799E-6</v>
      </c>
      <c r="BB64" s="10">
        <v>2.0771214242675999E-6</v>
      </c>
      <c r="BC64" s="10">
        <v>0</v>
      </c>
      <c r="BD64" s="10">
        <v>0</v>
      </c>
      <c r="BE64" s="10">
        <v>1.69039327479998E-6</v>
      </c>
      <c r="BF64" s="10">
        <v>1.20525588550005E-6</v>
      </c>
      <c r="BG64" s="10">
        <v>0</v>
      </c>
      <c r="BH64" s="10">
        <v>0</v>
      </c>
      <c r="BI64" s="10">
        <v>5.6243199634339396E-7</v>
      </c>
      <c r="BJ64" s="10">
        <v>2.8366973882889998E-7</v>
      </c>
      <c r="BK64" s="10">
        <v>0</v>
      </c>
      <c r="BL64" s="10">
        <v>0</v>
      </c>
      <c r="BM64" s="10">
        <v>5.0467011495492104E-7</v>
      </c>
      <c r="BN64" s="10">
        <v>2.4880765100989897E-7</v>
      </c>
      <c r="BO64" s="10">
        <v>0</v>
      </c>
      <c r="BP64" s="10">
        <v>0</v>
      </c>
      <c r="BQ64" s="10">
        <v>3.8323827924143602E-6</v>
      </c>
      <c r="BR64" s="10">
        <v>9.5599660515416405E-8</v>
      </c>
      <c r="BS64" s="10">
        <v>0</v>
      </c>
      <c r="BT64" s="10">
        <v>0</v>
      </c>
      <c r="BU64" s="10">
        <v>3.6066407062822099E-5</v>
      </c>
      <c r="BV64" s="10">
        <v>1.14676829306332E-8</v>
      </c>
      <c r="BW64" s="10">
        <v>0</v>
      </c>
      <c r="BX64" s="10">
        <v>0</v>
      </c>
      <c r="BY64" s="10">
        <v>6.6740499875190195E-4</v>
      </c>
      <c r="BZ64" s="10">
        <v>3.8493133398812803E-8</v>
      </c>
      <c r="CA64" s="10">
        <v>0</v>
      </c>
      <c r="CB64" s="10">
        <v>0</v>
      </c>
      <c r="CC64" s="10">
        <v>3.0313411728461999E-3</v>
      </c>
      <c r="CD64" s="10">
        <v>3.5005696701804001E-7</v>
      </c>
      <c r="CE64" s="10">
        <v>0</v>
      </c>
      <c r="CF64" s="10">
        <v>0</v>
      </c>
      <c r="CG64" s="10">
        <v>0.8787779</v>
      </c>
      <c r="CH64" s="10">
        <v>0.96287089999999997</v>
      </c>
      <c r="CI64" s="10">
        <v>0</v>
      </c>
      <c r="CJ64" s="10">
        <v>0</v>
      </c>
      <c r="CK64" s="10">
        <v>1.9504410000000001</v>
      </c>
      <c r="CL64" s="10">
        <v>1.9327901000000001</v>
      </c>
      <c r="CM64" s="10">
        <v>0</v>
      </c>
      <c r="CN64" s="10">
        <v>0</v>
      </c>
      <c r="CO64" s="10">
        <v>2.6472856999999999</v>
      </c>
      <c r="CP64" s="10">
        <v>2.7056290000000001</v>
      </c>
      <c r="CQ64" s="10">
        <v>0</v>
      </c>
      <c r="CR64" s="10">
        <v>0</v>
      </c>
      <c r="CS64" s="10">
        <v>2.9132264000000001</v>
      </c>
      <c r="CT64" s="10">
        <v>3.0991748000000001</v>
      </c>
      <c r="CU64" s="10">
        <v>0</v>
      </c>
      <c r="CV64" s="10">
        <v>0</v>
      </c>
      <c r="CW64" s="10">
        <v>3.0915849999999998</v>
      </c>
      <c r="CX64" s="10">
        <v>3.0430589000000001</v>
      </c>
      <c r="CY64" s="10">
        <v>0</v>
      </c>
      <c r="CZ64" s="10">
        <v>0</v>
      </c>
      <c r="DA64" s="10">
        <v>2.3550900000000001</v>
      </c>
      <c r="DB64" s="10">
        <v>2.4533830000000001</v>
      </c>
      <c r="DC64" s="10">
        <v>0</v>
      </c>
      <c r="DD64" s="10">
        <v>0</v>
      </c>
      <c r="DE64" s="10">
        <v>2.8470464</v>
      </c>
      <c r="DF64" s="10">
        <v>3.1819465</v>
      </c>
      <c r="DG64" s="10">
        <v>0</v>
      </c>
      <c r="DH64" s="10">
        <v>0</v>
      </c>
      <c r="DI64" s="10">
        <v>3.4201253</v>
      </c>
      <c r="DJ64" s="10">
        <v>3.1028134999999999</v>
      </c>
      <c r="DK64" s="10">
        <v>0</v>
      </c>
      <c r="DL64" s="10">
        <v>0</v>
      </c>
      <c r="DM64" s="10">
        <v>3.1045448000000002</v>
      </c>
      <c r="DN64" s="10">
        <v>3.1937709999999999</v>
      </c>
      <c r="DO64" s="10">
        <v>0</v>
      </c>
      <c r="DP64" s="10">
        <v>0</v>
      </c>
      <c r="DQ64" s="10">
        <v>2.8176757000000001</v>
      </c>
      <c r="DR64" s="10">
        <v>2.9726626999999999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1.7650438722446901E-3</v>
      </c>
      <c r="F65" s="10">
        <v>1218.2610135152499</v>
      </c>
      <c r="G65" s="10">
        <v>0</v>
      </c>
      <c r="H65" s="10">
        <v>0</v>
      </c>
      <c r="I65" s="10">
        <v>246.92001003713901</v>
      </c>
      <c r="J65" s="10">
        <v>41820326462.9935</v>
      </c>
      <c r="K65" s="10">
        <v>0</v>
      </c>
      <c r="L65" s="10">
        <v>0</v>
      </c>
      <c r="M65" s="10">
        <v>4.3858802025176199E-6</v>
      </c>
      <c r="N65" s="10">
        <v>3.1076025938381299E-6</v>
      </c>
      <c r="O65" s="10">
        <v>0</v>
      </c>
      <c r="P65" s="10">
        <v>0</v>
      </c>
      <c r="Q65" s="10">
        <v>2.1284202283144999E-6</v>
      </c>
      <c r="R65" s="10">
        <v>1.2646985534381399E-6</v>
      </c>
      <c r="S65" s="10">
        <v>0</v>
      </c>
      <c r="T65" s="10">
        <v>0</v>
      </c>
      <c r="U65" s="10">
        <v>9.7575956953255293E-7</v>
      </c>
      <c r="V65" s="10">
        <v>4.3814743200254501E-7</v>
      </c>
      <c r="W65" s="10">
        <v>0</v>
      </c>
      <c r="X65" s="10">
        <v>0</v>
      </c>
      <c r="Y65" s="10">
        <v>2.80215288900321E-6</v>
      </c>
      <c r="Z65" s="10">
        <v>3.57177602494652E-7</v>
      </c>
      <c r="AA65" s="10">
        <v>0</v>
      </c>
      <c r="AB65" s="10">
        <v>0</v>
      </c>
      <c r="AC65" s="10">
        <v>2.8834594486049101E-5</v>
      </c>
      <c r="AD65" s="10">
        <v>9.7110865099336902E-8</v>
      </c>
      <c r="AE65" s="10">
        <v>0</v>
      </c>
      <c r="AF65" s="10">
        <v>0</v>
      </c>
      <c r="AG65" s="10">
        <v>2.8351889537821902E-4</v>
      </c>
      <c r="AH65" s="10">
        <v>3.9228233439381199E-8</v>
      </c>
      <c r="AI65" s="10">
        <v>0</v>
      </c>
      <c r="AJ65" s="10">
        <v>0</v>
      </c>
      <c r="AK65" s="10">
        <v>2.7395750417008599E-3</v>
      </c>
      <c r="AL65" s="10">
        <v>2.2061250530558399E-7</v>
      </c>
      <c r="AM65" s="10">
        <v>0</v>
      </c>
      <c r="AN65" s="10">
        <v>0</v>
      </c>
      <c r="AO65" s="10">
        <v>2.6575836395491201E-2</v>
      </c>
      <c r="AP65" s="10">
        <v>2.61085670383299E-6</v>
      </c>
      <c r="AQ65" s="10">
        <v>0</v>
      </c>
      <c r="AR65" s="10">
        <v>0</v>
      </c>
      <c r="AS65" s="10">
        <v>4.1910951208090597E-4</v>
      </c>
      <c r="AT65" s="10">
        <v>327.47992582970602</v>
      </c>
      <c r="AU65" s="10">
        <v>0</v>
      </c>
      <c r="AV65" s="10">
        <v>0</v>
      </c>
      <c r="AW65" s="10">
        <v>54.1441882793115</v>
      </c>
      <c r="AX65" s="10">
        <v>9657068866.5304298</v>
      </c>
      <c r="AY65" s="10">
        <v>0</v>
      </c>
      <c r="AZ65" s="10">
        <v>0</v>
      </c>
      <c r="BA65" s="10">
        <v>2.5751320830133799E-6</v>
      </c>
      <c r="BB65" s="10">
        <v>1.9390032987011001E-6</v>
      </c>
      <c r="BC65" s="10">
        <v>0</v>
      </c>
      <c r="BD65" s="10">
        <v>0</v>
      </c>
      <c r="BE65" s="10">
        <v>1.33128491441154E-6</v>
      </c>
      <c r="BF65" s="10">
        <v>7.3541543581666E-7</v>
      </c>
      <c r="BG65" s="10">
        <v>0</v>
      </c>
      <c r="BH65" s="10">
        <v>0</v>
      </c>
      <c r="BI65" s="10">
        <v>3.9813070369729699E-7</v>
      </c>
      <c r="BJ65" s="10">
        <v>2.7578792818852202E-7</v>
      </c>
      <c r="BK65" s="10">
        <v>0</v>
      </c>
      <c r="BL65" s="10">
        <v>0</v>
      </c>
      <c r="BM65" s="10">
        <v>7.2523777272939401E-7</v>
      </c>
      <c r="BN65" s="10">
        <v>2.1893471602362899E-7</v>
      </c>
      <c r="BO65" s="10">
        <v>0</v>
      </c>
      <c r="BP65" s="10">
        <v>0</v>
      </c>
      <c r="BQ65" s="10">
        <v>6.3293818136038099E-6</v>
      </c>
      <c r="BR65" s="10">
        <v>4.1886712105092897E-8</v>
      </c>
      <c r="BS65" s="10">
        <v>0</v>
      </c>
      <c r="BT65" s="10">
        <v>0</v>
      </c>
      <c r="BU65" s="10">
        <v>6.3074626520816699E-5</v>
      </c>
      <c r="BV65" s="10">
        <v>1.15046842242425E-8</v>
      </c>
      <c r="BW65" s="10">
        <v>0</v>
      </c>
      <c r="BX65" s="10">
        <v>0</v>
      </c>
      <c r="BY65" s="10">
        <v>5.7882187538961895E-4</v>
      </c>
      <c r="BZ65" s="10">
        <v>4.9114544143343399E-8</v>
      </c>
      <c r="CA65" s="10">
        <v>0</v>
      </c>
      <c r="CB65" s="10">
        <v>0</v>
      </c>
      <c r="CC65" s="10">
        <v>6.5504779843509496E-3</v>
      </c>
      <c r="CD65" s="10">
        <v>6.1368373758187302E-7</v>
      </c>
      <c r="CE65" s="10">
        <v>0</v>
      </c>
      <c r="CF65" s="10">
        <v>0</v>
      </c>
      <c r="CG65" s="10">
        <v>1.8280535</v>
      </c>
      <c r="CH65" s="10">
        <v>2.1922568999999998</v>
      </c>
      <c r="CI65" s="10">
        <v>0</v>
      </c>
      <c r="CJ65" s="10">
        <v>0</v>
      </c>
      <c r="CK65" s="10">
        <v>4.3765111000000001</v>
      </c>
      <c r="CL65" s="10">
        <v>5.2896938999999996</v>
      </c>
      <c r="CM65" s="10">
        <v>0</v>
      </c>
      <c r="CN65" s="10">
        <v>0</v>
      </c>
      <c r="CO65" s="10">
        <v>6.1055807</v>
      </c>
      <c r="CP65" s="10">
        <v>6.4240447999999999</v>
      </c>
      <c r="CQ65" s="10">
        <v>0</v>
      </c>
      <c r="CR65" s="10">
        <v>0</v>
      </c>
      <c r="CS65" s="10">
        <v>6.8421583999999998</v>
      </c>
      <c r="CT65" s="10">
        <v>7.2330332999999998</v>
      </c>
      <c r="CU65" s="10">
        <v>0</v>
      </c>
      <c r="CV65" s="10">
        <v>0</v>
      </c>
      <c r="CW65" s="10">
        <v>6.9583687999999997</v>
      </c>
      <c r="CX65" s="10">
        <v>7.1406074999999998</v>
      </c>
      <c r="CY65" s="10">
        <v>0</v>
      </c>
      <c r="CZ65" s="10">
        <v>0</v>
      </c>
      <c r="DA65" s="10">
        <v>5.4546200000000002</v>
      </c>
      <c r="DB65" s="10">
        <v>5.6115361000000004</v>
      </c>
      <c r="DC65" s="10">
        <v>0</v>
      </c>
      <c r="DD65" s="10">
        <v>0</v>
      </c>
      <c r="DE65" s="10">
        <v>6.7805523000000001</v>
      </c>
      <c r="DF65" s="10">
        <v>6.8375254999999999</v>
      </c>
      <c r="DG65" s="10">
        <v>0</v>
      </c>
      <c r="DH65" s="10">
        <v>0</v>
      </c>
      <c r="DI65" s="10">
        <v>7.2135835000000004</v>
      </c>
      <c r="DJ65" s="10">
        <v>7.2677718000000002</v>
      </c>
      <c r="DK65" s="10">
        <v>0</v>
      </c>
      <c r="DL65" s="10">
        <v>0</v>
      </c>
      <c r="DM65" s="10">
        <v>7.3013735000000004</v>
      </c>
      <c r="DN65" s="10">
        <v>7.3819888999999996</v>
      </c>
      <c r="DO65" s="10">
        <v>0</v>
      </c>
      <c r="DP65" s="10">
        <v>0</v>
      </c>
      <c r="DQ65" s="10">
        <v>6.2770058000000004</v>
      </c>
      <c r="DR65" s="10">
        <v>6.4916545000000001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1.59024186821694E-3</v>
      </c>
      <c r="F66" s="10">
        <v>1.59024186821694E-3</v>
      </c>
      <c r="G66" s="10">
        <v>0</v>
      </c>
      <c r="H66" s="10">
        <v>0</v>
      </c>
      <c r="I66" s="10">
        <v>1.59024186615636E-3</v>
      </c>
      <c r="J66" s="10">
        <v>1.59024186615636E-3</v>
      </c>
      <c r="K66" s="10">
        <v>0</v>
      </c>
      <c r="L66" s="10">
        <v>0</v>
      </c>
      <c r="M66" s="10">
        <v>1.5519903461724801E-3</v>
      </c>
      <c r="N66" s="10">
        <v>1.5519903461724801E-3</v>
      </c>
      <c r="O66" s="10">
        <v>0</v>
      </c>
      <c r="P66" s="10">
        <v>0</v>
      </c>
      <c r="Q66" s="10">
        <v>1.58638884581717E-3</v>
      </c>
      <c r="R66" s="10">
        <v>1.58638884581717E-3</v>
      </c>
      <c r="S66" s="10">
        <v>0</v>
      </c>
      <c r="T66" s="10">
        <v>0</v>
      </c>
      <c r="U66" s="10">
        <v>1.5898562853713699E-3</v>
      </c>
      <c r="V66" s="10">
        <v>1.5898562853713699E-3</v>
      </c>
      <c r="W66" s="10">
        <v>0</v>
      </c>
      <c r="X66" s="10">
        <v>0</v>
      </c>
      <c r="Y66" s="10">
        <v>1.5902033068779201E-3</v>
      </c>
      <c r="Z66" s="10">
        <v>1.5902033068779201E-3</v>
      </c>
      <c r="AA66" s="10">
        <v>0</v>
      </c>
      <c r="AB66" s="10">
        <v>0</v>
      </c>
      <c r="AC66" s="10">
        <v>1.590238012741E-3</v>
      </c>
      <c r="AD66" s="10">
        <v>1.590238012741E-3</v>
      </c>
      <c r="AE66" s="10">
        <v>0</v>
      </c>
      <c r="AF66" s="10">
        <v>0</v>
      </c>
      <c r="AG66" s="10">
        <v>1.59024147632419E-3</v>
      </c>
      <c r="AH66" s="10">
        <v>1.59024147632419E-3</v>
      </c>
      <c r="AI66" s="10">
        <v>0</v>
      </c>
      <c r="AJ66" s="10">
        <v>0</v>
      </c>
      <c r="AK66" s="10">
        <v>1.59024183078554E-3</v>
      </c>
      <c r="AL66" s="10">
        <v>1.59024183078554E-3</v>
      </c>
      <c r="AM66" s="10">
        <v>0</v>
      </c>
      <c r="AN66" s="10">
        <v>0</v>
      </c>
      <c r="AO66" s="10">
        <v>1.59024187577711E-3</v>
      </c>
      <c r="AP66" s="10">
        <v>1.59024187577711E-3</v>
      </c>
      <c r="AQ66" s="10">
        <v>0</v>
      </c>
      <c r="AR66" s="10">
        <v>0</v>
      </c>
      <c r="AS66" s="10">
        <v>9.2468366117729405E-4</v>
      </c>
      <c r="AT66" s="10">
        <v>9.2468366117729405E-4</v>
      </c>
      <c r="AU66" s="10">
        <v>0</v>
      </c>
      <c r="AV66" s="10">
        <v>0</v>
      </c>
      <c r="AW66" s="10">
        <v>9.2468366031070903E-4</v>
      </c>
      <c r="AX66" s="10">
        <v>9.2468366031070903E-4</v>
      </c>
      <c r="AY66" s="10">
        <v>0</v>
      </c>
      <c r="AZ66" s="10">
        <v>0</v>
      </c>
      <c r="BA66" s="10">
        <v>9.0833779307187396E-4</v>
      </c>
      <c r="BB66" s="10">
        <v>9.0833779307187396E-4</v>
      </c>
      <c r="BC66" s="10">
        <v>0</v>
      </c>
      <c r="BD66" s="10">
        <v>0</v>
      </c>
      <c r="BE66" s="10">
        <v>9.2297844548420299E-4</v>
      </c>
      <c r="BF66" s="10">
        <v>9.2297844548420299E-4</v>
      </c>
      <c r="BG66" s="10">
        <v>0</v>
      </c>
      <c r="BH66" s="10">
        <v>0</v>
      </c>
      <c r="BI66" s="10">
        <v>9.2451243933709204E-4</v>
      </c>
      <c r="BJ66" s="10">
        <v>9.2451243933709204E-4</v>
      </c>
      <c r="BK66" s="10">
        <v>0</v>
      </c>
      <c r="BL66" s="10">
        <v>0</v>
      </c>
      <c r="BM66" s="10">
        <v>9.2466653275670798E-4</v>
      </c>
      <c r="BN66" s="10">
        <v>9.2466653275670798E-4</v>
      </c>
      <c r="BO66" s="10">
        <v>0</v>
      </c>
      <c r="BP66" s="10">
        <v>0</v>
      </c>
      <c r="BQ66" s="10">
        <v>9.2468194964880697E-4</v>
      </c>
      <c r="BR66" s="10">
        <v>9.2468194964880697E-4</v>
      </c>
      <c r="BS66" s="10">
        <v>0</v>
      </c>
      <c r="BT66" s="10">
        <v>0</v>
      </c>
      <c r="BU66" s="10">
        <v>9.2468348720770098E-4</v>
      </c>
      <c r="BV66" s="10">
        <v>9.2468348720770098E-4</v>
      </c>
      <c r="BW66" s="10">
        <v>0</v>
      </c>
      <c r="BX66" s="10">
        <v>0</v>
      </c>
      <c r="BY66" s="10">
        <v>9.2468364478592402E-4</v>
      </c>
      <c r="BZ66" s="10">
        <v>9.2468364478592402E-4</v>
      </c>
      <c r="CA66" s="10">
        <v>0</v>
      </c>
      <c r="CB66" s="10">
        <v>0</v>
      </c>
      <c r="CC66" s="10">
        <v>9.2468365980266003E-4</v>
      </c>
      <c r="CD66" s="10">
        <v>9.2468365980266003E-4</v>
      </c>
      <c r="CE66" s="10">
        <v>0</v>
      </c>
      <c r="CF66" s="10">
        <v>0</v>
      </c>
      <c r="CG66" s="10">
        <v>1.33457E-2</v>
      </c>
      <c r="CH66" s="10">
        <v>1.29785E-2</v>
      </c>
      <c r="CI66" s="10">
        <v>0</v>
      </c>
      <c r="CJ66" s="10">
        <v>0</v>
      </c>
      <c r="CK66" s="10">
        <v>4.0082199999999998E-2</v>
      </c>
      <c r="CL66" s="10">
        <v>3.7684200000000001E-2</v>
      </c>
      <c r="CM66" s="10">
        <v>0</v>
      </c>
      <c r="CN66" s="10">
        <v>0</v>
      </c>
      <c r="CO66" s="10">
        <v>5.1791299999999998E-2</v>
      </c>
      <c r="CP66" s="10">
        <v>4.6877799999999997E-2</v>
      </c>
      <c r="CQ66" s="10">
        <v>0</v>
      </c>
      <c r="CR66" s="10">
        <v>0</v>
      </c>
      <c r="CS66" s="10">
        <v>5.5979300000000003E-2</v>
      </c>
      <c r="CT66" s="10">
        <v>5.2919099999999997E-2</v>
      </c>
      <c r="CU66" s="10">
        <v>0</v>
      </c>
      <c r="CV66" s="10">
        <v>0</v>
      </c>
      <c r="CW66" s="10">
        <v>6.60414E-2</v>
      </c>
      <c r="CX66" s="10">
        <v>6.2503500000000004E-2</v>
      </c>
      <c r="CY66" s="10">
        <v>0</v>
      </c>
      <c r="CZ66" s="10">
        <v>0</v>
      </c>
      <c r="DA66" s="10">
        <v>4.1562700000000001E-2</v>
      </c>
      <c r="DB66" s="10">
        <v>4.00598E-2</v>
      </c>
      <c r="DC66" s="10">
        <v>0</v>
      </c>
      <c r="DD66" s="10">
        <v>0</v>
      </c>
      <c r="DE66" s="10">
        <v>6.5310300000000002E-2</v>
      </c>
      <c r="DF66" s="10">
        <v>6.1352799999999999E-2</v>
      </c>
      <c r="DG66" s="10">
        <v>0</v>
      </c>
      <c r="DH66" s="10">
        <v>0</v>
      </c>
      <c r="DI66" s="10">
        <v>5.5710999999999997E-2</v>
      </c>
      <c r="DJ66" s="10">
        <v>5.3491999999999998E-2</v>
      </c>
      <c r="DK66" s="10">
        <v>0</v>
      </c>
      <c r="DL66" s="10">
        <v>0</v>
      </c>
      <c r="DM66" s="10">
        <v>5.4892900000000001E-2</v>
      </c>
      <c r="DN66" s="10">
        <v>5.13505E-2</v>
      </c>
      <c r="DO66" s="10">
        <v>0</v>
      </c>
      <c r="DP66" s="10">
        <v>0</v>
      </c>
      <c r="DQ66" s="10">
        <v>5.4541399999999997E-2</v>
      </c>
      <c r="DR66" s="10">
        <v>5.38883E-2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1.8854059139927801E-5</v>
      </c>
      <c r="F67" s="10">
        <v>1.8853805387894499E-5</v>
      </c>
      <c r="G67" s="10">
        <v>0</v>
      </c>
      <c r="H67" s="10">
        <v>0</v>
      </c>
      <c r="I67" s="10">
        <v>5.5218696686537601E-5</v>
      </c>
      <c r="J67" s="10">
        <v>2.26502529913561E-5</v>
      </c>
      <c r="K67" s="10">
        <v>0</v>
      </c>
      <c r="L67" s="10">
        <v>0</v>
      </c>
      <c r="M67" s="10">
        <v>7.9337529914673399E-4</v>
      </c>
      <c r="N67" s="10">
        <v>8.07553482922163E-4</v>
      </c>
      <c r="O67" s="10">
        <v>0</v>
      </c>
      <c r="P67" s="10">
        <v>0</v>
      </c>
      <c r="Q67" s="10">
        <v>2.6684202957540098E-4</v>
      </c>
      <c r="R67" s="10">
        <v>2.6819271101646798E-4</v>
      </c>
      <c r="S67" s="10">
        <v>0</v>
      </c>
      <c r="T67" s="10">
        <v>0</v>
      </c>
      <c r="U67" s="10">
        <v>1.3864648129076299E-4</v>
      </c>
      <c r="V67" s="10">
        <v>1.38767961472872E-4</v>
      </c>
      <c r="W67" s="10">
        <v>0</v>
      </c>
      <c r="X67" s="10">
        <v>0</v>
      </c>
      <c r="Y67" s="10">
        <v>1.188525083749E-4</v>
      </c>
      <c r="Z67" s="10">
        <v>1.1885233080122201E-4</v>
      </c>
      <c r="AA67" s="10">
        <v>0</v>
      </c>
      <c r="AB67" s="10">
        <v>0</v>
      </c>
      <c r="AC67" s="10">
        <v>4.53627665518153E-5</v>
      </c>
      <c r="AD67" s="10">
        <v>4.5141905698320399E-5</v>
      </c>
      <c r="AE67" s="10">
        <v>0</v>
      </c>
      <c r="AF67" s="10">
        <v>0</v>
      </c>
      <c r="AG67" s="10">
        <v>1.48788288844431E-5</v>
      </c>
      <c r="AH67" s="10">
        <v>1.44374723060614E-5</v>
      </c>
      <c r="AI67" s="10">
        <v>0</v>
      </c>
      <c r="AJ67" s="10">
        <v>0</v>
      </c>
      <c r="AK67" s="10">
        <v>2.80722358785984E-5</v>
      </c>
      <c r="AL67" s="10">
        <v>1.9965844942779198E-5</v>
      </c>
      <c r="AM67" s="10">
        <v>0</v>
      </c>
      <c r="AN67" s="10">
        <v>0</v>
      </c>
      <c r="AO67" s="10">
        <v>3.7543998428354902E-5</v>
      </c>
      <c r="AP67" s="10">
        <v>2.3048545270174001E-5</v>
      </c>
      <c r="AQ67" s="10">
        <v>0</v>
      </c>
      <c r="AR67" s="10">
        <v>0</v>
      </c>
      <c r="AS67" s="10">
        <v>9.6972167684972108E-6</v>
      </c>
      <c r="AT67" s="10">
        <v>9.6971960475135593E-6</v>
      </c>
      <c r="AU67" s="10">
        <v>0</v>
      </c>
      <c r="AV67" s="10">
        <v>0</v>
      </c>
      <c r="AW67" s="10">
        <v>1.6033504486398501E-5</v>
      </c>
      <c r="AX67" s="10">
        <v>8.5204237350342701E-6</v>
      </c>
      <c r="AY67" s="10">
        <v>0</v>
      </c>
      <c r="AZ67" s="10">
        <v>0</v>
      </c>
      <c r="BA67" s="10">
        <v>4.90552449135865E-4</v>
      </c>
      <c r="BB67" s="10">
        <v>4.9291018584231999E-4</v>
      </c>
      <c r="BC67" s="10">
        <v>0</v>
      </c>
      <c r="BD67" s="10">
        <v>0</v>
      </c>
      <c r="BE67" s="10">
        <v>1.35848117227248E-4</v>
      </c>
      <c r="BF67" s="10">
        <v>1.36779089056283E-4</v>
      </c>
      <c r="BG67" s="10">
        <v>0</v>
      </c>
      <c r="BH67" s="10">
        <v>0</v>
      </c>
      <c r="BI67" s="10">
        <v>9.5196654063013495E-5</v>
      </c>
      <c r="BJ67" s="10">
        <v>9.5325727195644995E-5</v>
      </c>
      <c r="BK67" s="10">
        <v>0</v>
      </c>
      <c r="BL67" s="10">
        <v>0</v>
      </c>
      <c r="BM67" s="10">
        <v>7.5825219099835903E-5</v>
      </c>
      <c r="BN67" s="10">
        <v>7.5837078306188505E-5</v>
      </c>
      <c r="BO67" s="10">
        <v>0</v>
      </c>
      <c r="BP67" s="10">
        <v>0</v>
      </c>
      <c r="BQ67" s="10">
        <v>2.3699784633464299E-5</v>
      </c>
      <c r="BR67" s="10">
        <v>2.36486558959423E-5</v>
      </c>
      <c r="BS67" s="10">
        <v>0</v>
      </c>
      <c r="BT67" s="10">
        <v>0</v>
      </c>
      <c r="BU67" s="10">
        <v>8.1766349345035599E-6</v>
      </c>
      <c r="BV67" s="10">
        <v>8.4172927827700395E-6</v>
      </c>
      <c r="BW67" s="10">
        <v>0</v>
      </c>
      <c r="BX67" s="10">
        <v>0</v>
      </c>
      <c r="BY67" s="10">
        <v>9.2445835152099803E-6</v>
      </c>
      <c r="BZ67" s="10">
        <v>9.2039091618401997E-6</v>
      </c>
      <c r="CA67" s="10">
        <v>0</v>
      </c>
      <c r="CB67" s="10">
        <v>0</v>
      </c>
      <c r="CC67" s="10">
        <v>1.06765229172847E-5</v>
      </c>
      <c r="CD67" s="10">
        <v>9.7628790341089904E-6</v>
      </c>
      <c r="CE67" s="10">
        <v>0</v>
      </c>
      <c r="CF67" s="10">
        <v>0</v>
      </c>
      <c r="CG67" s="10">
        <v>2.08968E-2</v>
      </c>
      <c r="CH67" s="10">
        <v>1.9656900000000001E-2</v>
      </c>
      <c r="CI67" s="10">
        <v>0</v>
      </c>
      <c r="CJ67" s="10">
        <v>0</v>
      </c>
      <c r="CK67" s="10">
        <v>4.4410400000000003E-2</v>
      </c>
      <c r="CL67" s="10">
        <v>4.2726100000000003E-2</v>
      </c>
      <c r="CM67" s="10">
        <v>0</v>
      </c>
      <c r="CN67" s="10">
        <v>0</v>
      </c>
      <c r="CO67" s="10">
        <v>5.5529599999999998E-2</v>
      </c>
      <c r="CP67" s="10">
        <v>5.4617300000000001E-2</v>
      </c>
      <c r="CQ67" s="10">
        <v>0</v>
      </c>
      <c r="CR67" s="10">
        <v>0</v>
      </c>
      <c r="CS67" s="10">
        <v>6.02141E-2</v>
      </c>
      <c r="CT67" s="10">
        <v>6.2829800000000005E-2</v>
      </c>
      <c r="CU67" s="10">
        <v>0</v>
      </c>
      <c r="CV67" s="10">
        <v>0</v>
      </c>
      <c r="CW67" s="10">
        <v>7.0390800000000003E-2</v>
      </c>
      <c r="CX67" s="10">
        <v>6.8013699999999996E-2</v>
      </c>
      <c r="CY67" s="10">
        <v>0</v>
      </c>
      <c r="CZ67" s="10">
        <v>0</v>
      </c>
      <c r="DA67" s="10">
        <v>4.7215899999999998E-2</v>
      </c>
      <c r="DB67" s="10">
        <v>4.5242200000000003E-2</v>
      </c>
      <c r="DC67" s="10">
        <v>0</v>
      </c>
      <c r="DD67" s="10">
        <v>0</v>
      </c>
      <c r="DE67" s="10">
        <v>7.3345400000000005E-2</v>
      </c>
      <c r="DF67" s="10">
        <v>6.8826499999999999E-2</v>
      </c>
      <c r="DG67" s="10">
        <v>0</v>
      </c>
      <c r="DH67" s="10">
        <v>0</v>
      </c>
      <c r="DI67" s="10">
        <v>6.6540100000000005E-2</v>
      </c>
      <c r="DJ67" s="10">
        <v>6.2281799999999998E-2</v>
      </c>
      <c r="DK67" s="10">
        <v>0</v>
      </c>
      <c r="DL67" s="10">
        <v>0</v>
      </c>
      <c r="DM67" s="10">
        <v>6.1523300000000003E-2</v>
      </c>
      <c r="DN67" s="10">
        <v>6.1764300000000001E-2</v>
      </c>
      <c r="DO67" s="10">
        <v>0</v>
      </c>
      <c r="DP67" s="10">
        <v>0</v>
      </c>
      <c r="DQ67" s="10">
        <v>5.7494700000000003E-2</v>
      </c>
      <c r="DR67" s="10">
        <v>6.1581400000000001E-2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1.5387069030636199E-3</v>
      </c>
      <c r="F68" s="10">
        <v>1.4698486817955E-3</v>
      </c>
      <c r="G68" s="10">
        <v>0</v>
      </c>
      <c r="H68" s="10">
        <v>0</v>
      </c>
      <c r="I68" s="10">
        <v>110.099052115852</v>
      </c>
      <c r="J68" s="10">
        <v>0.42290287160011802</v>
      </c>
      <c r="K68" s="10">
        <v>0</v>
      </c>
      <c r="L68" s="10">
        <v>0</v>
      </c>
      <c r="M68" s="10">
        <v>4.6774276495231698E-4</v>
      </c>
      <c r="N68" s="10">
        <v>3.0608671292466099E-4</v>
      </c>
      <c r="O68" s="10">
        <v>0</v>
      </c>
      <c r="P68" s="10">
        <v>0</v>
      </c>
      <c r="Q68" s="10">
        <v>1.3546283858629999E-4</v>
      </c>
      <c r="R68" s="10">
        <v>8.8371261033490204E-5</v>
      </c>
      <c r="S68" s="10">
        <v>0</v>
      </c>
      <c r="T68" s="10">
        <v>0</v>
      </c>
      <c r="U68" s="10">
        <v>7.80113801258919E-5</v>
      </c>
      <c r="V68" s="10">
        <v>8.0580553573517095E-5</v>
      </c>
      <c r="W68" s="10">
        <v>0</v>
      </c>
      <c r="X68" s="10">
        <v>0</v>
      </c>
      <c r="Y68" s="10">
        <v>4.0566854912660301E-5</v>
      </c>
      <c r="Z68" s="10">
        <v>3.2810543062533601E-5</v>
      </c>
      <c r="AA68" s="10">
        <v>0</v>
      </c>
      <c r="AB68" s="10">
        <v>0</v>
      </c>
      <c r="AC68" s="10">
        <v>1.07921306947145E-5</v>
      </c>
      <c r="AD68" s="10">
        <v>5.9217199158689803E-6</v>
      </c>
      <c r="AE68" s="10">
        <v>0</v>
      </c>
      <c r="AF68" s="10">
        <v>0</v>
      </c>
      <c r="AG68" s="10">
        <v>1.05847273292325E-5</v>
      </c>
      <c r="AH68" s="10">
        <v>7.1834593266747998E-6</v>
      </c>
      <c r="AI68" s="10">
        <v>0</v>
      </c>
      <c r="AJ68" s="10">
        <v>0</v>
      </c>
      <c r="AK68" s="10">
        <v>9.2724318662480696E-5</v>
      </c>
      <c r="AL68" s="10">
        <v>6.47737458312619E-6</v>
      </c>
      <c r="AM68" s="10">
        <v>0</v>
      </c>
      <c r="AN68" s="10">
        <v>0</v>
      </c>
      <c r="AO68" s="10">
        <v>6.09990910690139E-4</v>
      </c>
      <c r="AP68" s="10">
        <v>9.2240564296131E-6</v>
      </c>
      <c r="AQ68" s="10">
        <v>0</v>
      </c>
      <c r="AR68" s="10">
        <v>0</v>
      </c>
      <c r="AS68" s="10">
        <v>5.3836201703596099E-4</v>
      </c>
      <c r="AT68" s="10">
        <v>3.7591521801856999E-4</v>
      </c>
      <c r="AU68" s="10">
        <v>0</v>
      </c>
      <c r="AV68" s="10">
        <v>0</v>
      </c>
      <c r="AW68" s="10">
        <v>29.143995802812899</v>
      </c>
      <c r="AX68" s="10">
        <v>0.12999819328401799</v>
      </c>
      <c r="AY68" s="10">
        <v>0</v>
      </c>
      <c r="AZ68" s="10">
        <v>0</v>
      </c>
      <c r="BA68" s="10">
        <v>2.9517195447323802E-4</v>
      </c>
      <c r="BB68" s="10">
        <v>1.7693222244674899E-4</v>
      </c>
      <c r="BC68" s="10">
        <v>0</v>
      </c>
      <c r="BD68" s="10">
        <v>0</v>
      </c>
      <c r="BE68" s="10">
        <v>6.9614865830814801E-5</v>
      </c>
      <c r="BF68" s="10">
        <v>5.5939949873202698E-5</v>
      </c>
      <c r="BG68" s="10">
        <v>0</v>
      </c>
      <c r="BH68" s="10">
        <v>0</v>
      </c>
      <c r="BI68" s="10">
        <v>4.9734982328039199E-5</v>
      </c>
      <c r="BJ68" s="10">
        <v>4.8230396140593701E-5</v>
      </c>
      <c r="BK68" s="10">
        <v>0</v>
      </c>
      <c r="BL68" s="10">
        <v>0</v>
      </c>
      <c r="BM68" s="10">
        <v>2.3278429575779099E-5</v>
      </c>
      <c r="BN68" s="10">
        <v>1.8134017426056301E-5</v>
      </c>
      <c r="BO68" s="10">
        <v>0</v>
      </c>
      <c r="BP68" s="10">
        <v>0</v>
      </c>
      <c r="BQ68" s="10">
        <v>4.7653039942497297E-6</v>
      </c>
      <c r="BR68" s="10">
        <v>3.34161934400115E-6</v>
      </c>
      <c r="BS68" s="10">
        <v>0</v>
      </c>
      <c r="BT68" s="10">
        <v>0</v>
      </c>
      <c r="BU68" s="10">
        <v>3.45900254450343E-6</v>
      </c>
      <c r="BV68" s="10">
        <v>3.1293061343682199E-6</v>
      </c>
      <c r="BW68" s="10">
        <v>0</v>
      </c>
      <c r="BX68" s="10">
        <v>0</v>
      </c>
      <c r="BY68" s="10">
        <v>2.99444709047091E-5</v>
      </c>
      <c r="BZ68" s="10">
        <v>2.0211189704382798E-6</v>
      </c>
      <c r="CA68" s="10">
        <v>0</v>
      </c>
      <c r="CB68" s="10">
        <v>0</v>
      </c>
      <c r="CC68" s="10">
        <v>1.5475173662941299E-4</v>
      </c>
      <c r="CD68" s="10">
        <v>1.9971557823762101E-6</v>
      </c>
      <c r="CE68" s="10">
        <v>0</v>
      </c>
      <c r="CF68" s="10">
        <v>0</v>
      </c>
      <c r="CG68" s="10">
        <v>3.6375499999999998E-2</v>
      </c>
      <c r="CH68" s="10">
        <v>3.6348900000000003E-2</v>
      </c>
      <c r="CI68" s="10">
        <v>0</v>
      </c>
      <c r="CJ68" s="10">
        <v>0</v>
      </c>
      <c r="CK68" s="10">
        <v>5.8930799999999998E-2</v>
      </c>
      <c r="CL68" s="10">
        <v>5.8284500000000003E-2</v>
      </c>
      <c r="CM68" s="10">
        <v>0</v>
      </c>
      <c r="CN68" s="10">
        <v>0</v>
      </c>
      <c r="CO68" s="10">
        <v>7.2173399999999999E-2</v>
      </c>
      <c r="CP68" s="10">
        <v>7.0234099999999994E-2</v>
      </c>
      <c r="CQ68" s="10">
        <v>0</v>
      </c>
      <c r="CR68" s="10">
        <v>0</v>
      </c>
      <c r="CS68" s="10">
        <v>7.9880099999999996E-2</v>
      </c>
      <c r="CT68" s="10">
        <v>7.7707300000000007E-2</v>
      </c>
      <c r="CU68" s="10">
        <v>0</v>
      </c>
      <c r="CV68" s="10">
        <v>0</v>
      </c>
      <c r="CW68" s="10">
        <v>8.6904400000000007E-2</v>
      </c>
      <c r="CX68" s="10">
        <v>8.5541300000000001E-2</v>
      </c>
      <c r="CY68" s="10">
        <v>0</v>
      </c>
      <c r="CZ68" s="10">
        <v>0</v>
      </c>
      <c r="DA68" s="10">
        <v>5.98792E-2</v>
      </c>
      <c r="DB68" s="10">
        <v>5.7819599999999999E-2</v>
      </c>
      <c r="DC68" s="10">
        <v>0</v>
      </c>
      <c r="DD68" s="10">
        <v>0</v>
      </c>
      <c r="DE68" s="10">
        <v>8.8526099999999996E-2</v>
      </c>
      <c r="DF68" s="10">
        <v>8.4931000000000006E-2</v>
      </c>
      <c r="DG68" s="10">
        <v>0</v>
      </c>
      <c r="DH68" s="10">
        <v>0</v>
      </c>
      <c r="DI68" s="10">
        <v>8.9873700000000001E-2</v>
      </c>
      <c r="DJ68" s="10">
        <v>8.1488699999999997E-2</v>
      </c>
      <c r="DK68" s="10">
        <v>0</v>
      </c>
      <c r="DL68" s="10">
        <v>0</v>
      </c>
      <c r="DM68" s="10">
        <v>8.1889199999999995E-2</v>
      </c>
      <c r="DN68" s="10">
        <v>7.7218599999999998E-2</v>
      </c>
      <c r="DO68" s="10">
        <v>0</v>
      </c>
      <c r="DP68" s="10">
        <v>0</v>
      </c>
      <c r="DQ68" s="10">
        <v>7.5562299999999999E-2</v>
      </c>
      <c r="DR68" s="10">
        <v>7.2910199999999994E-2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2.0008086253152598E-3</v>
      </c>
      <c r="F69" s="10">
        <v>2.0022539400874499E-2</v>
      </c>
      <c r="G69" s="10">
        <v>0</v>
      </c>
      <c r="H69" s="10">
        <v>0</v>
      </c>
      <c r="I69" s="10">
        <v>149.20067708487301</v>
      </c>
      <c r="J69" s="10">
        <v>2.51882109584772</v>
      </c>
      <c r="K69" s="10">
        <v>0</v>
      </c>
      <c r="L69" s="10">
        <v>0</v>
      </c>
      <c r="M69" s="10">
        <v>2.8934018241767701E-4</v>
      </c>
      <c r="N69" s="10">
        <v>1.1522314507352E-4</v>
      </c>
      <c r="O69" s="10">
        <v>0</v>
      </c>
      <c r="P69" s="10">
        <v>0</v>
      </c>
      <c r="Q69" s="10">
        <v>9.6596940643636802E-5</v>
      </c>
      <c r="R69" s="10">
        <v>8.1203450832151303E-5</v>
      </c>
      <c r="S69" s="10">
        <v>0</v>
      </c>
      <c r="T69" s="10">
        <v>0</v>
      </c>
      <c r="U69" s="10">
        <v>6.4209418716987306E-5</v>
      </c>
      <c r="V69" s="10">
        <v>5.4491892922781102E-5</v>
      </c>
      <c r="W69" s="10">
        <v>0</v>
      </c>
      <c r="X69" s="10">
        <v>0</v>
      </c>
      <c r="Y69" s="10">
        <v>2.0893216239437101E-5</v>
      </c>
      <c r="Z69" s="10">
        <v>9.0651724545809404E-6</v>
      </c>
      <c r="AA69" s="10">
        <v>0</v>
      </c>
      <c r="AB69" s="10">
        <v>0</v>
      </c>
      <c r="AC69" s="10">
        <v>6.9896477848940802E-6</v>
      </c>
      <c r="AD69" s="10">
        <v>4.8125332006571098E-6</v>
      </c>
      <c r="AE69" s="10">
        <v>0</v>
      </c>
      <c r="AF69" s="10">
        <v>0</v>
      </c>
      <c r="AG69" s="10">
        <v>1.4778102999102301E-5</v>
      </c>
      <c r="AH69" s="10">
        <v>4.3495524949116502E-6</v>
      </c>
      <c r="AI69" s="10">
        <v>0</v>
      </c>
      <c r="AJ69" s="10">
        <v>0</v>
      </c>
      <c r="AK69" s="10">
        <v>1.0206897384751301E-4</v>
      </c>
      <c r="AL69" s="10">
        <v>3.6447052343402402E-6</v>
      </c>
      <c r="AM69" s="10">
        <v>0</v>
      </c>
      <c r="AN69" s="10">
        <v>0</v>
      </c>
      <c r="AO69" s="10">
        <v>9.8554714849630209E-4</v>
      </c>
      <c r="AP69" s="10">
        <v>9.9546496510893901E-6</v>
      </c>
      <c r="AQ69" s="10">
        <v>0</v>
      </c>
      <c r="AR69" s="10">
        <v>0</v>
      </c>
      <c r="AS69" s="10">
        <v>4.8649919073286699E-4</v>
      </c>
      <c r="AT69" s="10">
        <v>5.1472019199881097E-3</v>
      </c>
      <c r="AU69" s="10">
        <v>0</v>
      </c>
      <c r="AV69" s="10">
        <v>0</v>
      </c>
      <c r="AW69" s="10">
        <v>44.579512394027901</v>
      </c>
      <c r="AX69" s="10">
        <v>0.60524549171162001</v>
      </c>
      <c r="AY69" s="10">
        <v>0</v>
      </c>
      <c r="AZ69" s="10">
        <v>0</v>
      </c>
      <c r="BA69" s="10">
        <v>1.7817628117155999E-4</v>
      </c>
      <c r="BB69" s="10">
        <v>6.7150363590256799E-5</v>
      </c>
      <c r="BC69" s="10">
        <v>0</v>
      </c>
      <c r="BD69" s="10">
        <v>0</v>
      </c>
      <c r="BE69" s="10">
        <v>6.0060328923781201E-5</v>
      </c>
      <c r="BF69" s="10">
        <v>5.5122515396701898E-5</v>
      </c>
      <c r="BG69" s="10">
        <v>0</v>
      </c>
      <c r="BH69" s="10">
        <v>0</v>
      </c>
      <c r="BI69" s="10">
        <v>4.3380253086957602E-5</v>
      </c>
      <c r="BJ69" s="10">
        <v>3.68088641470721E-5</v>
      </c>
      <c r="BK69" s="10">
        <v>0</v>
      </c>
      <c r="BL69" s="10">
        <v>0</v>
      </c>
      <c r="BM69" s="10">
        <v>1.35909414925311E-5</v>
      </c>
      <c r="BN69" s="10">
        <v>5.3273184516737503E-6</v>
      </c>
      <c r="BO69" s="10">
        <v>0</v>
      </c>
      <c r="BP69" s="10">
        <v>0</v>
      </c>
      <c r="BQ69" s="10">
        <v>3.65981421830045E-6</v>
      </c>
      <c r="BR69" s="10">
        <v>3.1514692866273401E-6</v>
      </c>
      <c r="BS69" s="10">
        <v>0</v>
      </c>
      <c r="BT69" s="10">
        <v>0</v>
      </c>
      <c r="BU69" s="10">
        <v>3.9138813992615298E-6</v>
      </c>
      <c r="BV69" s="10">
        <v>2.54408124005026E-6</v>
      </c>
      <c r="BW69" s="10">
        <v>0</v>
      </c>
      <c r="BX69" s="10">
        <v>0</v>
      </c>
      <c r="BY69" s="10">
        <v>2.39810100121747E-5</v>
      </c>
      <c r="BZ69" s="10">
        <v>1.0304524315313599E-6</v>
      </c>
      <c r="CA69" s="10">
        <v>0</v>
      </c>
      <c r="CB69" s="10">
        <v>0</v>
      </c>
      <c r="CC69" s="10">
        <v>2.1292838885348799E-4</v>
      </c>
      <c r="CD69" s="10">
        <v>2.12043271392045E-6</v>
      </c>
      <c r="CE69" s="10">
        <v>0</v>
      </c>
      <c r="CF69" s="10">
        <v>0</v>
      </c>
      <c r="CG69" s="10">
        <v>6.5104499999999996E-2</v>
      </c>
      <c r="CH69" s="10">
        <v>6.7110699999999995E-2</v>
      </c>
      <c r="CI69" s="10">
        <v>0</v>
      </c>
      <c r="CJ69" s="10">
        <v>0</v>
      </c>
      <c r="CK69" s="10">
        <v>9.8186499999999996E-2</v>
      </c>
      <c r="CL69" s="10">
        <v>9.4441499999999998E-2</v>
      </c>
      <c r="CM69" s="10">
        <v>0</v>
      </c>
      <c r="CN69" s="10">
        <v>0</v>
      </c>
      <c r="CO69" s="10">
        <v>0.1080612</v>
      </c>
      <c r="CP69" s="10">
        <v>0.1036736</v>
      </c>
      <c r="CQ69" s="10">
        <v>0</v>
      </c>
      <c r="CR69" s="10">
        <v>0</v>
      </c>
      <c r="CS69" s="10">
        <v>0.12552350000000001</v>
      </c>
      <c r="CT69" s="10">
        <v>0.1210364</v>
      </c>
      <c r="CU69" s="10">
        <v>0</v>
      </c>
      <c r="CV69" s="10">
        <v>0</v>
      </c>
      <c r="CW69" s="10">
        <v>0.12687290000000001</v>
      </c>
      <c r="CX69" s="10">
        <v>0.1211665</v>
      </c>
      <c r="CY69" s="10">
        <v>0</v>
      </c>
      <c r="CZ69" s="10">
        <v>0</v>
      </c>
      <c r="DA69" s="10">
        <v>9.3758800000000003E-2</v>
      </c>
      <c r="DB69" s="10">
        <v>8.8738800000000007E-2</v>
      </c>
      <c r="DC69" s="10">
        <v>0</v>
      </c>
      <c r="DD69" s="10">
        <v>0</v>
      </c>
      <c r="DE69" s="10">
        <v>0.1233445</v>
      </c>
      <c r="DF69" s="10">
        <v>0.118057</v>
      </c>
      <c r="DG69" s="10">
        <v>0</v>
      </c>
      <c r="DH69" s="10">
        <v>0</v>
      </c>
      <c r="DI69" s="10">
        <v>0.1216285</v>
      </c>
      <c r="DJ69" s="10">
        <v>0.1158988</v>
      </c>
      <c r="DK69" s="10">
        <v>0</v>
      </c>
      <c r="DL69" s="10">
        <v>0</v>
      </c>
      <c r="DM69" s="10">
        <v>0.11833440000000001</v>
      </c>
      <c r="DN69" s="10">
        <v>0.11269179999999999</v>
      </c>
      <c r="DO69" s="10">
        <v>0</v>
      </c>
      <c r="DP69" s="10">
        <v>0</v>
      </c>
      <c r="DQ69" s="10">
        <v>0.1191406</v>
      </c>
      <c r="DR69" s="10">
        <v>0.1182744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3.6773680247381298E-3</v>
      </c>
      <c r="F70" s="10">
        <v>8.9603185559572807E-2</v>
      </c>
      <c r="G70" s="10">
        <v>0</v>
      </c>
      <c r="H70" s="10">
        <v>0</v>
      </c>
      <c r="I70" s="10">
        <v>133.13071561879701</v>
      </c>
      <c r="J70" s="10">
        <v>27.436023949326302</v>
      </c>
      <c r="K70" s="10">
        <v>0</v>
      </c>
      <c r="L70" s="10">
        <v>0</v>
      </c>
      <c r="M70" s="10">
        <v>1.8638693651543099E-4</v>
      </c>
      <c r="N70" s="10">
        <v>9.09395560558246E-5</v>
      </c>
      <c r="O70" s="10">
        <v>0</v>
      </c>
      <c r="P70" s="10">
        <v>0</v>
      </c>
      <c r="Q70" s="10">
        <v>8.7351235862398498E-5</v>
      </c>
      <c r="R70" s="10">
        <v>8.1464918894491603E-5</v>
      </c>
      <c r="S70" s="10">
        <v>0</v>
      </c>
      <c r="T70" s="10">
        <v>0</v>
      </c>
      <c r="U70" s="10">
        <v>5.4226583442618097E-5</v>
      </c>
      <c r="V70" s="10">
        <v>3.4782524099274999E-5</v>
      </c>
      <c r="W70" s="10">
        <v>0</v>
      </c>
      <c r="X70" s="10">
        <v>0</v>
      </c>
      <c r="Y70" s="10">
        <v>1.3613746744689499E-5</v>
      </c>
      <c r="Z70" s="10">
        <v>5.3466369259180802E-6</v>
      </c>
      <c r="AA70" s="10">
        <v>0</v>
      </c>
      <c r="AB70" s="10">
        <v>0</v>
      </c>
      <c r="AC70" s="10">
        <v>7.3319186320586196E-6</v>
      </c>
      <c r="AD70" s="10">
        <v>4.9583315979151401E-6</v>
      </c>
      <c r="AE70" s="10">
        <v>0</v>
      </c>
      <c r="AF70" s="10">
        <v>0</v>
      </c>
      <c r="AG70" s="10">
        <v>2.6799225764651001E-5</v>
      </c>
      <c r="AH70" s="10">
        <v>3.3729230936308E-6</v>
      </c>
      <c r="AI70" s="10">
        <v>0</v>
      </c>
      <c r="AJ70" s="10">
        <v>0</v>
      </c>
      <c r="AK70" s="10">
        <v>2.4959656591607901E-4</v>
      </c>
      <c r="AL70" s="10">
        <v>3.2121711530108702E-6</v>
      </c>
      <c r="AM70" s="10">
        <v>0</v>
      </c>
      <c r="AN70" s="10">
        <v>0</v>
      </c>
      <c r="AO70" s="10">
        <v>2.3034441168993101E-3</v>
      </c>
      <c r="AP70" s="10">
        <v>1.0648955320047301E-5</v>
      </c>
      <c r="AQ70" s="10">
        <v>0</v>
      </c>
      <c r="AR70" s="10">
        <v>0</v>
      </c>
      <c r="AS70" s="10">
        <v>9.67014997618838E-4</v>
      </c>
      <c r="AT70" s="10">
        <v>2.3855744595299599E-2</v>
      </c>
      <c r="AU70" s="10">
        <v>0</v>
      </c>
      <c r="AV70" s="10">
        <v>0</v>
      </c>
      <c r="AW70" s="10">
        <v>30.311167868038499</v>
      </c>
      <c r="AX70" s="10">
        <v>6.5612411380770901</v>
      </c>
      <c r="AY70" s="10">
        <v>0</v>
      </c>
      <c r="AZ70" s="10">
        <v>0</v>
      </c>
      <c r="BA70" s="10">
        <v>1.10372927387449E-4</v>
      </c>
      <c r="BB70" s="10">
        <v>5.8668519502157297E-5</v>
      </c>
      <c r="BC70" s="10">
        <v>0</v>
      </c>
      <c r="BD70" s="10">
        <v>0</v>
      </c>
      <c r="BE70" s="10">
        <v>5.6493408988358103E-5</v>
      </c>
      <c r="BF70" s="10">
        <v>5.2543651597456698E-5</v>
      </c>
      <c r="BG70" s="10">
        <v>0</v>
      </c>
      <c r="BH70" s="10">
        <v>0</v>
      </c>
      <c r="BI70" s="10">
        <v>3.4775598993575597E-5</v>
      </c>
      <c r="BJ70" s="10">
        <v>2.2159453848933399E-5</v>
      </c>
      <c r="BK70" s="10">
        <v>0</v>
      </c>
      <c r="BL70" s="10">
        <v>0</v>
      </c>
      <c r="BM70" s="10">
        <v>8.1591970512778397E-6</v>
      </c>
      <c r="BN70" s="10">
        <v>3.4126212599488199E-6</v>
      </c>
      <c r="BO70" s="10">
        <v>0</v>
      </c>
      <c r="BP70" s="10">
        <v>0</v>
      </c>
      <c r="BQ70" s="10">
        <v>3.4560887770674002E-6</v>
      </c>
      <c r="BR70" s="10">
        <v>3.14964899644915E-6</v>
      </c>
      <c r="BS70" s="10">
        <v>0</v>
      </c>
      <c r="BT70" s="10">
        <v>0</v>
      </c>
      <c r="BU70" s="10">
        <v>6.1192595975926197E-6</v>
      </c>
      <c r="BV70" s="10">
        <v>1.8749556224277701E-6</v>
      </c>
      <c r="BW70" s="10">
        <v>0</v>
      </c>
      <c r="BX70" s="10">
        <v>0</v>
      </c>
      <c r="BY70" s="10">
        <v>5.7967071084350899E-5</v>
      </c>
      <c r="BZ70" s="10">
        <v>8.5588625099400505E-7</v>
      </c>
      <c r="CA70" s="10">
        <v>0</v>
      </c>
      <c r="CB70" s="10">
        <v>0</v>
      </c>
      <c r="CC70" s="10">
        <v>6.8776874367678005E-4</v>
      </c>
      <c r="CD70" s="10">
        <v>2.3935280811887398E-6</v>
      </c>
      <c r="CE70" s="10">
        <v>0</v>
      </c>
      <c r="CF70" s="10">
        <v>0</v>
      </c>
      <c r="CG70" s="10">
        <v>0.1232943</v>
      </c>
      <c r="CH70" s="10">
        <v>0.1212047</v>
      </c>
      <c r="CI70" s="10">
        <v>0</v>
      </c>
      <c r="CJ70" s="10">
        <v>0</v>
      </c>
      <c r="CK70" s="10">
        <v>0.14681659999999999</v>
      </c>
      <c r="CL70" s="10">
        <v>0.1369196</v>
      </c>
      <c r="CM70" s="10">
        <v>0</v>
      </c>
      <c r="CN70" s="10">
        <v>0</v>
      </c>
      <c r="CO70" s="10">
        <v>0.16764709999999999</v>
      </c>
      <c r="CP70" s="10">
        <v>0.16391539999999999</v>
      </c>
      <c r="CQ70" s="10">
        <v>0</v>
      </c>
      <c r="CR70" s="10">
        <v>0</v>
      </c>
      <c r="CS70" s="10">
        <v>0.19225020000000001</v>
      </c>
      <c r="CT70" s="10">
        <v>0.1756626</v>
      </c>
      <c r="CU70" s="10">
        <v>0</v>
      </c>
      <c r="CV70" s="10">
        <v>0</v>
      </c>
      <c r="CW70" s="10">
        <v>0.17723520000000001</v>
      </c>
      <c r="CX70" s="10">
        <v>0.17175869999999999</v>
      </c>
      <c r="CY70" s="10">
        <v>0</v>
      </c>
      <c r="CZ70" s="10">
        <v>0</v>
      </c>
      <c r="DA70" s="10">
        <v>0.14046249999999999</v>
      </c>
      <c r="DB70" s="10">
        <v>0.139289</v>
      </c>
      <c r="DC70" s="10">
        <v>0</v>
      </c>
      <c r="DD70" s="10">
        <v>0</v>
      </c>
      <c r="DE70" s="10">
        <v>0.16681789999999999</v>
      </c>
      <c r="DF70" s="10">
        <v>0.16896459999999999</v>
      </c>
      <c r="DG70" s="10">
        <v>0</v>
      </c>
      <c r="DH70" s="10">
        <v>0</v>
      </c>
      <c r="DI70" s="10">
        <v>0.18821979999999999</v>
      </c>
      <c r="DJ70" s="10">
        <v>0.18386430000000001</v>
      </c>
      <c r="DK70" s="10">
        <v>0</v>
      </c>
      <c r="DL70" s="10">
        <v>0</v>
      </c>
      <c r="DM70" s="10">
        <v>0.2068564</v>
      </c>
      <c r="DN70" s="10">
        <v>0.1964698</v>
      </c>
      <c r="DO70" s="10">
        <v>0</v>
      </c>
      <c r="DP70" s="10">
        <v>0</v>
      </c>
      <c r="DQ70" s="10">
        <v>0.1729253</v>
      </c>
      <c r="DR70" s="10">
        <v>0.17507329999999999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0.17510767672491501</v>
      </c>
      <c r="F71" s="10">
        <v>8.9919245738100706</v>
      </c>
      <c r="G71" s="10">
        <v>0</v>
      </c>
      <c r="H71" s="10">
        <v>0</v>
      </c>
      <c r="I71" s="10">
        <v>95.711167123767595</v>
      </c>
      <c r="J71" s="10">
        <v>669.32183438565903</v>
      </c>
      <c r="K71" s="10">
        <v>0</v>
      </c>
      <c r="L71" s="10">
        <v>0</v>
      </c>
      <c r="M71" s="10">
        <v>1.2963441688498801E-4</v>
      </c>
      <c r="N71" s="10">
        <v>9.0871426248140304E-5</v>
      </c>
      <c r="O71" s="10">
        <v>0</v>
      </c>
      <c r="P71" s="10">
        <v>0</v>
      </c>
      <c r="Q71" s="10">
        <v>8.2398056331922694E-5</v>
      </c>
      <c r="R71" s="10">
        <v>7.2571851738700803E-5</v>
      </c>
      <c r="S71" s="10">
        <v>0</v>
      </c>
      <c r="T71" s="10">
        <v>0</v>
      </c>
      <c r="U71" s="10">
        <v>3.9200158108820799E-5</v>
      </c>
      <c r="V71" s="10">
        <v>1.5978457747256602E-5</v>
      </c>
      <c r="W71" s="10">
        <v>0</v>
      </c>
      <c r="X71" s="10">
        <v>0</v>
      </c>
      <c r="Y71" s="10">
        <v>9.3747434380397898E-6</v>
      </c>
      <c r="Z71" s="10">
        <v>5.3260450359748904E-6</v>
      </c>
      <c r="AA71" s="10">
        <v>0</v>
      </c>
      <c r="AB71" s="10">
        <v>0</v>
      </c>
      <c r="AC71" s="10">
        <v>9.4675377392827703E-6</v>
      </c>
      <c r="AD71" s="10">
        <v>4.7367976370726897E-6</v>
      </c>
      <c r="AE71" s="10">
        <v>0</v>
      </c>
      <c r="AF71" s="10">
        <v>0</v>
      </c>
      <c r="AG71" s="10">
        <v>4.3116423550107502E-5</v>
      </c>
      <c r="AH71" s="10">
        <v>2.2011233036800501E-6</v>
      </c>
      <c r="AI71" s="10">
        <v>0</v>
      </c>
      <c r="AJ71" s="10">
        <v>0</v>
      </c>
      <c r="AK71" s="10">
        <v>4.94513172736466E-4</v>
      </c>
      <c r="AL71" s="10">
        <v>3.9094371605541403E-6</v>
      </c>
      <c r="AM71" s="10">
        <v>0</v>
      </c>
      <c r="AN71" s="10">
        <v>0</v>
      </c>
      <c r="AO71" s="10">
        <v>3.7860615672271102E-3</v>
      </c>
      <c r="AP71" s="10">
        <v>2.2005765616117701E-5</v>
      </c>
      <c r="AQ71" s="10">
        <v>0</v>
      </c>
      <c r="AR71" s="10">
        <v>0</v>
      </c>
      <c r="AS71" s="10">
        <v>5.67274833010789E-2</v>
      </c>
      <c r="AT71" s="10">
        <v>2.4226716414035798</v>
      </c>
      <c r="AU71" s="10">
        <v>0</v>
      </c>
      <c r="AV71" s="10">
        <v>0</v>
      </c>
      <c r="AW71" s="10">
        <v>21.707667011273301</v>
      </c>
      <c r="AX71" s="10">
        <v>161.141223703771</v>
      </c>
      <c r="AY71" s="10">
        <v>0</v>
      </c>
      <c r="AZ71" s="10">
        <v>0</v>
      </c>
      <c r="BA71" s="10">
        <v>7.7192095485829803E-5</v>
      </c>
      <c r="BB71" s="10">
        <v>5.7997328599185799E-5</v>
      </c>
      <c r="BC71" s="10">
        <v>0</v>
      </c>
      <c r="BD71" s="10">
        <v>0</v>
      </c>
      <c r="BE71" s="10">
        <v>5.2503759905233602E-5</v>
      </c>
      <c r="BF71" s="10">
        <v>4.6244788468628502E-5</v>
      </c>
      <c r="BG71" s="10">
        <v>0</v>
      </c>
      <c r="BH71" s="10">
        <v>0</v>
      </c>
      <c r="BI71" s="10">
        <v>2.4721012035513298E-5</v>
      </c>
      <c r="BJ71" s="10">
        <v>9.7418096188183495E-6</v>
      </c>
      <c r="BK71" s="10">
        <v>0</v>
      </c>
      <c r="BL71" s="10">
        <v>0</v>
      </c>
      <c r="BM71" s="10">
        <v>5.2756927763464401E-6</v>
      </c>
      <c r="BN71" s="10">
        <v>3.36265113259169E-6</v>
      </c>
      <c r="BO71" s="10">
        <v>0</v>
      </c>
      <c r="BP71" s="10">
        <v>0</v>
      </c>
      <c r="BQ71" s="10">
        <v>3.4469246907961999E-6</v>
      </c>
      <c r="BR71" s="10">
        <v>2.9339653370105999E-6</v>
      </c>
      <c r="BS71" s="10">
        <v>0</v>
      </c>
      <c r="BT71" s="10">
        <v>0</v>
      </c>
      <c r="BU71" s="10">
        <v>1.11790710751336E-5</v>
      </c>
      <c r="BV71" s="10">
        <v>1.07530869550187E-6</v>
      </c>
      <c r="BW71" s="10">
        <v>0</v>
      </c>
      <c r="BX71" s="10">
        <v>0</v>
      </c>
      <c r="BY71" s="10">
        <v>1.26946570942256E-4</v>
      </c>
      <c r="BZ71" s="10">
        <v>9.2031947998015597E-7</v>
      </c>
      <c r="CA71" s="10">
        <v>0</v>
      </c>
      <c r="CB71" s="10">
        <v>0</v>
      </c>
      <c r="CC71" s="10">
        <v>9.9724714617763807E-4</v>
      </c>
      <c r="CD71" s="10">
        <v>6.1707642083587803E-6</v>
      </c>
      <c r="CE71" s="10">
        <v>0</v>
      </c>
      <c r="CF71" s="10">
        <v>0</v>
      </c>
      <c r="CG71" s="10">
        <v>0.23114280000000001</v>
      </c>
      <c r="CH71" s="10">
        <v>0.2382204</v>
      </c>
      <c r="CI71" s="10">
        <v>0</v>
      </c>
      <c r="CJ71" s="10">
        <v>0</v>
      </c>
      <c r="CK71" s="10">
        <v>0.29006789999999999</v>
      </c>
      <c r="CL71" s="10">
        <v>0.25215920000000003</v>
      </c>
      <c r="CM71" s="10">
        <v>0</v>
      </c>
      <c r="CN71" s="10">
        <v>0</v>
      </c>
      <c r="CO71" s="10">
        <v>0.31794149999999999</v>
      </c>
      <c r="CP71" s="10">
        <v>0.32104470000000002</v>
      </c>
      <c r="CQ71" s="10">
        <v>0</v>
      </c>
      <c r="CR71" s="10">
        <v>0</v>
      </c>
      <c r="CS71" s="10">
        <v>0.32266080000000003</v>
      </c>
      <c r="CT71" s="10">
        <v>0.31858049999999999</v>
      </c>
      <c r="CU71" s="10">
        <v>0</v>
      </c>
      <c r="CV71" s="10">
        <v>0</v>
      </c>
      <c r="CW71" s="10">
        <v>0.31227129999999997</v>
      </c>
      <c r="CX71" s="10">
        <v>0.34866920000000001</v>
      </c>
      <c r="CY71" s="10">
        <v>0</v>
      </c>
      <c r="CZ71" s="10">
        <v>0</v>
      </c>
      <c r="DA71" s="10">
        <v>0.27660479999999998</v>
      </c>
      <c r="DB71" s="10">
        <v>0.26779269999999999</v>
      </c>
      <c r="DC71" s="10">
        <v>0</v>
      </c>
      <c r="DD71" s="10">
        <v>0</v>
      </c>
      <c r="DE71" s="10">
        <v>0.31115510000000002</v>
      </c>
      <c r="DF71" s="10">
        <v>0.30609910000000001</v>
      </c>
      <c r="DG71" s="10">
        <v>0</v>
      </c>
      <c r="DH71" s="10">
        <v>0</v>
      </c>
      <c r="DI71" s="10">
        <v>0.34999239999999998</v>
      </c>
      <c r="DJ71" s="10">
        <v>0.32854260000000002</v>
      </c>
      <c r="DK71" s="10">
        <v>0</v>
      </c>
      <c r="DL71" s="10">
        <v>0</v>
      </c>
      <c r="DM71" s="10">
        <v>0.38224010000000003</v>
      </c>
      <c r="DN71" s="10">
        <v>0.3425551</v>
      </c>
      <c r="DO71" s="10">
        <v>0</v>
      </c>
      <c r="DP71" s="10">
        <v>0</v>
      </c>
      <c r="DQ71" s="10">
        <v>0.33608850000000001</v>
      </c>
      <c r="DR71" s="10">
        <v>0.31983780000000001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3.95756593497439E-2</v>
      </c>
      <c r="F72" s="10">
        <v>2051.0075615355299</v>
      </c>
      <c r="G72" s="10">
        <v>0</v>
      </c>
      <c r="H72" s="10">
        <v>0</v>
      </c>
      <c r="I72" s="10">
        <v>1451.50310110802</v>
      </c>
      <c r="J72" s="10">
        <v>207926.79950332601</v>
      </c>
      <c r="K72" s="10">
        <v>0</v>
      </c>
      <c r="L72" s="10">
        <v>0</v>
      </c>
      <c r="M72" s="10">
        <v>9.93909755444278E-5</v>
      </c>
      <c r="N72" s="10">
        <v>8.87076776174833E-5</v>
      </c>
      <c r="O72" s="10">
        <v>0</v>
      </c>
      <c r="P72" s="10">
        <v>0</v>
      </c>
      <c r="Q72" s="10">
        <v>7.3287610399819196E-5</v>
      </c>
      <c r="R72" s="10">
        <v>5.6833995865646101E-5</v>
      </c>
      <c r="S72" s="10">
        <v>0</v>
      </c>
      <c r="T72" s="10">
        <v>0</v>
      </c>
      <c r="U72" s="10">
        <v>2.55162389122821E-5</v>
      </c>
      <c r="V72" s="10">
        <v>7.2242421226276204E-6</v>
      </c>
      <c r="W72" s="10">
        <v>0</v>
      </c>
      <c r="X72" s="10">
        <v>0</v>
      </c>
      <c r="Y72" s="10">
        <v>7.3808929318963699E-6</v>
      </c>
      <c r="Z72" s="10">
        <v>5.30199647860719E-6</v>
      </c>
      <c r="AA72" s="10">
        <v>0</v>
      </c>
      <c r="AB72" s="10">
        <v>0</v>
      </c>
      <c r="AC72" s="10">
        <v>1.20386553090768E-5</v>
      </c>
      <c r="AD72" s="10">
        <v>4.1931332470102099E-6</v>
      </c>
      <c r="AE72" s="10">
        <v>0</v>
      </c>
      <c r="AF72" s="10">
        <v>0</v>
      </c>
      <c r="AG72" s="10">
        <v>8.6089478544937301E-5</v>
      </c>
      <c r="AH72" s="10">
        <v>1.5496848180529501E-6</v>
      </c>
      <c r="AI72" s="10">
        <v>0</v>
      </c>
      <c r="AJ72" s="10">
        <v>0</v>
      </c>
      <c r="AK72" s="10">
        <v>6.6178607370493E-4</v>
      </c>
      <c r="AL72" s="10">
        <v>7.2698133591897499E-6</v>
      </c>
      <c r="AM72" s="10">
        <v>0</v>
      </c>
      <c r="AN72" s="10">
        <v>0</v>
      </c>
      <c r="AO72" s="10">
        <v>7.9625898071879996E-3</v>
      </c>
      <c r="AP72" s="10">
        <v>4.78047517828116E-5</v>
      </c>
      <c r="AQ72" s="10">
        <v>0</v>
      </c>
      <c r="AR72" s="10">
        <v>0</v>
      </c>
      <c r="AS72" s="10">
        <v>9.5162937722982205E-3</v>
      </c>
      <c r="AT72" s="10">
        <v>490.00549603590002</v>
      </c>
      <c r="AU72" s="10">
        <v>0</v>
      </c>
      <c r="AV72" s="10">
        <v>0</v>
      </c>
      <c r="AW72" s="10">
        <v>452.20173181398701</v>
      </c>
      <c r="AX72" s="10">
        <v>57553.134352332898</v>
      </c>
      <c r="AY72" s="10">
        <v>0</v>
      </c>
      <c r="AZ72" s="10">
        <v>0</v>
      </c>
      <c r="BA72" s="10">
        <v>6.37899418149423E-5</v>
      </c>
      <c r="BB72" s="10">
        <v>5.6459115515299497E-5</v>
      </c>
      <c r="BC72" s="10">
        <v>0</v>
      </c>
      <c r="BD72" s="10">
        <v>0</v>
      </c>
      <c r="BE72" s="10">
        <v>4.6512717461979602E-5</v>
      </c>
      <c r="BF72" s="10">
        <v>3.6029532217350998E-5</v>
      </c>
      <c r="BG72" s="10">
        <v>0</v>
      </c>
      <c r="BH72" s="10">
        <v>0</v>
      </c>
      <c r="BI72" s="10">
        <v>1.5835833569467601E-5</v>
      </c>
      <c r="BJ72" s="10">
        <v>4.2211839118542998E-6</v>
      </c>
      <c r="BK72" s="10">
        <v>0</v>
      </c>
      <c r="BL72" s="10">
        <v>0</v>
      </c>
      <c r="BM72" s="10">
        <v>4.0146789028103401E-6</v>
      </c>
      <c r="BN72" s="10">
        <v>3.31344323579717E-6</v>
      </c>
      <c r="BO72" s="10">
        <v>0</v>
      </c>
      <c r="BP72" s="10">
        <v>0</v>
      </c>
      <c r="BQ72" s="10">
        <v>3.5463606646355302E-6</v>
      </c>
      <c r="BR72" s="10">
        <v>2.5079293534474899E-6</v>
      </c>
      <c r="BS72" s="10">
        <v>0</v>
      </c>
      <c r="BT72" s="10">
        <v>0</v>
      </c>
      <c r="BU72" s="10">
        <v>1.9124568881476599E-5</v>
      </c>
      <c r="BV72" s="10">
        <v>5.7814467909887097E-7</v>
      </c>
      <c r="BW72" s="10">
        <v>0</v>
      </c>
      <c r="BX72" s="10">
        <v>0</v>
      </c>
      <c r="BY72" s="10">
        <v>1.4238401558558801E-4</v>
      </c>
      <c r="BZ72" s="10">
        <v>1.53195886966203E-6</v>
      </c>
      <c r="CA72" s="10">
        <v>0</v>
      </c>
      <c r="CB72" s="10">
        <v>0</v>
      </c>
      <c r="CC72" s="10">
        <v>1.9685261655432501E-3</v>
      </c>
      <c r="CD72" s="10">
        <v>1.1402546644923201E-5</v>
      </c>
      <c r="CE72" s="10">
        <v>0</v>
      </c>
      <c r="CF72" s="10">
        <v>0</v>
      </c>
      <c r="CG72" s="10">
        <v>0.436249</v>
      </c>
      <c r="CH72" s="10">
        <v>0.54547179999999995</v>
      </c>
      <c r="CI72" s="10">
        <v>0</v>
      </c>
      <c r="CJ72" s="10">
        <v>0</v>
      </c>
      <c r="CK72" s="10">
        <v>0.98866949999999998</v>
      </c>
      <c r="CL72" s="10">
        <v>1.0559881</v>
      </c>
      <c r="CM72" s="10">
        <v>0</v>
      </c>
      <c r="CN72" s="10">
        <v>0</v>
      </c>
      <c r="CO72" s="10">
        <v>1.2215788999999999</v>
      </c>
      <c r="CP72" s="10">
        <v>1.1721569999999999</v>
      </c>
      <c r="CQ72" s="10">
        <v>0</v>
      </c>
      <c r="CR72" s="10">
        <v>0</v>
      </c>
      <c r="CS72" s="10">
        <v>1.2130608000000001</v>
      </c>
      <c r="CT72" s="10">
        <v>1.3026397999999999</v>
      </c>
      <c r="CU72" s="10">
        <v>0</v>
      </c>
      <c r="CV72" s="10">
        <v>0</v>
      </c>
      <c r="CW72" s="10">
        <v>1.2776288</v>
      </c>
      <c r="CX72" s="10">
        <v>1.2982435000000001</v>
      </c>
      <c r="CY72" s="10">
        <v>0</v>
      </c>
      <c r="CZ72" s="10">
        <v>0</v>
      </c>
      <c r="DA72" s="10">
        <v>1.0859593000000001</v>
      </c>
      <c r="DB72" s="10">
        <v>1.1110283000000001</v>
      </c>
      <c r="DC72" s="10">
        <v>0</v>
      </c>
      <c r="DD72" s="10">
        <v>0</v>
      </c>
      <c r="DE72" s="10">
        <v>1.22475</v>
      </c>
      <c r="DF72" s="10">
        <v>1.3700877</v>
      </c>
      <c r="DG72" s="10">
        <v>0</v>
      </c>
      <c r="DH72" s="10">
        <v>0</v>
      </c>
      <c r="DI72" s="10">
        <v>1.3588723</v>
      </c>
      <c r="DJ72" s="10">
        <v>1.4555859</v>
      </c>
      <c r="DK72" s="10">
        <v>0</v>
      </c>
      <c r="DL72" s="10">
        <v>0</v>
      </c>
      <c r="DM72" s="10">
        <v>1.3468747000000001</v>
      </c>
      <c r="DN72" s="10">
        <v>1.4097596999999999</v>
      </c>
      <c r="DO72" s="10">
        <v>0</v>
      </c>
      <c r="DP72" s="10">
        <v>0</v>
      </c>
      <c r="DQ72" s="10">
        <v>1.0525542999999999</v>
      </c>
      <c r="DR72" s="10">
        <v>1.1783612999999999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1.22169420561914E-2</v>
      </c>
      <c r="F73" s="10">
        <v>196608.546875528</v>
      </c>
      <c r="G73" s="10">
        <v>0</v>
      </c>
      <c r="H73" s="10">
        <v>0</v>
      </c>
      <c r="I73" s="10">
        <v>7368.7458256176797</v>
      </c>
      <c r="J73" s="10">
        <v>82690599.328889295</v>
      </c>
      <c r="K73" s="10">
        <v>0</v>
      </c>
      <c r="L73" s="10">
        <v>0</v>
      </c>
      <c r="M73" s="10">
        <v>9.0969554408793006E-5</v>
      </c>
      <c r="N73" s="10">
        <v>8.4005970764855498E-5</v>
      </c>
      <c r="O73" s="10">
        <v>0</v>
      </c>
      <c r="P73" s="10">
        <v>0</v>
      </c>
      <c r="Q73" s="10">
        <v>6.0068476685048999E-5</v>
      </c>
      <c r="R73" s="10">
        <v>3.6645387173128701E-5</v>
      </c>
      <c r="S73" s="10">
        <v>0</v>
      </c>
      <c r="T73" s="10">
        <v>0</v>
      </c>
      <c r="U73" s="10">
        <v>1.5914338019562499E-5</v>
      </c>
      <c r="V73" s="10">
        <v>5.3032570196398501E-6</v>
      </c>
      <c r="W73" s="10">
        <v>0</v>
      </c>
      <c r="X73" s="10">
        <v>0</v>
      </c>
      <c r="Y73" s="10">
        <v>7.1962437147576902E-6</v>
      </c>
      <c r="Z73" s="10">
        <v>5.1739560280594796E-6</v>
      </c>
      <c r="AA73" s="10">
        <v>0</v>
      </c>
      <c r="AB73" s="10">
        <v>0</v>
      </c>
      <c r="AC73" s="10">
        <v>2.0505898786105099E-5</v>
      </c>
      <c r="AD73" s="10">
        <v>3.4649040246137502E-6</v>
      </c>
      <c r="AE73" s="10">
        <v>0</v>
      </c>
      <c r="AF73" s="10">
        <v>0</v>
      </c>
      <c r="AG73" s="10">
        <v>1.85485881802006E-4</v>
      </c>
      <c r="AH73" s="10">
        <v>1.7405882620225E-6</v>
      </c>
      <c r="AI73" s="10">
        <v>0</v>
      </c>
      <c r="AJ73" s="10">
        <v>0</v>
      </c>
      <c r="AK73" s="10">
        <v>1.65593869346331E-3</v>
      </c>
      <c r="AL73" s="10">
        <v>1.24022886552888E-5</v>
      </c>
      <c r="AM73" s="10">
        <v>0</v>
      </c>
      <c r="AN73" s="10">
        <v>0</v>
      </c>
      <c r="AO73" s="10">
        <v>1.38281597427463E-2</v>
      </c>
      <c r="AP73" s="10">
        <v>8.5678445562509294E-5</v>
      </c>
      <c r="AQ73" s="10">
        <v>0</v>
      </c>
      <c r="AR73" s="10">
        <v>0</v>
      </c>
      <c r="AS73" s="10">
        <v>2.6443485931608498E-3</v>
      </c>
      <c r="AT73" s="10">
        <v>43244.746716021204</v>
      </c>
      <c r="AU73" s="10">
        <v>0</v>
      </c>
      <c r="AV73" s="10">
        <v>0</v>
      </c>
      <c r="AW73" s="10">
        <v>1846.4496887974601</v>
      </c>
      <c r="AX73" s="10">
        <v>20895594.204109401</v>
      </c>
      <c r="AY73" s="10">
        <v>0</v>
      </c>
      <c r="AZ73" s="10">
        <v>0</v>
      </c>
      <c r="BA73" s="10">
        <v>5.8200451568092101E-5</v>
      </c>
      <c r="BB73" s="10">
        <v>5.3411545175099903E-5</v>
      </c>
      <c r="BC73" s="10">
        <v>0</v>
      </c>
      <c r="BD73" s="10">
        <v>0</v>
      </c>
      <c r="BE73" s="10">
        <v>3.80240351187411E-5</v>
      </c>
      <c r="BF73" s="10">
        <v>2.30489504939869E-5</v>
      </c>
      <c r="BG73" s="10">
        <v>0</v>
      </c>
      <c r="BH73" s="10">
        <v>0</v>
      </c>
      <c r="BI73" s="10">
        <v>9.5856756947520599E-6</v>
      </c>
      <c r="BJ73" s="10">
        <v>3.4401250261286002E-6</v>
      </c>
      <c r="BK73" s="10">
        <v>0</v>
      </c>
      <c r="BL73" s="10">
        <v>0</v>
      </c>
      <c r="BM73" s="10">
        <v>3.5484634864697101E-6</v>
      </c>
      <c r="BN73" s="10">
        <v>3.2033333559887402E-6</v>
      </c>
      <c r="BO73" s="10">
        <v>0</v>
      </c>
      <c r="BP73" s="10">
        <v>0</v>
      </c>
      <c r="BQ73" s="10">
        <v>4.8280329052220196E-6</v>
      </c>
      <c r="BR73" s="10">
        <v>1.87355015741176E-6</v>
      </c>
      <c r="BS73" s="10">
        <v>0</v>
      </c>
      <c r="BT73" s="10">
        <v>0</v>
      </c>
      <c r="BU73" s="10">
        <v>4.5917237689063297E-5</v>
      </c>
      <c r="BV73" s="10">
        <v>5.1512849546700301E-7</v>
      </c>
      <c r="BW73" s="10">
        <v>0</v>
      </c>
      <c r="BX73" s="10">
        <v>0</v>
      </c>
      <c r="BY73" s="10">
        <v>4.0011055119986501E-4</v>
      </c>
      <c r="BZ73" s="10">
        <v>2.8995779310924501E-6</v>
      </c>
      <c r="CA73" s="10">
        <v>0</v>
      </c>
      <c r="CB73" s="10">
        <v>0</v>
      </c>
      <c r="CC73" s="10">
        <v>3.3724202979237301E-3</v>
      </c>
      <c r="CD73" s="10">
        <v>2.0509906324181801E-5</v>
      </c>
      <c r="CE73" s="10">
        <v>0</v>
      </c>
      <c r="CF73" s="10">
        <v>0</v>
      </c>
      <c r="CG73" s="10">
        <v>0.91115480000000004</v>
      </c>
      <c r="CH73" s="10">
        <v>1.0340374000000001</v>
      </c>
      <c r="CI73" s="10">
        <v>0</v>
      </c>
      <c r="CJ73" s="10">
        <v>0</v>
      </c>
      <c r="CK73" s="10">
        <v>2.3104187</v>
      </c>
      <c r="CL73" s="10">
        <v>2.3094614</v>
      </c>
      <c r="CM73" s="10">
        <v>0</v>
      </c>
      <c r="CN73" s="10">
        <v>0</v>
      </c>
      <c r="CO73" s="10">
        <v>2.695179</v>
      </c>
      <c r="CP73" s="10">
        <v>2.7413457000000001</v>
      </c>
      <c r="CQ73" s="10">
        <v>0</v>
      </c>
      <c r="CR73" s="10">
        <v>0</v>
      </c>
      <c r="CS73" s="10">
        <v>3.0634264</v>
      </c>
      <c r="CT73" s="10">
        <v>2.9641668000000001</v>
      </c>
      <c r="CU73" s="10">
        <v>0</v>
      </c>
      <c r="CV73" s="10">
        <v>0</v>
      </c>
      <c r="CW73" s="10">
        <v>2.8358956000000002</v>
      </c>
      <c r="CX73" s="10">
        <v>2.9657589</v>
      </c>
      <c r="CY73" s="10">
        <v>0</v>
      </c>
      <c r="CZ73" s="10">
        <v>0</v>
      </c>
      <c r="DA73" s="10">
        <v>2.2882093000000001</v>
      </c>
      <c r="DB73" s="10">
        <v>2.4772669</v>
      </c>
      <c r="DC73" s="10">
        <v>0</v>
      </c>
      <c r="DD73" s="10">
        <v>0</v>
      </c>
      <c r="DE73" s="10">
        <v>2.8796151000000001</v>
      </c>
      <c r="DF73" s="10">
        <v>2.7829158000000001</v>
      </c>
      <c r="DG73" s="10">
        <v>0</v>
      </c>
      <c r="DH73" s="10">
        <v>0</v>
      </c>
      <c r="DI73" s="10">
        <v>3.1290026000000002</v>
      </c>
      <c r="DJ73" s="10">
        <v>3.0748514999999998</v>
      </c>
      <c r="DK73" s="10">
        <v>0</v>
      </c>
      <c r="DL73" s="10">
        <v>0</v>
      </c>
      <c r="DM73" s="10">
        <v>3.3226770999999999</v>
      </c>
      <c r="DN73" s="10">
        <v>3.3251735999999998</v>
      </c>
      <c r="DO73" s="10">
        <v>0</v>
      </c>
      <c r="DP73" s="10">
        <v>0</v>
      </c>
      <c r="DQ73" s="10">
        <v>2.6645313000000002</v>
      </c>
      <c r="DR73" s="10">
        <v>2.8307597000000002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1.16499551010963E-2</v>
      </c>
      <c r="F74" s="10">
        <v>5767169.9802069496</v>
      </c>
      <c r="G74" s="10">
        <v>0</v>
      </c>
      <c r="H74" s="10">
        <v>0</v>
      </c>
      <c r="I74" s="10">
        <v>1701.93721908271</v>
      </c>
      <c r="J74" s="10">
        <v>11313183317.365499</v>
      </c>
      <c r="K74" s="10">
        <v>0</v>
      </c>
      <c r="L74" s="10">
        <v>0</v>
      </c>
      <c r="M74" s="10">
        <v>8.5127198206913501E-5</v>
      </c>
      <c r="N74" s="10">
        <v>7.5435844816340594E-5</v>
      </c>
      <c r="O74" s="10">
        <v>0</v>
      </c>
      <c r="P74" s="10">
        <v>0</v>
      </c>
      <c r="Q74" s="10">
        <v>4.4357477484047197E-5</v>
      </c>
      <c r="R74" s="10">
        <v>1.8280993281716302E-5</v>
      </c>
      <c r="S74" s="10">
        <v>0</v>
      </c>
      <c r="T74" s="10">
        <v>0</v>
      </c>
      <c r="U74" s="10">
        <v>1.0390869812138E-5</v>
      </c>
      <c r="V74" s="10">
        <v>5.3936154347789004E-6</v>
      </c>
      <c r="W74" s="10">
        <v>0</v>
      </c>
      <c r="X74" s="10">
        <v>0</v>
      </c>
      <c r="Y74" s="10">
        <v>8.2457933659463301E-6</v>
      </c>
      <c r="Z74" s="10">
        <v>4.9267822434528899E-6</v>
      </c>
      <c r="AA74" s="10">
        <v>0</v>
      </c>
      <c r="AB74" s="10">
        <v>0</v>
      </c>
      <c r="AC74" s="10">
        <v>3.52185638929359E-5</v>
      </c>
      <c r="AD74" s="10">
        <v>2.4585826534917502E-6</v>
      </c>
      <c r="AE74" s="10">
        <v>0</v>
      </c>
      <c r="AF74" s="10">
        <v>0</v>
      </c>
      <c r="AG74" s="10">
        <v>3.2356730443016502E-4</v>
      </c>
      <c r="AH74" s="10">
        <v>3.7318855078405399E-6</v>
      </c>
      <c r="AI74" s="10">
        <v>0</v>
      </c>
      <c r="AJ74" s="10">
        <v>0</v>
      </c>
      <c r="AK74" s="10">
        <v>3.0501333332938799E-3</v>
      </c>
      <c r="AL74" s="10">
        <v>3.5346292596864601E-5</v>
      </c>
      <c r="AM74" s="10">
        <v>0</v>
      </c>
      <c r="AN74" s="10">
        <v>0</v>
      </c>
      <c r="AO74" s="10">
        <v>3.2498976221435098E-2</v>
      </c>
      <c r="AP74" s="10">
        <v>2.4742575383035497E-4</v>
      </c>
      <c r="AQ74" s="10">
        <v>0</v>
      </c>
      <c r="AR74" s="10">
        <v>0</v>
      </c>
      <c r="AS74" s="10">
        <v>2.4427813064863899E-3</v>
      </c>
      <c r="AT74" s="10">
        <v>1612599.83229094</v>
      </c>
      <c r="AU74" s="10">
        <v>0</v>
      </c>
      <c r="AV74" s="10">
        <v>0</v>
      </c>
      <c r="AW74" s="10">
        <v>370.67700883919798</v>
      </c>
      <c r="AX74" s="10">
        <v>2444930157.8515701</v>
      </c>
      <c r="AY74" s="10">
        <v>0</v>
      </c>
      <c r="AZ74" s="10">
        <v>0</v>
      </c>
      <c r="BA74" s="10">
        <v>5.40988702338436E-5</v>
      </c>
      <c r="BB74" s="10">
        <v>4.79159217862787E-5</v>
      </c>
      <c r="BC74" s="10">
        <v>0</v>
      </c>
      <c r="BD74" s="10">
        <v>0</v>
      </c>
      <c r="BE74" s="10">
        <v>2.79586460125175E-5</v>
      </c>
      <c r="BF74" s="10">
        <v>1.1200318849699699E-5</v>
      </c>
      <c r="BG74" s="10">
        <v>0</v>
      </c>
      <c r="BH74" s="10">
        <v>0</v>
      </c>
      <c r="BI74" s="10">
        <v>5.9907734729440299E-6</v>
      </c>
      <c r="BJ74" s="10">
        <v>3.3827827951332099E-6</v>
      </c>
      <c r="BK74" s="10">
        <v>0</v>
      </c>
      <c r="BL74" s="10">
        <v>0</v>
      </c>
      <c r="BM74" s="10">
        <v>3.4295812175159901E-6</v>
      </c>
      <c r="BN74" s="10">
        <v>2.9938539252143098E-6</v>
      </c>
      <c r="BO74" s="10">
        <v>0</v>
      </c>
      <c r="BP74" s="10">
        <v>0</v>
      </c>
      <c r="BQ74" s="10">
        <v>9.8112979740586198E-6</v>
      </c>
      <c r="BR74" s="10">
        <v>1.1529977964255001E-6</v>
      </c>
      <c r="BS74" s="10">
        <v>0</v>
      </c>
      <c r="BT74" s="10">
        <v>0</v>
      </c>
      <c r="BU74" s="10">
        <v>8.18413144328994E-5</v>
      </c>
      <c r="BV74" s="10">
        <v>8.9157622761414295E-7</v>
      </c>
      <c r="BW74" s="10">
        <v>0</v>
      </c>
      <c r="BX74" s="10">
        <v>0</v>
      </c>
      <c r="BY74" s="10">
        <v>6.8437847301185302E-4</v>
      </c>
      <c r="BZ74" s="10">
        <v>8.1107269347572201E-6</v>
      </c>
      <c r="CA74" s="10">
        <v>0</v>
      </c>
      <c r="CB74" s="10">
        <v>0</v>
      </c>
      <c r="CC74" s="10">
        <v>9.5212499952748095E-3</v>
      </c>
      <c r="CD74" s="10">
        <v>5.8013438546466003E-5</v>
      </c>
      <c r="CE74" s="10">
        <v>0</v>
      </c>
      <c r="CF74" s="10">
        <v>0</v>
      </c>
      <c r="CG74" s="10">
        <v>1.7995574000000001</v>
      </c>
      <c r="CH74" s="10">
        <v>2.3824328000000001</v>
      </c>
      <c r="CI74" s="10">
        <v>0</v>
      </c>
      <c r="CJ74" s="10">
        <v>0</v>
      </c>
      <c r="CK74" s="10">
        <v>5.1690820000000004</v>
      </c>
      <c r="CL74" s="10">
        <v>5.3693267000000002</v>
      </c>
      <c r="CM74" s="10">
        <v>0</v>
      </c>
      <c r="CN74" s="10">
        <v>0</v>
      </c>
      <c r="CO74" s="10">
        <v>6.3134703999999999</v>
      </c>
      <c r="CP74" s="10">
        <v>6.3122606000000001</v>
      </c>
      <c r="CQ74" s="10">
        <v>0</v>
      </c>
      <c r="CR74" s="10">
        <v>0</v>
      </c>
      <c r="CS74" s="10">
        <v>6.7565184</v>
      </c>
      <c r="CT74" s="10">
        <v>6.8097285000000003</v>
      </c>
      <c r="CU74" s="10">
        <v>0</v>
      </c>
      <c r="CV74" s="10">
        <v>0</v>
      </c>
      <c r="CW74" s="10">
        <v>6.7561961000000004</v>
      </c>
      <c r="CX74" s="10">
        <v>6.9026516000000004</v>
      </c>
      <c r="CY74" s="10">
        <v>0</v>
      </c>
      <c r="CZ74" s="10">
        <v>0</v>
      </c>
      <c r="DA74" s="10">
        <v>5.6386443000000002</v>
      </c>
      <c r="DB74" s="10">
        <v>5.9393393000000003</v>
      </c>
      <c r="DC74" s="10">
        <v>0</v>
      </c>
      <c r="DD74" s="10">
        <v>0</v>
      </c>
      <c r="DE74" s="10">
        <v>6.7129906000000004</v>
      </c>
      <c r="DF74" s="10">
        <v>6.9141893999999997</v>
      </c>
      <c r="DG74" s="10">
        <v>0</v>
      </c>
      <c r="DH74" s="10">
        <v>0</v>
      </c>
      <c r="DI74" s="10">
        <v>7.2928017000000001</v>
      </c>
      <c r="DJ74" s="10">
        <v>7.4060977000000001</v>
      </c>
      <c r="DK74" s="10">
        <v>0</v>
      </c>
      <c r="DL74" s="10">
        <v>0</v>
      </c>
      <c r="DM74" s="10">
        <v>7.4425125000000003</v>
      </c>
      <c r="DN74" s="10">
        <v>7.7145691000000003</v>
      </c>
      <c r="DO74" s="10">
        <v>0</v>
      </c>
      <c r="DP74" s="10">
        <v>0</v>
      </c>
      <c r="DQ74" s="10">
        <v>6.2127258000000003</v>
      </c>
      <c r="DR74" s="10">
        <v>6.4676800999999999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1.88590619586762E-3</v>
      </c>
      <c r="F75" s="10">
        <v>1.88590619586762E-3</v>
      </c>
      <c r="G75" s="10">
        <v>0</v>
      </c>
      <c r="H75" s="10">
        <v>0</v>
      </c>
      <c r="I75" s="10">
        <v>1.88590707574052E-3</v>
      </c>
      <c r="J75" s="10">
        <v>1.88590707574052E-3</v>
      </c>
      <c r="K75" s="10">
        <v>0</v>
      </c>
      <c r="L75" s="10">
        <v>0</v>
      </c>
      <c r="M75" s="10">
        <v>1.56177636458549E-3</v>
      </c>
      <c r="N75" s="10">
        <v>1.56177636458549E-3</v>
      </c>
      <c r="O75" s="10">
        <v>0</v>
      </c>
      <c r="P75" s="10">
        <v>0</v>
      </c>
      <c r="Q75" s="10">
        <v>1.82183485699534E-3</v>
      </c>
      <c r="R75" s="10">
        <v>1.82183485699534E-3</v>
      </c>
      <c r="S75" s="10">
        <v>0</v>
      </c>
      <c r="T75" s="10">
        <v>0</v>
      </c>
      <c r="U75" s="10">
        <v>1.8794286127370901E-3</v>
      </c>
      <c r="V75" s="10">
        <v>1.8794286127370901E-3</v>
      </c>
      <c r="W75" s="10">
        <v>0</v>
      </c>
      <c r="X75" s="10">
        <v>0</v>
      </c>
      <c r="Y75" s="10">
        <v>1.8852584906432601E-3</v>
      </c>
      <c r="Z75" s="10">
        <v>1.8852584906432601E-3</v>
      </c>
      <c r="AA75" s="10">
        <v>0</v>
      </c>
      <c r="AB75" s="10">
        <v>0</v>
      </c>
      <c r="AC75" s="10">
        <v>1.88584164330811E-3</v>
      </c>
      <c r="AD75" s="10">
        <v>1.88584164330811E-3</v>
      </c>
      <c r="AE75" s="10">
        <v>0</v>
      </c>
      <c r="AF75" s="10">
        <v>0</v>
      </c>
      <c r="AG75" s="10">
        <v>1.8859004356506399E-3</v>
      </c>
      <c r="AH75" s="10">
        <v>1.8859004356506399E-3</v>
      </c>
      <c r="AI75" s="10">
        <v>0</v>
      </c>
      <c r="AJ75" s="10">
        <v>0</v>
      </c>
      <c r="AK75" s="10">
        <v>1.8859059059300001E-3</v>
      </c>
      <c r="AL75" s="10">
        <v>1.8859059059300001E-3</v>
      </c>
      <c r="AM75" s="10">
        <v>0</v>
      </c>
      <c r="AN75" s="10">
        <v>0</v>
      </c>
      <c r="AO75" s="10">
        <v>1.88590647344743E-3</v>
      </c>
      <c r="AP75" s="10">
        <v>1.88590647344743E-3</v>
      </c>
      <c r="AQ75" s="10">
        <v>0</v>
      </c>
      <c r="AR75" s="10">
        <v>0</v>
      </c>
      <c r="AS75" s="10">
        <v>1.10868964941723E-3</v>
      </c>
      <c r="AT75" s="10">
        <v>1.10868964941723E-3</v>
      </c>
      <c r="AU75" s="10">
        <v>0</v>
      </c>
      <c r="AV75" s="10">
        <v>0</v>
      </c>
      <c r="AW75" s="10">
        <v>1.1086897748812199E-3</v>
      </c>
      <c r="AX75" s="10">
        <v>1.1086897748812199E-3</v>
      </c>
      <c r="AY75" s="10">
        <v>0</v>
      </c>
      <c r="AZ75" s="10">
        <v>0</v>
      </c>
      <c r="BA75" s="10">
        <v>1.0426030209725299E-3</v>
      </c>
      <c r="BB75" s="10">
        <v>1.0426030209725299E-3</v>
      </c>
      <c r="BC75" s="10">
        <v>0</v>
      </c>
      <c r="BD75" s="10">
        <v>0</v>
      </c>
      <c r="BE75" s="10">
        <v>1.08443068175349E-3</v>
      </c>
      <c r="BF75" s="10">
        <v>1.08443068175349E-3</v>
      </c>
      <c r="BG75" s="10">
        <v>0</v>
      </c>
      <c r="BH75" s="10">
        <v>0</v>
      </c>
      <c r="BI75" s="10">
        <v>1.10608881635148E-3</v>
      </c>
      <c r="BJ75" s="10">
        <v>1.10608881635148E-3</v>
      </c>
      <c r="BK75" s="10">
        <v>0</v>
      </c>
      <c r="BL75" s="10">
        <v>0</v>
      </c>
      <c r="BM75" s="10">
        <v>1.1084278270678E-3</v>
      </c>
      <c r="BN75" s="10">
        <v>1.1084278270678E-3</v>
      </c>
      <c r="BO75" s="10">
        <v>0</v>
      </c>
      <c r="BP75" s="10">
        <v>0</v>
      </c>
      <c r="BQ75" s="10">
        <v>1.10866347253811E-3</v>
      </c>
      <c r="BR75" s="10">
        <v>1.10866347253811E-3</v>
      </c>
      <c r="BS75" s="10">
        <v>0</v>
      </c>
      <c r="BT75" s="10">
        <v>0</v>
      </c>
      <c r="BU75" s="10">
        <v>1.10868716147917E-3</v>
      </c>
      <c r="BV75" s="10">
        <v>1.10868716147917E-3</v>
      </c>
      <c r="BW75" s="10">
        <v>0</v>
      </c>
      <c r="BX75" s="10">
        <v>0</v>
      </c>
      <c r="BY75" s="10">
        <v>1.1086893508401401E-3</v>
      </c>
      <c r="BZ75" s="10">
        <v>1.1086893508401401E-3</v>
      </c>
      <c r="CA75" s="10">
        <v>0</v>
      </c>
      <c r="CB75" s="10">
        <v>0</v>
      </c>
      <c r="CC75" s="10">
        <v>1.1086896258332599E-3</v>
      </c>
      <c r="CD75" s="10">
        <v>1.1086896258332599E-3</v>
      </c>
      <c r="CE75" s="10">
        <v>0</v>
      </c>
      <c r="CF75" s="10">
        <v>0</v>
      </c>
      <c r="CG75" s="10">
        <v>1.43479E-2</v>
      </c>
      <c r="CH75" s="10">
        <v>1.3684099999999999E-2</v>
      </c>
      <c r="CI75" s="10">
        <v>0</v>
      </c>
      <c r="CJ75" s="10">
        <v>0</v>
      </c>
      <c r="CK75" s="10">
        <v>4.2835699999999997E-2</v>
      </c>
      <c r="CL75" s="10">
        <v>3.8817299999999999E-2</v>
      </c>
      <c r="CM75" s="10">
        <v>0</v>
      </c>
      <c r="CN75" s="10">
        <v>0</v>
      </c>
      <c r="CO75" s="10">
        <v>5.70704E-2</v>
      </c>
      <c r="CP75" s="10">
        <v>5.0259999999999999E-2</v>
      </c>
      <c r="CQ75" s="10">
        <v>0</v>
      </c>
      <c r="CR75" s="10">
        <v>0</v>
      </c>
      <c r="CS75" s="10">
        <v>4.9739100000000001E-2</v>
      </c>
      <c r="CT75" s="10">
        <v>5.29653E-2</v>
      </c>
      <c r="CU75" s="10">
        <v>0</v>
      </c>
      <c r="CV75" s="10">
        <v>0</v>
      </c>
      <c r="CW75" s="10">
        <v>6.5558699999999998E-2</v>
      </c>
      <c r="CX75" s="10">
        <v>6.2960000000000002E-2</v>
      </c>
      <c r="CY75" s="10">
        <v>0</v>
      </c>
      <c r="CZ75" s="10">
        <v>0</v>
      </c>
      <c r="DA75" s="10">
        <v>4.7935899999999997E-2</v>
      </c>
      <c r="DB75" s="10">
        <v>4.58842E-2</v>
      </c>
      <c r="DC75" s="10">
        <v>0</v>
      </c>
      <c r="DD75" s="10">
        <v>0</v>
      </c>
      <c r="DE75" s="10">
        <v>6.3679600000000003E-2</v>
      </c>
      <c r="DF75" s="10">
        <v>6.29908E-2</v>
      </c>
      <c r="DG75" s="10">
        <v>0</v>
      </c>
      <c r="DH75" s="10">
        <v>0</v>
      </c>
      <c r="DI75" s="10">
        <v>5.6678600000000003E-2</v>
      </c>
      <c r="DJ75" s="10">
        <v>5.61527E-2</v>
      </c>
      <c r="DK75" s="10">
        <v>0</v>
      </c>
      <c r="DL75" s="10">
        <v>0</v>
      </c>
      <c r="DM75" s="10">
        <v>5.5598399999999999E-2</v>
      </c>
      <c r="DN75" s="10">
        <v>5.2875400000000003E-2</v>
      </c>
      <c r="DO75" s="10">
        <v>0</v>
      </c>
      <c r="DP75" s="10">
        <v>0</v>
      </c>
      <c r="DQ75" s="10">
        <v>5.8243400000000001E-2</v>
      </c>
      <c r="DR75" s="10">
        <v>5.7829899999999997E-2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2.2704960126906899E-5</v>
      </c>
      <c r="F76" s="10">
        <v>2.3176259215121301E-5</v>
      </c>
      <c r="G76" s="10">
        <v>0</v>
      </c>
      <c r="H76" s="10">
        <v>0</v>
      </c>
      <c r="I76" s="10">
        <v>4.01404284825203E-2</v>
      </c>
      <c r="J76" s="10">
        <v>1.1007767204615699E-2</v>
      </c>
      <c r="K76" s="10">
        <v>0</v>
      </c>
      <c r="L76" s="10">
        <v>0</v>
      </c>
      <c r="M76" s="10">
        <v>1.5092790083183799E-3</v>
      </c>
      <c r="N76" s="10">
        <v>1.5447574275716501E-3</v>
      </c>
      <c r="O76" s="10">
        <v>0</v>
      </c>
      <c r="P76" s="10">
        <v>0</v>
      </c>
      <c r="Q76" s="10">
        <v>1.3996897339829399E-3</v>
      </c>
      <c r="R76" s="10">
        <v>1.4237563838013099E-3</v>
      </c>
      <c r="S76" s="10">
        <v>0</v>
      </c>
      <c r="T76" s="10">
        <v>0</v>
      </c>
      <c r="U76" s="10">
        <v>8.0794085087943E-4</v>
      </c>
      <c r="V76" s="10">
        <v>8.10343917575576E-4</v>
      </c>
      <c r="W76" s="10">
        <v>0</v>
      </c>
      <c r="X76" s="10">
        <v>0</v>
      </c>
      <c r="Y76" s="10">
        <v>2.51837876512506E-4</v>
      </c>
      <c r="Z76" s="10">
        <v>2.5204450890431402E-4</v>
      </c>
      <c r="AA76" s="10">
        <v>0</v>
      </c>
      <c r="AB76" s="10">
        <v>0</v>
      </c>
      <c r="AC76" s="10">
        <v>1.52673061233344E-4</v>
      </c>
      <c r="AD76" s="10">
        <v>1.5244745859011E-4</v>
      </c>
      <c r="AE76" s="10">
        <v>0</v>
      </c>
      <c r="AF76" s="10">
        <v>0</v>
      </c>
      <c r="AG76" s="10">
        <v>1.5080556218316499E-4</v>
      </c>
      <c r="AH76" s="10">
        <v>1.4969895466065999E-4</v>
      </c>
      <c r="AI76" s="10">
        <v>0</v>
      </c>
      <c r="AJ76" s="10">
        <v>0</v>
      </c>
      <c r="AK76" s="10">
        <v>1.07779284402199E-4</v>
      </c>
      <c r="AL76" s="10">
        <v>8.8537347145756202E-5</v>
      </c>
      <c r="AM76" s="10">
        <v>0</v>
      </c>
      <c r="AN76" s="10">
        <v>0</v>
      </c>
      <c r="AO76" s="10">
        <v>3.99608656364014E-4</v>
      </c>
      <c r="AP76" s="10">
        <v>1.2396655907975801E-4</v>
      </c>
      <c r="AQ76" s="10">
        <v>0</v>
      </c>
      <c r="AR76" s="10">
        <v>0</v>
      </c>
      <c r="AS76" s="10">
        <v>1.12707716135434E-5</v>
      </c>
      <c r="AT76" s="10">
        <v>1.1433507302693099E-5</v>
      </c>
      <c r="AU76" s="10">
        <v>0</v>
      </c>
      <c r="AV76" s="10">
        <v>0</v>
      </c>
      <c r="AW76" s="10">
        <v>1.0610031469852701E-2</v>
      </c>
      <c r="AX76" s="10">
        <v>2.928648127404E-3</v>
      </c>
      <c r="AY76" s="10">
        <v>0</v>
      </c>
      <c r="AZ76" s="10">
        <v>0</v>
      </c>
      <c r="BA76" s="10">
        <v>1.02470505998105E-3</v>
      </c>
      <c r="BB76" s="10">
        <v>1.01391735419173E-3</v>
      </c>
      <c r="BC76" s="10">
        <v>0</v>
      </c>
      <c r="BD76" s="10">
        <v>0</v>
      </c>
      <c r="BE76" s="10">
        <v>9.20908578884922E-4</v>
      </c>
      <c r="BF76" s="10">
        <v>9.2306998239508802E-4</v>
      </c>
      <c r="BG76" s="10">
        <v>0</v>
      </c>
      <c r="BH76" s="10">
        <v>0</v>
      </c>
      <c r="BI76" s="10">
        <v>4.8835811311911601E-4</v>
      </c>
      <c r="BJ76" s="10">
        <v>4.8883272270258996E-4</v>
      </c>
      <c r="BK76" s="10">
        <v>0</v>
      </c>
      <c r="BL76" s="10">
        <v>0</v>
      </c>
      <c r="BM76" s="10">
        <v>1.30166503205611E-4</v>
      </c>
      <c r="BN76" s="10">
        <v>1.30342870630823E-4</v>
      </c>
      <c r="BO76" s="10">
        <v>0</v>
      </c>
      <c r="BP76" s="10">
        <v>0</v>
      </c>
      <c r="BQ76" s="10">
        <v>1.05107425102921E-4</v>
      </c>
      <c r="BR76" s="10">
        <v>1.05080004542342E-4</v>
      </c>
      <c r="BS76" s="10">
        <v>0</v>
      </c>
      <c r="BT76" s="10">
        <v>0</v>
      </c>
      <c r="BU76" s="10">
        <v>9.5482771778604205E-5</v>
      </c>
      <c r="BV76" s="10">
        <v>9.5531626779773798E-5</v>
      </c>
      <c r="BW76" s="10">
        <v>0</v>
      </c>
      <c r="BX76" s="10">
        <v>0</v>
      </c>
      <c r="BY76" s="10">
        <v>5.3054622753575898E-5</v>
      </c>
      <c r="BZ76" s="10">
        <v>4.8040399510987302E-5</v>
      </c>
      <c r="CA76" s="10">
        <v>0</v>
      </c>
      <c r="CB76" s="10">
        <v>0</v>
      </c>
      <c r="CC76" s="10">
        <v>1.3430766453390101E-4</v>
      </c>
      <c r="CD76" s="10">
        <v>3.2965298107557303E-5</v>
      </c>
      <c r="CE76" s="10">
        <v>0</v>
      </c>
      <c r="CF76" s="10">
        <v>0</v>
      </c>
      <c r="CG76" s="10">
        <v>2.0725899999999998E-2</v>
      </c>
      <c r="CH76" s="10">
        <v>2.0171600000000001E-2</v>
      </c>
      <c r="CI76" s="10">
        <v>0</v>
      </c>
      <c r="CJ76" s="10">
        <v>0</v>
      </c>
      <c r="CK76" s="10">
        <v>4.7102400000000003E-2</v>
      </c>
      <c r="CL76" s="10">
        <v>4.66448E-2</v>
      </c>
      <c r="CM76" s="10">
        <v>0</v>
      </c>
      <c r="CN76" s="10">
        <v>0</v>
      </c>
      <c r="CO76" s="10">
        <v>6.2181300000000002E-2</v>
      </c>
      <c r="CP76" s="10">
        <v>5.4179600000000001E-2</v>
      </c>
      <c r="CQ76" s="10">
        <v>0</v>
      </c>
      <c r="CR76" s="10">
        <v>0</v>
      </c>
      <c r="CS76" s="10">
        <v>5.9215999999999998E-2</v>
      </c>
      <c r="CT76" s="10">
        <v>5.7701099999999998E-2</v>
      </c>
      <c r="CU76" s="10">
        <v>0</v>
      </c>
      <c r="CV76" s="10">
        <v>0</v>
      </c>
      <c r="CW76" s="10">
        <v>6.6183000000000006E-2</v>
      </c>
      <c r="CX76" s="10">
        <v>6.8846900000000003E-2</v>
      </c>
      <c r="CY76" s="10">
        <v>0</v>
      </c>
      <c r="CZ76" s="10">
        <v>0</v>
      </c>
      <c r="DA76" s="10">
        <v>4.9284599999999998E-2</v>
      </c>
      <c r="DB76" s="10">
        <v>4.9783800000000003E-2</v>
      </c>
      <c r="DC76" s="10">
        <v>0</v>
      </c>
      <c r="DD76" s="10">
        <v>0</v>
      </c>
      <c r="DE76" s="10">
        <v>6.7141300000000001E-2</v>
      </c>
      <c r="DF76" s="10">
        <v>6.5896200000000002E-2</v>
      </c>
      <c r="DG76" s="10">
        <v>0</v>
      </c>
      <c r="DH76" s="10">
        <v>0</v>
      </c>
      <c r="DI76" s="10">
        <v>6.4482200000000003E-2</v>
      </c>
      <c r="DJ76" s="10">
        <v>6.1862100000000003E-2</v>
      </c>
      <c r="DK76" s="10">
        <v>0</v>
      </c>
      <c r="DL76" s="10">
        <v>0</v>
      </c>
      <c r="DM76" s="10">
        <v>6.5486699999999995E-2</v>
      </c>
      <c r="DN76" s="10">
        <v>6.3139899999999999E-2</v>
      </c>
      <c r="DO76" s="10">
        <v>0</v>
      </c>
      <c r="DP76" s="10">
        <v>0</v>
      </c>
      <c r="DQ76" s="10">
        <v>5.5254400000000002E-2</v>
      </c>
      <c r="DR76" s="10">
        <v>5.15404E-2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0.207314036173399</v>
      </c>
      <c r="F77" s="10">
        <v>0.187507610463059</v>
      </c>
      <c r="G77" s="10">
        <v>0</v>
      </c>
      <c r="H77" s="10">
        <v>0</v>
      </c>
      <c r="I77" s="10">
        <v>314.23912023817098</v>
      </c>
      <c r="J77" s="10">
        <v>3.3804215365548602</v>
      </c>
      <c r="K77" s="10">
        <v>0</v>
      </c>
      <c r="L77" s="10">
        <v>0</v>
      </c>
      <c r="M77" s="10">
        <v>1.4339880571060399E-3</v>
      </c>
      <c r="N77" s="10">
        <v>1.43970857402924E-3</v>
      </c>
      <c r="O77" s="10">
        <v>0</v>
      </c>
      <c r="P77" s="10">
        <v>0</v>
      </c>
      <c r="Q77" s="10">
        <v>1.1616435644075901E-3</v>
      </c>
      <c r="R77" s="10">
        <v>1.0612628598498199E-3</v>
      </c>
      <c r="S77" s="10">
        <v>0</v>
      </c>
      <c r="T77" s="10">
        <v>0</v>
      </c>
      <c r="U77" s="10">
        <v>4.3624815487777697E-4</v>
      </c>
      <c r="V77" s="10">
        <v>2.4859166066751299E-4</v>
      </c>
      <c r="W77" s="10">
        <v>0</v>
      </c>
      <c r="X77" s="10">
        <v>0</v>
      </c>
      <c r="Y77" s="10">
        <v>1.31914222616686E-4</v>
      </c>
      <c r="Z77" s="10">
        <v>9.8710108226318703E-5</v>
      </c>
      <c r="AA77" s="10">
        <v>0</v>
      </c>
      <c r="AB77" s="10">
        <v>0</v>
      </c>
      <c r="AC77" s="10">
        <v>9.3796778634136504E-5</v>
      </c>
      <c r="AD77" s="10">
        <v>9.6175545673260503E-5</v>
      </c>
      <c r="AE77" s="10">
        <v>0</v>
      </c>
      <c r="AF77" s="10">
        <v>0</v>
      </c>
      <c r="AG77" s="10">
        <v>7.1136172619945496E-5</v>
      </c>
      <c r="AH77" s="10">
        <v>6.1271108073468499E-5</v>
      </c>
      <c r="AI77" s="10">
        <v>0</v>
      </c>
      <c r="AJ77" s="10">
        <v>0</v>
      </c>
      <c r="AK77" s="10">
        <v>9.13337905615874E-5</v>
      </c>
      <c r="AL77" s="10">
        <v>1.9198731384395499E-5</v>
      </c>
      <c r="AM77" s="10">
        <v>0</v>
      </c>
      <c r="AN77" s="10">
        <v>0</v>
      </c>
      <c r="AO77" s="10">
        <v>7.9005412254496701E-4</v>
      </c>
      <c r="AP77" s="10">
        <v>1.09323021751651E-4</v>
      </c>
      <c r="AQ77" s="10">
        <v>0</v>
      </c>
      <c r="AR77" s="10">
        <v>0</v>
      </c>
      <c r="AS77" s="10">
        <v>6.1791693916819102E-2</v>
      </c>
      <c r="AT77" s="10">
        <v>5.1447352667155798E-2</v>
      </c>
      <c r="AU77" s="10">
        <v>0</v>
      </c>
      <c r="AV77" s="10">
        <v>0</v>
      </c>
      <c r="AW77" s="10">
        <v>75.228880619966404</v>
      </c>
      <c r="AX77" s="10">
        <v>0.78495365494305402</v>
      </c>
      <c r="AY77" s="10">
        <v>0</v>
      </c>
      <c r="AZ77" s="10">
        <v>0</v>
      </c>
      <c r="BA77" s="10">
        <v>9.99924689833344E-4</v>
      </c>
      <c r="BB77" s="10">
        <v>9.821101922773451E-4</v>
      </c>
      <c r="BC77" s="10">
        <v>0</v>
      </c>
      <c r="BD77" s="10">
        <v>0</v>
      </c>
      <c r="BE77" s="10">
        <v>7.9118608840508104E-4</v>
      </c>
      <c r="BF77" s="10">
        <v>7.1144338537308801E-4</v>
      </c>
      <c r="BG77" s="10">
        <v>0</v>
      </c>
      <c r="BH77" s="10">
        <v>0</v>
      </c>
      <c r="BI77" s="10">
        <v>2.6596874517806698E-4</v>
      </c>
      <c r="BJ77" s="10">
        <v>1.3537592125128801E-4</v>
      </c>
      <c r="BK77" s="10">
        <v>0</v>
      </c>
      <c r="BL77" s="10">
        <v>0</v>
      </c>
      <c r="BM77" s="10">
        <v>6.9313926004389601E-5</v>
      </c>
      <c r="BN77" s="10">
        <v>6.1051060888615393E-5</v>
      </c>
      <c r="BO77" s="10">
        <v>0</v>
      </c>
      <c r="BP77" s="10">
        <v>0</v>
      </c>
      <c r="BQ77" s="10">
        <v>5.8276601781198002E-5</v>
      </c>
      <c r="BR77" s="10">
        <v>5.7516798584072401E-5</v>
      </c>
      <c r="BS77" s="10">
        <v>0</v>
      </c>
      <c r="BT77" s="10">
        <v>0</v>
      </c>
      <c r="BU77" s="10">
        <v>3.9320475840618999E-5</v>
      </c>
      <c r="BV77" s="10">
        <v>3.5304672127418601E-5</v>
      </c>
      <c r="BW77" s="10">
        <v>0</v>
      </c>
      <c r="BX77" s="10">
        <v>0</v>
      </c>
      <c r="BY77" s="10">
        <v>2.1549599448322801E-5</v>
      </c>
      <c r="BZ77" s="10">
        <v>5.9139773281179201E-6</v>
      </c>
      <c r="CA77" s="10">
        <v>0</v>
      </c>
      <c r="CB77" s="10">
        <v>0</v>
      </c>
      <c r="CC77" s="10">
        <v>1.8935400531800101E-4</v>
      </c>
      <c r="CD77" s="10">
        <v>2.8113507056674199E-5</v>
      </c>
      <c r="CE77" s="10">
        <v>0</v>
      </c>
      <c r="CF77" s="10">
        <v>0</v>
      </c>
      <c r="CG77" s="10">
        <v>3.9362899999999999E-2</v>
      </c>
      <c r="CH77" s="10">
        <v>3.7538799999999997E-2</v>
      </c>
      <c r="CI77" s="10">
        <v>0</v>
      </c>
      <c r="CJ77" s="10">
        <v>0</v>
      </c>
      <c r="CK77" s="10">
        <v>5.9581099999999998E-2</v>
      </c>
      <c r="CL77" s="10">
        <v>5.6599400000000001E-2</v>
      </c>
      <c r="CM77" s="10">
        <v>0</v>
      </c>
      <c r="CN77" s="10">
        <v>0</v>
      </c>
      <c r="CO77" s="10">
        <v>7.2879299999999994E-2</v>
      </c>
      <c r="CP77" s="10">
        <v>6.9682800000000003E-2</v>
      </c>
      <c r="CQ77" s="10">
        <v>0</v>
      </c>
      <c r="CR77" s="10">
        <v>0</v>
      </c>
      <c r="CS77" s="10">
        <v>7.9944000000000001E-2</v>
      </c>
      <c r="CT77" s="10">
        <v>7.8856099999999998E-2</v>
      </c>
      <c r="CU77" s="10">
        <v>0</v>
      </c>
      <c r="CV77" s="10">
        <v>0</v>
      </c>
      <c r="CW77" s="10">
        <v>8.86797E-2</v>
      </c>
      <c r="CX77" s="10">
        <v>8.6817000000000005E-2</v>
      </c>
      <c r="CY77" s="10">
        <v>0</v>
      </c>
      <c r="CZ77" s="10">
        <v>0</v>
      </c>
      <c r="DA77" s="10">
        <v>6.6517699999999999E-2</v>
      </c>
      <c r="DB77" s="10">
        <v>6.2288900000000001E-2</v>
      </c>
      <c r="DC77" s="10">
        <v>0</v>
      </c>
      <c r="DD77" s="10">
        <v>0</v>
      </c>
      <c r="DE77" s="10">
        <v>0.10553899999999999</v>
      </c>
      <c r="DF77" s="10">
        <v>8.6951899999999999E-2</v>
      </c>
      <c r="DG77" s="10">
        <v>0</v>
      </c>
      <c r="DH77" s="10">
        <v>0</v>
      </c>
      <c r="DI77" s="10">
        <v>8.0556299999999997E-2</v>
      </c>
      <c r="DJ77" s="10">
        <v>7.7281500000000003E-2</v>
      </c>
      <c r="DK77" s="10">
        <v>0</v>
      </c>
      <c r="DL77" s="10">
        <v>0</v>
      </c>
      <c r="DM77" s="10">
        <v>8.3803100000000005E-2</v>
      </c>
      <c r="DN77" s="10">
        <v>7.9431799999999997E-2</v>
      </c>
      <c r="DO77" s="10">
        <v>0</v>
      </c>
      <c r="DP77" s="10">
        <v>0</v>
      </c>
      <c r="DQ77" s="10">
        <v>6.8447400000000005E-2</v>
      </c>
      <c r="DR77" s="10">
        <v>6.5829100000000002E-2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0.20590023051508699</v>
      </c>
      <c r="F78" s="10">
        <v>0.90624911798116803</v>
      </c>
      <c r="G78" s="10">
        <v>0</v>
      </c>
      <c r="H78" s="10">
        <v>0</v>
      </c>
      <c r="I78" s="10">
        <v>287.830910662029</v>
      </c>
      <c r="J78" s="10">
        <v>26.491779639324299</v>
      </c>
      <c r="K78" s="10">
        <v>0</v>
      </c>
      <c r="L78" s="10">
        <v>0</v>
      </c>
      <c r="M78" s="10">
        <v>1.35107394653133E-3</v>
      </c>
      <c r="N78" s="10">
        <v>1.3414136499432399E-3</v>
      </c>
      <c r="O78" s="10">
        <v>0</v>
      </c>
      <c r="P78" s="10">
        <v>0</v>
      </c>
      <c r="Q78" s="10">
        <v>9.2770453522270102E-4</v>
      </c>
      <c r="R78" s="10">
        <v>6.66771627950563E-4</v>
      </c>
      <c r="S78" s="10">
        <v>0</v>
      </c>
      <c r="T78" s="10">
        <v>0</v>
      </c>
      <c r="U78" s="10">
        <v>2.6149578923150002E-4</v>
      </c>
      <c r="V78" s="10">
        <v>1.0020441194941201E-4</v>
      </c>
      <c r="W78" s="10">
        <v>0</v>
      </c>
      <c r="X78" s="10">
        <v>0</v>
      </c>
      <c r="Y78" s="10">
        <v>9.8812608826742698E-5</v>
      </c>
      <c r="Z78" s="10">
        <v>9.0979933058288304E-5</v>
      </c>
      <c r="AA78" s="10">
        <v>0</v>
      </c>
      <c r="AB78" s="10">
        <v>0</v>
      </c>
      <c r="AC78" s="10">
        <v>8.2702362483977305E-5</v>
      </c>
      <c r="AD78" s="10">
        <v>7.6961633399263998E-5</v>
      </c>
      <c r="AE78" s="10">
        <v>0</v>
      </c>
      <c r="AF78" s="10">
        <v>0</v>
      </c>
      <c r="AG78" s="10">
        <v>5.2058120779130399E-5</v>
      </c>
      <c r="AH78" s="10">
        <v>2.5317753595877099E-5</v>
      </c>
      <c r="AI78" s="10">
        <v>0</v>
      </c>
      <c r="AJ78" s="10">
        <v>0</v>
      </c>
      <c r="AK78" s="10">
        <v>1.4717218250254199E-4</v>
      </c>
      <c r="AL78" s="10">
        <v>1.2740758065399301E-5</v>
      </c>
      <c r="AM78" s="10">
        <v>0</v>
      </c>
      <c r="AN78" s="10">
        <v>0</v>
      </c>
      <c r="AO78" s="10">
        <v>1.4106427690763299E-3</v>
      </c>
      <c r="AP78" s="10">
        <v>1.09325030370699E-4</v>
      </c>
      <c r="AQ78" s="10">
        <v>0</v>
      </c>
      <c r="AR78" s="10">
        <v>0</v>
      </c>
      <c r="AS78" s="10">
        <v>6.0130292929807698E-2</v>
      </c>
      <c r="AT78" s="10">
        <v>0.23965880995118999</v>
      </c>
      <c r="AU78" s="10">
        <v>0</v>
      </c>
      <c r="AV78" s="10">
        <v>0</v>
      </c>
      <c r="AW78" s="10">
        <v>75.879204555959404</v>
      </c>
      <c r="AX78" s="10">
        <v>6.4427609601489397</v>
      </c>
      <c r="AY78" s="10">
        <v>0</v>
      </c>
      <c r="AZ78" s="10">
        <v>0</v>
      </c>
      <c r="BA78" s="10">
        <v>9.6541249499439803E-4</v>
      </c>
      <c r="BB78" s="10">
        <v>9.2490033654230995E-4</v>
      </c>
      <c r="BC78" s="10">
        <v>0</v>
      </c>
      <c r="BD78" s="10">
        <v>0</v>
      </c>
      <c r="BE78" s="10">
        <v>6.3239639915031699E-4</v>
      </c>
      <c r="BF78" s="10">
        <v>4.41629480455243E-4</v>
      </c>
      <c r="BG78" s="10">
        <v>0</v>
      </c>
      <c r="BH78" s="10">
        <v>0</v>
      </c>
      <c r="BI78" s="10">
        <v>1.5534429134718501E-4</v>
      </c>
      <c r="BJ78" s="10">
        <v>6.5125916403104602E-5</v>
      </c>
      <c r="BK78" s="10">
        <v>0</v>
      </c>
      <c r="BL78" s="10">
        <v>0</v>
      </c>
      <c r="BM78" s="10">
        <v>6.43509193382935E-5</v>
      </c>
      <c r="BN78" s="10">
        <v>6.1597047223061494E-5</v>
      </c>
      <c r="BO78" s="10">
        <v>0</v>
      </c>
      <c r="BP78" s="10">
        <v>0</v>
      </c>
      <c r="BQ78" s="10">
        <v>5.5538092858596601E-5</v>
      </c>
      <c r="BR78" s="10">
        <v>5.1924531615589901E-5</v>
      </c>
      <c r="BS78" s="10">
        <v>0</v>
      </c>
      <c r="BT78" s="10">
        <v>0</v>
      </c>
      <c r="BU78" s="10">
        <v>2.7642482847197599E-5</v>
      </c>
      <c r="BV78" s="10">
        <v>1.5918647978459402E-5</v>
      </c>
      <c r="BW78" s="10">
        <v>0</v>
      </c>
      <c r="BX78" s="10">
        <v>0</v>
      </c>
      <c r="BY78" s="10">
        <v>3.9170776449438699E-5</v>
      </c>
      <c r="BZ78" s="10">
        <v>4.32537889267243E-6</v>
      </c>
      <c r="CA78" s="10">
        <v>0</v>
      </c>
      <c r="CB78" s="10">
        <v>0</v>
      </c>
      <c r="CC78" s="10">
        <v>3.3853760483680399E-4</v>
      </c>
      <c r="CD78" s="10">
        <v>2.8427535529331899E-5</v>
      </c>
      <c r="CE78" s="10">
        <v>0</v>
      </c>
      <c r="CF78" s="10">
        <v>0</v>
      </c>
      <c r="CG78" s="10">
        <v>6.3882700000000001E-2</v>
      </c>
      <c r="CH78" s="10">
        <v>6.5379400000000004E-2</v>
      </c>
      <c r="CI78" s="10">
        <v>0</v>
      </c>
      <c r="CJ78" s="10">
        <v>0</v>
      </c>
      <c r="CK78" s="10">
        <v>9.0898300000000001E-2</v>
      </c>
      <c r="CL78" s="10">
        <v>8.9454500000000006E-2</v>
      </c>
      <c r="CM78" s="10">
        <v>0</v>
      </c>
      <c r="CN78" s="10">
        <v>0</v>
      </c>
      <c r="CO78" s="10">
        <v>0.1071662</v>
      </c>
      <c r="CP78" s="10">
        <v>0.11039690000000001</v>
      </c>
      <c r="CQ78" s="10">
        <v>0</v>
      </c>
      <c r="CR78" s="10">
        <v>0</v>
      </c>
      <c r="CS78" s="10">
        <v>0.1158095</v>
      </c>
      <c r="CT78" s="10">
        <v>0.13054579999999999</v>
      </c>
      <c r="CU78" s="10">
        <v>0</v>
      </c>
      <c r="CV78" s="10">
        <v>0</v>
      </c>
      <c r="CW78" s="10">
        <v>0.12620480000000001</v>
      </c>
      <c r="CX78" s="10">
        <v>0.1193974</v>
      </c>
      <c r="CY78" s="10">
        <v>0</v>
      </c>
      <c r="CZ78" s="10">
        <v>0</v>
      </c>
      <c r="DA78" s="10">
        <v>9.4619800000000004E-2</v>
      </c>
      <c r="DB78" s="10">
        <v>8.9991500000000002E-2</v>
      </c>
      <c r="DC78" s="10">
        <v>0</v>
      </c>
      <c r="DD78" s="10">
        <v>0</v>
      </c>
      <c r="DE78" s="10">
        <v>0.1360275</v>
      </c>
      <c r="DF78" s="10">
        <v>0.1208415</v>
      </c>
      <c r="DG78" s="10">
        <v>0</v>
      </c>
      <c r="DH78" s="10">
        <v>0</v>
      </c>
      <c r="DI78" s="10">
        <v>0.1157311</v>
      </c>
      <c r="DJ78" s="10">
        <v>0.11323610000000001</v>
      </c>
      <c r="DK78" s="10">
        <v>0</v>
      </c>
      <c r="DL78" s="10">
        <v>0</v>
      </c>
      <c r="DM78" s="10">
        <v>0.1203316</v>
      </c>
      <c r="DN78" s="10">
        <v>0.1234616</v>
      </c>
      <c r="DO78" s="10">
        <v>0</v>
      </c>
      <c r="DP78" s="10">
        <v>0</v>
      </c>
      <c r="DQ78" s="10">
        <v>0.1050629</v>
      </c>
      <c r="DR78" s="10">
        <v>0.10312549999999999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0.93151877349168399</v>
      </c>
      <c r="F79" s="10">
        <v>4.6562682427931499</v>
      </c>
      <c r="G79" s="10">
        <v>0</v>
      </c>
      <c r="H79" s="10">
        <v>0</v>
      </c>
      <c r="I79" s="10">
        <v>1060.5038672651599</v>
      </c>
      <c r="J79" s="10">
        <v>473.72445871494102</v>
      </c>
      <c r="K79" s="10">
        <v>0</v>
      </c>
      <c r="L79" s="10">
        <v>0</v>
      </c>
      <c r="M79" s="10">
        <v>1.2870542165842899E-3</v>
      </c>
      <c r="N79" s="10">
        <v>1.1930893795540399E-3</v>
      </c>
      <c r="O79" s="10">
        <v>0</v>
      </c>
      <c r="P79" s="10">
        <v>0</v>
      </c>
      <c r="Q79" s="10">
        <v>6.7978967786168397E-4</v>
      </c>
      <c r="R79" s="10">
        <v>3.2826213411350801E-4</v>
      </c>
      <c r="S79" s="10">
        <v>0</v>
      </c>
      <c r="T79" s="10">
        <v>0</v>
      </c>
      <c r="U79" s="10">
        <v>1.7074166586321401E-4</v>
      </c>
      <c r="V79" s="10">
        <v>9.9290690224740406E-5</v>
      </c>
      <c r="W79" s="10">
        <v>0</v>
      </c>
      <c r="X79" s="10">
        <v>0</v>
      </c>
      <c r="Y79" s="10">
        <v>9.8235771796240101E-5</v>
      </c>
      <c r="Z79" s="10">
        <v>9.5106190182714406E-5</v>
      </c>
      <c r="AA79" s="10">
        <v>0</v>
      </c>
      <c r="AB79" s="10">
        <v>0</v>
      </c>
      <c r="AC79" s="10">
        <v>7.9994769499880394E-5</v>
      </c>
      <c r="AD79" s="10">
        <v>6.4991134794467595E-5</v>
      </c>
      <c r="AE79" s="10">
        <v>0</v>
      </c>
      <c r="AF79" s="10">
        <v>0</v>
      </c>
      <c r="AG79" s="10">
        <v>5.0852696753589402E-5</v>
      </c>
      <c r="AH79" s="10">
        <v>1.1099340462061801E-5</v>
      </c>
      <c r="AI79" s="10">
        <v>0</v>
      </c>
      <c r="AJ79" s="10">
        <v>0</v>
      </c>
      <c r="AK79" s="10">
        <v>2.4513466761882902E-4</v>
      </c>
      <c r="AL79" s="10">
        <v>1.36108280404113E-5</v>
      </c>
      <c r="AM79" s="10">
        <v>0</v>
      </c>
      <c r="AN79" s="10">
        <v>0</v>
      </c>
      <c r="AO79" s="10">
        <v>2.75373383476352E-3</v>
      </c>
      <c r="AP79" s="10">
        <v>1.17211957876451E-4</v>
      </c>
      <c r="AQ79" s="10">
        <v>0</v>
      </c>
      <c r="AR79" s="10">
        <v>0</v>
      </c>
      <c r="AS79" s="10">
        <v>0.21802556393924699</v>
      </c>
      <c r="AT79" s="10">
        <v>1.14451604055065</v>
      </c>
      <c r="AU79" s="10">
        <v>0</v>
      </c>
      <c r="AV79" s="10">
        <v>0</v>
      </c>
      <c r="AW79" s="10">
        <v>192.951452604954</v>
      </c>
      <c r="AX79" s="10">
        <v>114.196481653101</v>
      </c>
      <c r="AY79" s="10">
        <v>0</v>
      </c>
      <c r="AZ79" s="10">
        <v>0</v>
      </c>
      <c r="BA79" s="10">
        <v>9.0939003145141097E-4</v>
      </c>
      <c r="BB79" s="10">
        <v>8.2187438939331902E-4</v>
      </c>
      <c r="BC79" s="10">
        <v>0</v>
      </c>
      <c r="BD79" s="10">
        <v>0</v>
      </c>
      <c r="BE79" s="10">
        <v>4.5614316120921899E-4</v>
      </c>
      <c r="BF79" s="10">
        <v>2.0424585243747199E-4</v>
      </c>
      <c r="BG79" s="10">
        <v>0</v>
      </c>
      <c r="BH79" s="10">
        <v>0</v>
      </c>
      <c r="BI79" s="10">
        <v>9.9568874666422697E-5</v>
      </c>
      <c r="BJ79" s="10">
        <v>6.3906272692302801E-5</v>
      </c>
      <c r="BK79" s="10">
        <v>0</v>
      </c>
      <c r="BL79" s="10">
        <v>0</v>
      </c>
      <c r="BM79" s="10">
        <v>6.3156523179032503E-5</v>
      </c>
      <c r="BN79" s="10">
        <v>6.1204364683270499E-5</v>
      </c>
      <c r="BO79" s="10">
        <v>0</v>
      </c>
      <c r="BP79" s="10">
        <v>0</v>
      </c>
      <c r="BQ79" s="10">
        <v>5.0291867360093901E-5</v>
      </c>
      <c r="BR79" s="10">
        <v>4.1550638498946701E-5</v>
      </c>
      <c r="BS79" s="10">
        <v>0</v>
      </c>
      <c r="BT79" s="10">
        <v>0</v>
      </c>
      <c r="BU79" s="10">
        <v>1.8389828585602501E-5</v>
      </c>
      <c r="BV79" s="10">
        <v>5.85173971565758E-6</v>
      </c>
      <c r="BW79" s="10">
        <v>0</v>
      </c>
      <c r="BX79" s="10">
        <v>0</v>
      </c>
      <c r="BY79" s="10">
        <v>6.0904249674984597E-5</v>
      </c>
      <c r="BZ79" s="10">
        <v>4.4867136256223697E-6</v>
      </c>
      <c r="CA79" s="10">
        <v>0</v>
      </c>
      <c r="CB79" s="10">
        <v>0</v>
      </c>
      <c r="CC79" s="10">
        <v>7.1474429853650304E-4</v>
      </c>
      <c r="CD79" s="10">
        <v>2.99081050308051E-5</v>
      </c>
      <c r="CE79" s="10">
        <v>0</v>
      </c>
      <c r="CF79" s="10">
        <v>0</v>
      </c>
      <c r="CG79" s="10">
        <v>0.12504609999999999</v>
      </c>
      <c r="CH79" s="10">
        <v>0.12766930000000001</v>
      </c>
      <c r="CI79" s="10">
        <v>0</v>
      </c>
      <c r="CJ79" s="10">
        <v>0</v>
      </c>
      <c r="CK79" s="10">
        <v>0.15228269999999999</v>
      </c>
      <c r="CL79" s="10">
        <v>0.1473431</v>
      </c>
      <c r="CM79" s="10">
        <v>0</v>
      </c>
      <c r="CN79" s="10">
        <v>0</v>
      </c>
      <c r="CO79" s="10">
        <v>0.18348970000000001</v>
      </c>
      <c r="CP79" s="10">
        <v>0.1704994</v>
      </c>
      <c r="CQ79" s="10">
        <v>0</v>
      </c>
      <c r="CR79" s="10">
        <v>0</v>
      </c>
      <c r="CS79" s="10">
        <v>0.20935529999999999</v>
      </c>
      <c r="CT79" s="10">
        <v>0.1936959</v>
      </c>
      <c r="CU79" s="10">
        <v>0</v>
      </c>
      <c r="CV79" s="10">
        <v>0</v>
      </c>
      <c r="CW79" s="10">
        <v>0.18714829999999999</v>
      </c>
      <c r="CX79" s="10">
        <v>0.17935129999999999</v>
      </c>
      <c r="CY79" s="10">
        <v>0</v>
      </c>
      <c r="CZ79" s="10">
        <v>0</v>
      </c>
      <c r="DA79" s="10">
        <v>0.14913370000000001</v>
      </c>
      <c r="DB79" s="10">
        <v>0.1535601</v>
      </c>
      <c r="DC79" s="10">
        <v>0</v>
      </c>
      <c r="DD79" s="10">
        <v>0</v>
      </c>
      <c r="DE79" s="10">
        <v>0.18320700000000001</v>
      </c>
      <c r="DF79" s="10">
        <v>0.17121130000000001</v>
      </c>
      <c r="DG79" s="10">
        <v>0</v>
      </c>
      <c r="DH79" s="10">
        <v>0</v>
      </c>
      <c r="DI79" s="10">
        <v>0.1851787</v>
      </c>
      <c r="DJ79" s="10">
        <v>0.17611250000000001</v>
      </c>
      <c r="DK79" s="10">
        <v>0</v>
      </c>
      <c r="DL79" s="10">
        <v>0</v>
      </c>
      <c r="DM79" s="10">
        <v>0.19207370000000001</v>
      </c>
      <c r="DN79" s="10">
        <v>0.1848639</v>
      </c>
      <c r="DO79" s="10">
        <v>0</v>
      </c>
      <c r="DP79" s="10">
        <v>0</v>
      </c>
      <c r="DQ79" s="10">
        <v>0.17326639999999999</v>
      </c>
      <c r="DR79" s="10">
        <v>0.1571902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2.4806161367700299</v>
      </c>
      <c r="F80" s="10">
        <v>29.4687551653182</v>
      </c>
      <c r="G80" s="10">
        <v>0</v>
      </c>
      <c r="H80" s="10">
        <v>0</v>
      </c>
      <c r="I80" s="10">
        <v>487.67665670169401</v>
      </c>
      <c r="J80" s="10">
        <v>6188.1549568034898</v>
      </c>
      <c r="K80" s="10">
        <v>0</v>
      </c>
      <c r="L80" s="10">
        <v>0</v>
      </c>
      <c r="M80" s="10">
        <v>1.1714802716888499E-3</v>
      </c>
      <c r="N80" s="10">
        <v>9.6194846628891396E-4</v>
      </c>
      <c r="O80" s="10">
        <v>0</v>
      </c>
      <c r="P80" s="10">
        <v>0</v>
      </c>
      <c r="Q80" s="10">
        <v>4.56758051934819E-4</v>
      </c>
      <c r="R80" s="10">
        <v>1.4418992291527499E-4</v>
      </c>
      <c r="S80" s="10">
        <v>0</v>
      </c>
      <c r="T80" s="10">
        <v>0</v>
      </c>
      <c r="U80" s="10">
        <v>1.23902916746244E-4</v>
      </c>
      <c r="V80" s="10">
        <v>1.00348868636413E-4</v>
      </c>
      <c r="W80" s="10">
        <v>0</v>
      </c>
      <c r="X80" s="10">
        <v>0</v>
      </c>
      <c r="Y80" s="10">
        <v>9.6672868555414099E-5</v>
      </c>
      <c r="Z80" s="10">
        <v>9.1667967489772502E-5</v>
      </c>
      <c r="AA80" s="10">
        <v>0</v>
      </c>
      <c r="AB80" s="10">
        <v>0</v>
      </c>
      <c r="AC80" s="10">
        <v>6.9147480221465302E-5</v>
      </c>
      <c r="AD80" s="10">
        <v>4.3388359379836801E-5</v>
      </c>
      <c r="AE80" s="10">
        <v>0</v>
      </c>
      <c r="AF80" s="10">
        <v>0</v>
      </c>
      <c r="AG80" s="10">
        <v>5.90821017940613E-5</v>
      </c>
      <c r="AH80" s="10">
        <v>7.8381299318253106E-6</v>
      </c>
      <c r="AI80" s="10">
        <v>0</v>
      </c>
      <c r="AJ80" s="10">
        <v>0</v>
      </c>
      <c r="AK80" s="10">
        <v>4.75815599970418E-4</v>
      </c>
      <c r="AL80" s="10">
        <v>2.0442818054550199E-5</v>
      </c>
      <c r="AM80" s="10">
        <v>0</v>
      </c>
      <c r="AN80" s="10">
        <v>0</v>
      </c>
      <c r="AO80" s="10">
        <v>4.7449252622634996E-3</v>
      </c>
      <c r="AP80" s="10">
        <v>1.6556722190541601E-4</v>
      </c>
      <c r="AQ80" s="10">
        <v>0</v>
      </c>
      <c r="AR80" s="10">
        <v>0</v>
      </c>
      <c r="AS80" s="10">
        <v>0.59067996054370597</v>
      </c>
      <c r="AT80" s="10">
        <v>7.45392280178429</v>
      </c>
      <c r="AU80" s="10">
        <v>0</v>
      </c>
      <c r="AV80" s="10">
        <v>0</v>
      </c>
      <c r="AW80" s="10">
        <v>113.181480246432</v>
      </c>
      <c r="AX80" s="10">
        <v>1406.5233358876701</v>
      </c>
      <c r="AY80" s="10">
        <v>0</v>
      </c>
      <c r="AZ80" s="10">
        <v>0</v>
      </c>
      <c r="BA80" s="10">
        <v>8.1720264602619603E-4</v>
      </c>
      <c r="BB80" s="10">
        <v>6.5702702620328804E-4</v>
      </c>
      <c r="BC80" s="10">
        <v>0</v>
      </c>
      <c r="BD80" s="10">
        <v>0</v>
      </c>
      <c r="BE80" s="10">
        <v>2.9680029673799502E-4</v>
      </c>
      <c r="BF80" s="10">
        <v>8.5404954915982304E-5</v>
      </c>
      <c r="BG80" s="10">
        <v>0</v>
      </c>
      <c r="BH80" s="10">
        <v>0</v>
      </c>
      <c r="BI80" s="10">
        <v>7.5819566147184296E-5</v>
      </c>
      <c r="BJ80" s="10">
        <v>6.3897485460207395E-5</v>
      </c>
      <c r="BK80" s="10">
        <v>0</v>
      </c>
      <c r="BL80" s="10">
        <v>0</v>
      </c>
      <c r="BM80" s="10">
        <v>6.1379571469913E-5</v>
      </c>
      <c r="BN80" s="10">
        <v>5.8307601520726E-5</v>
      </c>
      <c r="BO80" s="10">
        <v>0</v>
      </c>
      <c r="BP80" s="10">
        <v>0</v>
      </c>
      <c r="BQ80" s="10">
        <v>4.1468000993651E-5</v>
      </c>
      <c r="BR80" s="10">
        <v>2.6957212452221701E-5</v>
      </c>
      <c r="BS80" s="10">
        <v>0</v>
      </c>
      <c r="BT80" s="10">
        <v>0</v>
      </c>
      <c r="BU80" s="10">
        <v>1.4987297847422701E-5</v>
      </c>
      <c r="BV80" s="10">
        <v>4.10982910722007E-6</v>
      </c>
      <c r="BW80" s="10">
        <v>0</v>
      </c>
      <c r="BX80" s="10">
        <v>0</v>
      </c>
      <c r="BY80" s="10">
        <v>1.3085016619293499E-4</v>
      </c>
      <c r="BZ80" s="10">
        <v>5.4985761963064902E-6</v>
      </c>
      <c r="CA80" s="10">
        <v>0</v>
      </c>
      <c r="CB80" s="10">
        <v>0</v>
      </c>
      <c r="CC80" s="10">
        <v>1.1492153871301199E-3</v>
      </c>
      <c r="CD80" s="10">
        <v>4.0436487466579401E-5</v>
      </c>
      <c r="CE80" s="10">
        <v>0</v>
      </c>
      <c r="CF80" s="10">
        <v>0</v>
      </c>
      <c r="CG80" s="10">
        <v>0.21521390000000001</v>
      </c>
      <c r="CH80" s="10">
        <v>0.2339965</v>
      </c>
      <c r="CI80" s="10">
        <v>0</v>
      </c>
      <c r="CJ80" s="10">
        <v>0</v>
      </c>
      <c r="CK80" s="10">
        <v>0.26124019999999998</v>
      </c>
      <c r="CL80" s="10">
        <v>0.27481830000000002</v>
      </c>
      <c r="CM80" s="10">
        <v>0</v>
      </c>
      <c r="CN80" s="10">
        <v>0</v>
      </c>
      <c r="CO80" s="10">
        <v>0.35345959999999998</v>
      </c>
      <c r="CP80" s="10">
        <v>0.3007783</v>
      </c>
      <c r="CQ80" s="10">
        <v>0</v>
      </c>
      <c r="CR80" s="10">
        <v>0</v>
      </c>
      <c r="CS80" s="10">
        <v>0.3595756</v>
      </c>
      <c r="CT80" s="10">
        <v>0.3170964</v>
      </c>
      <c r="CU80" s="10">
        <v>0</v>
      </c>
      <c r="CV80" s="10">
        <v>0</v>
      </c>
      <c r="CW80" s="10">
        <v>0.34151029999999999</v>
      </c>
      <c r="CX80" s="10">
        <v>0.3527478</v>
      </c>
      <c r="CY80" s="10">
        <v>0</v>
      </c>
      <c r="CZ80" s="10">
        <v>0</v>
      </c>
      <c r="DA80" s="10">
        <v>0.28314830000000002</v>
      </c>
      <c r="DB80" s="10">
        <v>0.28867150000000003</v>
      </c>
      <c r="DC80" s="10">
        <v>0</v>
      </c>
      <c r="DD80" s="10">
        <v>0</v>
      </c>
      <c r="DE80" s="10">
        <v>0.32242670000000001</v>
      </c>
      <c r="DF80" s="10">
        <v>0.34943780000000002</v>
      </c>
      <c r="DG80" s="10">
        <v>0</v>
      </c>
      <c r="DH80" s="10">
        <v>0</v>
      </c>
      <c r="DI80" s="10">
        <v>0.33472940000000001</v>
      </c>
      <c r="DJ80" s="10">
        <v>0.32878740000000001</v>
      </c>
      <c r="DK80" s="10">
        <v>0</v>
      </c>
      <c r="DL80" s="10">
        <v>0</v>
      </c>
      <c r="DM80" s="10">
        <v>0.35522359999999997</v>
      </c>
      <c r="DN80" s="10">
        <v>0.34114139999999998</v>
      </c>
      <c r="DO80" s="10">
        <v>0</v>
      </c>
      <c r="DP80" s="10">
        <v>0</v>
      </c>
      <c r="DQ80" s="10">
        <v>0.30317359999999999</v>
      </c>
      <c r="DR80" s="10">
        <v>0.30531989999999998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4.8964963217790398</v>
      </c>
      <c r="F81" s="10">
        <v>1916.10937148271</v>
      </c>
      <c r="G81" s="10">
        <v>0</v>
      </c>
      <c r="H81" s="10">
        <v>0</v>
      </c>
      <c r="I81" s="10">
        <v>3855.0462259435299</v>
      </c>
      <c r="J81" s="10">
        <v>643364.94757743401</v>
      </c>
      <c r="K81" s="10">
        <v>0</v>
      </c>
      <c r="L81" s="10">
        <v>0</v>
      </c>
      <c r="M81" s="10">
        <v>9.8748680062324401E-4</v>
      </c>
      <c r="N81" s="10">
        <v>6.5707812098537998E-4</v>
      </c>
      <c r="O81" s="10">
        <v>0</v>
      </c>
      <c r="P81" s="10">
        <v>0</v>
      </c>
      <c r="Q81" s="10">
        <v>2.9297398390969198E-4</v>
      </c>
      <c r="R81" s="10">
        <v>1.0274096480716899E-4</v>
      </c>
      <c r="S81" s="10">
        <v>0</v>
      </c>
      <c r="T81" s="10">
        <v>0</v>
      </c>
      <c r="U81" s="10">
        <v>1.0448536367535499E-4</v>
      </c>
      <c r="V81" s="10">
        <v>9.96820466989123E-5</v>
      </c>
      <c r="W81" s="10">
        <v>0</v>
      </c>
      <c r="X81" s="10">
        <v>0</v>
      </c>
      <c r="Y81" s="10">
        <v>9.2898462387025496E-5</v>
      </c>
      <c r="Z81" s="10">
        <v>8.3119406403153699E-5</v>
      </c>
      <c r="AA81" s="10">
        <v>0</v>
      </c>
      <c r="AB81" s="10">
        <v>0</v>
      </c>
      <c r="AC81" s="10">
        <v>5.6233495998869697E-5</v>
      </c>
      <c r="AD81" s="10">
        <v>2.2620163848852099E-5</v>
      </c>
      <c r="AE81" s="10">
        <v>0</v>
      </c>
      <c r="AF81" s="10">
        <v>0</v>
      </c>
      <c r="AG81" s="10">
        <v>9.6269922236047494E-5</v>
      </c>
      <c r="AH81" s="10">
        <v>9.4966275462904404E-6</v>
      </c>
      <c r="AI81" s="10">
        <v>0</v>
      </c>
      <c r="AJ81" s="10">
        <v>0</v>
      </c>
      <c r="AK81" s="10">
        <v>7.8073406656196801E-4</v>
      </c>
      <c r="AL81" s="10">
        <v>4.52108838332188E-5</v>
      </c>
      <c r="AM81" s="10">
        <v>0</v>
      </c>
      <c r="AN81" s="10">
        <v>0</v>
      </c>
      <c r="AO81" s="10">
        <v>8.6773234002766007E-3</v>
      </c>
      <c r="AP81" s="10">
        <v>3.4289385768115899E-4</v>
      </c>
      <c r="AQ81" s="10">
        <v>0</v>
      </c>
      <c r="AR81" s="10">
        <v>0</v>
      </c>
      <c r="AS81" s="10">
        <v>1.34859510208672</v>
      </c>
      <c r="AT81" s="10">
        <v>478.89275585028599</v>
      </c>
      <c r="AU81" s="10">
        <v>0</v>
      </c>
      <c r="AV81" s="10">
        <v>0</v>
      </c>
      <c r="AW81" s="10">
        <v>1060.82977724848</v>
      </c>
      <c r="AX81" s="10">
        <v>163226.96917404301</v>
      </c>
      <c r="AY81" s="10">
        <v>0</v>
      </c>
      <c r="AZ81" s="10">
        <v>0</v>
      </c>
      <c r="BA81" s="10">
        <v>6.8050985440732E-4</v>
      </c>
      <c r="BB81" s="10">
        <v>4.3893129308263898E-4</v>
      </c>
      <c r="BC81" s="10">
        <v>0</v>
      </c>
      <c r="BD81" s="10">
        <v>0</v>
      </c>
      <c r="BE81" s="10">
        <v>1.8121377607161E-4</v>
      </c>
      <c r="BF81" s="10">
        <v>6.5372168663247306E-5</v>
      </c>
      <c r="BG81" s="10">
        <v>0</v>
      </c>
      <c r="BH81" s="10">
        <v>0</v>
      </c>
      <c r="BI81" s="10">
        <v>6.7420480780869396E-5</v>
      </c>
      <c r="BJ81" s="10">
        <v>6.32843744472512E-5</v>
      </c>
      <c r="BK81" s="10">
        <v>0</v>
      </c>
      <c r="BL81" s="10">
        <v>0</v>
      </c>
      <c r="BM81" s="10">
        <v>5.8228269839367402E-5</v>
      </c>
      <c r="BN81" s="10">
        <v>5.2505215364728099E-5</v>
      </c>
      <c r="BO81" s="10">
        <v>0</v>
      </c>
      <c r="BP81" s="10">
        <v>0</v>
      </c>
      <c r="BQ81" s="10">
        <v>3.0782464450074901E-5</v>
      </c>
      <c r="BR81" s="10">
        <v>1.32574023391031E-5</v>
      </c>
      <c r="BS81" s="10">
        <v>0</v>
      </c>
      <c r="BT81" s="10">
        <v>0</v>
      </c>
      <c r="BU81" s="10">
        <v>2.4110741129144401E-5</v>
      </c>
      <c r="BV81" s="10">
        <v>4.1689270839317897E-6</v>
      </c>
      <c r="BW81" s="10">
        <v>0</v>
      </c>
      <c r="BX81" s="10">
        <v>0</v>
      </c>
      <c r="BY81" s="10">
        <v>1.68737852622155E-4</v>
      </c>
      <c r="BZ81" s="10">
        <v>9.6759377749986307E-6</v>
      </c>
      <c r="CA81" s="10">
        <v>0</v>
      </c>
      <c r="CB81" s="10">
        <v>0</v>
      </c>
      <c r="CC81" s="10">
        <v>2.0216805857222199E-3</v>
      </c>
      <c r="CD81" s="10">
        <v>8.9106852966706201E-5</v>
      </c>
      <c r="CE81" s="10">
        <v>0</v>
      </c>
      <c r="CF81" s="10">
        <v>0</v>
      </c>
      <c r="CG81" s="10">
        <v>0.4387085</v>
      </c>
      <c r="CH81" s="10">
        <v>0.50722319999999999</v>
      </c>
      <c r="CI81" s="10">
        <v>0</v>
      </c>
      <c r="CJ81" s="10">
        <v>0</v>
      </c>
      <c r="CK81" s="10">
        <v>1.0274224000000001</v>
      </c>
      <c r="CL81" s="10">
        <v>1.0657924000000001</v>
      </c>
      <c r="CM81" s="10">
        <v>0</v>
      </c>
      <c r="CN81" s="10">
        <v>0</v>
      </c>
      <c r="CO81" s="10">
        <v>1.1096382</v>
      </c>
      <c r="CP81" s="10">
        <v>1.2419732000000001</v>
      </c>
      <c r="CQ81" s="10">
        <v>0</v>
      </c>
      <c r="CR81" s="10">
        <v>0</v>
      </c>
      <c r="CS81" s="10">
        <v>1.2385546999999999</v>
      </c>
      <c r="CT81" s="10">
        <v>1.4394389999999999</v>
      </c>
      <c r="CU81" s="10">
        <v>0</v>
      </c>
      <c r="CV81" s="10">
        <v>0</v>
      </c>
      <c r="CW81" s="10">
        <v>1.1370665</v>
      </c>
      <c r="CX81" s="10">
        <v>1.2784833</v>
      </c>
      <c r="CY81" s="10">
        <v>0</v>
      </c>
      <c r="CZ81" s="10">
        <v>0</v>
      </c>
      <c r="DA81" s="10">
        <v>1.1474500999999999</v>
      </c>
      <c r="DB81" s="10">
        <v>1.2309426999999999</v>
      </c>
      <c r="DC81" s="10">
        <v>0</v>
      </c>
      <c r="DD81" s="10">
        <v>0</v>
      </c>
      <c r="DE81" s="10">
        <v>1.2639079</v>
      </c>
      <c r="DF81" s="10">
        <v>1.3222615</v>
      </c>
      <c r="DG81" s="10">
        <v>0</v>
      </c>
      <c r="DH81" s="10">
        <v>0</v>
      </c>
      <c r="DI81" s="10">
        <v>1.2863601</v>
      </c>
      <c r="DJ81" s="10">
        <v>1.4795073000000001</v>
      </c>
      <c r="DK81" s="10">
        <v>0</v>
      </c>
      <c r="DL81" s="10">
        <v>0</v>
      </c>
      <c r="DM81" s="10">
        <v>1.3498140999999999</v>
      </c>
      <c r="DN81" s="10">
        <v>1.4405482000000001</v>
      </c>
      <c r="DO81" s="10">
        <v>0</v>
      </c>
      <c r="DP81" s="10">
        <v>0</v>
      </c>
      <c r="DQ81" s="10">
        <v>1.0354049999999999</v>
      </c>
      <c r="DR81" s="10">
        <v>1.2196830999999999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1.11726497761764</v>
      </c>
      <c r="F82" s="10">
        <v>28607.093771913202</v>
      </c>
      <c r="G82" s="10">
        <v>0</v>
      </c>
      <c r="H82" s="10">
        <v>0</v>
      </c>
      <c r="I82" s="10">
        <v>2379.1790806106701</v>
      </c>
      <c r="J82" s="10">
        <v>56377527.863388799</v>
      </c>
      <c r="K82" s="10">
        <v>0</v>
      </c>
      <c r="L82" s="10">
        <v>0</v>
      </c>
      <c r="M82" s="10">
        <v>7.5448788863349803E-4</v>
      </c>
      <c r="N82" s="10">
        <v>3.5724194670322401E-4</v>
      </c>
      <c r="O82" s="10">
        <v>0</v>
      </c>
      <c r="P82" s="10">
        <v>0</v>
      </c>
      <c r="Q82" s="10">
        <v>1.9140816915490201E-4</v>
      </c>
      <c r="R82" s="10">
        <v>1.01542372928642E-4</v>
      </c>
      <c r="S82" s="10">
        <v>0</v>
      </c>
      <c r="T82" s="10">
        <v>0</v>
      </c>
      <c r="U82" s="10">
        <v>1.0124927613514E-4</v>
      </c>
      <c r="V82" s="10">
        <v>9.7666275894414705E-5</v>
      </c>
      <c r="W82" s="10">
        <v>0</v>
      </c>
      <c r="X82" s="10">
        <v>0</v>
      </c>
      <c r="Y82" s="10">
        <v>8.5064957786928894E-5</v>
      </c>
      <c r="Z82" s="10">
        <v>6.8582794331084607E-5</v>
      </c>
      <c r="AA82" s="10">
        <v>0</v>
      </c>
      <c r="AB82" s="10">
        <v>0</v>
      </c>
      <c r="AC82" s="10">
        <v>5.1084243952448399E-5</v>
      </c>
      <c r="AD82" s="10">
        <v>1.1347684790330399E-5</v>
      </c>
      <c r="AE82" s="10">
        <v>0</v>
      </c>
      <c r="AF82" s="10">
        <v>0</v>
      </c>
      <c r="AG82" s="10">
        <v>1.9774500479924399E-4</v>
      </c>
      <c r="AH82" s="10">
        <v>1.36796131174899E-5</v>
      </c>
      <c r="AI82" s="10">
        <v>0</v>
      </c>
      <c r="AJ82" s="10">
        <v>0</v>
      </c>
      <c r="AK82" s="10">
        <v>2.1161740769763001E-3</v>
      </c>
      <c r="AL82" s="10">
        <v>7.2107966263251804E-5</v>
      </c>
      <c r="AM82" s="10">
        <v>0</v>
      </c>
      <c r="AN82" s="10">
        <v>0</v>
      </c>
      <c r="AO82" s="10">
        <v>1.9403189838134102E-2</v>
      </c>
      <c r="AP82" s="10">
        <v>6.2657368069113405E-4</v>
      </c>
      <c r="AQ82" s="10">
        <v>0</v>
      </c>
      <c r="AR82" s="10">
        <v>0</v>
      </c>
      <c r="AS82" s="10">
        <v>0.30261568346519002</v>
      </c>
      <c r="AT82" s="10">
        <v>6292.5993619500296</v>
      </c>
      <c r="AU82" s="10">
        <v>0</v>
      </c>
      <c r="AV82" s="10">
        <v>0</v>
      </c>
      <c r="AW82" s="10">
        <v>573.57287715476002</v>
      </c>
      <c r="AX82" s="10">
        <v>12504633.231600801</v>
      </c>
      <c r="AY82" s="10">
        <v>0</v>
      </c>
      <c r="AZ82" s="10">
        <v>0</v>
      </c>
      <c r="BA82" s="10">
        <v>5.11167447924289E-4</v>
      </c>
      <c r="BB82" s="10">
        <v>2.2563452153000999E-4</v>
      </c>
      <c r="BC82" s="10">
        <v>0</v>
      </c>
      <c r="BD82" s="10">
        <v>0</v>
      </c>
      <c r="BE82" s="10">
        <v>1.1322663241014001E-4</v>
      </c>
      <c r="BF82" s="10">
        <v>6.4430587197750999E-5</v>
      </c>
      <c r="BG82" s="10">
        <v>0</v>
      </c>
      <c r="BH82" s="10">
        <v>0</v>
      </c>
      <c r="BI82" s="10">
        <v>6.4315925565787502E-5</v>
      </c>
      <c r="BJ82" s="10">
        <v>6.1915642074882404E-5</v>
      </c>
      <c r="BK82" s="10">
        <v>0</v>
      </c>
      <c r="BL82" s="10">
        <v>0</v>
      </c>
      <c r="BM82" s="10">
        <v>5.2869347988182898E-5</v>
      </c>
      <c r="BN82" s="10">
        <v>4.2918128295453103E-5</v>
      </c>
      <c r="BO82" s="10">
        <v>0</v>
      </c>
      <c r="BP82" s="10">
        <v>0</v>
      </c>
      <c r="BQ82" s="10">
        <v>2.1319735244728501E-5</v>
      </c>
      <c r="BR82" s="10">
        <v>5.7063148707286201E-6</v>
      </c>
      <c r="BS82" s="10">
        <v>0</v>
      </c>
      <c r="BT82" s="10">
        <v>0</v>
      </c>
      <c r="BU82" s="10">
        <v>4.7714138499220397E-5</v>
      </c>
      <c r="BV82" s="10">
        <v>4.5062809301806302E-6</v>
      </c>
      <c r="BW82" s="10">
        <v>0</v>
      </c>
      <c r="BX82" s="10">
        <v>0</v>
      </c>
      <c r="BY82" s="10">
        <v>5.4956513541637203E-4</v>
      </c>
      <c r="BZ82" s="10">
        <v>1.8190202074947501E-5</v>
      </c>
      <c r="CA82" s="10">
        <v>0</v>
      </c>
      <c r="CB82" s="10">
        <v>0</v>
      </c>
      <c r="CC82" s="10">
        <v>5.0891039020483598E-3</v>
      </c>
      <c r="CD82" s="10">
        <v>1.8969379245876501E-4</v>
      </c>
      <c r="CE82" s="10">
        <v>0</v>
      </c>
      <c r="CF82" s="10">
        <v>0</v>
      </c>
      <c r="CG82" s="10">
        <v>0.93412949999999995</v>
      </c>
      <c r="CH82" s="10">
        <v>1.0483681</v>
      </c>
      <c r="CI82" s="10">
        <v>0</v>
      </c>
      <c r="CJ82" s="10">
        <v>0</v>
      </c>
      <c r="CK82" s="10">
        <v>2.295477</v>
      </c>
      <c r="CL82" s="10">
        <v>2.1360217000000001</v>
      </c>
      <c r="CM82" s="10">
        <v>0</v>
      </c>
      <c r="CN82" s="10">
        <v>0</v>
      </c>
      <c r="CO82" s="10">
        <v>2.6352975000000001</v>
      </c>
      <c r="CP82" s="10">
        <v>2.7047971999999998</v>
      </c>
      <c r="CQ82" s="10">
        <v>0</v>
      </c>
      <c r="CR82" s="10">
        <v>0</v>
      </c>
      <c r="CS82" s="10">
        <v>2.9268722</v>
      </c>
      <c r="CT82" s="10">
        <v>2.9691410999999999</v>
      </c>
      <c r="CU82" s="10">
        <v>0</v>
      </c>
      <c r="CV82" s="10">
        <v>0</v>
      </c>
      <c r="CW82" s="10">
        <v>2.8352472</v>
      </c>
      <c r="CX82" s="10">
        <v>2.9638851000000002</v>
      </c>
      <c r="CY82" s="10">
        <v>0</v>
      </c>
      <c r="CZ82" s="10">
        <v>0</v>
      </c>
      <c r="DA82" s="10">
        <v>2.4086368999999999</v>
      </c>
      <c r="DB82" s="10">
        <v>2.4926750000000002</v>
      </c>
      <c r="DC82" s="10">
        <v>0</v>
      </c>
      <c r="DD82" s="10">
        <v>0</v>
      </c>
      <c r="DE82" s="10">
        <v>3.0450377999999998</v>
      </c>
      <c r="DF82" s="10">
        <v>3.0584538999999999</v>
      </c>
      <c r="DG82" s="10">
        <v>0</v>
      </c>
      <c r="DH82" s="10">
        <v>0</v>
      </c>
      <c r="DI82" s="10">
        <v>2.9852960999999998</v>
      </c>
      <c r="DJ82" s="10">
        <v>3.0451774</v>
      </c>
      <c r="DK82" s="10">
        <v>0</v>
      </c>
      <c r="DL82" s="10">
        <v>0</v>
      </c>
      <c r="DM82" s="10">
        <v>3.2783631999999998</v>
      </c>
      <c r="DN82" s="10">
        <v>3.4059276999999999</v>
      </c>
      <c r="DO82" s="10">
        <v>0</v>
      </c>
      <c r="DP82" s="10">
        <v>0</v>
      </c>
      <c r="DQ82" s="10">
        <v>2.6306919999999998</v>
      </c>
      <c r="DR82" s="10">
        <v>2.7428872000000002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104.22649482137599</v>
      </c>
      <c r="F83" s="10">
        <v>23075269.093739301</v>
      </c>
      <c r="G83" s="10">
        <v>0</v>
      </c>
      <c r="H83" s="10">
        <v>0</v>
      </c>
      <c r="I83" s="10">
        <v>3361.9386765273998</v>
      </c>
      <c r="J83" s="10">
        <v>3924852738.6052799</v>
      </c>
      <c r="K83" s="10">
        <v>0</v>
      </c>
      <c r="L83" s="10">
        <v>0</v>
      </c>
      <c r="M83" s="10">
        <v>5.22097606195704E-4</v>
      </c>
      <c r="N83" s="10">
        <v>1.6500839108686601E-4</v>
      </c>
      <c r="O83" s="10">
        <v>0</v>
      </c>
      <c r="P83" s="10">
        <v>0</v>
      </c>
      <c r="Q83" s="10">
        <v>1.35237284422413E-4</v>
      </c>
      <c r="R83" s="10">
        <v>1.0105574801883E-4</v>
      </c>
      <c r="S83" s="10">
        <v>0</v>
      </c>
      <c r="T83" s="10">
        <v>0</v>
      </c>
      <c r="U83" s="10">
        <v>9.8558030942774697E-5</v>
      </c>
      <c r="V83" s="10">
        <v>9.3562351393683394E-5</v>
      </c>
      <c r="W83" s="10">
        <v>0</v>
      </c>
      <c r="X83" s="10">
        <v>0</v>
      </c>
      <c r="Y83" s="10">
        <v>7.4315704947425205E-5</v>
      </c>
      <c r="Z83" s="10">
        <v>4.84433540573481E-5</v>
      </c>
      <c r="AA83" s="10">
        <v>0</v>
      </c>
      <c r="AB83" s="10">
        <v>0</v>
      </c>
      <c r="AC83" s="10">
        <v>4.7416732611882402E-5</v>
      </c>
      <c r="AD83" s="10">
        <v>9.2543190931271297E-6</v>
      </c>
      <c r="AE83" s="10">
        <v>0</v>
      </c>
      <c r="AF83" s="10">
        <v>0</v>
      </c>
      <c r="AG83" s="10">
        <v>3.9963041233004299E-4</v>
      </c>
      <c r="AH83" s="10">
        <v>2.78666184216347E-5</v>
      </c>
      <c r="AI83" s="10">
        <v>0</v>
      </c>
      <c r="AJ83" s="10">
        <v>0</v>
      </c>
      <c r="AK83" s="10">
        <v>4.0420855586059297E-3</v>
      </c>
      <c r="AL83" s="10">
        <v>2.5095401214489502E-4</v>
      </c>
      <c r="AM83" s="10">
        <v>0</v>
      </c>
      <c r="AN83" s="10">
        <v>0</v>
      </c>
      <c r="AO83" s="10">
        <v>3.7389065942873598E-2</v>
      </c>
      <c r="AP83" s="10">
        <v>1.0016304864642301E-3</v>
      </c>
      <c r="AQ83" s="10">
        <v>0</v>
      </c>
      <c r="AR83" s="10">
        <v>0</v>
      </c>
      <c r="AS83" s="10">
        <v>34.474484095659697</v>
      </c>
      <c r="AT83" s="10">
        <v>6706968.2622653004</v>
      </c>
      <c r="AU83" s="10">
        <v>0</v>
      </c>
      <c r="AV83" s="10">
        <v>0</v>
      </c>
      <c r="AW83" s="10">
        <v>867.772858479006</v>
      </c>
      <c r="AX83" s="10">
        <v>895181933.944695</v>
      </c>
      <c r="AY83" s="10">
        <v>0</v>
      </c>
      <c r="AZ83" s="10">
        <v>0</v>
      </c>
      <c r="BA83" s="10">
        <v>3.4383336149058398E-4</v>
      </c>
      <c r="BB83" s="10">
        <v>9.7061411312970606E-5</v>
      </c>
      <c r="BC83" s="10">
        <v>0</v>
      </c>
      <c r="BD83" s="10">
        <v>0</v>
      </c>
      <c r="BE83" s="10">
        <v>8.1241419972735994E-5</v>
      </c>
      <c r="BF83" s="10">
        <v>6.4122959355882896E-5</v>
      </c>
      <c r="BG83" s="10">
        <v>0</v>
      </c>
      <c r="BH83" s="10">
        <v>0</v>
      </c>
      <c r="BI83" s="10">
        <v>6.2249805590930207E-5</v>
      </c>
      <c r="BJ83" s="10">
        <v>5.9255145782203401E-5</v>
      </c>
      <c r="BK83" s="10">
        <v>0</v>
      </c>
      <c r="BL83" s="10">
        <v>0</v>
      </c>
      <c r="BM83" s="10">
        <v>4.47147308257273E-5</v>
      </c>
      <c r="BN83" s="10">
        <v>2.9739883184606301E-5</v>
      </c>
      <c r="BO83" s="10">
        <v>0</v>
      </c>
      <c r="BP83" s="10">
        <v>0</v>
      </c>
      <c r="BQ83" s="10">
        <v>1.47042960622995E-5</v>
      </c>
      <c r="BR83" s="10">
        <v>4.2176434562053099E-6</v>
      </c>
      <c r="BS83" s="10">
        <v>0</v>
      </c>
      <c r="BT83" s="10">
        <v>0</v>
      </c>
      <c r="BU83" s="10">
        <v>1.0367319173663299E-4</v>
      </c>
      <c r="BV83" s="10">
        <v>7.3067251783568502E-6</v>
      </c>
      <c r="BW83" s="10">
        <v>0</v>
      </c>
      <c r="BX83" s="10">
        <v>0</v>
      </c>
      <c r="BY83" s="10">
        <v>1.1544787399979601E-3</v>
      </c>
      <c r="BZ83" s="10">
        <v>6.3926179136805999E-5</v>
      </c>
      <c r="CA83" s="10">
        <v>0</v>
      </c>
      <c r="CB83" s="10">
        <v>0</v>
      </c>
      <c r="CC83" s="10">
        <v>8.2782548056701093E-3</v>
      </c>
      <c r="CD83" s="10">
        <v>2.9585259335133197E-4</v>
      </c>
      <c r="CE83" s="10">
        <v>0</v>
      </c>
      <c r="CF83" s="10">
        <v>0</v>
      </c>
      <c r="CG83" s="10">
        <v>1.8796417000000001</v>
      </c>
      <c r="CH83" s="10">
        <v>2.2963182</v>
      </c>
      <c r="CI83" s="10">
        <v>0</v>
      </c>
      <c r="CJ83" s="10">
        <v>0</v>
      </c>
      <c r="CK83" s="10">
        <v>5.1876701000000001</v>
      </c>
      <c r="CL83" s="10">
        <v>5.3886978000000001</v>
      </c>
      <c r="CM83" s="10">
        <v>0</v>
      </c>
      <c r="CN83" s="10">
        <v>0</v>
      </c>
      <c r="CO83" s="10">
        <v>6.2598633000000001</v>
      </c>
      <c r="CP83" s="10">
        <v>6.3566881999999998</v>
      </c>
      <c r="CQ83" s="10">
        <v>0</v>
      </c>
      <c r="CR83" s="10">
        <v>0</v>
      </c>
      <c r="CS83" s="10">
        <v>6.9652726999999999</v>
      </c>
      <c r="CT83" s="10">
        <v>7.1300403000000001</v>
      </c>
      <c r="CU83" s="10">
        <v>0</v>
      </c>
      <c r="CV83" s="10">
        <v>0</v>
      </c>
      <c r="CW83" s="10">
        <v>6.7228769000000002</v>
      </c>
      <c r="CX83" s="10">
        <v>7.1251576999999999</v>
      </c>
      <c r="CY83" s="10">
        <v>0</v>
      </c>
      <c r="CZ83" s="10">
        <v>0</v>
      </c>
      <c r="DA83" s="10">
        <v>5.5825469999999999</v>
      </c>
      <c r="DB83" s="10">
        <v>5.8745342999999997</v>
      </c>
      <c r="DC83" s="10">
        <v>0</v>
      </c>
      <c r="DD83" s="10">
        <v>0</v>
      </c>
      <c r="DE83" s="10">
        <v>6.9004477</v>
      </c>
      <c r="DF83" s="10">
        <v>6.9620772999999998</v>
      </c>
      <c r="DG83" s="10">
        <v>0</v>
      </c>
      <c r="DH83" s="10">
        <v>0</v>
      </c>
      <c r="DI83" s="10">
        <v>6.9513644000000001</v>
      </c>
      <c r="DJ83" s="10">
        <v>7.1105746999999999</v>
      </c>
      <c r="DK83" s="10">
        <v>0</v>
      </c>
      <c r="DL83" s="10">
        <v>0</v>
      </c>
      <c r="DM83" s="10">
        <v>7.6523045999999999</v>
      </c>
      <c r="DN83" s="10">
        <v>7.8940495999999998</v>
      </c>
      <c r="DO83" s="10">
        <v>0</v>
      </c>
      <c r="DP83" s="10">
        <v>0</v>
      </c>
      <c r="DQ83" s="10">
        <v>6.2630895999999998</v>
      </c>
      <c r="DR83" s="10">
        <v>6.3134654000000001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1.9602472780549402E-3</v>
      </c>
      <c r="F84" s="10">
        <v>1.9602472780549402E-3</v>
      </c>
      <c r="G84" s="10">
        <v>0</v>
      </c>
      <c r="H84" s="10">
        <v>0</v>
      </c>
      <c r="I84" s="10">
        <v>1.96030154983114E-3</v>
      </c>
      <c r="J84" s="10">
        <v>1.96030154983114E-3</v>
      </c>
      <c r="K84" s="10">
        <v>0</v>
      </c>
      <c r="L84" s="10">
        <v>0</v>
      </c>
      <c r="M84" s="10">
        <v>7.2680096812634499E-3</v>
      </c>
      <c r="N84" s="10">
        <v>7.2680096812634499E-3</v>
      </c>
      <c r="O84" s="10">
        <v>0</v>
      </c>
      <c r="P84" s="10">
        <v>0</v>
      </c>
      <c r="Q84" s="10">
        <v>1.9803121751400502E-3</v>
      </c>
      <c r="R84" s="10">
        <v>1.9803121751400502E-3</v>
      </c>
      <c r="S84" s="10">
        <v>0</v>
      </c>
      <c r="T84" s="10">
        <v>0</v>
      </c>
      <c r="U84" s="10">
        <v>1.85718063818159E-3</v>
      </c>
      <c r="V84" s="10">
        <v>1.85718063818159E-3</v>
      </c>
      <c r="W84" s="10">
        <v>0</v>
      </c>
      <c r="X84" s="10">
        <v>0</v>
      </c>
      <c r="Y84" s="10">
        <v>1.9497689396164701E-3</v>
      </c>
      <c r="Z84" s="10">
        <v>1.9497689396164701E-3</v>
      </c>
      <c r="AA84" s="10">
        <v>0</v>
      </c>
      <c r="AB84" s="10">
        <v>0</v>
      </c>
      <c r="AC84" s="10">
        <v>1.9592368903292301E-3</v>
      </c>
      <c r="AD84" s="10">
        <v>1.9592368903292301E-3</v>
      </c>
      <c r="AE84" s="10">
        <v>0</v>
      </c>
      <c r="AF84" s="10">
        <v>0</v>
      </c>
      <c r="AG84" s="10">
        <v>1.9601769952233001E-3</v>
      </c>
      <c r="AH84" s="10">
        <v>1.9601769952233001E-3</v>
      </c>
      <c r="AI84" s="10">
        <v>0</v>
      </c>
      <c r="AJ84" s="10">
        <v>0</v>
      </c>
      <c r="AK84" s="10">
        <v>1.96027808528713E-3</v>
      </c>
      <c r="AL84" s="10">
        <v>1.96027808528713E-3</v>
      </c>
      <c r="AM84" s="10">
        <v>0</v>
      </c>
      <c r="AN84" s="10">
        <v>0</v>
      </c>
      <c r="AO84" s="10">
        <v>1.9603233230711301E-3</v>
      </c>
      <c r="AP84" s="10">
        <v>1.9603233230711301E-3</v>
      </c>
      <c r="AQ84" s="10">
        <v>0</v>
      </c>
      <c r="AR84" s="10">
        <v>0</v>
      </c>
      <c r="AS84" s="10">
        <v>1.1551433028923099E-3</v>
      </c>
      <c r="AT84" s="10">
        <v>1.1551433028923099E-3</v>
      </c>
      <c r="AU84" s="10">
        <v>0</v>
      </c>
      <c r="AV84" s="10">
        <v>0</v>
      </c>
      <c r="AW84" s="10">
        <v>1.1551491032448201E-3</v>
      </c>
      <c r="AX84" s="10">
        <v>1.1551491032448201E-3</v>
      </c>
      <c r="AY84" s="10">
        <v>0</v>
      </c>
      <c r="AZ84" s="10">
        <v>0</v>
      </c>
      <c r="BA84" s="10">
        <v>5.0322663117303903E-3</v>
      </c>
      <c r="BB84" s="10">
        <v>5.0322663117303903E-3</v>
      </c>
      <c r="BC84" s="10">
        <v>0</v>
      </c>
      <c r="BD84" s="10">
        <v>0</v>
      </c>
      <c r="BE84" s="10">
        <v>1.20424045311996E-3</v>
      </c>
      <c r="BF84" s="10">
        <v>1.20424045311996E-3</v>
      </c>
      <c r="BG84" s="10">
        <v>0</v>
      </c>
      <c r="BH84" s="10">
        <v>0</v>
      </c>
      <c r="BI84" s="10">
        <v>1.1184884289898299E-3</v>
      </c>
      <c r="BJ84" s="10">
        <v>1.1184884289898299E-3</v>
      </c>
      <c r="BK84" s="10">
        <v>0</v>
      </c>
      <c r="BL84" s="10">
        <v>0</v>
      </c>
      <c r="BM84" s="10">
        <v>1.15103229266997E-3</v>
      </c>
      <c r="BN84" s="10">
        <v>1.15103229266997E-3</v>
      </c>
      <c r="BO84" s="10">
        <v>0</v>
      </c>
      <c r="BP84" s="10">
        <v>0</v>
      </c>
      <c r="BQ84" s="10">
        <v>1.15472863452419E-3</v>
      </c>
      <c r="BR84" s="10">
        <v>1.15472863452419E-3</v>
      </c>
      <c r="BS84" s="10">
        <v>0</v>
      </c>
      <c r="BT84" s="10">
        <v>0</v>
      </c>
      <c r="BU84" s="10">
        <v>1.1550977349449501E-3</v>
      </c>
      <c r="BV84" s="10">
        <v>1.1550977349449501E-3</v>
      </c>
      <c r="BW84" s="10">
        <v>0</v>
      </c>
      <c r="BX84" s="10">
        <v>0</v>
      </c>
      <c r="BY84" s="10">
        <v>1.1551366332481099E-3</v>
      </c>
      <c r="BZ84" s="10">
        <v>1.1551366332481099E-3</v>
      </c>
      <c r="CA84" s="10">
        <v>0</v>
      </c>
      <c r="CB84" s="10">
        <v>0</v>
      </c>
      <c r="CC84" s="10">
        <v>1.1551556194033001E-3</v>
      </c>
      <c r="CD84" s="10">
        <v>1.1551556194033001E-3</v>
      </c>
      <c r="CE84" s="10">
        <v>0</v>
      </c>
      <c r="CF84" s="10">
        <v>0</v>
      </c>
      <c r="CG84" s="10">
        <v>1.39667E-2</v>
      </c>
      <c r="CH84" s="10">
        <v>1.50229E-2</v>
      </c>
      <c r="CI84" s="10">
        <v>0</v>
      </c>
      <c r="CJ84" s="10">
        <v>0</v>
      </c>
      <c r="CK84" s="10">
        <v>4.8289199999999997E-2</v>
      </c>
      <c r="CL84" s="10">
        <v>4.1532800000000002E-2</v>
      </c>
      <c r="CM84" s="10">
        <v>0</v>
      </c>
      <c r="CN84" s="10">
        <v>0</v>
      </c>
      <c r="CO84" s="10">
        <v>5.5162599999999999E-2</v>
      </c>
      <c r="CP84" s="10">
        <v>5.0928599999999997E-2</v>
      </c>
      <c r="CQ84" s="10">
        <v>0</v>
      </c>
      <c r="CR84" s="10">
        <v>0</v>
      </c>
      <c r="CS84" s="10">
        <v>6.54304E-2</v>
      </c>
      <c r="CT84" s="10">
        <v>5.6136499999999999E-2</v>
      </c>
      <c r="CU84" s="10">
        <v>0</v>
      </c>
      <c r="CV84" s="10">
        <v>0</v>
      </c>
      <c r="CW84" s="10">
        <v>6.8004599999999998E-2</v>
      </c>
      <c r="CX84" s="10">
        <v>6.1184099999999998E-2</v>
      </c>
      <c r="CY84" s="10">
        <v>0</v>
      </c>
      <c r="CZ84" s="10">
        <v>0</v>
      </c>
      <c r="DA84" s="10">
        <v>4.5474100000000003E-2</v>
      </c>
      <c r="DB84" s="10">
        <v>4.4177000000000001E-2</v>
      </c>
      <c r="DC84" s="10">
        <v>0</v>
      </c>
      <c r="DD84" s="10">
        <v>0</v>
      </c>
      <c r="DE84" s="10">
        <v>5.8842600000000002E-2</v>
      </c>
      <c r="DF84" s="10">
        <v>5.4980399999999999E-2</v>
      </c>
      <c r="DG84" s="10">
        <v>0</v>
      </c>
      <c r="DH84" s="10">
        <v>0</v>
      </c>
      <c r="DI84" s="10">
        <v>6.6696900000000003E-2</v>
      </c>
      <c r="DJ84" s="10">
        <v>5.1323800000000003E-2</v>
      </c>
      <c r="DK84" s="10">
        <v>0</v>
      </c>
      <c r="DL84" s="10">
        <v>0</v>
      </c>
      <c r="DM84" s="10">
        <v>6.3087699999999997E-2</v>
      </c>
      <c r="DN84" s="10">
        <v>5.89118E-2</v>
      </c>
      <c r="DO84" s="10">
        <v>0</v>
      </c>
      <c r="DP84" s="10">
        <v>0</v>
      </c>
      <c r="DQ84" s="10">
        <v>5.4021899999999998E-2</v>
      </c>
      <c r="DR84" s="10">
        <v>5.2595000000000003E-2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3.4857146985241299E-4</v>
      </c>
      <c r="F85" s="10">
        <v>3.65282369751899E-4</v>
      </c>
      <c r="G85" s="10">
        <v>0</v>
      </c>
      <c r="H85" s="10">
        <v>0</v>
      </c>
      <c r="I85" s="10">
        <v>44.762993552297601</v>
      </c>
      <c r="J85" s="10">
        <v>13.792099444235401</v>
      </c>
      <c r="K85" s="10">
        <v>0</v>
      </c>
      <c r="L85" s="10">
        <v>0</v>
      </c>
      <c r="M85" s="10">
        <v>4.6988918144467698E-3</v>
      </c>
      <c r="N85" s="10">
        <v>2.8948739252416802E-3</v>
      </c>
      <c r="O85" s="10">
        <v>0</v>
      </c>
      <c r="P85" s="10">
        <v>0</v>
      </c>
      <c r="Q85" s="10">
        <v>1.73539435719339E-3</v>
      </c>
      <c r="R85" s="10">
        <v>1.6094448555410801E-3</v>
      </c>
      <c r="S85" s="10">
        <v>0</v>
      </c>
      <c r="T85" s="10">
        <v>0</v>
      </c>
      <c r="U85" s="10">
        <v>1.57169425793773E-3</v>
      </c>
      <c r="V85" s="10">
        <v>1.6104907677851599E-3</v>
      </c>
      <c r="W85" s="10">
        <v>0</v>
      </c>
      <c r="X85" s="10">
        <v>0</v>
      </c>
      <c r="Y85" s="10">
        <v>1.4085000703257201E-3</v>
      </c>
      <c r="Z85" s="10">
        <v>1.41240943045454E-3</v>
      </c>
      <c r="AA85" s="10">
        <v>0</v>
      </c>
      <c r="AB85" s="10">
        <v>0</v>
      </c>
      <c r="AC85" s="10">
        <v>6.8133039342720104E-4</v>
      </c>
      <c r="AD85" s="10">
        <v>6.8165993010760296E-4</v>
      </c>
      <c r="AE85" s="10">
        <v>0</v>
      </c>
      <c r="AF85" s="10">
        <v>0</v>
      </c>
      <c r="AG85" s="10">
        <v>2.20900051872489E-4</v>
      </c>
      <c r="AH85" s="10">
        <v>2.19826417597269E-4</v>
      </c>
      <c r="AI85" s="10">
        <v>0</v>
      </c>
      <c r="AJ85" s="10">
        <v>0</v>
      </c>
      <c r="AK85" s="10">
        <v>1.9333666470255901E-4</v>
      </c>
      <c r="AL85" s="10">
        <v>1.6812672406701901E-4</v>
      </c>
      <c r="AM85" s="10">
        <v>0</v>
      </c>
      <c r="AN85" s="10">
        <v>0</v>
      </c>
      <c r="AO85" s="10">
        <v>5.4559819013902399E-4</v>
      </c>
      <c r="AP85" s="10">
        <v>3.1407360353581703E-4</v>
      </c>
      <c r="AQ85" s="10">
        <v>0</v>
      </c>
      <c r="AR85" s="10">
        <v>0</v>
      </c>
      <c r="AS85" s="10">
        <v>8.6829399975047405E-5</v>
      </c>
      <c r="AT85" s="10">
        <v>1.01326789116135E-4</v>
      </c>
      <c r="AU85" s="10">
        <v>0</v>
      </c>
      <c r="AV85" s="10">
        <v>0</v>
      </c>
      <c r="AW85" s="10">
        <v>13.127621835221399</v>
      </c>
      <c r="AX85" s="10">
        <v>4.0698766958948003</v>
      </c>
      <c r="AY85" s="10">
        <v>0</v>
      </c>
      <c r="AZ85" s="10">
        <v>0</v>
      </c>
      <c r="BA85" s="10">
        <v>3.0907974697761699E-3</v>
      </c>
      <c r="BB85" s="10">
        <v>1.7537724184191899E-3</v>
      </c>
      <c r="BC85" s="10">
        <v>0</v>
      </c>
      <c r="BD85" s="10">
        <v>0</v>
      </c>
      <c r="BE85" s="10">
        <v>1.1134742882799101E-3</v>
      </c>
      <c r="BF85" s="10">
        <v>1.0688092398207999E-3</v>
      </c>
      <c r="BG85" s="10">
        <v>0</v>
      </c>
      <c r="BH85" s="10">
        <v>0</v>
      </c>
      <c r="BI85" s="10">
        <v>1.05142203370985E-3</v>
      </c>
      <c r="BJ85" s="10">
        <v>1.05421928435123E-3</v>
      </c>
      <c r="BK85" s="10">
        <v>0</v>
      </c>
      <c r="BL85" s="10">
        <v>0</v>
      </c>
      <c r="BM85" s="10">
        <v>9.1305721666147901E-4</v>
      </c>
      <c r="BN85" s="10">
        <v>9.1347612698666097E-4</v>
      </c>
      <c r="BO85" s="10">
        <v>0</v>
      </c>
      <c r="BP85" s="10">
        <v>0</v>
      </c>
      <c r="BQ85" s="10">
        <v>3.9752432854455101E-4</v>
      </c>
      <c r="BR85" s="10">
        <v>3.97667776872026E-4</v>
      </c>
      <c r="BS85" s="10">
        <v>0</v>
      </c>
      <c r="BT85" s="10">
        <v>0</v>
      </c>
      <c r="BU85" s="10">
        <v>1.1848414111835399E-4</v>
      </c>
      <c r="BV85" s="10">
        <v>1.19198534100627E-4</v>
      </c>
      <c r="BW85" s="10">
        <v>0</v>
      </c>
      <c r="BX85" s="10">
        <v>0</v>
      </c>
      <c r="BY85" s="10">
        <v>1.03006201666127E-4</v>
      </c>
      <c r="BZ85" s="10">
        <v>1.02108218603311E-4</v>
      </c>
      <c r="CA85" s="10">
        <v>0</v>
      </c>
      <c r="CB85" s="10">
        <v>0</v>
      </c>
      <c r="CC85" s="10">
        <v>1.8681353290148401E-4</v>
      </c>
      <c r="CD85" s="10">
        <v>1.4046063730516301E-4</v>
      </c>
      <c r="CE85" s="10">
        <v>0</v>
      </c>
      <c r="CF85" s="10">
        <v>0</v>
      </c>
      <c r="CG85" s="10">
        <v>2.0918599999999999E-2</v>
      </c>
      <c r="CH85" s="10">
        <v>2.0478E-2</v>
      </c>
      <c r="CI85" s="10">
        <v>0</v>
      </c>
      <c r="CJ85" s="10">
        <v>0</v>
      </c>
      <c r="CK85" s="10">
        <v>4.6354399999999997E-2</v>
      </c>
      <c r="CL85" s="10">
        <v>4.6154000000000001E-2</v>
      </c>
      <c r="CM85" s="10">
        <v>0</v>
      </c>
      <c r="CN85" s="10">
        <v>0</v>
      </c>
      <c r="CO85" s="10">
        <v>6.38045E-2</v>
      </c>
      <c r="CP85" s="10">
        <v>5.4125600000000003E-2</v>
      </c>
      <c r="CQ85" s="10">
        <v>0</v>
      </c>
      <c r="CR85" s="10">
        <v>0</v>
      </c>
      <c r="CS85" s="10">
        <v>6.4430200000000007E-2</v>
      </c>
      <c r="CT85" s="10">
        <v>5.9571800000000001E-2</v>
      </c>
      <c r="CU85" s="10">
        <v>0</v>
      </c>
      <c r="CV85" s="10">
        <v>0</v>
      </c>
      <c r="CW85" s="10">
        <v>7.2061600000000003E-2</v>
      </c>
      <c r="CX85" s="10">
        <v>6.5839400000000006E-2</v>
      </c>
      <c r="CY85" s="10">
        <v>0</v>
      </c>
      <c r="CZ85" s="10">
        <v>0</v>
      </c>
      <c r="DA85" s="10">
        <v>5.16555E-2</v>
      </c>
      <c r="DB85" s="10">
        <v>4.8529799999999998E-2</v>
      </c>
      <c r="DC85" s="10">
        <v>0</v>
      </c>
      <c r="DD85" s="10">
        <v>0</v>
      </c>
      <c r="DE85" s="10">
        <v>6.5921499999999994E-2</v>
      </c>
      <c r="DF85" s="10">
        <v>5.9480499999999999E-2</v>
      </c>
      <c r="DG85" s="10">
        <v>0</v>
      </c>
      <c r="DH85" s="10">
        <v>0</v>
      </c>
      <c r="DI85" s="10">
        <v>6.2867699999999999E-2</v>
      </c>
      <c r="DJ85" s="10">
        <v>5.94948E-2</v>
      </c>
      <c r="DK85" s="10">
        <v>0</v>
      </c>
      <c r="DL85" s="10">
        <v>0</v>
      </c>
      <c r="DM85" s="10">
        <v>6.8646600000000002E-2</v>
      </c>
      <c r="DN85" s="10">
        <v>6.4312499999999995E-2</v>
      </c>
      <c r="DO85" s="10">
        <v>0</v>
      </c>
      <c r="DP85" s="10">
        <v>0</v>
      </c>
      <c r="DQ85" s="10">
        <v>6.4104499999999995E-2</v>
      </c>
      <c r="DR85" s="10">
        <v>6.8325200000000003E-2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0.62555030066511796</v>
      </c>
      <c r="F86" s="10">
        <v>0.562677845126899</v>
      </c>
      <c r="G86" s="10">
        <v>0</v>
      </c>
      <c r="H86" s="10">
        <v>0</v>
      </c>
      <c r="I86" s="10">
        <v>680.21183508836498</v>
      </c>
      <c r="J86" s="10">
        <v>63.189497760919302</v>
      </c>
      <c r="K86" s="10">
        <v>0</v>
      </c>
      <c r="L86" s="10">
        <v>0</v>
      </c>
      <c r="M86" s="10">
        <v>3.20984301662192E-3</v>
      </c>
      <c r="N86" s="10">
        <v>1.64526195206743E-3</v>
      </c>
      <c r="O86" s="10">
        <v>0</v>
      </c>
      <c r="P86" s="10">
        <v>0</v>
      </c>
      <c r="Q86" s="10">
        <v>1.60383315177959E-3</v>
      </c>
      <c r="R86" s="10">
        <v>1.5528503376283499E-3</v>
      </c>
      <c r="S86" s="10">
        <v>0</v>
      </c>
      <c r="T86" s="10">
        <v>0</v>
      </c>
      <c r="U86" s="10">
        <v>1.47841323147269E-3</v>
      </c>
      <c r="V86" s="10">
        <v>1.47162233720968E-3</v>
      </c>
      <c r="W86" s="10">
        <v>0</v>
      </c>
      <c r="X86" s="10">
        <v>0</v>
      </c>
      <c r="Y86" s="10">
        <v>1.09232248280076E-3</v>
      </c>
      <c r="Z86" s="10">
        <v>9.4148797742586699E-4</v>
      </c>
      <c r="AA86" s="10">
        <v>0</v>
      </c>
      <c r="AB86" s="10">
        <v>0</v>
      </c>
      <c r="AC86" s="10">
        <v>3.4562794394475698E-4</v>
      </c>
      <c r="AD86" s="10">
        <v>1.7981719401220799E-4</v>
      </c>
      <c r="AE86" s="10">
        <v>0</v>
      </c>
      <c r="AF86" s="10">
        <v>0</v>
      </c>
      <c r="AG86" s="10">
        <v>1.3048122653554201E-4</v>
      </c>
      <c r="AH86" s="10">
        <v>1.04083349586837E-4</v>
      </c>
      <c r="AI86" s="10">
        <v>0</v>
      </c>
      <c r="AJ86" s="10">
        <v>0</v>
      </c>
      <c r="AK86" s="10">
        <v>1.80319171928775E-4</v>
      </c>
      <c r="AL86" s="10">
        <v>1.10895089495966E-4</v>
      </c>
      <c r="AM86" s="10">
        <v>0</v>
      </c>
      <c r="AN86" s="10">
        <v>0</v>
      </c>
      <c r="AO86" s="10">
        <v>1.45460119882811E-3</v>
      </c>
      <c r="AP86" s="10">
        <v>2.4317624288683299E-4</v>
      </c>
      <c r="AQ86" s="10">
        <v>0</v>
      </c>
      <c r="AR86" s="10">
        <v>0</v>
      </c>
      <c r="AS86" s="10">
        <v>0.15929484221276399</v>
      </c>
      <c r="AT86" s="10">
        <v>0.14469159360298101</v>
      </c>
      <c r="AU86" s="10">
        <v>0</v>
      </c>
      <c r="AV86" s="10">
        <v>0</v>
      </c>
      <c r="AW86" s="10">
        <v>158.93958886511101</v>
      </c>
      <c r="AX86" s="10">
        <v>16.927563854528501</v>
      </c>
      <c r="AY86" s="10">
        <v>0</v>
      </c>
      <c r="AZ86" s="10">
        <v>0</v>
      </c>
      <c r="BA86" s="10">
        <v>1.9777808179687602E-3</v>
      </c>
      <c r="BB86" s="10">
        <v>1.0919466606246001E-3</v>
      </c>
      <c r="BC86" s="10">
        <v>0</v>
      </c>
      <c r="BD86" s="10">
        <v>0</v>
      </c>
      <c r="BE86" s="10">
        <v>1.08091820149469E-3</v>
      </c>
      <c r="BF86" s="10">
        <v>1.06212914636141E-3</v>
      </c>
      <c r="BG86" s="10">
        <v>0</v>
      </c>
      <c r="BH86" s="10">
        <v>0</v>
      </c>
      <c r="BI86" s="10">
        <v>1.0222137624095501E-3</v>
      </c>
      <c r="BJ86" s="10">
        <v>1.00450439810882E-3</v>
      </c>
      <c r="BK86" s="10">
        <v>0</v>
      </c>
      <c r="BL86" s="10">
        <v>0</v>
      </c>
      <c r="BM86" s="10">
        <v>7.3403381898653596E-4</v>
      </c>
      <c r="BN86" s="10">
        <v>6.2479613546307896E-4</v>
      </c>
      <c r="BO86" s="10">
        <v>0</v>
      </c>
      <c r="BP86" s="10">
        <v>0</v>
      </c>
      <c r="BQ86" s="10">
        <v>2.0048417322067599E-4</v>
      </c>
      <c r="BR86" s="10">
        <v>9.2267947124824494E-5</v>
      </c>
      <c r="BS86" s="10">
        <v>0</v>
      </c>
      <c r="BT86" s="10">
        <v>0</v>
      </c>
      <c r="BU86" s="10">
        <v>6.7035598484519604E-5</v>
      </c>
      <c r="BV86" s="10">
        <v>6.2574677007567006E-5</v>
      </c>
      <c r="BW86" s="10">
        <v>0</v>
      </c>
      <c r="BX86" s="10">
        <v>0</v>
      </c>
      <c r="BY86" s="10">
        <v>6.4198758766751901E-5</v>
      </c>
      <c r="BZ86" s="10">
        <v>5.9302953763919299E-5</v>
      </c>
      <c r="CA86" s="10">
        <v>0</v>
      </c>
      <c r="CB86" s="10">
        <v>0</v>
      </c>
      <c r="CC86" s="10">
        <v>5.1548623102910297E-4</v>
      </c>
      <c r="CD86" s="10">
        <v>7.5406390091395807E-5</v>
      </c>
      <c r="CE86" s="10">
        <v>0</v>
      </c>
      <c r="CF86" s="10">
        <v>0</v>
      </c>
      <c r="CG86" s="10">
        <v>4.8113799999999998E-2</v>
      </c>
      <c r="CH86" s="10">
        <v>4.4513299999999999E-2</v>
      </c>
      <c r="CI86" s="10">
        <v>0</v>
      </c>
      <c r="CJ86" s="10">
        <v>0</v>
      </c>
      <c r="CK86" s="10">
        <v>6.5117499999999995E-2</v>
      </c>
      <c r="CL86" s="10">
        <v>6.1202800000000002E-2</v>
      </c>
      <c r="CM86" s="10">
        <v>0</v>
      </c>
      <c r="CN86" s="10">
        <v>0</v>
      </c>
      <c r="CO86" s="10">
        <v>7.7556799999999995E-2</v>
      </c>
      <c r="CP86" s="10">
        <v>7.3311699999999994E-2</v>
      </c>
      <c r="CQ86" s="10">
        <v>0</v>
      </c>
      <c r="CR86" s="10">
        <v>0</v>
      </c>
      <c r="CS86" s="10">
        <v>7.9107800000000006E-2</v>
      </c>
      <c r="CT86" s="10">
        <v>7.6668399999999998E-2</v>
      </c>
      <c r="CU86" s="10">
        <v>0</v>
      </c>
      <c r="CV86" s="10">
        <v>0</v>
      </c>
      <c r="CW86" s="10">
        <v>9.9268400000000007E-2</v>
      </c>
      <c r="CX86" s="10">
        <v>8.7590899999999999E-2</v>
      </c>
      <c r="CY86" s="10">
        <v>0</v>
      </c>
      <c r="CZ86" s="10">
        <v>0</v>
      </c>
      <c r="DA86" s="10">
        <v>6.4348699999999995E-2</v>
      </c>
      <c r="DB86" s="10">
        <v>6.1318900000000003E-2</v>
      </c>
      <c r="DC86" s="10">
        <v>0</v>
      </c>
      <c r="DD86" s="10">
        <v>0</v>
      </c>
      <c r="DE86" s="10">
        <v>8.5241800000000006E-2</v>
      </c>
      <c r="DF86" s="10">
        <v>8.2308300000000001E-2</v>
      </c>
      <c r="DG86" s="10">
        <v>0</v>
      </c>
      <c r="DH86" s="10">
        <v>0</v>
      </c>
      <c r="DI86" s="10">
        <v>7.6965199999999998E-2</v>
      </c>
      <c r="DJ86" s="10">
        <v>7.3797600000000005E-2</v>
      </c>
      <c r="DK86" s="10">
        <v>0</v>
      </c>
      <c r="DL86" s="10">
        <v>0</v>
      </c>
      <c r="DM86" s="10">
        <v>8.8737099999999999E-2</v>
      </c>
      <c r="DN86" s="10">
        <v>8.4528400000000004E-2</v>
      </c>
      <c r="DO86" s="10">
        <v>0</v>
      </c>
      <c r="DP86" s="10">
        <v>0</v>
      </c>
      <c r="DQ86" s="10">
        <v>9.2047100000000007E-2</v>
      </c>
      <c r="DR86" s="10">
        <v>9.4946100000000005E-2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4.5472289361949398</v>
      </c>
      <c r="F87" s="10">
        <v>5.8126052871685596</v>
      </c>
      <c r="G87" s="10">
        <v>0</v>
      </c>
      <c r="H87" s="10">
        <v>0</v>
      </c>
      <c r="I87" s="10">
        <v>388.99522883593198</v>
      </c>
      <c r="J87" s="10">
        <v>181.75904111608</v>
      </c>
      <c r="K87" s="10">
        <v>0</v>
      </c>
      <c r="L87" s="10">
        <v>0</v>
      </c>
      <c r="M87" s="10">
        <v>2.3622156651568801E-3</v>
      </c>
      <c r="N87" s="10">
        <v>1.5239817253147501E-3</v>
      </c>
      <c r="O87" s="10">
        <v>0</v>
      </c>
      <c r="P87" s="10">
        <v>0</v>
      </c>
      <c r="Q87" s="10">
        <v>1.51978227455729E-3</v>
      </c>
      <c r="R87" s="10">
        <v>1.51972584758071E-3</v>
      </c>
      <c r="S87" s="10">
        <v>0</v>
      </c>
      <c r="T87" s="10">
        <v>0</v>
      </c>
      <c r="U87" s="10">
        <v>1.4027996381190001E-3</v>
      </c>
      <c r="V87" s="10">
        <v>1.32974421102557E-3</v>
      </c>
      <c r="W87" s="10">
        <v>0</v>
      </c>
      <c r="X87" s="10">
        <v>0</v>
      </c>
      <c r="Y87" s="10">
        <v>8.1117613690262502E-4</v>
      </c>
      <c r="Z87" s="10">
        <v>4.99964865693314E-4</v>
      </c>
      <c r="AA87" s="10">
        <v>0</v>
      </c>
      <c r="AB87" s="10">
        <v>0</v>
      </c>
      <c r="AC87" s="10">
        <v>2.0886944597663099E-4</v>
      </c>
      <c r="AD87" s="10">
        <v>9.5412688188023495E-5</v>
      </c>
      <c r="AE87" s="10">
        <v>0</v>
      </c>
      <c r="AF87" s="10">
        <v>0</v>
      </c>
      <c r="AG87" s="10">
        <v>1.1003268233364401E-4</v>
      </c>
      <c r="AH87" s="10">
        <v>9.55346262537793E-5</v>
      </c>
      <c r="AI87" s="10">
        <v>0</v>
      </c>
      <c r="AJ87" s="10">
        <v>0</v>
      </c>
      <c r="AK87" s="10">
        <v>2.55982503367003E-4</v>
      </c>
      <c r="AL87" s="10">
        <v>1.11466591051157E-4</v>
      </c>
      <c r="AM87" s="10">
        <v>0</v>
      </c>
      <c r="AN87" s="10">
        <v>0</v>
      </c>
      <c r="AO87" s="10">
        <v>1.58057365349462E-3</v>
      </c>
      <c r="AP87" s="10">
        <v>2.3170843694643499E-4</v>
      </c>
      <c r="AQ87" s="10">
        <v>0</v>
      </c>
      <c r="AR87" s="10">
        <v>0</v>
      </c>
      <c r="AS87" s="10">
        <v>1.11104596843943</v>
      </c>
      <c r="AT87" s="10">
        <v>1.45934895747233</v>
      </c>
      <c r="AU87" s="10">
        <v>0</v>
      </c>
      <c r="AV87" s="10">
        <v>0</v>
      </c>
      <c r="AW87" s="10">
        <v>99.137986466474501</v>
      </c>
      <c r="AX87" s="10">
        <v>45.054044175848396</v>
      </c>
      <c r="AY87" s="10">
        <v>0</v>
      </c>
      <c r="AZ87" s="10">
        <v>0</v>
      </c>
      <c r="BA87" s="10">
        <v>1.40557236208274E-3</v>
      </c>
      <c r="BB87" s="10">
        <v>1.06765691878958E-3</v>
      </c>
      <c r="BC87" s="10">
        <v>0</v>
      </c>
      <c r="BD87" s="10">
        <v>0</v>
      </c>
      <c r="BE87" s="10">
        <v>1.06453477127449E-3</v>
      </c>
      <c r="BF87" s="10">
        <v>1.05200826163083E-3</v>
      </c>
      <c r="BG87" s="10">
        <v>0</v>
      </c>
      <c r="BH87" s="10">
        <v>0</v>
      </c>
      <c r="BI87" s="10">
        <v>9.7472633694510201E-4</v>
      </c>
      <c r="BJ87" s="10">
        <v>9.1591855543675697E-4</v>
      </c>
      <c r="BK87" s="10">
        <v>0</v>
      </c>
      <c r="BL87" s="10">
        <v>0</v>
      </c>
      <c r="BM87" s="10">
        <v>5.4491118889548197E-4</v>
      </c>
      <c r="BN87" s="10">
        <v>3.2191886203559002E-4</v>
      </c>
      <c r="BO87" s="10">
        <v>0</v>
      </c>
      <c r="BP87" s="10">
        <v>0</v>
      </c>
      <c r="BQ87" s="10">
        <v>1.19085386712204E-4</v>
      </c>
      <c r="BR87" s="10">
        <v>6.44593894425059E-5</v>
      </c>
      <c r="BS87" s="10">
        <v>0</v>
      </c>
      <c r="BT87" s="10">
        <v>0</v>
      </c>
      <c r="BU87" s="10">
        <v>6.5409831143126203E-5</v>
      </c>
      <c r="BV87" s="10">
        <v>6.3602984529019703E-5</v>
      </c>
      <c r="BW87" s="10">
        <v>0</v>
      </c>
      <c r="BX87" s="10">
        <v>0</v>
      </c>
      <c r="BY87" s="10">
        <v>7.1131858653560506E-5</v>
      </c>
      <c r="BZ87" s="10">
        <v>5.9275681115891299E-5</v>
      </c>
      <c r="CA87" s="10">
        <v>0</v>
      </c>
      <c r="CB87" s="10">
        <v>0</v>
      </c>
      <c r="CC87" s="10">
        <v>4.2090955836315001E-4</v>
      </c>
      <c r="CD87" s="10">
        <v>6.2562211496865094E-5</v>
      </c>
      <c r="CE87" s="10">
        <v>0</v>
      </c>
      <c r="CF87" s="10">
        <v>0</v>
      </c>
      <c r="CG87" s="10">
        <v>6.1020699999999997E-2</v>
      </c>
      <c r="CH87" s="10">
        <v>6.48532E-2</v>
      </c>
      <c r="CI87" s="10">
        <v>0</v>
      </c>
      <c r="CJ87" s="10">
        <v>0</v>
      </c>
      <c r="CK87" s="10">
        <v>8.82521E-2</v>
      </c>
      <c r="CL87" s="10">
        <v>9.0340599999999993E-2</v>
      </c>
      <c r="CM87" s="10">
        <v>0</v>
      </c>
      <c r="CN87" s="10">
        <v>0</v>
      </c>
      <c r="CO87" s="10">
        <v>0.1056469</v>
      </c>
      <c r="CP87" s="10">
        <v>0.10313650000000001</v>
      </c>
      <c r="CQ87" s="10">
        <v>0</v>
      </c>
      <c r="CR87" s="10">
        <v>0</v>
      </c>
      <c r="CS87" s="10">
        <v>0.11313230000000001</v>
      </c>
      <c r="CT87" s="10">
        <v>0.1092974</v>
      </c>
      <c r="CU87" s="10">
        <v>0</v>
      </c>
      <c r="CV87" s="10">
        <v>0</v>
      </c>
      <c r="CW87" s="10">
        <v>0.1228075</v>
      </c>
      <c r="CX87" s="10">
        <v>0.1168973</v>
      </c>
      <c r="CY87" s="10">
        <v>0</v>
      </c>
      <c r="CZ87" s="10">
        <v>0</v>
      </c>
      <c r="DA87" s="10">
        <v>0.1867907</v>
      </c>
      <c r="DB87" s="10">
        <v>0.30962319999999999</v>
      </c>
      <c r="DC87" s="10">
        <v>0</v>
      </c>
      <c r="DD87" s="10">
        <v>0</v>
      </c>
      <c r="DE87" s="10">
        <v>0.1171005</v>
      </c>
      <c r="DF87" s="10">
        <v>0.1114536</v>
      </c>
      <c r="DG87" s="10">
        <v>0</v>
      </c>
      <c r="DH87" s="10">
        <v>0</v>
      </c>
      <c r="DI87" s="10">
        <v>0.1149522</v>
      </c>
      <c r="DJ87" s="10">
        <v>0.1108908</v>
      </c>
      <c r="DK87" s="10">
        <v>0</v>
      </c>
      <c r="DL87" s="10">
        <v>0</v>
      </c>
      <c r="DM87" s="10">
        <v>0.13387660000000001</v>
      </c>
      <c r="DN87" s="10">
        <v>0.1282182</v>
      </c>
      <c r="DO87" s="10">
        <v>0</v>
      </c>
      <c r="DP87" s="10">
        <v>0</v>
      </c>
      <c r="DQ87" s="10">
        <v>0.1148825</v>
      </c>
      <c r="DR87" s="10">
        <v>0.103892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14.8163913257312</v>
      </c>
      <c r="F88" s="10">
        <v>94.562366094014095</v>
      </c>
      <c r="G88" s="10">
        <v>0</v>
      </c>
      <c r="H88" s="10">
        <v>0</v>
      </c>
      <c r="I88" s="10">
        <v>2974.6216867360099</v>
      </c>
      <c r="J88" s="10">
        <v>3521.32172849484</v>
      </c>
      <c r="K88" s="10">
        <v>0</v>
      </c>
      <c r="L88" s="10">
        <v>0</v>
      </c>
      <c r="M88" s="10">
        <v>1.9092101869792001E-3</v>
      </c>
      <c r="N88" s="10">
        <v>1.5327604145530501E-3</v>
      </c>
      <c r="O88" s="10">
        <v>0</v>
      </c>
      <c r="P88" s="10">
        <v>0</v>
      </c>
      <c r="Q88" s="10">
        <v>1.4669462906790099E-3</v>
      </c>
      <c r="R88" s="10">
        <v>1.4867783990889501E-3</v>
      </c>
      <c r="S88" s="10">
        <v>0</v>
      </c>
      <c r="T88" s="10">
        <v>0</v>
      </c>
      <c r="U88" s="10">
        <v>1.28965615034081E-3</v>
      </c>
      <c r="V88" s="10">
        <v>1.11591279274527E-3</v>
      </c>
      <c r="W88" s="10">
        <v>0</v>
      </c>
      <c r="X88" s="10">
        <v>0</v>
      </c>
      <c r="Y88" s="10">
        <v>5.5605658282188697E-4</v>
      </c>
      <c r="Z88" s="10">
        <v>2.1288709514096001E-4</v>
      </c>
      <c r="AA88" s="10">
        <v>0</v>
      </c>
      <c r="AB88" s="10">
        <v>0</v>
      </c>
      <c r="AC88" s="10">
        <v>1.4531907841860999E-4</v>
      </c>
      <c r="AD88" s="10">
        <v>1.0175780210319699E-4</v>
      </c>
      <c r="AE88" s="10">
        <v>0</v>
      </c>
      <c r="AF88" s="10">
        <v>0</v>
      </c>
      <c r="AG88" s="10">
        <v>1.2410363849241199E-4</v>
      </c>
      <c r="AH88" s="10">
        <v>1.04611227776386E-4</v>
      </c>
      <c r="AI88" s="10">
        <v>0</v>
      </c>
      <c r="AJ88" s="10">
        <v>0</v>
      </c>
      <c r="AK88" s="10">
        <v>3.8572913867571497E-4</v>
      </c>
      <c r="AL88" s="10">
        <v>1.1399528048777801E-4</v>
      </c>
      <c r="AM88" s="10">
        <v>0</v>
      </c>
      <c r="AN88" s="10">
        <v>0</v>
      </c>
      <c r="AO88" s="10">
        <v>2.7572298454130498E-3</v>
      </c>
      <c r="AP88" s="10">
        <v>2.3073667776130099E-4</v>
      </c>
      <c r="AQ88" s="10">
        <v>0</v>
      </c>
      <c r="AR88" s="10">
        <v>0</v>
      </c>
      <c r="AS88" s="10">
        <v>3.5328259829817799</v>
      </c>
      <c r="AT88" s="10">
        <v>21.760097463197599</v>
      </c>
      <c r="AU88" s="10">
        <v>0</v>
      </c>
      <c r="AV88" s="10">
        <v>0</v>
      </c>
      <c r="AW88" s="10">
        <v>720.92444808551204</v>
      </c>
      <c r="AX88" s="10">
        <v>845.60933205622803</v>
      </c>
      <c r="AY88" s="10">
        <v>0</v>
      </c>
      <c r="AZ88" s="10">
        <v>0</v>
      </c>
      <c r="BA88" s="10">
        <v>1.17349408960355E-3</v>
      </c>
      <c r="BB88" s="10">
        <v>1.0652254799968499E-3</v>
      </c>
      <c r="BC88" s="10">
        <v>0</v>
      </c>
      <c r="BD88" s="10">
        <v>0</v>
      </c>
      <c r="BE88" s="10">
        <v>1.05047167327915E-3</v>
      </c>
      <c r="BF88" s="10">
        <v>1.03181081197698E-3</v>
      </c>
      <c r="BG88" s="10">
        <v>0</v>
      </c>
      <c r="BH88" s="10">
        <v>0</v>
      </c>
      <c r="BI88" s="10">
        <v>8.9369805266677302E-4</v>
      </c>
      <c r="BJ88" s="10">
        <v>7.6594441474482297E-4</v>
      </c>
      <c r="BK88" s="10">
        <v>0</v>
      </c>
      <c r="BL88" s="10">
        <v>0</v>
      </c>
      <c r="BM88" s="10">
        <v>3.65429870933855E-4</v>
      </c>
      <c r="BN88" s="10">
        <v>1.2546383545627201E-4</v>
      </c>
      <c r="BO88" s="10">
        <v>0</v>
      </c>
      <c r="BP88" s="10">
        <v>0</v>
      </c>
      <c r="BQ88" s="10">
        <v>8.4329886751095294E-5</v>
      </c>
      <c r="BR88" s="10">
        <v>6.5352981209742194E-5</v>
      </c>
      <c r="BS88" s="10">
        <v>0</v>
      </c>
      <c r="BT88" s="10">
        <v>0</v>
      </c>
      <c r="BU88" s="10">
        <v>6.5378698474120606E-5</v>
      </c>
      <c r="BV88" s="10">
        <v>6.4269901230631997E-5</v>
      </c>
      <c r="BW88" s="10">
        <v>0</v>
      </c>
      <c r="BX88" s="10">
        <v>0</v>
      </c>
      <c r="BY88" s="10">
        <v>1.04743353773273E-4</v>
      </c>
      <c r="BZ88" s="10">
        <v>5.5845155937803602E-5</v>
      </c>
      <c r="CA88" s="10">
        <v>0</v>
      </c>
      <c r="CB88" s="10">
        <v>0</v>
      </c>
      <c r="CC88" s="10">
        <v>6.4726488534289799E-4</v>
      </c>
      <c r="CD88" s="10">
        <v>5.6210184591709599E-5</v>
      </c>
      <c r="CE88" s="10">
        <v>0</v>
      </c>
      <c r="CF88" s="10">
        <v>0</v>
      </c>
      <c r="CG88" s="10">
        <v>0.1224534</v>
      </c>
      <c r="CH88" s="10">
        <v>0.13017770000000001</v>
      </c>
      <c r="CI88" s="10">
        <v>0</v>
      </c>
      <c r="CJ88" s="10">
        <v>0</v>
      </c>
      <c r="CK88" s="10">
        <v>0.15333659999999999</v>
      </c>
      <c r="CL88" s="10">
        <v>0.14446899999999999</v>
      </c>
      <c r="CM88" s="10">
        <v>0</v>
      </c>
      <c r="CN88" s="10">
        <v>0</v>
      </c>
      <c r="CO88" s="10">
        <v>0.168403</v>
      </c>
      <c r="CP88" s="10">
        <v>0.167185</v>
      </c>
      <c r="CQ88" s="10">
        <v>0</v>
      </c>
      <c r="CR88" s="10">
        <v>0</v>
      </c>
      <c r="CS88" s="10">
        <v>0.19194159999999999</v>
      </c>
      <c r="CT88" s="10">
        <v>0.18742619999999999</v>
      </c>
      <c r="CU88" s="10">
        <v>0</v>
      </c>
      <c r="CV88" s="10">
        <v>0</v>
      </c>
      <c r="CW88" s="10">
        <v>0.1812211</v>
      </c>
      <c r="CX88" s="10">
        <v>0.1767552</v>
      </c>
      <c r="CY88" s="10">
        <v>0</v>
      </c>
      <c r="CZ88" s="10">
        <v>0</v>
      </c>
      <c r="DA88" s="10">
        <v>0.47851739999999998</v>
      </c>
      <c r="DB88" s="10">
        <v>0.20093430000000001</v>
      </c>
      <c r="DC88" s="10">
        <v>0</v>
      </c>
      <c r="DD88" s="10">
        <v>0</v>
      </c>
      <c r="DE88" s="10">
        <v>0.18321999999999999</v>
      </c>
      <c r="DF88" s="10">
        <v>0.18611520000000001</v>
      </c>
      <c r="DG88" s="10">
        <v>0</v>
      </c>
      <c r="DH88" s="10">
        <v>0</v>
      </c>
      <c r="DI88" s="10">
        <v>0.19220129999999999</v>
      </c>
      <c r="DJ88" s="10">
        <v>0.194739</v>
      </c>
      <c r="DK88" s="10">
        <v>0</v>
      </c>
      <c r="DL88" s="10">
        <v>0</v>
      </c>
      <c r="DM88" s="10">
        <v>0.20108419999999999</v>
      </c>
      <c r="DN88" s="10">
        <v>0.18874830000000001</v>
      </c>
      <c r="DO88" s="10">
        <v>0</v>
      </c>
      <c r="DP88" s="10">
        <v>0</v>
      </c>
      <c r="DQ88" s="10">
        <v>0.16922300000000001</v>
      </c>
      <c r="DR88" s="10">
        <v>0.19245039999999999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3.4360698293147198</v>
      </c>
      <c r="F89" s="10">
        <v>528.31244557331695</v>
      </c>
      <c r="G89" s="10">
        <v>0</v>
      </c>
      <c r="H89" s="10">
        <v>0</v>
      </c>
      <c r="I89" s="10">
        <v>2747.2874822058998</v>
      </c>
      <c r="J89" s="10">
        <v>42711.594191079297</v>
      </c>
      <c r="K89" s="10">
        <v>0</v>
      </c>
      <c r="L89" s="10">
        <v>0</v>
      </c>
      <c r="M89" s="10">
        <v>1.6746723868526501E-3</v>
      </c>
      <c r="N89" s="10">
        <v>1.5263875231144701E-3</v>
      </c>
      <c r="O89" s="10">
        <v>0</v>
      </c>
      <c r="P89" s="10">
        <v>0</v>
      </c>
      <c r="Q89" s="10">
        <v>1.4593910030686701E-3</v>
      </c>
      <c r="R89" s="10">
        <v>1.4310353833123901E-3</v>
      </c>
      <c r="S89" s="10">
        <v>0</v>
      </c>
      <c r="T89" s="10">
        <v>0</v>
      </c>
      <c r="U89" s="10">
        <v>1.1143911086440601E-3</v>
      </c>
      <c r="V89" s="10">
        <v>8.1449242885013595E-4</v>
      </c>
      <c r="W89" s="10">
        <v>0</v>
      </c>
      <c r="X89" s="10">
        <v>0</v>
      </c>
      <c r="Y89" s="10">
        <v>3.5864603195483202E-4</v>
      </c>
      <c r="Z89" s="10">
        <v>1.07652726131058E-4</v>
      </c>
      <c r="AA89" s="10">
        <v>0</v>
      </c>
      <c r="AB89" s="10">
        <v>0</v>
      </c>
      <c r="AC89" s="10">
        <v>1.15243008564331E-4</v>
      </c>
      <c r="AD89" s="10">
        <v>1.04459811934216E-4</v>
      </c>
      <c r="AE89" s="10">
        <v>0</v>
      </c>
      <c r="AF89" s="10">
        <v>0</v>
      </c>
      <c r="AG89" s="10">
        <v>1.4621107283063799E-4</v>
      </c>
      <c r="AH89" s="10">
        <v>1.1182022085870501E-4</v>
      </c>
      <c r="AI89" s="10">
        <v>0</v>
      </c>
      <c r="AJ89" s="10">
        <v>0</v>
      </c>
      <c r="AK89" s="10">
        <v>6.2407097884549501E-4</v>
      </c>
      <c r="AL89" s="10">
        <v>1.89651436991595E-4</v>
      </c>
      <c r="AM89" s="10">
        <v>0</v>
      </c>
      <c r="AN89" s="10">
        <v>0</v>
      </c>
      <c r="AO89" s="10">
        <v>5.5744998008784297E-3</v>
      </c>
      <c r="AP89" s="10">
        <v>3.0179192057444598E-4</v>
      </c>
      <c r="AQ89" s="10">
        <v>0</v>
      </c>
      <c r="AR89" s="10">
        <v>0</v>
      </c>
      <c r="AS89" s="10">
        <v>0.99850717883637297</v>
      </c>
      <c r="AT89" s="10">
        <v>143.41627858053999</v>
      </c>
      <c r="AU89" s="10">
        <v>0</v>
      </c>
      <c r="AV89" s="10">
        <v>0</v>
      </c>
      <c r="AW89" s="10">
        <v>634.21710005870602</v>
      </c>
      <c r="AX89" s="10">
        <v>9848.2525501468608</v>
      </c>
      <c r="AY89" s="10">
        <v>0</v>
      </c>
      <c r="AZ89" s="10">
        <v>0</v>
      </c>
      <c r="BA89" s="10">
        <v>1.0961843941666299E-3</v>
      </c>
      <c r="BB89" s="10">
        <v>1.0610500760484299E-3</v>
      </c>
      <c r="BC89" s="10">
        <v>0</v>
      </c>
      <c r="BD89" s="10">
        <v>0</v>
      </c>
      <c r="BE89" s="10">
        <v>1.0292616138819701E-3</v>
      </c>
      <c r="BF89" s="10">
        <v>9.92686645834376E-4</v>
      </c>
      <c r="BG89" s="10">
        <v>0</v>
      </c>
      <c r="BH89" s="10">
        <v>0</v>
      </c>
      <c r="BI89" s="10">
        <v>7.6728266234482102E-4</v>
      </c>
      <c r="BJ89" s="10">
        <v>5.5078917119587799E-4</v>
      </c>
      <c r="BK89" s="10">
        <v>0</v>
      </c>
      <c r="BL89" s="10">
        <v>0</v>
      </c>
      <c r="BM89" s="10">
        <v>2.2600240192057199E-4</v>
      </c>
      <c r="BN89" s="10">
        <v>6.9696002990403801E-5</v>
      </c>
      <c r="BO89" s="10">
        <v>0</v>
      </c>
      <c r="BP89" s="10">
        <v>0</v>
      </c>
      <c r="BQ89" s="10">
        <v>7.1553838434527898E-5</v>
      </c>
      <c r="BR89" s="10">
        <v>6.5596711589955105E-5</v>
      </c>
      <c r="BS89" s="10">
        <v>0</v>
      </c>
      <c r="BT89" s="10">
        <v>0</v>
      </c>
      <c r="BU89" s="10">
        <v>6.6265238917116495E-5</v>
      </c>
      <c r="BV89" s="10">
        <v>6.3421144771200997E-5</v>
      </c>
      <c r="BW89" s="10">
        <v>0</v>
      </c>
      <c r="BX89" s="10">
        <v>0</v>
      </c>
      <c r="BY89" s="10">
        <v>1.5188481306393901E-4</v>
      </c>
      <c r="BZ89" s="10">
        <v>5.6255078502505301E-5</v>
      </c>
      <c r="CA89" s="10">
        <v>0</v>
      </c>
      <c r="CB89" s="10">
        <v>0</v>
      </c>
      <c r="CC89" s="10">
        <v>1.53495751840965E-3</v>
      </c>
      <c r="CD89" s="10">
        <v>6.7399494480531496E-5</v>
      </c>
      <c r="CE89" s="10">
        <v>0</v>
      </c>
      <c r="CF89" s="10">
        <v>0</v>
      </c>
      <c r="CG89" s="10">
        <v>0.22512940000000001</v>
      </c>
      <c r="CH89" s="10">
        <v>0.2441683</v>
      </c>
      <c r="CI89" s="10">
        <v>0</v>
      </c>
      <c r="CJ89" s="10">
        <v>0</v>
      </c>
      <c r="CK89" s="10">
        <v>0.27154980000000001</v>
      </c>
      <c r="CL89" s="10">
        <v>0.29378320000000002</v>
      </c>
      <c r="CM89" s="10">
        <v>0</v>
      </c>
      <c r="CN89" s="10">
        <v>0</v>
      </c>
      <c r="CO89" s="10">
        <v>0.31949</v>
      </c>
      <c r="CP89" s="10">
        <v>0.31068839999999998</v>
      </c>
      <c r="CQ89" s="10">
        <v>0</v>
      </c>
      <c r="CR89" s="10">
        <v>0</v>
      </c>
      <c r="CS89" s="10">
        <v>0.3345011</v>
      </c>
      <c r="CT89" s="10">
        <v>0.32323980000000002</v>
      </c>
      <c r="CU89" s="10">
        <v>0</v>
      </c>
      <c r="CV89" s="10">
        <v>0</v>
      </c>
      <c r="CW89" s="10">
        <v>0.34268690000000002</v>
      </c>
      <c r="CX89" s="10">
        <v>0.33848410000000001</v>
      </c>
      <c r="CY89" s="10">
        <v>0</v>
      </c>
      <c r="CZ89" s="10">
        <v>0</v>
      </c>
      <c r="DA89" s="10">
        <v>0.3311905</v>
      </c>
      <c r="DB89" s="10">
        <v>0.31628709999999999</v>
      </c>
      <c r="DC89" s="10">
        <v>0</v>
      </c>
      <c r="DD89" s="10">
        <v>0</v>
      </c>
      <c r="DE89" s="10">
        <v>0.32708209999999999</v>
      </c>
      <c r="DF89" s="10">
        <v>0.34827239999999998</v>
      </c>
      <c r="DG89" s="10">
        <v>0</v>
      </c>
      <c r="DH89" s="10">
        <v>0</v>
      </c>
      <c r="DI89" s="10">
        <v>0.3596047</v>
      </c>
      <c r="DJ89" s="10">
        <v>0.3396632</v>
      </c>
      <c r="DK89" s="10">
        <v>0</v>
      </c>
      <c r="DL89" s="10">
        <v>0</v>
      </c>
      <c r="DM89" s="10">
        <v>0.36924459999999998</v>
      </c>
      <c r="DN89" s="10">
        <v>0.36956090000000003</v>
      </c>
      <c r="DO89" s="10">
        <v>0</v>
      </c>
      <c r="DP89" s="10">
        <v>0</v>
      </c>
      <c r="DQ89" s="10">
        <v>0.37183500000000003</v>
      </c>
      <c r="DR89" s="10">
        <v>0.34834330000000002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3.9697121981484602</v>
      </c>
      <c r="F90" s="10">
        <v>6080.0001078761497</v>
      </c>
      <c r="G90" s="10">
        <v>0</v>
      </c>
      <c r="H90" s="10">
        <v>0</v>
      </c>
      <c r="I90" s="10">
        <v>4721.6448483289996</v>
      </c>
      <c r="J90" s="10">
        <v>2007520.0491899401</v>
      </c>
      <c r="K90" s="10">
        <v>0</v>
      </c>
      <c r="L90" s="10">
        <v>0</v>
      </c>
      <c r="M90" s="10">
        <v>1.5519750790585201E-3</v>
      </c>
      <c r="N90" s="10">
        <v>1.51449959626138E-3</v>
      </c>
      <c r="O90" s="10">
        <v>0</v>
      </c>
      <c r="P90" s="10">
        <v>0</v>
      </c>
      <c r="Q90" s="10">
        <v>1.41737121628238E-3</v>
      </c>
      <c r="R90" s="10">
        <v>1.3295272605924301E-3</v>
      </c>
      <c r="S90" s="10">
        <v>0</v>
      </c>
      <c r="T90" s="10">
        <v>0</v>
      </c>
      <c r="U90" s="10">
        <v>8.8059803614856701E-4</v>
      </c>
      <c r="V90" s="10">
        <v>4.8080974140928001E-4</v>
      </c>
      <c r="W90" s="10">
        <v>0</v>
      </c>
      <c r="X90" s="10">
        <v>0</v>
      </c>
      <c r="Y90" s="10">
        <v>2.30420045997715E-4</v>
      </c>
      <c r="Z90" s="10">
        <v>1.04624214029236E-4</v>
      </c>
      <c r="AA90" s="10">
        <v>0</v>
      </c>
      <c r="AB90" s="10">
        <v>0</v>
      </c>
      <c r="AC90" s="10">
        <v>1.12706407486007E-4</v>
      </c>
      <c r="AD90" s="10">
        <v>1.06511799664977E-4</v>
      </c>
      <c r="AE90" s="10">
        <v>0</v>
      </c>
      <c r="AF90" s="10">
        <v>0</v>
      </c>
      <c r="AG90" s="10">
        <v>2.1485606817689401E-4</v>
      </c>
      <c r="AH90" s="10">
        <v>1.2873863333639999E-4</v>
      </c>
      <c r="AI90" s="10">
        <v>0</v>
      </c>
      <c r="AJ90" s="10">
        <v>0</v>
      </c>
      <c r="AK90" s="10">
        <v>1.1062511330124901E-3</v>
      </c>
      <c r="AL90" s="10">
        <v>3.9260361095963498E-4</v>
      </c>
      <c r="AM90" s="10">
        <v>0</v>
      </c>
      <c r="AN90" s="10">
        <v>0</v>
      </c>
      <c r="AO90" s="10">
        <v>9.3372569165433208E-3</v>
      </c>
      <c r="AP90" s="10">
        <v>5.3138467142005397E-4</v>
      </c>
      <c r="AQ90" s="10">
        <v>0</v>
      </c>
      <c r="AR90" s="10">
        <v>0</v>
      </c>
      <c r="AS90" s="10">
        <v>1.87922819870737</v>
      </c>
      <c r="AT90" s="10">
        <v>2029.6138322229699</v>
      </c>
      <c r="AU90" s="10">
        <v>0</v>
      </c>
      <c r="AV90" s="10">
        <v>0</v>
      </c>
      <c r="AW90" s="10">
        <v>1104.71085500135</v>
      </c>
      <c r="AX90" s="10">
        <v>487042.16075449099</v>
      </c>
      <c r="AY90" s="10">
        <v>0</v>
      </c>
      <c r="AZ90" s="10">
        <v>0</v>
      </c>
      <c r="BA90" s="10">
        <v>1.0700301361672401E-3</v>
      </c>
      <c r="BB90" s="10">
        <v>1.05274143247871E-3</v>
      </c>
      <c r="BC90" s="10">
        <v>0</v>
      </c>
      <c r="BD90" s="10">
        <v>0</v>
      </c>
      <c r="BE90" s="10">
        <v>9.9115853188241096E-4</v>
      </c>
      <c r="BF90" s="10">
        <v>9.2010538001835397E-4</v>
      </c>
      <c r="BG90" s="10">
        <v>0</v>
      </c>
      <c r="BH90" s="10">
        <v>0</v>
      </c>
      <c r="BI90" s="10">
        <v>5.9911146573520902E-4</v>
      </c>
      <c r="BJ90" s="10">
        <v>3.1256850262332999E-4</v>
      </c>
      <c r="BK90" s="10">
        <v>0</v>
      </c>
      <c r="BL90" s="10">
        <v>0</v>
      </c>
      <c r="BM90" s="10">
        <v>1.37741654198552E-4</v>
      </c>
      <c r="BN90" s="10">
        <v>6.6014671256435997E-5</v>
      </c>
      <c r="BO90" s="10">
        <v>0</v>
      </c>
      <c r="BP90" s="10">
        <v>0</v>
      </c>
      <c r="BQ90" s="10">
        <v>6.7476098284108095E-5</v>
      </c>
      <c r="BR90" s="10">
        <v>6.5433513195887203E-5</v>
      </c>
      <c r="BS90" s="10">
        <v>0</v>
      </c>
      <c r="BT90" s="10">
        <v>0</v>
      </c>
      <c r="BU90" s="10">
        <v>6.9922849179481397E-5</v>
      </c>
      <c r="BV90" s="10">
        <v>6.1844699635306706E-5</v>
      </c>
      <c r="BW90" s="10">
        <v>0</v>
      </c>
      <c r="BX90" s="10">
        <v>0</v>
      </c>
      <c r="BY90" s="10">
        <v>2.4679697172550797E-4</v>
      </c>
      <c r="BZ90" s="10">
        <v>1.07719315401856E-4</v>
      </c>
      <c r="CA90" s="10">
        <v>0</v>
      </c>
      <c r="CB90" s="10">
        <v>0</v>
      </c>
      <c r="CC90" s="10">
        <v>2.0943242282746299E-3</v>
      </c>
      <c r="CD90" s="10">
        <v>1.2224863833528701E-4</v>
      </c>
      <c r="CE90" s="10">
        <v>0</v>
      </c>
      <c r="CF90" s="10">
        <v>0</v>
      </c>
      <c r="CG90" s="10">
        <v>0.44231229999999999</v>
      </c>
      <c r="CH90" s="10">
        <v>0.5456995</v>
      </c>
      <c r="CI90" s="10">
        <v>0</v>
      </c>
      <c r="CJ90" s="10">
        <v>0</v>
      </c>
      <c r="CK90" s="10">
        <v>1.0925271999999999</v>
      </c>
      <c r="CL90" s="10">
        <v>1.0623161000000001</v>
      </c>
      <c r="CM90" s="10">
        <v>0</v>
      </c>
      <c r="CN90" s="10">
        <v>0</v>
      </c>
      <c r="CO90" s="10">
        <v>1.2331437999999999</v>
      </c>
      <c r="CP90" s="10">
        <v>1.4176381</v>
      </c>
      <c r="CQ90" s="10">
        <v>0</v>
      </c>
      <c r="CR90" s="10">
        <v>0</v>
      </c>
      <c r="CS90" s="10">
        <v>1.2832637</v>
      </c>
      <c r="CT90" s="10">
        <v>1.3975774000000001</v>
      </c>
      <c r="CU90" s="10">
        <v>0</v>
      </c>
      <c r="CV90" s="10">
        <v>0</v>
      </c>
      <c r="CW90" s="10">
        <v>1.2798494</v>
      </c>
      <c r="CX90" s="10">
        <v>1.5092877</v>
      </c>
      <c r="CY90" s="10">
        <v>0</v>
      </c>
      <c r="CZ90" s="10">
        <v>0</v>
      </c>
      <c r="DA90" s="10">
        <v>1.2665843000000001</v>
      </c>
      <c r="DB90" s="10">
        <v>2.0278417000000002</v>
      </c>
      <c r="DC90" s="10">
        <v>0</v>
      </c>
      <c r="DD90" s="10">
        <v>0</v>
      </c>
      <c r="DE90" s="10">
        <v>1.3406134000000001</v>
      </c>
      <c r="DF90" s="10">
        <v>1.4885314000000001</v>
      </c>
      <c r="DG90" s="10">
        <v>0</v>
      </c>
      <c r="DH90" s="10">
        <v>0</v>
      </c>
      <c r="DI90" s="10">
        <v>1.2845896000000001</v>
      </c>
      <c r="DJ90" s="10">
        <v>1.3987506999999999</v>
      </c>
      <c r="DK90" s="10">
        <v>0</v>
      </c>
      <c r="DL90" s="10">
        <v>0</v>
      </c>
      <c r="DM90" s="10">
        <v>1.4903987000000001</v>
      </c>
      <c r="DN90" s="10">
        <v>1.6305052</v>
      </c>
      <c r="DO90" s="10">
        <v>0</v>
      </c>
      <c r="DP90" s="10">
        <v>0</v>
      </c>
      <c r="DQ90" s="10">
        <v>1.3730064</v>
      </c>
      <c r="DR90" s="10">
        <v>1.5326013000000001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28.460940321379301</v>
      </c>
      <c r="F91" s="10">
        <v>96406.281195844305</v>
      </c>
      <c r="G91" s="10">
        <v>0</v>
      </c>
      <c r="H91" s="10">
        <v>0</v>
      </c>
      <c r="I91" s="10">
        <v>9573.0685934778903</v>
      </c>
      <c r="J91" s="10">
        <v>283872498.87868398</v>
      </c>
      <c r="K91" s="10">
        <v>0</v>
      </c>
      <c r="L91" s="10">
        <v>0</v>
      </c>
      <c r="M91" s="10">
        <v>1.4818513290572599E-3</v>
      </c>
      <c r="N91" s="10">
        <v>1.49159620517725E-3</v>
      </c>
      <c r="O91" s="10">
        <v>0</v>
      </c>
      <c r="P91" s="10">
        <v>0</v>
      </c>
      <c r="Q91" s="10">
        <v>1.3285740121958701E-3</v>
      </c>
      <c r="R91" s="10">
        <v>1.1548158997168501E-3</v>
      </c>
      <c r="S91" s="10">
        <v>0</v>
      </c>
      <c r="T91" s="10">
        <v>0</v>
      </c>
      <c r="U91" s="10">
        <v>6.2889630406807995E-4</v>
      </c>
      <c r="V91" s="10">
        <v>2.2762787929586601E-4</v>
      </c>
      <c r="W91" s="10">
        <v>0</v>
      </c>
      <c r="X91" s="10">
        <v>0</v>
      </c>
      <c r="Y91" s="10">
        <v>1.58557592369657E-4</v>
      </c>
      <c r="Z91" s="10">
        <v>1.0474627669065899E-4</v>
      </c>
      <c r="AA91" s="10">
        <v>0</v>
      </c>
      <c r="AB91" s="10">
        <v>0</v>
      </c>
      <c r="AC91" s="10">
        <v>1.21217360247783E-4</v>
      </c>
      <c r="AD91" s="10">
        <v>1.10455457822345E-4</v>
      </c>
      <c r="AE91" s="10">
        <v>0</v>
      </c>
      <c r="AF91" s="10">
        <v>0</v>
      </c>
      <c r="AG91" s="10">
        <v>2.9699070283953398E-4</v>
      </c>
      <c r="AH91" s="10">
        <v>1.6462605351552599E-4</v>
      </c>
      <c r="AI91" s="10">
        <v>0</v>
      </c>
      <c r="AJ91" s="10">
        <v>0</v>
      </c>
      <c r="AK91" s="10">
        <v>1.7697148096675901E-3</v>
      </c>
      <c r="AL91" s="10">
        <v>4.8905194627041403E-4</v>
      </c>
      <c r="AM91" s="10">
        <v>0</v>
      </c>
      <c r="AN91" s="10">
        <v>0</v>
      </c>
      <c r="AO91" s="10">
        <v>2.00392387566336E-2</v>
      </c>
      <c r="AP91" s="10">
        <v>1.2350074640959999E-3</v>
      </c>
      <c r="AQ91" s="10">
        <v>0</v>
      </c>
      <c r="AR91" s="10">
        <v>0</v>
      </c>
      <c r="AS91" s="10">
        <v>6.1810698040510204</v>
      </c>
      <c r="AT91" s="10">
        <v>23121.994350219498</v>
      </c>
      <c r="AU91" s="10">
        <v>0</v>
      </c>
      <c r="AV91" s="10">
        <v>0</v>
      </c>
      <c r="AW91" s="10">
        <v>2232.7287664536598</v>
      </c>
      <c r="AX91" s="10">
        <v>68280192.238677099</v>
      </c>
      <c r="AY91" s="10">
        <v>0</v>
      </c>
      <c r="AZ91" s="10">
        <v>0</v>
      </c>
      <c r="BA91" s="10">
        <v>1.0554355366679199E-3</v>
      </c>
      <c r="BB91" s="10">
        <v>1.03637039029631E-3</v>
      </c>
      <c r="BC91" s="10">
        <v>0</v>
      </c>
      <c r="BD91" s="10">
        <v>0</v>
      </c>
      <c r="BE91" s="10">
        <v>9.2347602128136697E-4</v>
      </c>
      <c r="BF91" s="10">
        <v>7.9488902494530701E-4</v>
      </c>
      <c r="BG91" s="10">
        <v>0</v>
      </c>
      <c r="BH91" s="10">
        <v>0</v>
      </c>
      <c r="BI91" s="10">
        <v>4.18482219406007E-4</v>
      </c>
      <c r="BJ91" s="10">
        <v>1.3613730277395401E-4</v>
      </c>
      <c r="BK91" s="10">
        <v>0</v>
      </c>
      <c r="BL91" s="10">
        <v>0</v>
      </c>
      <c r="BM91" s="10">
        <v>9.2458629359158296E-5</v>
      </c>
      <c r="BN91" s="10">
        <v>6.5882480496707896E-5</v>
      </c>
      <c r="BO91" s="10">
        <v>0</v>
      </c>
      <c r="BP91" s="10">
        <v>0</v>
      </c>
      <c r="BQ91" s="10">
        <v>6.5981982634878499E-5</v>
      </c>
      <c r="BR91" s="10">
        <v>6.4918361639525703E-5</v>
      </c>
      <c r="BS91" s="10">
        <v>0</v>
      </c>
      <c r="BT91" s="10">
        <v>0</v>
      </c>
      <c r="BU91" s="10">
        <v>8.2409961574015294E-5</v>
      </c>
      <c r="BV91" s="10">
        <v>6.0844997067241198E-5</v>
      </c>
      <c r="BW91" s="10">
        <v>0</v>
      </c>
      <c r="BX91" s="10">
        <v>0</v>
      </c>
      <c r="BY91" s="10">
        <v>4.2169429405486099E-4</v>
      </c>
      <c r="BZ91" s="10">
        <v>1.5911023982135401E-4</v>
      </c>
      <c r="CA91" s="10">
        <v>0</v>
      </c>
      <c r="CB91" s="10">
        <v>0</v>
      </c>
      <c r="CC91" s="10">
        <v>4.6482226713617297E-3</v>
      </c>
      <c r="CD91" s="10">
        <v>2.7621752282449403E-4</v>
      </c>
      <c r="CE91" s="10">
        <v>0</v>
      </c>
      <c r="CF91" s="10">
        <v>0</v>
      </c>
      <c r="CG91" s="10">
        <v>0.93987719999999997</v>
      </c>
      <c r="CH91" s="10">
        <v>1.0841076999999999</v>
      </c>
      <c r="CI91" s="10">
        <v>0</v>
      </c>
      <c r="CJ91" s="10">
        <v>0</v>
      </c>
      <c r="CK91" s="10">
        <v>2.3645833000000001</v>
      </c>
      <c r="CL91" s="10">
        <v>2.2630865999999998</v>
      </c>
      <c r="CM91" s="10">
        <v>0</v>
      </c>
      <c r="CN91" s="10">
        <v>0</v>
      </c>
      <c r="CO91" s="10">
        <v>2.8602702</v>
      </c>
      <c r="CP91" s="10">
        <v>2.8640100999999998</v>
      </c>
      <c r="CQ91" s="10">
        <v>0</v>
      </c>
      <c r="CR91" s="10">
        <v>0</v>
      </c>
      <c r="CS91" s="10">
        <v>3.0593528999999999</v>
      </c>
      <c r="CT91" s="10">
        <v>3.0583640000000001</v>
      </c>
      <c r="CU91" s="10">
        <v>0</v>
      </c>
      <c r="CV91" s="10">
        <v>0</v>
      </c>
      <c r="CW91" s="10">
        <v>3.0770713000000001</v>
      </c>
      <c r="CX91" s="10">
        <v>2.9923777</v>
      </c>
      <c r="CY91" s="10">
        <v>0</v>
      </c>
      <c r="CZ91" s="10">
        <v>0</v>
      </c>
      <c r="DA91" s="10">
        <v>3.7111805000000002</v>
      </c>
      <c r="DB91" s="10">
        <v>4.8668956000000003</v>
      </c>
      <c r="DC91" s="10">
        <v>0</v>
      </c>
      <c r="DD91" s="10">
        <v>0</v>
      </c>
      <c r="DE91" s="10">
        <v>3.0697245999999998</v>
      </c>
      <c r="DF91" s="10">
        <v>3.1661071999999999</v>
      </c>
      <c r="DG91" s="10">
        <v>0</v>
      </c>
      <c r="DH91" s="10">
        <v>0</v>
      </c>
      <c r="DI91" s="10">
        <v>3.1316337999999999</v>
      </c>
      <c r="DJ91" s="10">
        <v>3.1253115999999999</v>
      </c>
      <c r="DK91" s="10">
        <v>0</v>
      </c>
      <c r="DL91" s="10">
        <v>0</v>
      </c>
      <c r="DM91" s="10">
        <v>3.2856021000000002</v>
      </c>
      <c r="DN91" s="10">
        <v>3.4374916</v>
      </c>
      <c r="DO91" s="10">
        <v>0</v>
      </c>
      <c r="DP91" s="10">
        <v>0</v>
      </c>
      <c r="DQ91" s="10">
        <v>2.7567567999999998</v>
      </c>
      <c r="DR91" s="10">
        <v>2.6508327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23.549389544920501</v>
      </c>
      <c r="F92" s="10">
        <v>3473769.3124559899</v>
      </c>
      <c r="G92" s="10">
        <v>0</v>
      </c>
      <c r="H92" s="10">
        <v>0</v>
      </c>
      <c r="I92" s="10">
        <v>7109.1582171375503</v>
      </c>
      <c r="J92" s="10">
        <v>12642607890.7281</v>
      </c>
      <c r="K92" s="10">
        <v>0</v>
      </c>
      <c r="L92" s="10">
        <v>0</v>
      </c>
      <c r="M92" s="10">
        <v>1.4645911381003501E-3</v>
      </c>
      <c r="N92" s="10">
        <v>1.44731599316419E-3</v>
      </c>
      <c r="O92" s="10">
        <v>0</v>
      </c>
      <c r="P92" s="10">
        <v>0</v>
      </c>
      <c r="Q92" s="10">
        <v>1.1771601789160001E-3</v>
      </c>
      <c r="R92" s="10">
        <v>8.9007193174256405E-4</v>
      </c>
      <c r="S92" s="10">
        <v>0</v>
      </c>
      <c r="T92" s="10">
        <v>0</v>
      </c>
      <c r="U92" s="10">
        <v>4.1395684468770199E-4</v>
      </c>
      <c r="V92" s="10">
        <v>1.12628291984135E-4</v>
      </c>
      <c r="W92" s="10">
        <v>0</v>
      </c>
      <c r="X92" s="10">
        <v>0</v>
      </c>
      <c r="Y92" s="10">
        <v>1.2015458109630699E-4</v>
      </c>
      <c r="Z92" s="10">
        <v>1.05675811976735E-4</v>
      </c>
      <c r="AA92" s="10">
        <v>0</v>
      </c>
      <c r="AB92" s="10">
        <v>0</v>
      </c>
      <c r="AC92" s="10">
        <v>1.28673020825365E-4</v>
      </c>
      <c r="AD92" s="10">
        <v>1.1394160246913599E-4</v>
      </c>
      <c r="AE92" s="10">
        <v>0</v>
      </c>
      <c r="AF92" s="10">
        <v>0</v>
      </c>
      <c r="AG92" s="10">
        <v>4.6679607494839998E-4</v>
      </c>
      <c r="AH92" s="10">
        <v>2.6613248497006598E-4</v>
      </c>
      <c r="AI92" s="10">
        <v>0</v>
      </c>
      <c r="AJ92" s="10">
        <v>0</v>
      </c>
      <c r="AK92" s="10">
        <v>3.5188079564049701E-3</v>
      </c>
      <c r="AL92" s="10">
        <v>7.1383432410582204E-4</v>
      </c>
      <c r="AM92" s="10">
        <v>0</v>
      </c>
      <c r="AN92" s="10">
        <v>0</v>
      </c>
      <c r="AO92" s="10">
        <v>3.8701785565961197E-2</v>
      </c>
      <c r="AP92" s="10">
        <v>2.7499494562647801E-3</v>
      </c>
      <c r="AQ92" s="10">
        <v>0</v>
      </c>
      <c r="AR92" s="10">
        <v>0</v>
      </c>
      <c r="AS92" s="10">
        <v>6.13795574079617</v>
      </c>
      <c r="AT92" s="10">
        <v>1154151.6229184601</v>
      </c>
      <c r="AU92" s="10">
        <v>0</v>
      </c>
      <c r="AV92" s="10">
        <v>0</v>
      </c>
      <c r="AW92" s="10">
        <v>1569.8726879129099</v>
      </c>
      <c r="AX92" s="10">
        <v>3179834801.0545702</v>
      </c>
      <c r="AY92" s="10">
        <v>0</v>
      </c>
      <c r="AZ92" s="10">
        <v>0</v>
      </c>
      <c r="BA92" s="10">
        <v>1.03739049381968E-3</v>
      </c>
      <c r="BB92" s="10">
        <v>1.0046339021479299E-3</v>
      </c>
      <c r="BC92" s="10">
        <v>0</v>
      </c>
      <c r="BD92" s="10">
        <v>0</v>
      </c>
      <c r="BE92" s="10">
        <v>8.1287479504880196E-4</v>
      </c>
      <c r="BF92" s="10">
        <v>6.0513491813040299E-4</v>
      </c>
      <c r="BG92" s="10">
        <v>0</v>
      </c>
      <c r="BH92" s="10">
        <v>0</v>
      </c>
      <c r="BI92" s="10">
        <v>2.6508670800121998E-4</v>
      </c>
      <c r="BJ92" s="10">
        <v>7.2384083214220606E-5</v>
      </c>
      <c r="BK92" s="10">
        <v>0</v>
      </c>
      <c r="BL92" s="10">
        <v>0</v>
      </c>
      <c r="BM92" s="10">
        <v>7.3969462624698203E-5</v>
      </c>
      <c r="BN92" s="10">
        <v>6.5777871424881694E-5</v>
      </c>
      <c r="BO92" s="10">
        <v>0</v>
      </c>
      <c r="BP92" s="10">
        <v>0</v>
      </c>
      <c r="BQ92" s="10">
        <v>6.6994707745354797E-5</v>
      </c>
      <c r="BR92" s="10">
        <v>6.4265119022227304E-5</v>
      </c>
      <c r="BS92" s="10">
        <v>0</v>
      </c>
      <c r="BT92" s="10">
        <v>0</v>
      </c>
      <c r="BU92" s="10">
        <v>1.12951534443028E-4</v>
      </c>
      <c r="BV92" s="10">
        <v>7.3055304104120301E-5</v>
      </c>
      <c r="BW92" s="10">
        <v>0</v>
      </c>
      <c r="BX92" s="10">
        <v>0</v>
      </c>
      <c r="BY92" s="10">
        <v>7.95631129965381E-4</v>
      </c>
      <c r="BZ92" s="10">
        <v>2.4207592844203299E-4</v>
      </c>
      <c r="CA92" s="10">
        <v>0</v>
      </c>
      <c r="CB92" s="10">
        <v>0</v>
      </c>
      <c r="CC92" s="10">
        <v>1.16184108477862E-2</v>
      </c>
      <c r="CD92" s="10">
        <v>5.9652424614615605E-4</v>
      </c>
      <c r="CE92" s="10">
        <v>0</v>
      </c>
      <c r="CF92" s="10">
        <v>0</v>
      </c>
      <c r="CG92" s="10">
        <v>1.8449308</v>
      </c>
      <c r="CH92" s="10">
        <v>2.2717743000000001</v>
      </c>
      <c r="CI92" s="10">
        <v>0</v>
      </c>
      <c r="CJ92" s="10">
        <v>0</v>
      </c>
      <c r="CK92" s="10">
        <v>5.4695372999999998</v>
      </c>
      <c r="CL92" s="10">
        <v>5.4796421000000004</v>
      </c>
      <c r="CM92" s="10">
        <v>0</v>
      </c>
      <c r="CN92" s="10">
        <v>0</v>
      </c>
      <c r="CO92" s="10">
        <v>6.5551387999999999</v>
      </c>
      <c r="CP92" s="10">
        <v>6.6848491000000001</v>
      </c>
      <c r="CQ92" s="10">
        <v>0</v>
      </c>
      <c r="CR92" s="10">
        <v>0</v>
      </c>
      <c r="CS92" s="10">
        <v>6.8769387999999996</v>
      </c>
      <c r="CT92" s="10">
        <v>7.7525703999999998</v>
      </c>
      <c r="CU92" s="10">
        <v>0</v>
      </c>
      <c r="CV92" s="10">
        <v>0</v>
      </c>
      <c r="CW92" s="10">
        <v>6.8723042999999997</v>
      </c>
      <c r="CX92" s="10">
        <v>7.2449174999999997</v>
      </c>
      <c r="CY92" s="10">
        <v>0</v>
      </c>
      <c r="CZ92" s="10">
        <v>0</v>
      </c>
      <c r="DA92" s="10">
        <v>7.4493916000000002</v>
      </c>
      <c r="DB92" s="10">
        <v>5.8562390000000004</v>
      </c>
      <c r="DC92" s="10">
        <v>0</v>
      </c>
      <c r="DD92" s="10">
        <v>0</v>
      </c>
      <c r="DE92" s="10">
        <v>7.0705749000000004</v>
      </c>
      <c r="DF92" s="10">
        <v>7.1488852999999999</v>
      </c>
      <c r="DG92" s="10">
        <v>0</v>
      </c>
      <c r="DH92" s="10">
        <v>0</v>
      </c>
      <c r="DI92" s="10">
        <v>7.0326995999999999</v>
      </c>
      <c r="DJ92" s="10">
        <v>7.3809760000000004</v>
      </c>
      <c r="DK92" s="10">
        <v>0</v>
      </c>
      <c r="DL92" s="10">
        <v>0</v>
      </c>
      <c r="DM92" s="10">
        <v>8.0453966999999995</v>
      </c>
      <c r="DN92" s="10">
        <v>8.0774872000000002</v>
      </c>
      <c r="DO92" s="10">
        <v>0</v>
      </c>
      <c r="DP92" s="10">
        <v>0</v>
      </c>
      <c r="DQ92" s="10">
        <v>6.3255167999999999</v>
      </c>
      <c r="DR92" s="10">
        <v>6.2126279999999996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1.9788589528173298E-3</v>
      </c>
      <c r="F93" s="10">
        <v>1.9788589528173298E-3</v>
      </c>
      <c r="G93" s="10">
        <v>0</v>
      </c>
      <c r="H93" s="10">
        <v>0</v>
      </c>
      <c r="I93" s="10">
        <v>1.9820576886263302E-3</v>
      </c>
      <c r="J93" s="10">
        <v>1.9820576886263302E-3</v>
      </c>
      <c r="K93" s="10">
        <v>0</v>
      </c>
      <c r="L93" s="10">
        <v>0</v>
      </c>
      <c r="M93" s="10">
        <v>1.33111920667659E-2</v>
      </c>
      <c r="N93" s="10">
        <v>1.33111920667659E-2</v>
      </c>
      <c r="O93" s="10">
        <v>0</v>
      </c>
      <c r="P93" s="10">
        <v>0</v>
      </c>
      <c r="Q93" s="10">
        <v>8.8729305686027805E-3</v>
      </c>
      <c r="R93" s="10">
        <v>8.8729305686027805E-3</v>
      </c>
      <c r="S93" s="10">
        <v>0</v>
      </c>
      <c r="T93" s="10">
        <v>0</v>
      </c>
      <c r="U93" s="10">
        <v>2.54728830113182E-3</v>
      </c>
      <c r="V93" s="10">
        <v>2.54728830113182E-3</v>
      </c>
      <c r="W93" s="10">
        <v>0</v>
      </c>
      <c r="X93" s="10">
        <v>0</v>
      </c>
      <c r="Y93" s="10">
        <v>1.8153380706830799E-3</v>
      </c>
      <c r="Z93" s="10">
        <v>1.8153380706830799E-3</v>
      </c>
      <c r="AA93" s="10">
        <v>0</v>
      </c>
      <c r="AB93" s="10">
        <v>0</v>
      </c>
      <c r="AC93" s="10">
        <v>1.9623226781337699E-3</v>
      </c>
      <c r="AD93" s="10">
        <v>1.9623226781337699E-3</v>
      </c>
      <c r="AE93" s="10">
        <v>0</v>
      </c>
      <c r="AF93" s="10">
        <v>0</v>
      </c>
      <c r="AG93" s="10">
        <v>1.9779831104631798E-3</v>
      </c>
      <c r="AH93" s="10">
        <v>1.9779831104631798E-3</v>
      </c>
      <c r="AI93" s="10">
        <v>0</v>
      </c>
      <c r="AJ93" s="10">
        <v>0</v>
      </c>
      <c r="AK93" s="10">
        <v>1.9822147349151699E-3</v>
      </c>
      <c r="AL93" s="10">
        <v>1.9822147349151699E-3</v>
      </c>
      <c r="AM93" s="10">
        <v>0</v>
      </c>
      <c r="AN93" s="10">
        <v>0</v>
      </c>
      <c r="AO93" s="10">
        <v>1.9821390695199301E-3</v>
      </c>
      <c r="AP93" s="10">
        <v>1.9821390695199301E-3</v>
      </c>
      <c r="AQ93" s="10">
        <v>0</v>
      </c>
      <c r="AR93" s="10">
        <v>0</v>
      </c>
      <c r="AS93" s="10">
        <v>1.1667805445166599E-3</v>
      </c>
      <c r="AT93" s="10">
        <v>1.1667805445166599E-3</v>
      </c>
      <c r="AU93" s="10">
        <v>0</v>
      </c>
      <c r="AV93" s="10">
        <v>0</v>
      </c>
      <c r="AW93" s="10">
        <v>1.1667318054093801E-3</v>
      </c>
      <c r="AX93" s="10">
        <v>1.1667318054093801E-3</v>
      </c>
      <c r="AY93" s="10">
        <v>0</v>
      </c>
      <c r="AZ93" s="10">
        <v>0</v>
      </c>
      <c r="BA93" s="10">
        <v>9.5279777545562092E-3</v>
      </c>
      <c r="BB93" s="10">
        <v>9.5279777545562092E-3</v>
      </c>
      <c r="BC93" s="10">
        <v>0</v>
      </c>
      <c r="BD93" s="10">
        <v>0</v>
      </c>
      <c r="BE93" s="10">
        <v>6.2310349004691401E-3</v>
      </c>
      <c r="BF93" s="10">
        <v>6.2310349004691401E-3</v>
      </c>
      <c r="BG93" s="10">
        <v>0</v>
      </c>
      <c r="BH93" s="10">
        <v>0</v>
      </c>
      <c r="BI93" s="10">
        <v>1.5190747821053499E-3</v>
      </c>
      <c r="BJ93" s="10">
        <v>1.5190747821053499E-3</v>
      </c>
      <c r="BK93" s="10">
        <v>0</v>
      </c>
      <c r="BL93" s="10">
        <v>0</v>
      </c>
      <c r="BM93" s="10">
        <v>1.11303636787884E-3</v>
      </c>
      <c r="BN93" s="10">
        <v>1.11303636787884E-3</v>
      </c>
      <c r="BO93" s="10">
        <v>0</v>
      </c>
      <c r="BP93" s="10">
        <v>0</v>
      </c>
      <c r="BQ93" s="10">
        <v>1.16030539756371E-3</v>
      </c>
      <c r="BR93" s="10">
        <v>1.16030539756371E-3</v>
      </c>
      <c r="BS93" s="10">
        <v>0</v>
      </c>
      <c r="BT93" s="10">
        <v>0</v>
      </c>
      <c r="BU93" s="10">
        <v>1.1658238788118599E-3</v>
      </c>
      <c r="BV93" s="10">
        <v>1.1658238788118599E-3</v>
      </c>
      <c r="BW93" s="10">
        <v>0</v>
      </c>
      <c r="BX93" s="10">
        <v>0</v>
      </c>
      <c r="BY93" s="10">
        <v>1.16680920977271E-3</v>
      </c>
      <c r="BZ93" s="10">
        <v>1.16680920977271E-3</v>
      </c>
      <c r="CA93" s="10">
        <v>0</v>
      </c>
      <c r="CB93" s="10">
        <v>0</v>
      </c>
      <c r="CC93" s="10">
        <v>1.1668934094585901E-3</v>
      </c>
      <c r="CD93" s="10">
        <v>1.1668934094585901E-3</v>
      </c>
      <c r="CE93" s="10">
        <v>0</v>
      </c>
      <c r="CF93" s="10">
        <v>0</v>
      </c>
      <c r="CG93" s="10">
        <v>1.40748E-2</v>
      </c>
      <c r="CH93" s="10">
        <v>2.00451E-2</v>
      </c>
      <c r="CI93" s="10">
        <v>0</v>
      </c>
      <c r="CJ93" s="10">
        <v>0</v>
      </c>
      <c r="CK93" s="10">
        <v>6.4146700000000001E-2</v>
      </c>
      <c r="CL93" s="10">
        <v>4.1393399999999997E-2</v>
      </c>
      <c r="CM93" s="10">
        <v>0</v>
      </c>
      <c r="CN93" s="10">
        <v>0</v>
      </c>
      <c r="CO93" s="10">
        <v>5.05093E-2</v>
      </c>
      <c r="CP93" s="10">
        <v>4.8154000000000002E-2</v>
      </c>
      <c r="CQ93" s="10">
        <v>0</v>
      </c>
      <c r="CR93" s="10">
        <v>0</v>
      </c>
      <c r="CS93" s="10">
        <v>5.0843100000000002E-2</v>
      </c>
      <c r="CT93" s="10">
        <v>5.9155199999999998E-2</v>
      </c>
      <c r="CU93" s="10">
        <v>0</v>
      </c>
      <c r="CV93" s="10">
        <v>0</v>
      </c>
      <c r="CW93" s="10">
        <v>6.3638399999999998E-2</v>
      </c>
      <c r="CX93" s="10">
        <v>5.1611499999999998E-2</v>
      </c>
      <c r="CY93" s="10">
        <v>0</v>
      </c>
      <c r="CZ93" s="10">
        <v>0</v>
      </c>
      <c r="DA93" s="10">
        <v>4.5443999999999998E-2</v>
      </c>
      <c r="DB93" s="10">
        <v>4.3092900000000003E-2</v>
      </c>
      <c r="DC93" s="10">
        <v>0</v>
      </c>
      <c r="DD93" s="10">
        <v>0</v>
      </c>
      <c r="DE93" s="10">
        <v>5.2466199999999998E-2</v>
      </c>
      <c r="DF93" s="10">
        <v>5.1283500000000003E-2</v>
      </c>
      <c r="DG93" s="10">
        <v>0</v>
      </c>
      <c r="DH93" s="10">
        <v>0</v>
      </c>
      <c r="DI93" s="10">
        <v>5.7601899999999998E-2</v>
      </c>
      <c r="DJ93" s="10">
        <v>5.27602E-2</v>
      </c>
      <c r="DK93" s="10">
        <v>0</v>
      </c>
      <c r="DL93" s="10">
        <v>0</v>
      </c>
      <c r="DM93" s="10">
        <v>6.1580700000000002E-2</v>
      </c>
      <c r="DN93" s="10">
        <v>5.6725200000000003E-2</v>
      </c>
      <c r="DO93" s="10">
        <v>0</v>
      </c>
      <c r="DP93" s="10">
        <v>0</v>
      </c>
      <c r="DQ93" s="10">
        <v>4.5275599999999999E-2</v>
      </c>
      <c r="DR93" s="10">
        <v>4.2597799999999998E-2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8.2058430439753499E-2</v>
      </c>
      <c r="F94" s="10">
        <v>7.7394789105230802E-2</v>
      </c>
      <c r="G94" s="10">
        <v>0</v>
      </c>
      <c r="H94" s="10">
        <v>0</v>
      </c>
      <c r="I94" s="10">
        <v>891.39662512294103</v>
      </c>
      <c r="J94" s="10">
        <v>278.05035196764999</v>
      </c>
      <c r="K94" s="10">
        <v>0</v>
      </c>
      <c r="L94" s="10">
        <v>0</v>
      </c>
      <c r="M94" s="10">
        <v>1.23379214710402E-2</v>
      </c>
      <c r="N94" s="10">
        <v>1.1650027951217201E-2</v>
      </c>
      <c r="O94" s="10">
        <v>0</v>
      </c>
      <c r="P94" s="10">
        <v>0</v>
      </c>
      <c r="Q94" s="10">
        <v>6.0766201805808598E-3</v>
      </c>
      <c r="R94" s="10">
        <v>4.1116684306660703E-3</v>
      </c>
      <c r="S94" s="10">
        <v>0</v>
      </c>
      <c r="T94" s="10">
        <v>0</v>
      </c>
      <c r="U94" s="10">
        <v>1.98937224325396E-3</v>
      </c>
      <c r="V94" s="10">
        <v>1.5868457778796901E-3</v>
      </c>
      <c r="W94" s="10">
        <v>0</v>
      </c>
      <c r="X94" s="10">
        <v>0</v>
      </c>
      <c r="Y94" s="10">
        <v>1.58773014788616E-3</v>
      </c>
      <c r="Z94" s="10">
        <v>1.6493050311109599E-3</v>
      </c>
      <c r="AA94" s="10">
        <v>0</v>
      </c>
      <c r="AB94" s="10">
        <v>0</v>
      </c>
      <c r="AC94" s="10">
        <v>1.6061726051074499E-3</v>
      </c>
      <c r="AD94" s="10">
        <v>1.6125853839693801E-3</v>
      </c>
      <c r="AE94" s="10">
        <v>0</v>
      </c>
      <c r="AF94" s="10">
        <v>0</v>
      </c>
      <c r="AG94" s="10">
        <v>1.3289550346093899E-3</v>
      </c>
      <c r="AH94" s="10">
        <v>1.3284420679272699E-3</v>
      </c>
      <c r="AI94" s="10">
        <v>0</v>
      </c>
      <c r="AJ94" s="10">
        <v>0</v>
      </c>
      <c r="AK94" s="10">
        <v>5.7059364171542504E-4</v>
      </c>
      <c r="AL94" s="10">
        <v>5.5674982399199502E-4</v>
      </c>
      <c r="AM94" s="10">
        <v>0</v>
      </c>
      <c r="AN94" s="10">
        <v>0</v>
      </c>
      <c r="AO94" s="10">
        <v>6.0553686087722102E-4</v>
      </c>
      <c r="AP94" s="10">
        <v>3.9959254028584801E-4</v>
      </c>
      <c r="AQ94" s="10">
        <v>0</v>
      </c>
      <c r="AR94" s="10">
        <v>0</v>
      </c>
      <c r="AS94" s="10">
        <v>2.15463546773642E-2</v>
      </c>
      <c r="AT94" s="10">
        <v>2.1207860545918E-2</v>
      </c>
      <c r="AU94" s="10">
        <v>0</v>
      </c>
      <c r="AV94" s="10">
        <v>0</v>
      </c>
      <c r="AW94" s="10">
        <v>215.58149286345801</v>
      </c>
      <c r="AX94" s="10">
        <v>68.0119036999549</v>
      </c>
      <c r="AY94" s="10">
        <v>0</v>
      </c>
      <c r="AZ94" s="10">
        <v>0</v>
      </c>
      <c r="BA94" s="10">
        <v>8.8077444429581001E-3</v>
      </c>
      <c r="BB94" s="10">
        <v>8.2979207214198408E-3</v>
      </c>
      <c r="BC94" s="10">
        <v>0</v>
      </c>
      <c r="BD94" s="10">
        <v>0</v>
      </c>
      <c r="BE94" s="10">
        <v>4.1293028257587197E-3</v>
      </c>
      <c r="BF94" s="10">
        <v>2.6420795945747899E-3</v>
      </c>
      <c r="BG94" s="10">
        <v>0</v>
      </c>
      <c r="BH94" s="10">
        <v>0</v>
      </c>
      <c r="BI94" s="10">
        <v>1.2116833542889999E-3</v>
      </c>
      <c r="BJ94" s="10">
        <v>1.0803383895042101E-3</v>
      </c>
      <c r="BK94" s="10">
        <v>0</v>
      </c>
      <c r="BL94" s="10">
        <v>0</v>
      </c>
      <c r="BM94" s="10">
        <v>1.07776900499722E-3</v>
      </c>
      <c r="BN94" s="10">
        <v>1.0813353632552799E-3</v>
      </c>
      <c r="BO94" s="10">
        <v>0</v>
      </c>
      <c r="BP94" s="10">
        <v>0</v>
      </c>
      <c r="BQ94" s="10">
        <v>1.0548762086936699E-3</v>
      </c>
      <c r="BR94" s="10">
        <v>1.05547768035055E-3</v>
      </c>
      <c r="BS94" s="10">
        <v>0</v>
      </c>
      <c r="BT94" s="10">
        <v>0</v>
      </c>
      <c r="BU94" s="10">
        <v>8.5200380790244703E-4</v>
      </c>
      <c r="BV94" s="10">
        <v>8.5235406588532296E-4</v>
      </c>
      <c r="BW94" s="10">
        <v>0</v>
      </c>
      <c r="BX94" s="10">
        <v>0</v>
      </c>
      <c r="BY94" s="10">
        <v>3.0028132095141899E-4</v>
      </c>
      <c r="BZ94" s="10">
        <v>3.02934196852511E-4</v>
      </c>
      <c r="CA94" s="10">
        <v>0</v>
      </c>
      <c r="CB94" s="10">
        <v>0</v>
      </c>
      <c r="CC94" s="10">
        <v>1.7076889288518001E-4</v>
      </c>
      <c r="CD94" s="10">
        <v>1.4864150262672299E-4</v>
      </c>
      <c r="CE94" s="10">
        <v>0</v>
      </c>
      <c r="CF94" s="10">
        <v>0</v>
      </c>
      <c r="CG94" s="10">
        <v>2.3278500000000001E-2</v>
      </c>
      <c r="CH94" s="10">
        <v>2.52299E-2</v>
      </c>
      <c r="CI94" s="10">
        <v>0</v>
      </c>
      <c r="CJ94" s="10">
        <v>0</v>
      </c>
      <c r="CK94" s="10">
        <v>5.0410299999999998E-2</v>
      </c>
      <c r="CL94" s="10">
        <v>5.01553E-2</v>
      </c>
      <c r="CM94" s="10">
        <v>0</v>
      </c>
      <c r="CN94" s="10">
        <v>0</v>
      </c>
      <c r="CO94" s="10">
        <v>6.7388100000000006E-2</v>
      </c>
      <c r="CP94" s="10">
        <v>5.6901E-2</v>
      </c>
      <c r="CQ94" s="10">
        <v>0</v>
      </c>
      <c r="CR94" s="10">
        <v>0</v>
      </c>
      <c r="CS94" s="10">
        <v>6.0067299999999997E-2</v>
      </c>
      <c r="CT94" s="10">
        <v>5.7053199999999998E-2</v>
      </c>
      <c r="CU94" s="10">
        <v>0</v>
      </c>
      <c r="CV94" s="10">
        <v>0</v>
      </c>
      <c r="CW94" s="10">
        <v>5.8905100000000002E-2</v>
      </c>
      <c r="CX94" s="10">
        <v>5.6472300000000003E-2</v>
      </c>
      <c r="CY94" s="10">
        <v>0</v>
      </c>
      <c r="CZ94" s="10">
        <v>0</v>
      </c>
      <c r="DA94" s="10">
        <v>5.5146100000000003E-2</v>
      </c>
      <c r="DB94" s="10">
        <v>5.8258499999999998E-2</v>
      </c>
      <c r="DC94" s="10">
        <v>0</v>
      </c>
      <c r="DD94" s="10">
        <v>0</v>
      </c>
      <c r="DE94" s="10">
        <v>7.0358799999999999E-2</v>
      </c>
      <c r="DF94" s="10">
        <v>6.4943299999999995E-2</v>
      </c>
      <c r="DG94" s="10">
        <v>0</v>
      </c>
      <c r="DH94" s="10">
        <v>0</v>
      </c>
      <c r="DI94" s="10">
        <v>6.2419200000000001E-2</v>
      </c>
      <c r="DJ94" s="10">
        <v>5.9469000000000001E-2</v>
      </c>
      <c r="DK94" s="10">
        <v>0</v>
      </c>
      <c r="DL94" s="10">
        <v>0</v>
      </c>
      <c r="DM94" s="10">
        <v>6.6803399999999999E-2</v>
      </c>
      <c r="DN94" s="10">
        <v>6.7796999999999996E-2</v>
      </c>
      <c r="DO94" s="10">
        <v>0</v>
      </c>
      <c r="DP94" s="10">
        <v>0</v>
      </c>
      <c r="DQ94" s="10">
        <v>5.3008899999999998E-2</v>
      </c>
      <c r="DR94" s="10">
        <v>5.0635899999999998E-2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320.44958838372497</v>
      </c>
      <c r="F95" s="10">
        <v>352.014783090516</v>
      </c>
      <c r="G95" s="10">
        <v>0</v>
      </c>
      <c r="H95" s="10">
        <v>0</v>
      </c>
      <c r="I95" s="10">
        <v>2499208.2283769702</v>
      </c>
      <c r="J95" s="10">
        <v>747028.48743497406</v>
      </c>
      <c r="K95" s="10">
        <v>0</v>
      </c>
      <c r="L95" s="10">
        <v>0</v>
      </c>
      <c r="M95" s="10">
        <v>1.0891009731885601E-2</v>
      </c>
      <c r="N95" s="10">
        <v>9.04219390097016E-3</v>
      </c>
      <c r="O95" s="10">
        <v>0</v>
      </c>
      <c r="P95" s="10">
        <v>0</v>
      </c>
      <c r="Q95" s="10">
        <v>4.1360466534997604E-3</v>
      </c>
      <c r="R95" s="10">
        <v>2.0215152996039799E-3</v>
      </c>
      <c r="S95" s="10">
        <v>0</v>
      </c>
      <c r="T95" s="10">
        <v>0</v>
      </c>
      <c r="U95" s="10">
        <v>1.73996810333216E-3</v>
      </c>
      <c r="V95" s="10">
        <v>1.5766696568367501E-3</v>
      </c>
      <c r="W95" s="10">
        <v>0</v>
      </c>
      <c r="X95" s="10">
        <v>0</v>
      </c>
      <c r="Y95" s="10">
        <v>1.53889448167077E-3</v>
      </c>
      <c r="Z95" s="10">
        <v>1.5633592631812299E-3</v>
      </c>
      <c r="AA95" s="10">
        <v>0</v>
      </c>
      <c r="AB95" s="10">
        <v>0</v>
      </c>
      <c r="AC95" s="10">
        <v>1.47515851297662E-3</v>
      </c>
      <c r="AD95" s="10">
        <v>1.44046406524646E-3</v>
      </c>
      <c r="AE95" s="10">
        <v>0</v>
      </c>
      <c r="AF95" s="10">
        <v>0</v>
      </c>
      <c r="AG95" s="10">
        <v>9.5519385446997396E-4</v>
      </c>
      <c r="AH95" s="10">
        <v>7.64999383376888E-4</v>
      </c>
      <c r="AI95" s="10">
        <v>0</v>
      </c>
      <c r="AJ95" s="10">
        <v>0</v>
      </c>
      <c r="AK95" s="10">
        <v>3.59369525322492E-4</v>
      </c>
      <c r="AL95" s="10">
        <v>1.5506193572244201E-4</v>
      </c>
      <c r="AM95" s="10">
        <v>0</v>
      </c>
      <c r="AN95" s="10">
        <v>0</v>
      </c>
      <c r="AO95" s="10">
        <v>9.6654362774053299E-4</v>
      </c>
      <c r="AP95" s="10">
        <v>3.0031456491834402E-4</v>
      </c>
      <c r="AQ95" s="10">
        <v>0</v>
      </c>
      <c r="AR95" s="10">
        <v>0</v>
      </c>
      <c r="AS95" s="10">
        <v>85.186677338906506</v>
      </c>
      <c r="AT95" s="10">
        <v>107.720993624261</v>
      </c>
      <c r="AU95" s="10">
        <v>0</v>
      </c>
      <c r="AV95" s="10">
        <v>0</v>
      </c>
      <c r="AW95" s="10">
        <v>674916.92944159603</v>
      </c>
      <c r="AX95" s="10">
        <v>196952.991641609</v>
      </c>
      <c r="AY95" s="10">
        <v>0</v>
      </c>
      <c r="AZ95" s="10">
        <v>0</v>
      </c>
      <c r="BA95" s="10">
        <v>7.7345222573443999E-3</v>
      </c>
      <c r="BB95" s="10">
        <v>6.35750362749723E-3</v>
      </c>
      <c r="BC95" s="10">
        <v>0</v>
      </c>
      <c r="BD95" s="10">
        <v>0</v>
      </c>
      <c r="BE95" s="10">
        <v>2.6604529361089098E-3</v>
      </c>
      <c r="BF95" s="10">
        <v>1.22600237118114E-3</v>
      </c>
      <c r="BG95" s="10">
        <v>0</v>
      </c>
      <c r="BH95" s="10">
        <v>0</v>
      </c>
      <c r="BI95" s="10">
        <v>1.1222081838442499E-3</v>
      </c>
      <c r="BJ95" s="10">
        <v>1.0794607503659299E-3</v>
      </c>
      <c r="BK95" s="10">
        <v>0</v>
      </c>
      <c r="BL95" s="10">
        <v>0</v>
      </c>
      <c r="BM95" s="10">
        <v>1.07317229492631E-3</v>
      </c>
      <c r="BN95" s="10">
        <v>1.0699301376206199E-3</v>
      </c>
      <c r="BO95" s="10">
        <v>0</v>
      </c>
      <c r="BP95" s="10">
        <v>0</v>
      </c>
      <c r="BQ95" s="10">
        <v>1.00862313370447E-3</v>
      </c>
      <c r="BR95" s="10">
        <v>9.8162891446973194E-4</v>
      </c>
      <c r="BS95" s="10">
        <v>0</v>
      </c>
      <c r="BT95" s="10">
        <v>0</v>
      </c>
      <c r="BU95" s="10">
        <v>6.3157784812362496E-4</v>
      </c>
      <c r="BV95" s="10">
        <v>4.96654940594459E-4</v>
      </c>
      <c r="BW95" s="10">
        <v>0</v>
      </c>
      <c r="BX95" s="10">
        <v>0</v>
      </c>
      <c r="BY95" s="10">
        <v>1.50362950790703E-4</v>
      </c>
      <c r="BZ95" s="10">
        <v>7.1894384384861302E-5</v>
      </c>
      <c r="CA95" s="10">
        <v>0</v>
      </c>
      <c r="CB95" s="10">
        <v>0</v>
      </c>
      <c r="CC95" s="10">
        <v>2.37067083019311E-4</v>
      </c>
      <c r="CD95" s="10">
        <v>9.0761229637820797E-5</v>
      </c>
      <c r="CE95" s="10">
        <v>0</v>
      </c>
      <c r="CF95" s="10">
        <v>0</v>
      </c>
      <c r="CG95" s="10">
        <v>3.8921600000000001E-2</v>
      </c>
      <c r="CH95" s="10">
        <v>3.8034400000000003E-2</v>
      </c>
      <c r="CI95" s="10">
        <v>0</v>
      </c>
      <c r="CJ95" s="10">
        <v>0</v>
      </c>
      <c r="CK95" s="10">
        <v>6.5011700000000006E-2</v>
      </c>
      <c r="CL95" s="10">
        <v>5.9970200000000001E-2</v>
      </c>
      <c r="CM95" s="10">
        <v>0</v>
      </c>
      <c r="CN95" s="10">
        <v>0</v>
      </c>
      <c r="CO95" s="10">
        <v>7.3229199999999994E-2</v>
      </c>
      <c r="CP95" s="10">
        <v>7.1534899999999998E-2</v>
      </c>
      <c r="CQ95" s="10">
        <v>0</v>
      </c>
      <c r="CR95" s="10">
        <v>0</v>
      </c>
      <c r="CS95" s="10">
        <v>8.0110899999999999E-2</v>
      </c>
      <c r="CT95" s="10">
        <v>7.3470599999999997E-2</v>
      </c>
      <c r="CU95" s="10">
        <v>0</v>
      </c>
      <c r="CV95" s="10">
        <v>0</v>
      </c>
      <c r="CW95" s="10">
        <v>7.5182100000000002E-2</v>
      </c>
      <c r="CX95" s="10">
        <v>7.1984300000000001E-2</v>
      </c>
      <c r="CY95" s="10">
        <v>0</v>
      </c>
      <c r="CZ95" s="10">
        <v>0</v>
      </c>
      <c r="DA95" s="10">
        <v>7.5698000000000001E-2</v>
      </c>
      <c r="DB95" s="10">
        <v>7.2321800000000006E-2</v>
      </c>
      <c r="DC95" s="10">
        <v>0</v>
      </c>
      <c r="DD95" s="10">
        <v>0</v>
      </c>
      <c r="DE95" s="10">
        <v>0.1090694</v>
      </c>
      <c r="DF95" s="10">
        <v>9.5394400000000004E-2</v>
      </c>
      <c r="DG95" s="10">
        <v>0</v>
      </c>
      <c r="DH95" s="10">
        <v>0</v>
      </c>
      <c r="DI95" s="10">
        <v>7.9967899999999995E-2</v>
      </c>
      <c r="DJ95" s="10">
        <v>7.8166899999999997E-2</v>
      </c>
      <c r="DK95" s="10">
        <v>0</v>
      </c>
      <c r="DL95" s="10">
        <v>0</v>
      </c>
      <c r="DM95" s="10">
        <v>8.8938400000000001E-2</v>
      </c>
      <c r="DN95" s="10">
        <v>8.4946800000000003E-2</v>
      </c>
      <c r="DO95" s="10">
        <v>0</v>
      </c>
      <c r="DP95" s="10">
        <v>0</v>
      </c>
      <c r="DQ95" s="10">
        <v>6.91277E-2</v>
      </c>
      <c r="DR95" s="10">
        <v>6.5799099999999999E-2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47.989960054161202</v>
      </c>
      <c r="F96" s="10">
        <v>2079.9986490441202</v>
      </c>
      <c r="G96" s="10">
        <v>0</v>
      </c>
      <c r="H96" s="10">
        <v>0</v>
      </c>
      <c r="I96" s="10">
        <v>5889.2397259537001</v>
      </c>
      <c r="J96" s="10">
        <v>6305216.0467873504</v>
      </c>
      <c r="K96" s="10">
        <v>0</v>
      </c>
      <c r="L96" s="10">
        <v>0</v>
      </c>
      <c r="M96" s="10">
        <v>8.9080294851294796E-3</v>
      </c>
      <c r="N96" s="10">
        <v>5.8932687634026303E-3</v>
      </c>
      <c r="O96" s="10">
        <v>0</v>
      </c>
      <c r="P96" s="10">
        <v>0</v>
      </c>
      <c r="Q96" s="10">
        <v>2.9020974736255799E-3</v>
      </c>
      <c r="R96" s="10">
        <v>1.5294317037922701E-3</v>
      </c>
      <c r="S96" s="10">
        <v>0</v>
      </c>
      <c r="T96" s="10">
        <v>0</v>
      </c>
      <c r="U96" s="10">
        <v>1.6047101820558199E-3</v>
      </c>
      <c r="V96" s="10">
        <v>1.55618956788885E-3</v>
      </c>
      <c r="W96" s="10">
        <v>0</v>
      </c>
      <c r="X96" s="10">
        <v>0</v>
      </c>
      <c r="Y96" s="10">
        <v>1.5233310532651899E-3</v>
      </c>
      <c r="Z96" s="10">
        <v>1.52273664112769E-3</v>
      </c>
      <c r="AA96" s="10">
        <v>0</v>
      </c>
      <c r="AB96" s="10">
        <v>0</v>
      </c>
      <c r="AC96" s="10">
        <v>1.36075005852804E-3</v>
      </c>
      <c r="AD96" s="10">
        <v>1.2425639757610899E-3</v>
      </c>
      <c r="AE96" s="10">
        <v>0</v>
      </c>
      <c r="AF96" s="10">
        <v>0</v>
      </c>
      <c r="AG96" s="10">
        <v>6.63265564117957E-4</v>
      </c>
      <c r="AH96" s="10">
        <v>3.3902028046323103E-4</v>
      </c>
      <c r="AI96" s="10">
        <v>0</v>
      </c>
      <c r="AJ96" s="10">
        <v>0</v>
      </c>
      <c r="AK96" s="10">
        <v>2.69088743030166E-4</v>
      </c>
      <c r="AL96" s="10">
        <v>1.1272090354319499E-4</v>
      </c>
      <c r="AM96" s="10">
        <v>0</v>
      </c>
      <c r="AN96" s="10">
        <v>0</v>
      </c>
      <c r="AO96" s="10">
        <v>1.7297667959089299E-3</v>
      </c>
      <c r="AP96" s="10">
        <v>3.0929560562729897E-4</v>
      </c>
      <c r="AQ96" s="10">
        <v>0</v>
      </c>
      <c r="AR96" s="10">
        <v>0</v>
      </c>
      <c r="AS96" s="10">
        <v>11.9517602615323</v>
      </c>
      <c r="AT96" s="10">
        <v>480.34659674020799</v>
      </c>
      <c r="AU96" s="10">
        <v>0</v>
      </c>
      <c r="AV96" s="10">
        <v>0</v>
      </c>
      <c r="AW96" s="10">
        <v>1512.9209436879701</v>
      </c>
      <c r="AX96" s="10">
        <v>1585212.9566623501</v>
      </c>
      <c r="AY96" s="10">
        <v>0</v>
      </c>
      <c r="AZ96" s="10">
        <v>0</v>
      </c>
      <c r="BA96" s="10">
        <v>6.2572706809075297E-3</v>
      </c>
      <c r="BB96" s="10">
        <v>3.9906136238085001E-3</v>
      </c>
      <c r="BC96" s="10">
        <v>0</v>
      </c>
      <c r="BD96" s="10">
        <v>0</v>
      </c>
      <c r="BE96" s="10">
        <v>1.75592989426877E-3</v>
      </c>
      <c r="BF96" s="10">
        <v>1.0841305140536399E-3</v>
      </c>
      <c r="BG96" s="10">
        <v>0</v>
      </c>
      <c r="BH96" s="10">
        <v>0</v>
      </c>
      <c r="BI96" s="10">
        <v>1.0923224350952701E-3</v>
      </c>
      <c r="BJ96" s="10">
        <v>1.0779070680322601E-3</v>
      </c>
      <c r="BK96" s="10">
        <v>0</v>
      </c>
      <c r="BL96" s="10">
        <v>0</v>
      </c>
      <c r="BM96" s="10">
        <v>1.06485140077589E-3</v>
      </c>
      <c r="BN96" s="10">
        <v>1.0540638041576099E-3</v>
      </c>
      <c r="BO96" s="10">
        <v>0</v>
      </c>
      <c r="BP96" s="10">
        <v>0</v>
      </c>
      <c r="BQ96" s="10">
        <v>9.3860266093873199E-4</v>
      </c>
      <c r="BR96" s="10">
        <v>8.5281349325941097E-4</v>
      </c>
      <c r="BS96" s="10">
        <v>0</v>
      </c>
      <c r="BT96" s="10">
        <v>0</v>
      </c>
      <c r="BU96" s="10">
        <v>4.3431243671402601E-4</v>
      </c>
      <c r="BV96" s="10">
        <v>2.0677089428810199E-4</v>
      </c>
      <c r="BW96" s="10">
        <v>0</v>
      </c>
      <c r="BX96" s="10">
        <v>0</v>
      </c>
      <c r="BY96" s="10">
        <v>9.61881178062393E-5</v>
      </c>
      <c r="BZ96" s="10">
        <v>6.4846906387921893E-5</v>
      </c>
      <c r="CA96" s="10">
        <v>0</v>
      </c>
      <c r="CB96" s="10">
        <v>0</v>
      </c>
      <c r="CC96" s="10">
        <v>3.8293976512833499E-4</v>
      </c>
      <c r="CD96" s="10">
        <v>8.9854482129694306E-5</v>
      </c>
      <c r="CE96" s="10">
        <v>0</v>
      </c>
      <c r="CF96" s="10">
        <v>0</v>
      </c>
      <c r="CG96" s="10">
        <v>6.5398300000000006E-2</v>
      </c>
      <c r="CH96" s="10">
        <v>6.6997899999999999E-2</v>
      </c>
      <c r="CI96" s="10">
        <v>0</v>
      </c>
      <c r="CJ96" s="10">
        <v>0</v>
      </c>
      <c r="CK96" s="10">
        <v>0.10366499999999999</v>
      </c>
      <c r="CL96" s="10">
        <v>8.7598499999999996E-2</v>
      </c>
      <c r="CM96" s="10">
        <v>0</v>
      </c>
      <c r="CN96" s="10">
        <v>0</v>
      </c>
      <c r="CO96" s="10">
        <v>0.12329710000000001</v>
      </c>
      <c r="CP96" s="10">
        <v>0.1111984</v>
      </c>
      <c r="CQ96" s="10">
        <v>0</v>
      </c>
      <c r="CR96" s="10">
        <v>0</v>
      </c>
      <c r="CS96" s="10">
        <v>0.1129469</v>
      </c>
      <c r="CT96" s="10">
        <v>0.11171250000000001</v>
      </c>
      <c r="CU96" s="10">
        <v>0</v>
      </c>
      <c r="CV96" s="10">
        <v>0</v>
      </c>
      <c r="CW96" s="10">
        <v>0.1105527</v>
      </c>
      <c r="CX96" s="10">
        <v>0.12394040000000001</v>
      </c>
      <c r="CY96" s="10">
        <v>0</v>
      </c>
      <c r="CZ96" s="10">
        <v>0</v>
      </c>
      <c r="DA96" s="10">
        <v>9.7277699999999995E-2</v>
      </c>
      <c r="DB96" s="10">
        <v>9.3275499999999997E-2</v>
      </c>
      <c r="DC96" s="10">
        <v>0</v>
      </c>
      <c r="DD96" s="10">
        <v>0</v>
      </c>
      <c r="DE96" s="10">
        <v>0.1337015</v>
      </c>
      <c r="DF96" s="10">
        <v>0.118426</v>
      </c>
      <c r="DG96" s="10">
        <v>0</v>
      </c>
      <c r="DH96" s="10">
        <v>0</v>
      </c>
      <c r="DI96" s="10">
        <v>0.1186325</v>
      </c>
      <c r="DJ96" s="10">
        <v>0.1202594</v>
      </c>
      <c r="DK96" s="10">
        <v>0</v>
      </c>
      <c r="DL96" s="10">
        <v>0</v>
      </c>
      <c r="DM96" s="10">
        <v>0.14225280000000001</v>
      </c>
      <c r="DN96" s="10">
        <v>0.12859219999999999</v>
      </c>
      <c r="DO96" s="10">
        <v>0</v>
      </c>
      <c r="DP96" s="10">
        <v>0</v>
      </c>
      <c r="DQ96" s="10">
        <v>0.1048087</v>
      </c>
      <c r="DR96" s="10">
        <v>0.102439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304.37814056188898</v>
      </c>
      <c r="F97" s="10">
        <v>81983.999377718894</v>
      </c>
      <c r="G97" s="10">
        <v>0</v>
      </c>
      <c r="H97" s="10">
        <v>0</v>
      </c>
      <c r="I97" s="10">
        <v>70405.301301415006</v>
      </c>
      <c r="J97" s="10">
        <v>716911395.98548102</v>
      </c>
      <c r="K97" s="10">
        <v>0</v>
      </c>
      <c r="L97" s="10">
        <v>0</v>
      </c>
      <c r="M97" s="10">
        <v>6.6608437637813997E-3</v>
      </c>
      <c r="N97" s="10">
        <v>3.2694471237969501E-3</v>
      </c>
      <c r="O97" s="10">
        <v>0</v>
      </c>
      <c r="P97" s="10">
        <v>0</v>
      </c>
      <c r="Q97" s="10">
        <v>2.2039343085599201E-3</v>
      </c>
      <c r="R97" s="10">
        <v>1.5496788547840301E-3</v>
      </c>
      <c r="S97" s="10">
        <v>0</v>
      </c>
      <c r="T97" s="10">
        <v>0</v>
      </c>
      <c r="U97" s="10">
        <v>1.53155648864312E-3</v>
      </c>
      <c r="V97" s="10">
        <v>1.54681523489994E-3</v>
      </c>
      <c r="W97" s="10">
        <v>0</v>
      </c>
      <c r="X97" s="10">
        <v>0</v>
      </c>
      <c r="Y97" s="10">
        <v>1.50354179310408E-3</v>
      </c>
      <c r="Z97" s="10">
        <v>1.47448342251993E-3</v>
      </c>
      <c r="AA97" s="10">
        <v>0</v>
      </c>
      <c r="AB97" s="10">
        <v>0</v>
      </c>
      <c r="AC97" s="10">
        <v>1.20236939998353E-3</v>
      </c>
      <c r="AD97" s="10">
        <v>9.6122776777055096E-4</v>
      </c>
      <c r="AE97" s="10">
        <v>0</v>
      </c>
      <c r="AF97" s="10">
        <v>0</v>
      </c>
      <c r="AG97" s="10">
        <v>4.42967983801751E-4</v>
      </c>
      <c r="AH97" s="10">
        <v>1.4289346087829899E-4</v>
      </c>
      <c r="AI97" s="10">
        <v>0</v>
      </c>
      <c r="AJ97" s="10">
        <v>0</v>
      </c>
      <c r="AK97" s="10">
        <v>3.8900366148292298E-4</v>
      </c>
      <c r="AL97" s="10">
        <v>1.4941235112558799E-4</v>
      </c>
      <c r="AM97" s="10">
        <v>0</v>
      </c>
      <c r="AN97" s="10">
        <v>0</v>
      </c>
      <c r="AO97" s="10">
        <v>4.5632390226692503E-3</v>
      </c>
      <c r="AP97" s="10">
        <v>7.4264882838551204E-4</v>
      </c>
      <c r="AQ97" s="10">
        <v>0</v>
      </c>
      <c r="AR97" s="10">
        <v>0</v>
      </c>
      <c r="AS97" s="10">
        <v>94.587266570038096</v>
      </c>
      <c r="AT97" s="10">
        <v>27622.589264766899</v>
      </c>
      <c r="AU97" s="10">
        <v>0</v>
      </c>
      <c r="AV97" s="10">
        <v>0</v>
      </c>
      <c r="AW97" s="10">
        <v>19437.4835717772</v>
      </c>
      <c r="AX97" s="10">
        <v>178901794.777971</v>
      </c>
      <c r="AY97" s="10">
        <v>0</v>
      </c>
      <c r="AZ97" s="10">
        <v>0</v>
      </c>
      <c r="BA97" s="10">
        <v>4.57051556289756E-3</v>
      </c>
      <c r="BB97" s="10">
        <v>2.01701097143405E-3</v>
      </c>
      <c r="BC97" s="10">
        <v>0</v>
      </c>
      <c r="BD97" s="10">
        <v>0</v>
      </c>
      <c r="BE97" s="10">
        <v>1.3163722544219101E-3</v>
      </c>
      <c r="BF97" s="10">
        <v>1.08019976646122E-3</v>
      </c>
      <c r="BG97" s="10">
        <v>0</v>
      </c>
      <c r="BH97" s="10">
        <v>0</v>
      </c>
      <c r="BI97" s="10">
        <v>1.08167281581615E-3</v>
      </c>
      <c r="BJ97" s="10">
        <v>1.0746914019251501E-3</v>
      </c>
      <c r="BK97" s="10">
        <v>0</v>
      </c>
      <c r="BL97" s="10">
        <v>0</v>
      </c>
      <c r="BM97" s="10">
        <v>1.0486183529760499E-3</v>
      </c>
      <c r="BN97" s="10">
        <v>1.0226858986450199E-3</v>
      </c>
      <c r="BO97" s="10">
        <v>0</v>
      </c>
      <c r="BP97" s="10">
        <v>0</v>
      </c>
      <c r="BQ97" s="10">
        <v>8.2716401276494299E-4</v>
      </c>
      <c r="BR97" s="10">
        <v>6.5357322063021403E-4</v>
      </c>
      <c r="BS97" s="10">
        <v>0</v>
      </c>
      <c r="BT97" s="10">
        <v>0</v>
      </c>
      <c r="BU97" s="10">
        <v>2.73024651554157E-4</v>
      </c>
      <c r="BV97" s="10">
        <v>8.2476025245522701E-5</v>
      </c>
      <c r="BW97" s="10">
        <v>0</v>
      </c>
      <c r="BX97" s="10">
        <v>0</v>
      </c>
      <c r="BY97" s="10">
        <v>1.0738184197953399E-4</v>
      </c>
      <c r="BZ97" s="10">
        <v>6.7037160919563497E-5</v>
      </c>
      <c r="CA97" s="10">
        <v>0</v>
      </c>
      <c r="CB97" s="10">
        <v>0</v>
      </c>
      <c r="CC97" s="10">
        <v>1.33641624711632E-3</v>
      </c>
      <c r="CD97" s="10">
        <v>2.1618343400280001E-4</v>
      </c>
      <c r="CE97" s="10">
        <v>0</v>
      </c>
      <c r="CF97" s="10">
        <v>0</v>
      </c>
      <c r="CG97" s="10">
        <v>0.11809269999999999</v>
      </c>
      <c r="CH97" s="10">
        <v>0.13846710000000001</v>
      </c>
      <c r="CI97" s="10">
        <v>0</v>
      </c>
      <c r="CJ97" s="10">
        <v>0</v>
      </c>
      <c r="CK97" s="10">
        <v>0.14543220000000001</v>
      </c>
      <c r="CL97" s="10">
        <v>0.16437160000000001</v>
      </c>
      <c r="CM97" s="10">
        <v>0</v>
      </c>
      <c r="CN97" s="10">
        <v>0</v>
      </c>
      <c r="CO97" s="10">
        <v>0.1702486</v>
      </c>
      <c r="CP97" s="10">
        <v>0.16282179999999999</v>
      </c>
      <c r="CQ97" s="10">
        <v>0</v>
      </c>
      <c r="CR97" s="10">
        <v>0</v>
      </c>
      <c r="CS97" s="10">
        <v>0.1899855</v>
      </c>
      <c r="CT97" s="10">
        <v>0.1875037</v>
      </c>
      <c r="CU97" s="10">
        <v>0</v>
      </c>
      <c r="CV97" s="10">
        <v>0</v>
      </c>
      <c r="CW97" s="10">
        <v>0.19385930000000001</v>
      </c>
      <c r="CX97" s="10">
        <v>0.18443619999999999</v>
      </c>
      <c r="CY97" s="10">
        <v>0</v>
      </c>
      <c r="CZ97" s="10">
        <v>0</v>
      </c>
      <c r="DA97" s="10">
        <v>0.1604749</v>
      </c>
      <c r="DB97" s="10">
        <v>0.1484732</v>
      </c>
      <c r="DC97" s="10">
        <v>0</v>
      </c>
      <c r="DD97" s="10">
        <v>0</v>
      </c>
      <c r="DE97" s="10">
        <v>0.18876609999999999</v>
      </c>
      <c r="DF97" s="10">
        <v>0.18109430000000001</v>
      </c>
      <c r="DG97" s="10">
        <v>0</v>
      </c>
      <c r="DH97" s="10">
        <v>0</v>
      </c>
      <c r="DI97" s="10">
        <v>0.20759710000000001</v>
      </c>
      <c r="DJ97" s="10">
        <v>0.20351639999999999</v>
      </c>
      <c r="DK97" s="10">
        <v>0</v>
      </c>
      <c r="DL97" s="10">
        <v>0</v>
      </c>
      <c r="DM97" s="10">
        <v>0.2084638</v>
      </c>
      <c r="DN97" s="10">
        <v>0.19545650000000001</v>
      </c>
      <c r="DO97" s="10">
        <v>0</v>
      </c>
      <c r="DP97" s="10">
        <v>0</v>
      </c>
      <c r="DQ97" s="10">
        <v>0.1696503</v>
      </c>
      <c r="DR97" s="10">
        <v>0.1726461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448.43631206586002</v>
      </c>
      <c r="F98" s="10">
        <v>827712.00125679001</v>
      </c>
      <c r="G98" s="10">
        <v>0</v>
      </c>
      <c r="H98" s="10">
        <v>0</v>
      </c>
      <c r="I98" s="10">
        <v>90891.032149311402</v>
      </c>
      <c r="J98" s="10">
        <v>81436859715.405502</v>
      </c>
      <c r="K98" s="10">
        <v>0</v>
      </c>
      <c r="L98" s="10">
        <v>0</v>
      </c>
      <c r="M98" s="10">
        <v>4.6541001353943004E-3</v>
      </c>
      <c r="N98" s="10">
        <v>1.9346971479066201E-3</v>
      </c>
      <c r="O98" s="10">
        <v>0</v>
      </c>
      <c r="P98" s="10">
        <v>0</v>
      </c>
      <c r="Q98" s="10">
        <v>1.83642149111302E-3</v>
      </c>
      <c r="R98" s="10">
        <v>1.5521111519067601E-3</v>
      </c>
      <c r="S98" s="10">
        <v>0</v>
      </c>
      <c r="T98" s="10">
        <v>0</v>
      </c>
      <c r="U98" s="10">
        <v>1.5103229908843699E-3</v>
      </c>
      <c r="V98" s="10">
        <v>1.5365038311374001E-3</v>
      </c>
      <c r="W98" s="10">
        <v>0</v>
      </c>
      <c r="X98" s="10">
        <v>0</v>
      </c>
      <c r="Y98" s="10">
        <v>1.4637394770384701E-3</v>
      </c>
      <c r="Z98" s="10">
        <v>1.39127250719502E-3</v>
      </c>
      <c r="AA98" s="10">
        <v>0</v>
      </c>
      <c r="AB98" s="10">
        <v>0</v>
      </c>
      <c r="AC98" s="10">
        <v>9.888324501082929E-4</v>
      </c>
      <c r="AD98" s="10">
        <v>6.2085290816661599E-4</v>
      </c>
      <c r="AE98" s="10">
        <v>0</v>
      </c>
      <c r="AF98" s="10">
        <v>0</v>
      </c>
      <c r="AG98" s="10">
        <v>3.0488280998053298E-4</v>
      </c>
      <c r="AH98" s="10">
        <v>1.21744289796333E-4</v>
      </c>
      <c r="AI98" s="10">
        <v>0</v>
      </c>
      <c r="AJ98" s="10">
        <v>0</v>
      </c>
      <c r="AK98" s="10">
        <v>8.3869100066447805E-4</v>
      </c>
      <c r="AL98" s="10">
        <v>2.9403426510926601E-4</v>
      </c>
      <c r="AM98" s="10">
        <v>0</v>
      </c>
      <c r="AN98" s="10">
        <v>0</v>
      </c>
      <c r="AO98" s="10">
        <v>7.6322403091398901E-3</v>
      </c>
      <c r="AP98" s="10">
        <v>2.2330349716843099E-3</v>
      </c>
      <c r="AQ98" s="10">
        <v>0</v>
      </c>
      <c r="AR98" s="10">
        <v>0</v>
      </c>
      <c r="AS98" s="10">
        <v>106.819991900961</v>
      </c>
      <c r="AT98" s="10">
        <v>194013.90769177501</v>
      </c>
      <c r="AU98" s="10">
        <v>0</v>
      </c>
      <c r="AV98" s="10">
        <v>0</v>
      </c>
      <c r="AW98" s="10">
        <v>21933.671810904001</v>
      </c>
      <c r="AX98" s="10">
        <v>19351117430.764599</v>
      </c>
      <c r="AY98" s="10">
        <v>0</v>
      </c>
      <c r="AZ98" s="10">
        <v>0</v>
      </c>
      <c r="BA98" s="10">
        <v>3.05185159485221E-3</v>
      </c>
      <c r="BB98" s="10">
        <v>1.18879572167228E-3</v>
      </c>
      <c r="BC98" s="10">
        <v>0</v>
      </c>
      <c r="BD98" s="10">
        <v>0</v>
      </c>
      <c r="BE98" s="10">
        <v>1.15188124182059E-3</v>
      </c>
      <c r="BF98" s="10">
        <v>1.0794520983349301E-3</v>
      </c>
      <c r="BG98" s="10">
        <v>0</v>
      </c>
      <c r="BH98" s="10">
        <v>0</v>
      </c>
      <c r="BI98" s="10">
        <v>1.0755771307216901E-3</v>
      </c>
      <c r="BJ98" s="10">
        <v>1.06811943303396E-3</v>
      </c>
      <c r="BK98" s="10">
        <v>0</v>
      </c>
      <c r="BL98" s="10">
        <v>0</v>
      </c>
      <c r="BM98" s="10">
        <v>1.01822945661618E-3</v>
      </c>
      <c r="BN98" s="10">
        <v>9.63511622059856E-4</v>
      </c>
      <c r="BO98" s="10">
        <v>0</v>
      </c>
      <c r="BP98" s="10">
        <v>0</v>
      </c>
      <c r="BQ98" s="10">
        <v>6.70545348618504E-4</v>
      </c>
      <c r="BR98" s="10">
        <v>4.0799446001893702E-4</v>
      </c>
      <c r="BS98" s="10">
        <v>0</v>
      </c>
      <c r="BT98" s="10">
        <v>0</v>
      </c>
      <c r="BU98" s="10">
        <v>1.6075087251219301E-4</v>
      </c>
      <c r="BV98" s="10">
        <v>6.6915256416955003E-5</v>
      </c>
      <c r="BW98" s="10">
        <v>0</v>
      </c>
      <c r="BX98" s="10">
        <v>0</v>
      </c>
      <c r="BY98" s="10">
        <v>2.7044710282175198E-4</v>
      </c>
      <c r="BZ98" s="10">
        <v>9.5393029103776206E-5</v>
      </c>
      <c r="CA98" s="10">
        <v>0</v>
      </c>
      <c r="CB98" s="10">
        <v>0</v>
      </c>
      <c r="CC98" s="10">
        <v>2.2440197233725302E-3</v>
      </c>
      <c r="CD98" s="10">
        <v>5.0839010549783004E-4</v>
      </c>
      <c r="CE98" s="10">
        <v>0</v>
      </c>
      <c r="CF98" s="10">
        <v>0</v>
      </c>
      <c r="CG98" s="10">
        <v>0.2347649</v>
      </c>
      <c r="CH98" s="10">
        <v>0.23282820000000001</v>
      </c>
      <c r="CI98" s="10">
        <v>0</v>
      </c>
      <c r="CJ98" s="10">
        <v>0</v>
      </c>
      <c r="CK98" s="10">
        <v>0.27177299999999999</v>
      </c>
      <c r="CL98" s="10">
        <v>0.27866000000000002</v>
      </c>
      <c r="CM98" s="10">
        <v>0</v>
      </c>
      <c r="CN98" s="10">
        <v>0</v>
      </c>
      <c r="CO98" s="10">
        <v>0.32389889999999999</v>
      </c>
      <c r="CP98" s="10">
        <v>0.30988019999999999</v>
      </c>
      <c r="CQ98" s="10">
        <v>0</v>
      </c>
      <c r="CR98" s="10">
        <v>0</v>
      </c>
      <c r="CS98" s="10">
        <v>0.34519850000000002</v>
      </c>
      <c r="CT98" s="10">
        <v>0.35273130000000003</v>
      </c>
      <c r="CU98" s="10">
        <v>0</v>
      </c>
      <c r="CV98" s="10">
        <v>0</v>
      </c>
      <c r="CW98" s="10">
        <v>0.36027579999999998</v>
      </c>
      <c r="CX98" s="10">
        <v>0.35516730000000002</v>
      </c>
      <c r="CY98" s="10">
        <v>0</v>
      </c>
      <c r="CZ98" s="10">
        <v>0</v>
      </c>
      <c r="DA98" s="10">
        <v>0.27266230000000002</v>
      </c>
      <c r="DB98" s="10">
        <v>0.2711616</v>
      </c>
      <c r="DC98" s="10">
        <v>0</v>
      </c>
      <c r="DD98" s="10">
        <v>0</v>
      </c>
      <c r="DE98" s="10">
        <v>0.33519850000000001</v>
      </c>
      <c r="DF98" s="10">
        <v>0.32691320000000001</v>
      </c>
      <c r="DG98" s="10">
        <v>0</v>
      </c>
      <c r="DH98" s="10">
        <v>0</v>
      </c>
      <c r="DI98" s="10">
        <v>0.36958740000000001</v>
      </c>
      <c r="DJ98" s="10">
        <v>0.36907309999999999</v>
      </c>
      <c r="DK98" s="10">
        <v>0</v>
      </c>
      <c r="DL98" s="10">
        <v>0</v>
      </c>
      <c r="DM98" s="10">
        <v>0.36388530000000002</v>
      </c>
      <c r="DN98" s="10">
        <v>0.35527389999999998</v>
      </c>
      <c r="DO98" s="10">
        <v>0</v>
      </c>
      <c r="DP98" s="10">
        <v>0</v>
      </c>
      <c r="DQ98" s="10">
        <v>0.30527490000000002</v>
      </c>
      <c r="DR98" s="10">
        <v>0.32913940000000003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255.794648811081</v>
      </c>
      <c r="F99" s="10">
        <v>14662592.0138357</v>
      </c>
      <c r="G99" s="10">
        <v>0</v>
      </c>
      <c r="H99" s="10">
        <v>0</v>
      </c>
      <c r="I99" s="10">
        <v>13497.8568989133</v>
      </c>
      <c r="J99" s="10">
        <v>2030035529820.22</v>
      </c>
      <c r="K99" s="10">
        <v>0</v>
      </c>
      <c r="L99" s="10">
        <v>0</v>
      </c>
      <c r="M99" s="10">
        <v>3.2312836217855399E-3</v>
      </c>
      <c r="N99" s="10">
        <v>1.53689462209478E-3</v>
      </c>
      <c r="O99" s="10">
        <v>0</v>
      </c>
      <c r="P99" s="10">
        <v>0</v>
      </c>
      <c r="Q99" s="10">
        <v>1.6486791692249001E-3</v>
      </c>
      <c r="R99" s="10">
        <v>1.55013494800658E-3</v>
      </c>
      <c r="S99" s="10">
        <v>0</v>
      </c>
      <c r="T99" s="10">
        <v>0</v>
      </c>
      <c r="U99" s="10">
        <v>1.51824640689813E-3</v>
      </c>
      <c r="V99" s="10">
        <v>1.5182699837777E-3</v>
      </c>
      <c r="W99" s="10">
        <v>0</v>
      </c>
      <c r="X99" s="10">
        <v>0</v>
      </c>
      <c r="Y99" s="10">
        <v>1.3899890583742901E-3</v>
      </c>
      <c r="Z99" s="10">
        <v>1.2463998681860201E-3</v>
      </c>
      <c r="AA99" s="10">
        <v>0</v>
      </c>
      <c r="AB99" s="10">
        <v>0</v>
      </c>
      <c r="AC99" s="10">
        <v>7.3548174638275699E-4</v>
      </c>
      <c r="AD99" s="10">
        <v>3.1649459880023201E-4</v>
      </c>
      <c r="AE99" s="10">
        <v>0</v>
      </c>
      <c r="AF99" s="10">
        <v>0</v>
      </c>
      <c r="AG99" s="10">
        <v>2.6228050050408597E-4</v>
      </c>
      <c r="AH99" s="10">
        <v>1.45838354824568E-4</v>
      </c>
      <c r="AI99" s="10">
        <v>0</v>
      </c>
      <c r="AJ99" s="10">
        <v>0</v>
      </c>
      <c r="AK99" s="10">
        <v>1.34907569099967E-3</v>
      </c>
      <c r="AL99" s="10">
        <v>7.1093388347393005E-4</v>
      </c>
      <c r="AM99" s="10">
        <v>0</v>
      </c>
      <c r="AN99" s="10">
        <v>0</v>
      </c>
      <c r="AO99" s="10">
        <v>1.50835537980126E-2</v>
      </c>
      <c r="AP99" s="10">
        <v>7.0062114149612199E-3</v>
      </c>
      <c r="AQ99" s="10">
        <v>0</v>
      </c>
      <c r="AR99" s="10">
        <v>0</v>
      </c>
      <c r="AS99" s="10">
        <v>63.5541542207391</v>
      </c>
      <c r="AT99" s="10">
        <v>3809142.4786167499</v>
      </c>
      <c r="AU99" s="10">
        <v>0</v>
      </c>
      <c r="AV99" s="10">
        <v>0</v>
      </c>
      <c r="AW99" s="10">
        <v>3250.4558276144398</v>
      </c>
      <c r="AX99" s="10">
        <v>495687115034.89099</v>
      </c>
      <c r="AY99" s="10">
        <v>0</v>
      </c>
      <c r="AZ99" s="10">
        <v>0</v>
      </c>
      <c r="BA99" s="10">
        <v>1.9894079842832E-3</v>
      </c>
      <c r="BB99" s="10">
        <v>1.08481841393311E-3</v>
      </c>
      <c r="BC99" s="10">
        <v>0</v>
      </c>
      <c r="BD99" s="10">
        <v>0</v>
      </c>
      <c r="BE99" s="10">
        <v>1.1003942298560699E-3</v>
      </c>
      <c r="BF99" s="10">
        <v>1.07813220071049E-3</v>
      </c>
      <c r="BG99" s="10">
        <v>0</v>
      </c>
      <c r="BH99" s="10">
        <v>0</v>
      </c>
      <c r="BI99" s="10">
        <v>1.06814281435863E-3</v>
      </c>
      <c r="BJ99" s="10">
        <v>1.05513065080663E-3</v>
      </c>
      <c r="BK99" s="10">
        <v>0</v>
      </c>
      <c r="BL99" s="10">
        <v>0</v>
      </c>
      <c r="BM99" s="10">
        <v>9.6185472669564197E-4</v>
      </c>
      <c r="BN99" s="10">
        <v>8.5763724257805103E-4</v>
      </c>
      <c r="BO99" s="10">
        <v>0</v>
      </c>
      <c r="BP99" s="10">
        <v>0</v>
      </c>
      <c r="BQ99" s="10">
        <v>4.8651761007263098E-4</v>
      </c>
      <c r="BR99" s="10">
        <v>1.9269853998098101E-4</v>
      </c>
      <c r="BS99" s="10">
        <v>0</v>
      </c>
      <c r="BT99" s="10">
        <v>0</v>
      </c>
      <c r="BU99" s="10">
        <v>1.0150989837792E-4</v>
      </c>
      <c r="BV99" s="10">
        <v>6.7821140177997302E-5</v>
      </c>
      <c r="BW99" s="10">
        <v>0</v>
      </c>
      <c r="BX99" s="10">
        <v>0</v>
      </c>
      <c r="BY99" s="10">
        <v>3.1092698845999701E-4</v>
      </c>
      <c r="BZ99" s="10">
        <v>1.8336812838627901E-4</v>
      </c>
      <c r="CA99" s="10">
        <v>0</v>
      </c>
      <c r="CB99" s="10">
        <v>0</v>
      </c>
      <c r="CC99" s="10">
        <v>4.2981466001662501E-3</v>
      </c>
      <c r="CD99" s="10">
        <v>1.8448626929058801E-3</v>
      </c>
      <c r="CE99" s="10">
        <v>0</v>
      </c>
      <c r="CF99" s="10">
        <v>0</v>
      </c>
      <c r="CG99" s="10">
        <v>0.43574980000000002</v>
      </c>
      <c r="CH99" s="10">
        <v>0.53115159999999995</v>
      </c>
      <c r="CI99" s="10">
        <v>0</v>
      </c>
      <c r="CJ99" s="10">
        <v>0</v>
      </c>
      <c r="CK99" s="10">
        <v>1.0358168999999999</v>
      </c>
      <c r="CL99" s="10">
        <v>1.0541947</v>
      </c>
      <c r="CM99" s="10">
        <v>0</v>
      </c>
      <c r="CN99" s="10">
        <v>0</v>
      </c>
      <c r="CO99" s="10">
        <v>1.2252088999999999</v>
      </c>
      <c r="CP99" s="10">
        <v>1.3830609</v>
      </c>
      <c r="CQ99" s="10">
        <v>0</v>
      </c>
      <c r="CR99" s="10">
        <v>0</v>
      </c>
      <c r="CS99" s="10">
        <v>1.2308774</v>
      </c>
      <c r="CT99" s="10">
        <v>1.3879520999999999</v>
      </c>
      <c r="CU99" s="10">
        <v>0</v>
      </c>
      <c r="CV99" s="10">
        <v>0</v>
      </c>
      <c r="CW99" s="10">
        <v>1.2974013</v>
      </c>
      <c r="CX99" s="10">
        <v>1.4226949</v>
      </c>
      <c r="CY99" s="10">
        <v>0</v>
      </c>
      <c r="CZ99" s="10">
        <v>0</v>
      </c>
      <c r="DA99" s="10">
        <v>1.1458762</v>
      </c>
      <c r="DB99" s="10">
        <v>1.1282430999999999</v>
      </c>
      <c r="DC99" s="10">
        <v>0</v>
      </c>
      <c r="DD99" s="10">
        <v>0</v>
      </c>
      <c r="DE99" s="10">
        <v>1.3102123000000001</v>
      </c>
      <c r="DF99" s="10">
        <v>1.5469288000000001</v>
      </c>
      <c r="DG99" s="10">
        <v>0</v>
      </c>
      <c r="DH99" s="10">
        <v>0</v>
      </c>
      <c r="DI99" s="10">
        <v>1.3360262999999999</v>
      </c>
      <c r="DJ99" s="10">
        <v>1.5004803</v>
      </c>
      <c r="DK99" s="10">
        <v>0</v>
      </c>
      <c r="DL99" s="10">
        <v>0</v>
      </c>
      <c r="DM99" s="10">
        <v>1.4378997</v>
      </c>
      <c r="DN99" s="10">
        <v>1.5454923</v>
      </c>
      <c r="DO99" s="10">
        <v>0</v>
      </c>
      <c r="DP99" s="10">
        <v>0</v>
      </c>
      <c r="DQ99" s="10">
        <v>1.2030206000000001</v>
      </c>
      <c r="DR99" s="10">
        <v>1.2814185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215.74996758545601</v>
      </c>
      <c r="F100" s="10">
        <v>117465311.999764</v>
      </c>
      <c r="G100" s="10">
        <v>0</v>
      </c>
      <c r="H100" s="10">
        <v>0</v>
      </c>
      <c r="I100" s="10">
        <v>74639.220031365097</v>
      </c>
      <c r="J100" s="10">
        <v>279023352420530</v>
      </c>
      <c r="K100" s="10">
        <v>0</v>
      </c>
      <c r="L100" s="10">
        <v>0</v>
      </c>
      <c r="M100" s="10">
        <v>2.3846575475665599E-3</v>
      </c>
      <c r="N100" s="10">
        <v>1.54678542555142E-3</v>
      </c>
      <c r="O100" s="10">
        <v>0</v>
      </c>
      <c r="P100" s="10">
        <v>0</v>
      </c>
      <c r="Q100" s="10">
        <v>1.5528726640138301E-3</v>
      </c>
      <c r="R100" s="10">
        <v>1.5463455524264301E-3</v>
      </c>
      <c r="S100" s="10">
        <v>0</v>
      </c>
      <c r="T100" s="10">
        <v>0</v>
      </c>
      <c r="U100" s="10">
        <v>1.50912692867404E-3</v>
      </c>
      <c r="V100" s="10">
        <v>1.48317181216848E-3</v>
      </c>
      <c r="W100" s="10">
        <v>0</v>
      </c>
      <c r="X100" s="10">
        <v>0</v>
      </c>
      <c r="Y100" s="10">
        <v>1.25890378870097E-3</v>
      </c>
      <c r="Z100" s="10">
        <v>1.01169126629297E-3</v>
      </c>
      <c r="AA100" s="10">
        <v>0</v>
      </c>
      <c r="AB100" s="10">
        <v>0</v>
      </c>
      <c r="AC100" s="10">
        <v>5.0555544317601496E-4</v>
      </c>
      <c r="AD100" s="10">
        <v>1.51882087889077E-4</v>
      </c>
      <c r="AE100" s="10">
        <v>0</v>
      </c>
      <c r="AF100" s="10">
        <v>0</v>
      </c>
      <c r="AG100" s="10">
        <v>3.3480959177963098E-4</v>
      </c>
      <c r="AH100" s="10">
        <v>1.90373192605953E-4</v>
      </c>
      <c r="AI100" s="10">
        <v>0</v>
      </c>
      <c r="AJ100" s="10">
        <v>0</v>
      </c>
      <c r="AK100" s="10">
        <v>2.28384538403825E-3</v>
      </c>
      <c r="AL100" s="10">
        <v>1.2739365196211001E-3</v>
      </c>
      <c r="AM100" s="10">
        <v>0</v>
      </c>
      <c r="AN100" s="10">
        <v>0</v>
      </c>
      <c r="AO100" s="10">
        <v>1.9867205111409301E-2</v>
      </c>
      <c r="AP100" s="10">
        <v>1.13007341403202E-2</v>
      </c>
      <c r="AQ100" s="10">
        <v>0</v>
      </c>
      <c r="AR100" s="10">
        <v>0</v>
      </c>
      <c r="AS100" s="10">
        <v>64.103162532837501</v>
      </c>
      <c r="AT100" s="10">
        <v>29417531.279927202</v>
      </c>
      <c r="AU100" s="10">
        <v>0</v>
      </c>
      <c r="AV100" s="10">
        <v>0</v>
      </c>
      <c r="AW100" s="10">
        <v>18091.1998484713</v>
      </c>
      <c r="AX100" s="10">
        <v>60401769383574.703</v>
      </c>
      <c r="AY100" s="10">
        <v>0</v>
      </c>
      <c r="AZ100" s="10">
        <v>0</v>
      </c>
      <c r="BA100" s="10">
        <v>1.4188055170745899E-3</v>
      </c>
      <c r="BB100" s="10">
        <v>1.0803611814164101E-3</v>
      </c>
      <c r="BC100" s="10">
        <v>0</v>
      </c>
      <c r="BD100" s="10">
        <v>0</v>
      </c>
      <c r="BE100" s="10">
        <v>1.08442514232879E-3</v>
      </c>
      <c r="BF100" s="10">
        <v>1.07547642365904E-3</v>
      </c>
      <c r="BG100" s="10">
        <v>0</v>
      </c>
      <c r="BH100" s="10">
        <v>0</v>
      </c>
      <c r="BI100" s="10">
        <v>1.0549763631510099E-3</v>
      </c>
      <c r="BJ100" s="10">
        <v>1.0297665764742699E-3</v>
      </c>
      <c r="BK100" s="10">
        <v>0</v>
      </c>
      <c r="BL100" s="10">
        <v>0</v>
      </c>
      <c r="BM100" s="10">
        <v>8.6644302607686804E-4</v>
      </c>
      <c r="BN100" s="10">
        <v>6.8822155857355702E-4</v>
      </c>
      <c r="BO100" s="10">
        <v>0</v>
      </c>
      <c r="BP100" s="10">
        <v>0</v>
      </c>
      <c r="BQ100" s="10">
        <v>3.1767433377539702E-4</v>
      </c>
      <c r="BR100" s="10">
        <v>8.5363253187428003E-5</v>
      </c>
      <c r="BS100" s="10">
        <v>0</v>
      </c>
      <c r="BT100" s="10">
        <v>0</v>
      </c>
      <c r="BU100" s="10">
        <v>1.03092503454477E-4</v>
      </c>
      <c r="BV100" s="10">
        <v>7.0803099883914405E-5</v>
      </c>
      <c r="BW100" s="10">
        <v>0</v>
      </c>
      <c r="BX100" s="10">
        <v>0</v>
      </c>
      <c r="BY100" s="10">
        <v>5.1036593972020403E-4</v>
      </c>
      <c r="BZ100" s="10">
        <v>2.9401249187514398E-4</v>
      </c>
      <c r="CA100" s="10">
        <v>0</v>
      </c>
      <c r="CB100" s="10">
        <v>0</v>
      </c>
      <c r="CC100" s="10">
        <v>4.5863924783549398E-3</v>
      </c>
      <c r="CD100" s="10">
        <v>2.4277614287154599E-3</v>
      </c>
      <c r="CE100" s="10">
        <v>0</v>
      </c>
      <c r="CF100" s="10">
        <v>0</v>
      </c>
      <c r="CG100" s="10">
        <v>0.92565129999999995</v>
      </c>
      <c r="CH100" s="10">
        <v>1.0458022</v>
      </c>
      <c r="CI100" s="10">
        <v>0</v>
      </c>
      <c r="CJ100" s="10">
        <v>0</v>
      </c>
      <c r="CK100" s="10">
        <v>2.2447585000000001</v>
      </c>
      <c r="CL100" s="10">
        <v>2.3408883999999999</v>
      </c>
      <c r="CM100" s="10">
        <v>0</v>
      </c>
      <c r="CN100" s="10">
        <v>0</v>
      </c>
      <c r="CO100" s="10">
        <v>2.8770014000000002</v>
      </c>
      <c r="CP100" s="10">
        <v>2.9222435999999998</v>
      </c>
      <c r="CQ100" s="10">
        <v>0</v>
      </c>
      <c r="CR100" s="10">
        <v>0</v>
      </c>
      <c r="CS100" s="10">
        <v>3.0095132000000002</v>
      </c>
      <c r="CT100" s="10">
        <v>2.8501428</v>
      </c>
      <c r="CU100" s="10">
        <v>0</v>
      </c>
      <c r="CV100" s="10">
        <v>0</v>
      </c>
      <c r="CW100" s="10">
        <v>2.8338953</v>
      </c>
      <c r="CX100" s="10">
        <v>2.8842751</v>
      </c>
      <c r="CY100" s="10">
        <v>0</v>
      </c>
      <c r="CZ100" s="10">
        <v>0</v>
      </c>
      <c r="DA100" s="10">
        <v>2.5191978000000002</v>
      </c>
      <c r="DB100" s="10">
        <v>2.5824419000000001</v>
      </c>
      <c r="DC100" s="10">
        <v>0</v>
      </c>
      <c r="DD100" s="10">
        <v>0</v>
      </c>
      <c r="DE100" s="10">
        <v>3.4139341999999999</v>
      </c>
      <c r="DF100" s="10">
        <v>3.1212423999999999</v>
      </c>
      <c r="DG100" s="10">
        <v>0</v>
      </c>
      <c r="DH100" s="10">
        <v>0</v>
      </c>
      <c r="DI100" s="10">
        <v>3.2681089999999999</v>
      </c>
      <c r="DJ100" s="10">
        <v>3.2285398000000001</v>
      </c>
      <c r="DK100" s="10">
        <v>0</v>
      </c>
      <c r="DL100" s="10">
        <v>0</v>
      </c>
      <c r="DM100" s="10">
        <v>3.3687496000000001</v>
      </c>
      <c r="DN100" s="10">
        <v>3.4422435</v>
      </c>
      <c r="DO100" s="10">
        <v>0</v>
      </c>
      <c r="DP100" s="10">
        <v>0</v>
      </c>
      <c r="DQ100" s="10">
        <v>2.7828300000000001</v>
      </c>
      <c r="DR100" s="10">
        <v>2.7126160000000001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479.87214823991098</v>
      </c>
      <c r="F101" s="10">
        <v>5318345023.9998503</v>
      </c>
      <c r="G101" s="10">
        <v>0</v>
      </c>
      <c r="H101" s="10">
        <v>0</v>
      </c>
      <c r="I101" s="10">
        <v>134360.90920723</v>
      </c>
      <c r="J101" s="10">
        <v>8.5913765165731296E+16</v>
      </c>
      <c r="K101" s="10">
        <v>0</v>
      </c>
      <c r="L101" s="10">
        <v>0</v>
      </c>
      <c r="M101" s="10">
        <v>1.9297814379277099E-3</v>
      </c>
      <c r="N101" s="10">
        <v>1.5518848933160901E-3</v>
      </c>
      <c r="O101" s="10">
        <v>0</v>
      </c>
      <c r="P101" s="10">
        <v>0</v>
      </c>
      <c r="Q101" s="10">
        <v>1.5033583742851699E-3</v>
      </c>
      <c r="R101" s="10">
        <v>1.5391080689939999E-3</v>
      </c>
      <c r="S101" s="10">
        <v>0</v>
      </c>
      <c r="T101" s="10">
        <v>0</v>
      </c>
      <c r="U101" s="10">
        <v>1.48052031253809E-3</v>
      </c>
      <c r="V101" s="10">
        <v>1.4172235363905099E-3</v>
      </c>
      <c r="W101" s="10">
        <v>0</v>
      </c>
      <c r="X101" s="10">
        <v>0</v>
      </c>
      <c r="Y101" s="10">
        <v>1.07083394996239E-3</v>
      </c>
      <c r="Z101" s="10">
        <v>7.0318176977669799E-4</v>
      </c>
      <c r="AA101" s="10">
        <v>0</v>
      </c>
      <c r="AB101" s="10">
        <v>0</v>
      </c>
      <c r="AC101" s="10">
        <v>3.4234032776188399E-4</v>
      </c>
      <c r="AD101" s="10">
        <v>1.2908312924733701E-4</v>
      </c>
      <c r="AE101" s="10">
        <v>0</v>
      </c>
      <c r="AF101" s="10">
        <v>0</v>
      </c>
      <c r="AG101" s="10">
        <v>4.9976022473502402E-4</v>
      </c>
      <c r="AH101" s="10">
        <v>4.0715240314792599E-4</v>
      </c>
      <c r="AI101" s="10">
        <v>0</v>
      </c>
      <c r="AJ101" s="10">
        <v>0</v>
      </c>
      <c r="AK101" s="10">
        <v>5.3026964354236398E-3</v>
      </c>
      <c r="AL101" s="10">
        <v>2.6427170658584998E-3</v>
      </c>
      <c r="AM101" s="10">
        <v>0</v>
      </c>
      <c r="AN101" s="10">
        <v>0</v>
      </c>
      <c r="AO101" s="10">
        <v>4.4868152108712901E-2</v>
      </c>
      <c r="AP101" s="10">
        <v>3.2467874221810702E-2</v>
      </c>
      <c r="AQ101" s="10">
        <v>0</v>
      </c>
      <c r="AR101" s="10">
        <v>0</v>
      </c>
      <c r="AS101" s="10">
        <v>165.950580860803</v>
      </c>
      <c r="AT101" s="10">
        <v>2591568762.6796398</v>
      </c>
      <c r="AU101" s="10">
        <v>0</v>
      </c>
      <c r="AV101" s="10">
        <v>0</v>
      </c>
      <c r="AW101" s="10">
        <v>27820.5982126655</v>
      </c>
      <c r="AX101" s="10">
        <v>2.13526173497181E+16</v>
      </c>
      <c r="AY101" s="10">
        <v>0</v>
      </c>
      <c r="AZ101" s="10">
        <v>0</v>
      </c>
      <c r="BA101" s="10">
        <v>1.1866618612293E-3</v>
      </c>
      <c r="BB101" s="10">
        <v>1.07967104346045E-3</v>
      </c>
      <c r="BC101" s="10">
        <v>0</v>
      </c>
      <c r="BD101" s="10">
        <v>0</v>
      </c>
      <c r="BE101" s="10">
        <v>1.07756251820987E-3</v>
      </c>
      <c r="BF101" s="10">
        <v>1.07023329736196E-3</v>
      </c>
      <c r="BG101" s="10">
        <v>0</v>
      </c>
      <c r="BH101" s="10">
        <v>0</v>
      </c>
      <c r="BI101" s="10">
        <v>1.03009747522517E-3</v>
      </c>
      <c r="BJ101" s="10">
        <v>9.8144172795211091E-4</v>
      </c>
      <c r="BK101" s="10">
        <v>0</v>
      </c>
      <c r="BL101" s="10">
        <v>0</v>
      </c>
      <c r="BM101" s="10">
        <v>7.2620869938788603E-4</v>
      </c>
      <c r="BN101" s="10">
        <v>4.6413468943377298E-4</v>
      </c>
      <c r="BO101" s="10">
        <v>0</v>
      </c>
      <c r="BP101" s="10">
        <v>0</v>
      </c>
      <c r="BQ101" s="10">
        <v>1.97482161862788E-4</v>
      </c>
      <c r="BR101" s="10">
        <v>6.7215668147962995E-5</v>
      </c>
      <c r="BS101" s="10">
        <v>0</v>
      </c>
      <c r="BT101" s="10">
        <v>0</v>
      </c>
      <c r="BU101" s="10">
        <v>1.2561343424360099E-4</v>
      </c>
      <c r="BV101" s="10">
        <v>1.07473297650412E-4</v>
      </c>
      <c r="BW101" s="10">
        <v>0</v>
      </c>
      <c r="BX101" s="10">
        <v>0</v>
      </c>
      <c r="BY101" s="10">
        <v>1.2467205306119201E-3</v>
      </c>
      <c r="BZ101" s="10">
        <v>6.18051979553578E-4</v>
      </c>
      <c r="CA101" s="10">
        <v>0</v>
      </c>
      <c r="CB101" s="10">
        <v>0</v>
      </c>
      <c r="CC101" s="10">
        <v>1.07894973248467E-2</v>
      </c>
      <c r="CD101" s="10">
        <v>8.01825302150567E-3</v>
      </c>
      <c r="CE101" s="10">
        <v>0</v>
      </c>
      <c r="CF101" s="10">
        <v>0</v>
      </c>
      <c r="CG101" s="10">
        <v>1.9029026</v>
      </c>
      <c r="CH101" s="10">
        <v>2.3455260999999998</v>
      </c>
      <c r="CI101" s="10">
        <v>0</v>
      </c>
      <c r="CJ101" s="10">
        <v>0</v>
      </c>
      <c r="CK101" s="10">
        <v>5.3945223000000002</v>
      </c>
      <c r="CL101" s="10">
        <v>5.4940417000000004</v>
      </c>
      <c r="CM101" s="10">
        <v>0</v>
      </c>
      <c r="CN101" s="10">
        <v>0</v>
      </c>
      <c r="CO101" s="10">
        <v>6.7324314000000003</v>
      </c>
      <c r="CP101" s="10">
        <v>7.4286785000000002</v>
      </c>
      <c r="CQ101" s="10">
        <v>0</v>
      </c>
      <c r="CR101" s="10">
        <v>0</v>
      </c>
      <c r="CS101" s="10">
        <v>6.6743075999999997</v>
      </c>
      <c r="CT101" s="10">
        <v>6.9502027999999996</v>
      </c>
      <c r="CU101" s="10">
        <v>0</v>
      </c>
      <c r="CV101" s="10">
        <v>0</v>
      </c>
      <c r="CW101" s="10">
        <v>6.5714433999999997</v>
      </c>
      <c r="CX101" s="10">
        <v>6.7610121000000003</v>
      </c>
      <c r="CY101" s="10">
        <v>0</v>
      </c>
      <c r="CZ101" s="10">
        <v>0</v>
      </c>
      <c r="DA101" s="10">
        <v>5.8537596000000001</v>
      </c>
      <c r="DB101" s="10">
        <v>6.0477926000000002</v>
      </c>
      <c r="DC101" s="10">
        <v>0</v>
      </c>
      <c r="DD101" s="10">
        <v>0</v>
      </c>
      <c r="DE101" s="10">
        <v>7.1202243000000003</v>
      </c>
      <c r="DF101" s="10">
        <v>7.6010968999999999</v>
      </c>
      <c r="DG101" s="10">
        <v>0</v>
      </c>
      <c r="DH101" s="10">
        <v>0</v>
      </c>
      <c r="DI101" s="10">
        <v>7.4035051000000003</v>
      </c>
      <c r="DJ101" s="10">
        <v>7.4303935000000001</v>
      </c>
      <c r="DK101" s="10">
        <v>0</v>
      </c>
      <c r="DL101" s="10">
        <v>0</v>
      </c>
      <c r="DM101" s="10">
        <v>7.5366542000000001</v>
      </c>
      <c r="DN101" s="10">
        <v>7.7527543999999997</v>
      </c>
      <c r="DO101" s="10">
        <v>0</v>
      </c>
      <c r="DP101" s="10">
        <v>0</v>
      </c>
      <c r="DQ101" s="10">
        <v>6.2911093999999999</v>
      </c>
      <c r="DR101" s="10">
        <v>6.5429060999999997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1.9835135724199401E-3</v>
      </c>
      <c r="F102" s="10">
        <v>1.9835135724199401E-3</v>
      </c>
      <c r="G102" s="10">
        <v>0</v>
      </c>
      <c r="H102" s="10">
        <v>0</v>
      </c>
      <c r="I102" s="10">
        <v>2.1901612582577402E-3</v>
      </c>
      <c r="J102" s="10">
        <v>2.1901612582577402E-3</v>
      </c>
      <c r="K102" s="10">
        <v>0</v>
      </c>
      <c r="L102" s="10">
        <v>0</v>
      </c>
      <c r="M102" s="10">
        <v>1.4064709654600299E-2</v>
      </c>
      <c r="N102" s="10">
        <v>1.4064709654600299E-2</v>
      </c>
      <c r="O102" s="10">
        <v>0</v>
      </c>
      <c r="P102" s="10">
        <v>0</v>
      </c>
      <c r="Q102" s="10">
        <v>1.36095716159644E-2</v>
      </c>
      <c r="R102" s="10">
        <v>1.36095716159644E-2</v>
      </c>
      <c r="S102" s="10">
        <v>0</v>
      </c>
      <c r="T102" s="10">
        <v>0</v>
      </c>
      <c r="U102" s="10">
        <v>1.03000072725531E-2</v>
      </c>
      <c r="V102" s="10">
        <v>1.03000072725531E-2</v>
      </c>
      <c r="W102" s="10">
        <v>0</v>
      </c>
      <c r="X102" s="10">
        <v>0</v>
      </c>
      <c r="Y102" s="10">
        <v>3.3654125403994599E-3</v>
      </c>
      <c r="Z102" s="10">
        <v>3.3654125403994599E-3</v>
      </c>
      <c r="AA102" s="10">
        <v>0</v>
      </c>
      <c r="AB102" s="10">
        <v>0</v>
      </c>
      <c r="AC102" s="10">
        <v>1.7265931655705399E-3</v>
      </c>
      <c r="AD102" s="10">
        <v>1.7265931655705399E-3</v>
      </c>
      <c r="AE102" s="10">
        <v>0</v>
      </c>
      <c r="AF102" s="10">
        <v>0</v>
      </c>
      <c r="AG102" s="10">
        <v>1.9576737457933798E-3</v>
      </c>
      <c r="AH102" s="10">
        <v>1.9576737457933798E-3</v>
      </c>
      <c r="AI102" s="10">
        <v>0</v>
      </c>
      <c r="AJ102" s="10">
        <v>0</v>
      </c>
      <c r="AK102" s="10">
        <v>1.9992497799141001E-3</v>
      </c>
      <c r="AL102" s="10">
        <v>1.9992497799141001E-3</v>
      </c>
      <c r="AM102" s="10">
        <v>0</v>
      </c>
      <c r="AN102" s="10">
        <v>0</v>
      </c>
      <c r="AO102" s="10">
        <v>2.06421044902888E-3</v>
      </c>
      <c r="AP102" s="10">
        <v>2.06421044902888E-3</v>
      </c>
      <c r="AQ102" s="10">
        <v>0</v>
      </c>
      <c r="AR102" s="10">
        <v>0</v>
      </c>
      <c r="AS102" s="10">
        <v>1.1696902915684401E-3</v>
      </c>
      <c r="AT102" s="10">
        <v>1.1696902915684401E-3</v>
      </c>
      <c r="AU102" s="10">
        <v>0</v>
      </c>
      <c r="AV102" s="10">
        <v>0</v>
      </c>
      <c r="AW102" s="10">
        <v>1.1492454170880799E-3</v>
      </c>
      <c r="AX102" s="10">
        <v>1.1492454170880799E-3</v>
      </c>
      <c r="AY102" s="10">
        <v>0</v>
      </c>
      <c r="AZ102" s="10">
        <v>0</v>
      </c>
      <c r="BA102" s="10">
        <v>1.00841425445122E-2</v>
      </c>
      <c r="BB102" s="10">
        <v>1.00841425445122E-2</v>
      </c>
      <c r="BC102" s="10">
        <v>0</v>
      </c>
      <c r="BD102" s="10">
        <v>0</v>
      </c>
      <c r="BE102" s="10">
        <v>9.7478457805314795E-3</v>
      </c>
      <c r="BF102" s="10">
        <v>9.7478457805314795E-3</v>
      </c>
      <c r="BG102" s="10">
        <v>0</v>
      </c>
      <c r="BH102" s="10">
        <v>0</v>
      </c>
      <c r="BI102" s="10">
        <v>7.29422811209337E-3</v>
      </c>
      <c r="BJ102" s="10">
        <v>7.29422811209337E-3</v>
      </c>
      <c r="BK102" s="10">
        <v>0</v>
      </c>
      <c r="BL102" s="10">
        <v>0</v>
      </c>
      <c r="BM102" s="10">
        <v>2.0858328748665101E-3</v>
      </c>
      <c r="BN102" s="10">
        <v>2.0858328748665101E-3</v>
      </c>
      <c r="BO102" s="10">
        <v>0</v>
      </c>
      <c r="BP102" s="10">
        <v>0</v>
      </c>
      <c r="BQ102" s="10">
        <v>1.0961204469022499E-3</v>
      </c>
      <c r="BR102" s="10">
        <v>1.0961204469022499E-3</v>
      </c>
      <c r="BS102" s="10">
        <v>0</v>
      </c>
      <c r="BT102" s="10">
        <v>0</v>
      </c>
      <c r="BU102" s="10">
        <v>1.1592389316348701E-3</v>
      </c>
      <c r="BV102" s="10">
        <v>1.1592389316348701E-3</v>
      </c>
      <c r="BW102" s="10">
        <v>0</v>
      </c>
      <c r="BX102" s="10">
        <v>0</v>
      </c>
      <c r="BY102" s="10">
        <v>1.1671292671328901E-3</v>
      </c>
      <c r="BZ102" s="10">
        <v>1.1671292671328901E-3</v>
      </c>
      <c r="CA102" s="10">
        <v>0</v>
      </c>
      <c r="CB102" s="10">
        <v>0</v>
      </c>
      <c r="CC102" s="10">
        <v>1.16200697718668E-3</v>
      </c>
      <c r="CD102" s="10">
        <v>1.16200697718668E-3</v>
      </c>
      <c r="CE102" s="10">
        <v>0</v>
      </c>
      <c r="CF102" s="10">
        <v>0</v>
      </c>
      <c r="CG102" s="10">
        <v>1.39989E-2</v>
      </c>
      <c r="CH102" s="10">
        <v>1.5660799999999999E-2</v>
      </c>
      <c r="CI102" s="10">
        <v>0</v>
      </c>
      <c r="CJ102" s="10">
        <v>0</v>
      </c>
      <c r="CK102" s="10">
        <v>4.53695E-2</v>
      </c>
      <c r="CL102" s="10">
        <v>5.44812E-2</v>
      </c>
      <c r="CM102" s="10">
        <v>0</v>
      </c>
      <c r="CN102" s="10">
        <v>0</v>
      </c>
      <c r="CO102" s="10">
        <v>4.8865499999999999E-2</v>
      </c>
      <c r="CP102" s="10">
        <v>5.34764E-2</v>
      </c>
      <c r="CQ102" s="10">
        <v>0</v>
      </c>
      <c r="CR102" s="10">
        <v>0</v>
      </c>
      <c r="CS102" s="10">
        <v>5.1464200000000002E-2</v>
      </c>
      <c r="CT102" s="10">
        <v>4.8515999999999997E-2</v>
      </c>
      <c r="CU102" s="10">
        <v>0</v>
      </c>
      <c r="CV102" s="10">
        <v>0</v>
      </c>
      <c r="CW102" s="10">
        <v>8.0915299999999996E-2</v>
      </c>
      <c r="CX102" s="10">
        <v>4.8932400000000001E-2</v>
      </c>
      <c r="CY102" s="10">
        <v>0</v>
      </c>
      <c r="CZ102" s="10">
        <v>0</v>
      </c>
      <c r="DA102" s="10">
        <v>4.3879799999999997E-2</v>
      </c>
      <c r="DB102" s="10">
        <v>4.1883799999999999E-2</v>
      </c>
      <c r="DC102" s="10">
        <v>0</v>
      </c>
      <c r="DD102" s="10">
        <v>0</v>
      </c>
      <c r="DE102" s="10">
        <v>6.4128599999999994E-2</v>
      </c>
      <c r="DF102" s="10">
        <v>5.2974100000000003E-2</v>
      </c>
      <c r="DG102" s="10">
        <v>0</v>
      </c>
      <c r="DH102" s="10">
        <v>0</v>
      </c>
      <c r="DI102" s="10">
        <v>7.2242600000000004E-2</v>
      </c>
      <c r="DJ102" s="10">
        <v>6.85756E-2</v>
      </c>
      <c r="DK102" s="10">
        <v>0</v>
      </c>
      <c r="DL102" s="10">
        <v>0</v>
      </c>
      <c r="DM102" s="10">
        <v>5.6051400000000001E-2</v>
      </c>
      <c r="DN102" s="10">
        <v>5.5190299999999998E-2</v>
      </c>
      <c r="DO102" s="10">
        <v>0</v>
      </c>
      <c r="DP102" s="10">
        <v>0</v>
      </c>
      <c r="DQ102" s="10">
        <v>5.02651E-2</v>
      </c>
      <c r="DR102" s="10">
        <v>4.6788299999999998E-2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20.0866655823055</v>
      </c>
      <c r="F103" s="10">
        <v>24.001715862310199</v>
      </c>
      <c r="G103" s="10">
        <v>0</v>
      </c>
      <c r="H103" s="10">
        <v>0</v>
      </c>
      <c r="I103" s="10">
        <v>1629.96468300369</v>
      </c>
      <c r="J103" s="10">
        <v>647.34382861617405</v>
      </c>
      <c r="K103" s="10">
        <v>0</v>
      </c>
      <c r="L103" s="10">
        <v>0</v>
      </c>
      <c r="M103" s="10">
        <v>1.3991087494050499E-2</v>
      </c>
      <c r="N103" s="10">
        <v>1.39391011855017E-2</v>
      </c>
      <c r="O103" s="10">
        <v>0</v>
      </c>
      <c r="P103" s="10">
        <v>0</v>
      </c>
      <c r="Q103" s="10">
        <v>1.2954264163248999E-2</v>
      </c>
      <c r="R103" s="10">
        <v>1.24912621957532E-2</v>
      </c>
      <c r="S103" s="10">
        <v>0</v>
      </c>
      <c r="T103" s="10">
        <v>0</v>
      </c>
      <c r="U103" s="10">
        <v>7.6057682991854704E-3</v>
      </c>
      <c r="V103" s="10">
        <v>5.70589216365702E-3</v>
      </c>
      <c r="W103" s="10">
        <v>0</v>
      </c>
      <c r="X103" s="10">
        <v>0</v>
      </c>
      <c r="Y103" s="10">
        <v>2.3620900406580701E-3</v>
      </c>
      <c r="Z103" s="10">
        <v>1.5341657496737401E-3</v>
      </c>
      <c r="AA103" s="10">
        <v>0</v>
      </c>
      <c r="AB103" s="10">
        <v>0</v>
      </c>
      <c r="AC103" s="10">
        <v>1.56019272667333E-3</v>
      </c>
      <c r="AD103" s="10">
        <v>1.65696445683282E-3</v>
      </c>
      <c r="AE103" s="10">
        <v>0</v>
      </c>
      <c r="AF103" s="10">
        <v>0</v>
      </c>
      <c r="AG103" s="10">
        <v>1.6462459183378001E-3</v>
      </c>
      <c r="AH103" s="10">
        <v>1.6516593861073299E-3</v>
      </c>
      <c r="AI103" s="10">
        <v>0</v>
      </c>
      <c r="AJ103" s="10">
        <v>0</v>
      </c>
      <c r="AK103" s="10">
        <v>1.6133687905620601E-3</v>
      </c>
      <c r="AL103" s="10">
        <v>1.62574168888577E-3</v>
      </c>
      <c r="AM103" s="10">
        <v>0</v>
      </c>
      <c r="AN103" s="10">
        <v>0</v>
      </c>
      <c r="AO103" s="10">
        <v>1.58099211372995E-3</v>
      </c>
      <c r="AP103" s="10">
        <v>1.3542685861812501E-3</v>
      </c>
      <c r="AQ103" s="10">
        <v>0</v>
      </c>
      <c r="AR103" s="10">
        <v>0</v>
      </c>
      <c r="AS103" s="10">
        <v>5.4646282853707104</v>
      </c>
      <c r="AT103" s="10">
        <v>6.0484197545565204</v>
      </c>
      <c r="AU103" s="10">
        <v>0</v>
      </c>
      <c r="AV103" s="10">
        <v>0</v>
      </c>
      <c r="AW103" s="10">
        <v>411.651010820061</v>
      </c>
      <c r="AX103" s="10">
        <v>176.93864562898199</v>
      </c>
      <c r="AY103" s="10">
        <v>0</v>
      </c>
      <c r="AZ103" s="10">
        <v>0</v>
      </c>
      <c r="BA103" s="10">
        <v>1.00297585830627E-2</v>
      </c>
      <c r="BB103" s="10">
        <v>9.9913534482778104E-3</v>
      </c>
      <c r="BC103" s="10">
        <v>0</v>
      </c>
      <c r="BD103" s="10">
        <v>0</v>
      </c>
      <c r="BE103" s="10">
        <v>9.2632422211171295E-3</v>
      </c>
      <c r="BF103" s="10">
        <v>8.9205341868663999E-3</v>
      </c>
      <c r="BG103" s="10">
        <v>0</v>
      </c>
      <c r="BH103" s="10">
        <v>0</v>
      </c>
      <c r="BI103" s="10">
        <v>5.2806242308211498E-3</v>
      </c>
      <c r="BJ103" s="10">
        <v>3.8475533555427598E-3</v>
      </c>
      <c r="BK103" s="10">
        <v>0</v>
      </c>
      <c r="BL103" s="10">
        <v>0</v>
      </c>
      <c r="BM103" s="10">
        <v>1.4054499094639599E-3</v>
      </c>
      <c r="BN103" s="10">
        <v>1.08730111483763E-3</v>
      </c>
      <c r="BO103" s="10">
        <v>0</v>
      </c>
      <c r="BP103" s="10">
        <v>0</v>
      </c>
      <c r="BQ103" s="10">
        <v>1.0831271026388201E-3</v>
      </c>
      <c r="BR103" s="10">
        <v>1.0867325095945801E-3</v>
      </c>
      <c r="BS103" s="10">
        <v>0</v>
      </c>
      <c r="BT103" s="10">
        <v>0</v>
      </c>
      <c r="BU103" s="10">
        <v>1.0819171553676399E-3</v>
      </c>
      <c r="BV103" s="10">
        <v>1.0826046957781001E-3</v>
      </c>
      <c r="BW103" s="10">
        <v>0</v>
      </c>
      <c r="BX103" s="10">
        <v>0</v>
      </c>
      <c r="BY103" s="10">
        <v>1.04593368716672E-3</v>
      </c>
      <c r="BZ103" s="10">
        <v>1.04469935363714E-3</v>
      </c>
      <c r="CA103" s="10">
        <v>0</v>
      </c>
      <c r="CB103" s="10">
        <v>0</v>
      </c>
      <c r="CC103" s="10">
        <v>7.3755175852029695E-4</v>
      </c>
      <c r="CD103" s="10">
        <v>7.6051685802106905E-4</v>
      </c>
      <c r="CE103" s="10">
        <v>0</v>
      </c>
      <c r="CF103" s="10">
        <v>0</v>
      </c>
      <c r="CG103" s="10">
        <v>2.8759699999999999E-2</v>
      </c>
      <c r="CH103" s="10">
        <v>2.4812000000000001E-2</v>
      </c>
      <c r="CI103" s="10">
        <v>0</v>
      </c>
      <c r="CJ103" s="10">
        <v>0</v>
      </c>
      <c r="CK103" s="10">
        <v>5.1733800000000003E-2</v>
      </c>
      <c r="CL103" s="10">
        <v>4.7119399999999999E-2</v>
      </c>
      <c r="CM103" s="10">
        <v>0</v>
      </c>
      <c r="CN103" s="10">
        <v>0</v>
      </c>
      <c r="CO103" s="10">
        <v>6.1143500000000003E-2</v>
      </c>
      <c r="CP103" s="10">
        <v>5.93949E-2</v>
      </c>
      <c r="CQ103" s="10">
        <v>0</v>
      </c>
      <c r="CR103" s="10">
        <v>0</v>
      </c>
      <c r="CS103" s="10">
        <v>6.1962200000000002E-2</v>
      </c>
      <c r="CT103" s="10">
        <v>6.0285600000000002E-2</v>
      </c>
      <c r="CU103" s="10">
        <v>0</v>
      </c>
      <c r="CV103" s="10">
        <v>0</v>
      </c>
      <c r="CW103" s="10">
        <v>5.7339099999999997E-2</v>
      </c>
      <c r="CX103" s="10">
        <v>5.4614099999999999E-2</v>
      </c>
      <c r="CY103" s="10">
        <v>0</v>
      </c>
      <c r="CZ103" s="10">
        <v>0</v>
      </c>
      <c r="DA103" s="10">
        <v>5.06934E-2</v>
      </c>
      <c r="DB103" s="10">
        <v>4.9237000000000003E-2</v>
      </c>
      <c r="DC103" s="10">
        <v>0</v>
      </c>
      <c r="DD103" s="10">
        <v>0</v>
      </c>
      <c r="DE103" s="10">
        <v>6.3127900000000001E-2</v>
      </c>
      <c r="DF103" s="10">
        <v>6.0038800000000003E-2</v>
      </c>
      <c r="DG103" s="10">
        <v>0</v>
      </c>
      <c r="DH103" s="10">
        <v>0</v>
      </c>
      <c r="DI103" s="10">
        <v>8.2014199999999995E-2</v>
      </c>
      <c r="DJ103" s="10">
        <v>7.6640200000000006E-2</v>
      </c>
      <c r="DK103" s="10">
        <v>0</v>
      </c>
      <c r="DL103" s="10">
        <v>0</v>
      </c>
      <c r="DM103" s="10">
        <v>6.8509399999999998E-2</v>
      </c>
      <c r="DN103" s="10">
        <v>6.2913999999999998E-2</v>
      </c>
      <c r="DO103" s="10">
        <v>0</v>
      </c>
      <c r="DP103" s="10">
        <v>0</v>
      </c>
      <c r="DQ103" s="10">
        <v>5.5870999999999997E-2</v>
      </c>
      <c r="DR103" s="10">
        <v>5.5654299999999997E-2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256.44462565978898</v>
      </c>
      <c r="F104" s="10">
        <v>212.00046353421601</v>
      </c>
      <c r="G104" s="10">
        <v>0</v>
      </c>
      <c r="H104" s="10">
        <v>0</v>
      </c>
      <c r="I104" s="10">
        <v>13513.5648212217</v>
      </c>
      <c r="J104" s="10">
        <v>2984.20611835004</v>
      </c>
      <c r="K104" s="10">
        <v>0</v>
      </c>
      <c r="L104" s="10">
        <v>0</v>
      </c>
      <c r="M104" s="10">
        <v>1.3857225034485599E-2</v>
      </c>
      <c r="N104" s="10">
        <v>1.36826511866864E-2</v>
      </c>
      <c r="O104" s="10">
        <v>0</v>
      </c>
      <c r="P104" s="10">
        <v>0</v>
      </c>
      <c r="Q104" s="10">
        <v>1.1905870058998701E-2</v>
      </c>
      <c r="R104" s="10">
        <v>1.05550279322632E-2</v>
      </c>
      <c r="S104" s="10">
        <v>0</v>
      </c>
      <c r="T104" s="10">
        <v>0</v>
      </c>
      <c r="U104" s="10">
        <v>5.3390594450461503E-3</v>
      </c>
      <c r="V104" s="10">
        <v>2.7487184184283898E-3</v>
      </c>
      <c r="W104" s="10">
        <v>0</v>
      </c>
      <c r="X104" s="10">
        <v>0</v>
      </c>
      <c r="Y104" s="10">
        <v>1.92633133119779E-3</v>
      </c>
      <c r="Z104" s="10">
        <v>1.5775899134109501E-3</v>
      </c>
      <c r="AA104" s="10">
        <v>0</v>
      </c>
      <c r="AB104" s="10">
        <v>0</v>
      </c>
      <c r="AC104" s="10">
        <v>1.5359641558156301E-3</v>
      </c>
      <c r="AD104" s="10">
        <v>1.5805537273363699E-3</v>
      </c>
      <c r="AE104" s="10">
        <v>0</v>
      </c>
      <c r="AF104" s="10">
        <v>0</v>
      </c>
      <c r="AG104" s="10">
        <v>1.5696767773997599E-3</v>
      </c>
      <c r="AH104" s="10">
        <v>1.56214992935369E-3</v>
      </c>
      <c r="AI104" s="10">
        <v>0</v>
      </c>
      <c r="AJ104" s="10">
        <v>0</v>
      </c>
      <c r="AK104" s="10">
        <v>1.5002271188897501E-3</v>
      </c>
      <c r="AL104" s="10">
        <v>1.43104510011526E-3</v>
      </c>
      <c r="AM104" s="10">
        <v>0</v>
      </c>
      <c r="AN104" s="10">
        <v>0</v>
      </c>
      <c r="AO104" s="10">
        <v>1.55891532730323E-3</v>
      </c>
      <c r="AP104" s="10">
        <v>8.0202334505706497E-4</v>
      </c>
      <c r="AQ104" s="10">
        <v>0</v>
      </c>
      <c r="AR104" s="10">
        <v>0</v>
      </c>
      <c r="AS104" s="10">
        <v>61.361802667680699</v>
      </c>
      <c r="AT104" s="10">
        <v>42.591420086418999</v>
      </c>
      <c r="AU104" s="10">
        <v>0</v>
      </c>
      <c r="AV104" s="10">
        <v>0</v>
      </c>
      <c r="AW104" s="10">
        <v>3514.1832264644099</v>
      </c>
      <c r="AX104" s="10">
        <v>779.39010575945804</v>
      </c>
      <c r="AY104" s="10">
        <v>0</v>
      </c>
      <c r="AZ104" s="10">
        <v>0</v>
      </c>
      <c r="BA104" s="10">
        <v>9.9308613863647206E-3</v>
      </c>
      <c r="BB104" s="10">
        <v>9.8018584305236203E-3</v>
      </c>
      <c r="BC104" s="10">
        <v>0</v>
      </c>
      <c r="BD104" s="10">
        <v>0</v>
      </c>
      <c r="BE104" s="10">
        <v>8.4868195559975896E-3</v>
      </c>
      <c r="BF104" s="10">
        <v>7.4839303312191699E-3</v>
      </c>
      <c r="BG104" s="10">
        <v>0</v>
      </c>
      <c r="BH104" s="10">
        <v>0</v>
      </c>
      <c r="BI104" s="10">
        <v>3.5696547573424099E-3</v>
      </c>
      <c r="BJ104" s="10">
        <v>1.6505340139961299E-3</v>
      </c>
      <c r="BK104" s="10">
        <v>0</v>
      </c>
      <c r="BL104" s="10">
        <v>0</v>
      </c>
      <c r="BM104" s="10">
        <v>1.1865328423713E-3</v>
      </c>
      <c r="BN104" s="10">
        <v>1.08326335562364E-3</v>
      </c>
      <c r="BO104" s="10">
        <v>0</v>
      </c>
      <c r="BP104" s="10">
        <v>0</v>
      </c>
      <c r="BQ104" s="10">
        <v>1.08318496731597E-3</v>
      </c>
      <c r="BR104" s="10">
        <v>1.08182576500162E-3</v>
      </c>
      <c r="BS104" s="10">
        <v>0</v>
      </c>
      <c r="BT104" s="10">
        <v>0</v>
      </c>
      <c r="BU104" s="10">
        <v>1.0727789395894101E-3</v>
      </c>
      <c r="BV104" s="10">
        <v>1.0675740382752399E-3</v>
      </c>
      <c r="BW104" s="10">
        <v>0</v>
      </c>
      <c r="BX104" s="10">
        <v>0</v>
      </c>
      <c r="BY104" s="10">
        <v>9.6252182387150404E-4</v>
      </c>
      <c r="BZ104" s="10">
        <v>9.3662345045740503E-4</v>
      </c>
      <c r="CA104" s="10">
        <v>0</v>
      </c>
      <c r="CB104" s="10">
        <v>0</v>
      </c>
      <c r="CC104" s="10">
        <v>6.3264739821988899E-4</v>
      </c>
      <c r="CD104" s="10">
        <v>3.8164515063053898E-4</v>
      </c>
      <c r="CE104" s="10">
        <v>0</v>
      </c>
      <c r="CF104" s="10">
        <v>0</v>
      </c>
      <c r="CG104" s="10">
        <v>3.9954499999999997E-2</v>
      </c>
      <c r="CH104" s="10">
        <v>5.1737699999999998E-2</v>
      </c>
      <c r="CI104" s="10">
        <v>0</v>
      </c>
      <c r="CJ104" s="10">
        <v>0</v>
      </c>
      <c r="CK104" s="10">
        <v>6.3125700000000007E-2</v>
      </c>
      <c r="CL104" s="10">
        <v>5.8909799999999998E-2</v>
      </c>
      <c r="CM104" s="10">
        <v>0</v>
      </c>
      <c r="CN104" s="10">
        <v>0</v>
      </c>
      <c r="CO104" s="10">
        <v>7.6343400000000006E-2</v>
      </c>
      <c r="CP104" s="10">
        <v>7.1493600000000004E-2</v>
      </c>
      <c r="CQ104" s="10">
        <v>0</v>
      </c>
      <c r="CR104" s="10">
        <v>0</v>
      </c>
      <c r="CS104" s="10">
        <v>7.8847799999999996E-2</v>
      </c>
      <c r="CT104" s="10">
        <v>7.3960200000000004E-2</v>
      </c>
      <c r="CU104" s="10">
        <v>0</v>
      </c>
      <c r="CV104" s="10">
        <v>0</v>
      </c>
      <c r="CW104" s="10">
        <v>7.5650700000000001E-2</v>
      </c>
      <c r="CX104" s="10">
        <v>7.6033699999999996E-2</v>
      </c>
      <c r="CY104" s="10">
        <v>0</v>
      </c>
      <c r="CZ104" s="10">
        <v>0</v>
      </c>
      <c r="DA104" s="10">
        <v>6.8664699999999995E-2</v>
      </c>
      <c r="DB104" s="10">
        <v>6.4678600000000003E-2</v>
      </c>
      <c r="DC104" s="10">
        <v>0</v>
      </c>
      <c r="DD104" s="10">
        <v>0</v>
      </c>
      <c r="DE104" s="10">
        <v>8.5155400000000006E-2</v>
      </c>
      <c r="DF104" s="10">
        <v>7.8705700000000003E-2</v>
      </c>
      <c r="DG104" s="10">
        <v>0</v>
      </c>
      <c r="DH104" s="10">
        <v>0</v>
      </c>
      <c r="DI104" s="10">
        <v>9.8520300000000005E-2</v>
      </c>
      <c r="DJ104" s="10">
        <v>9.5013E-2</v>
      </c>
      <c r="DK104" s="10">
        <v>0</v>
      </c>
      <c r="DL104" s="10">
        <v>0</v>
      </c>
      <c r="DM104" s="10">
        <v>8.2836999999999994E-2</v>
      </c>
      <c r="DN104" s="10">
        <v>7.9885899999999996E-2</v>
      </c>
      <c r="DO104" s="10">
        <v>0</v>
      </c>
      <c r="DP104" s="10">
        <v>0</v>
      </c>
      <c r="DQ104" s="10">
        <v>7.3651400000000006E-2</v>
      </c>
      <c r="DR104" s="10">
        <v>7.8556399999999998E-2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320.444741953657</v>
      </c>
      <c r="F105" s="10">
        <v>840.00175033628705</v>
      </c>
      <c r="G105" s="10">
        <v>0</v>
      </c>
      <c r="H105" s="10">
        <v>0</v>
      </c>
      <c r="I105" s="10">
        <v>39826.153655668903</v>
      </c>
      <c r="J105" s="10">
        <v>56968.789549189903</v>
      </c>
      <c r="K105" s="10">
        <v>0</v>
      </c>
      <c r="L105" s="10">
        <v>0</v>
      </c>
      <c r="M105" s="10">
        <v>1.36024072539991E-2</v>
      </c>
      <c r="N105" s="10">
        <v>1.3184919063206801E-2</v>
      </c>
      <c r="O105" s="10">
        <v>0</v>
      </c>
      <c r="P105" s="10">
        <v>0</v>
      </c>
      <c r="Q105" s="10">
        <v>1.03020937893152E-2</v>
      </c>
      <c r="R105" s="10">
        <v>7.7898300436004498E-3</v>
      </c>
      <c r="S105" s="10">
        <v>0</v>
      </c>
      <c r="T105" s="10">
        <v>0</v>
      </c>
      <c r="U105" s="10">
        <v>3.6714234989265698E-3</v>
      </c>
      <c r="V105" s="10">
        <v>1.70202383562823E-3</v>
      </c>
      <c r="W105" s="10">
        <v>0</v>
      </c>
      <c r="X105" s="10">
        <v>0</v>
      </c>
      <c r="Y105" s="10">
        <v>1.7013377905433201E-3</v>
      </c>
      <c r="Z105" s="10">
        <v>1.5636093434637499E-3</v>
      </c>
      <c r="AA105" s="10">
        <v>0</v>
      </c>
      <c r="AB105" s="10">
        <v>0</v>
      </c>
      <c r="AC105" s="10">
        <v>1.53890784505571E-3</v>
      </c>
      <c r="AD105" s="10">
        <v>1.5594045650735599E-3</v>
      </c>
      <c r="AE105" s="10">
        <v>0</v>
      </c>
      <c r="AF105" s="10">
        <v>0</v>
      </c>
      <c r="AG105" s="10">
        <v>1.54417999518573E-3</v>
      </c>
      <c r="AH105" s="10">
        <v>1.5212540821137701E-3</v>
      </c>
      <c r="AI105" s="10">
        <v>0</v>
      </c>
      <c r="AJ105" s="10">
        <v>0</v>
      </c>
      <c r="AK105" s="10">
        <v>1.40442893489391E-3</v>
      </c>
      <c r="AL105" s="10">
        <v>1.22682203356472E-3</v>
      </c>
      <c r="AM105" s="10">
        <v>0</v>
      </c>
      <c r="AN105" s="10">
        <v>0</v>
      </c>
      <c r="AO105" s="10">
        <v>1.68717713915706E-3</v>
      </c>
      <c r="AP105" s="10">
        <v>5.3127441841499502E-4</v>
      </c>
      <c r="AQ105" s="10">
        <v>0</v>
      </c>
      <c r="AR105" s="10">
        <v>0</v>
      </c>
      <c r="AS105" s="10">
        <v>89.814248940243402</v>
      </c>
      <c r="AT105" s="10">
        <v>199.42469094630499</v>
      </c>
      <c r="AU105" s="10">
        <v>0</v>
      </c>
      <c r="AV105" s="10">
        <v>0</v>
      </c>
      <c r="AW105" s="10">
        <v>9654.0056794825505</v>
      </c>
      <c r="AX105" s="10">
        <v>14059.352872584601</v>
      </c>
      <c r="AY105" s="10">
        <v>0</v>
      </c>
      <c r="AZ105" s="10">
        <v>0</v>
      </c>
      <c r="BA105" s="10">
        <v>9.7425503618638106E-3</v>
      </c>
      <c r="BB105" s="10">
        <v>9.4338700555915197E-3</v>
      </c>
      <c r="BC105" s="10">
        <v>0</v>
      </c>
      <c r="BD105" s="10">
        <v>0</v>
      </c>
      <c r="BE105" s="10">
        <v>7.2957815847056002E-3</v>
      </c>
      <c r="BF105" s="10">
        <v>5.4188330063045E-3</v>
      </c>
      <c r="BG105" s="10">
        <v>0</v>
      </c>
      <c r="BH105" s="10">
        <v>0</v>
      </c>
      <c r="BI105" s="10">
        <v>2.3113998725554901E-3</v>
      </c>
      <c r="BJ105" s="10">
        <v>1.1148385698726399E-3</v>
      </c>
      <c r="BK105" s="10">
        <v>0</v>
      </c>
      <c r="BL105" s="10">
        <v>0</v>
      </c>
      <c r="BM105" s="10">
        <v>1.1145274226804899E-3</v>
      </c>
      <c r="BN105" s="10">
        <v>1.0831132105508701E-3</v>
      </c>
      <c r="BO105" s="10">
        <v>0</v>
      </c>
      <c r="BP105" s="10">
        <v>0</v>
      </c>
      <c r="BQ105" s="10">
        <v>1.0815685137344001E-3</v>
      </c>
      <c r="BR105" s="10">
        <v>1.0794639770413501E-3</v>
      </c>
      <c r="BS105" s="10">
        <v>0</v>
      </c>
      <c r="BT105" s="10">
        <v>0</v>
      </c>
      <c r="BU105" s="10">
        <v>1.0593558689378699E-3</v>
      </c>
      <c r="BV105" s="10">
        <v>1.04367852580865E-3</v>
      </c>
      <c r="BW105" s="10">
        <v>0</v>
      </c>
      <c r="BX105" s="10">
        <v>0</v>
      </c>
      <c r="BY105" s="10">
        <v>8.8750245329036399E-4</v>
      </c>
      <c r="BZ105" s="10">
        <v>7.6123201911633095E-4</v>
      </c>
      <c r="CA105" s="10">
        <v>0</v>
      </c>
      <c r="CB105" s="10">
        <v>0</v>
      </c>
      <c r="CC105" s="10">
        <v>4.1035613261947802E-4</v>
      </c>
      <c r="CD105" s="10">
        <v>1.63878556842523E-4</v>
      </c>
      <c r="CE105" s="10">
        <v>0</v>
      </c>
      <c r="CF105" s="10">
        <v>0</v>
      </c>
      <c r="CG105" s="10">
        <v>7.7864199999999995E-2</v>
      </c>
      <c r="CH105" s="10">
        <v>6.4045900000000003E-2</v>
      </c>
      <c r="CI105" s="10">
        <v>0</v>
      </c>
      <c r="CJ105" s="10">
        <v>0</v>
      </c>
      <c r="CK105" s="10">
        <v>8.6965500000000001E-2</v>
      </c>
      <c r="CL105" s="10">
        <v>9.3235100000000001E-2</v>
      </c>
      <c r="CM105" s="10">
        <v>0</v>
      </c>
      <c r="CN105" s="10">
        <v>0</v>
      </c>
      <c r="CO105" s="10">
        <v>0.1080081</v>
      </c>
      <c r="CP105" s="10">
        <v>0.10813970000000001</v>
      </c>
      <c r="CQ105" s="10">
        <v>0</v>
      </c>
      <c r="CR105" s="10">
        <v>0</v>
      </c>
      <c r="CS105" s="10">
        <v>0.1148071</v>
      </c>
      <c r="CT105" s="10">
        <v>0.1122745</v>
      </c>
      <c r="CU105" s="10">
        <v>0</v>
      </c>
      <c r="CV105" s="10">
        <v>0</v>
      </c>
      <c r="CW105" s="10">
        <v>0.107305</v>
      </c>
      <c r="CX105" s="10">
        <v>0.1115085</v>
      </c>
      <c r="CY105" s="10">
        <v>0</v>
      </c>
      <c r="CZ105" s="10">
        <v>0</v>
      </c>
      <c r="DA105" s="10">
        <v>9.7105999999999998E-2</v>
      </c>
      <c r="DB105" s="10">
        <v>9.3227199999999996E-2</v>
      </c>
      <c r="DC105" s="10">
        <v>0</v>
      </c>
      <c r="DD105" s="10">
        <v>0</v>
      </c>
      <c r="DE105" s="10">
        <v>0.1219891</v>
      </c>
      <c r="DF105" s="10">
        <v>0.1197391</v>
      </c>
      <c r="DG105" s="10">
        <v>0</v>
      </c>
      <c r="DH105" s="10">
        <v>0</v>
      </c>
      <c r="DI105" s="10">
        <v>0.1237586</v>
      </c>
      <c r="DJ105" s="10">
        <v>0.11365169999999999</v>
      </c>
      <c r="DK105" s="10">
        <v>0</v>
      </c>
      <c r="DL105" s="10">
        <v>0</v>
      </c>
      <c r="DM105" s="10">
        <v>0.1268523</v>
      </c>
      <c r="DN105" s="10">
        <v>0.1272054</v>
      </c>
      <c r="DO105" s="10">
        <v>0</v>
      </c>
      <c r="DP105" s="10">
        <v>0</v>
      </c>
      <c r="DQ105" s="10">
        <v>0.1239261</v>
      </c>
      <c r="DR105" s="10">
        <v>0.1087839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303.63463435038801</v>
      </c>
      <c r="F106" s="10">
        <v>35232.001789387599</v>
      </c>
      <c r="G106" s="10">
        <v>0</v>
      </c>
      <c r="H106" s="10">
        <v>0</v>
      </c>
      <c r="I106" s="10">
        <v>36208.686161781698</v>
      </c>
      <c r="J106" s="10">
        <v>803873.30941286404</v>
      </c>
      <c r="K106" s="10">
        <v>0</v>
      </c>
      <c r="L106" s="10">
        <v>0</v>
      </c>
      <c r="M106" s="10">
        <v>1.3123766576826901E-2</v>
      </c>
      <c r="N106" s="10">
        <v>1.22622617248385E-2</v>
      </c>
      <c r="O106" s="10">
        <v>0</v>
      </c>
      <c r="P106" s="10">
        <v>0</v>
      </c>
      <c r="Q106" s="10">
        <v>8.1950112419166797E-3</v>
      </c>
      <c r="R106" s="10">
        <v>4.7985225421468599E-3</v>
      </c>
      <c r="S106" s="10">
        <v>0</v>
      </c>
      <c r="T106" s="10">
        <v>0</v>
      </c>
      <c r="U106" s="10">
        <v>2.6350476875018299E-3</v>
      </c>
      <c r="V106" s="10">
        <v>1.53525095375417E-3</v>
      </c>
      <c r="W106" s="10">
        <v>0</v>
      </c>
      <c r="X106" s="10">
        <v>0</v>
      </c>
      <c r="Y106" s="10">
        <v>1.58495432365813E-3</v>
      </c>
      <c r="Z106" s="10">
        <v>1.5583442211640501E-3</v>
      </c>
      <c r="AA106" s="10">
        <v>0</v>
      </c>
      <c r="AB106" s="10">
        <v>0</v>
      </c>
      <c r="AC106" s="10">
        <v>1.54428724987213E-3</v>
      </c>
      <c r="AD106" s="10">
        <v>1.5502057038798999E-3</v>
      </c>
      <c r="AE106" s="10">
        <v>0</v>
      </c>
      <c r="AF106" s="10">
        <v>0</v>
      </c>
      <c r="AG106" s="10">
        <v>1.52107128372295E-3</v>
      </c>
      <c r="AH106" s="10">
        <v>1.47801976345213E-3</v>
      </c>
      <c r="AI106" s="10">
        <v>0</v>
      </c>
      <c r="AJ106" s="10">
        <v>0</v>
      </c>
      <c r="AK106" s="10">
        <v>1.33937169963565E-3</v>
      </c>
      <c r="AL106" s="10">
        <v>9.7347747724939304E-4</v>
      </c>
      <c r="AM106" s="10">
        <v>0</v>
      </c>
      <c r="AN106" s="10">
        <v>0</v>
      </c>
      <c r="AO106" s="10">
        <v>3.2658980292029601E-3</v>
      </c>
      <c r="AP106" s="10">
        <v>9.5523849313200503E-4</v>
      </c>
      <c r="AQ106" s="10">
        <v>0</v>
      </c>
      <c r="AR106" s="10">
        <v>0</v>
      </c>
      <c r="AS106" s="10">
        <v>74.406502089430404</v>
      </c>
      <c r="AT106" s="10">
        <v>9254.8605386534691</v>
      </c>
      <c r="AU106" s="10">
        <v>0</v>
      </c>
      <c r="AV106" s="10">
        <v>0</v>
      </c>
      <c r="AW106" s="10">
        <v>10003.2349104</v>
      </c>
      <c r="AX106" s="10">
        <v>254151.78698752899</v>
      </c>
      <c r="AY106" s="10">
        <v>0</v>
      </c>
      <c r="AZ106" s="10">
        <v>0</v>
      </c>
      <c r="BA106" s="10">
        <v>9.3886380968021509E-3</v>
      </c>
      <c r="BB106" s="10">
        <v>8.7509260254092901E-3</v>
      </c>
      <c r="BC106" s="10">
        <v>0</v>
      </c>
      <c r="BD106" s="10">
        <v>0</v>
      </c>
      <c r="BE106" s="10">
        <v>5.72270255023792E-3</v>
      </c>
      <c r="BF106" s="10">
        <v>3.1599732999535802E-3</v>
      </c>
      <c r="BG106" s="10">
        <v>0</v>
      </c>
      <c r="BH106" s="10">
        <v>0</v>
      </c>
      <c r="BI106" s="10">
        <v>1.5752548527650501E-3</v>
      </c>
      <c r="BJ106" s="10">
        <v>1.0843544247110301E-3</v>
      </c>
      <c r="BK106" s="10">
        <v>0</v>
      </c>
      <c r="BL106" s="10">
        <v>0</v>
      </c>
      <c r="BM106" s="10">
        <v>1.0925055884427499E-3</v>
      </c>
      <c r="BN106" s="10">
        <v>1.08262537700115E-3</v>
      </c>
      <c r="BO106" s="10">
        <v>0</v>
      </c>
      <c r="BP106" s="10">
        <v>0</v>
      </c>
      <c r="BQ106" s="10">
        <v>1.07901250253482E-3</v>
      </c>
      <c r="BR106" s="10">
        <v>1.0747104142665299E-3</v>
      </c>
      <c r="BS106" s="10">
        <v>0</v>
      </c>
      <c r="BT106" s="10">
        <v>0</v>
      </c>
      <c r="BU106" s="10">
        <v>1.04475585061327E-3</v>
      </c>
      <c r="BV106" s="10">
        <v>1.00582693490665E-3</v>
      </c>
      <c r="BW106" s="10">
        <v>0</v>
      </c>
      <c r="BX106" s="10">
        <v>0</v>
      </c>
      <c r="BY106" s="10">
        <v>7.4659126778241398E-4</v>
      </c>
      <c r="BZ106" s="10">
        <v>5.3289848885911299E-4</v>
      </c>
      <c r="CA106" s="10">
        <v>0</v>
      </c>
      <c r="CB106" s="10">
        <v>0</v>
      </c>
      <c r="CC106" s="10">
        <v>9.3574243978035996E-4</v>
      </c>
      <c r="CD106" s="10">
        <v>3.1263702222709001E-4</v>
      </c>
      <c r="CE106" s="10">
        <v>0</v>
      </c>
      <c r="CF106" s="10">
        <v>0</v>
      </c>
      <c r="CG106" s="10">
        <v>0.1221805</v>
      </c>
      <c r="CH106" s="10">
        <v>0.12314849999999999</v>
      </c>
      <c r="CI106" s="10">
        <v>0</v>
      </c>
      <c r="CJ106" s="10">
        <v>0</v>
      </c>
      <c r="CK106" s="10">
        <v>0.1423172</v>
      </c>
      <c r="CL106" s="10">
        <v>0.14798620000000001</v>
      </c>
      <c r="CM106" s="10">
        <v>0</v>
      </c>
      <c r="CN106" s="10">
        <v>0</v>
      </c>
      <c r="CO106" s="10">
        <v>0.1795023</v>
      </c>
      <c r="CP106" s="10">
        <v>0.18138219999999999</v>
      </c>
      <c r="CQ106" s="10">
        <v>0</v>
      </c>
      <c r="CR106" s="10">
        <v>0</v>
      </c>
      <c r="CS106" s="10">
        <v>0.17763499999999999</v>
      </c>
      <c r="CT106" s="10">
        <v>0.1715428</v>
      </c>
      <c r="CU106" s="10">
        <v>0</v>
      </c>
      <c r="CV106" s="10">
        <v>0</v>
      </c>
      <c r="CW106" s="10">
        <v>0.19649069999999999</v>
      </c>
      <c r="CX106" s="10">
        <v>0.19103970000000001</v>
      </c>
      <c r="CY106" s="10">
        <v>0</v>
      </c>
      <c r="CZ106" s="10">
        <v>0</v>
      </c>
      <c r="DA106" s="10">
        <v>0.14925430000000001</v>
      </c>
      <c r="DB106" s="10">
        <v>0.15447610000000001</v>
      </c>
      <c r="DC106" s="10">
        <v>0</v>
      </c>
      <c r="DD106" s="10">
        <v>0</v>
      </c>
      <c r="DE106" s="10">
        <v>0.1861766</v>
      </c>
      <c r="DF106" s="10">
        <v>0.17699819999999999</v>
      </c>
      <c r="DG106" s="10">
        <v>0</v>
      </c>
      <c r="DH106" s="10">
        <v>0</v>
      </c>
      <c r="DI106" s="10">
        <v>0.18986639999999999</v>
      </c>
      <c r="DJ106" s="10">
        <v>0.19081590000000001</v>
      </c>
      <c r="DK106" s="10">
        <v>0</v>
      </c>
      <c r="DL106" s="10">
        <v>0</v>
      </c>
      <c r="DM106" s="10">
        <v>0.2008721</v>
      </c>
      <c r="DN106" s="10">
        <v>0.19806080000000001</v>
      </c>
      <c r="DO106" s="10">
        <v>0</v>
      </c>
      <c r="DP106" s="10">
        <v>0</v>
      </c>
      <c r="DQ106" s="10">
        <v>0.16261110000000001</v>
      </c>
      <c r="DR106" s="10">
        <v>0.16992850000000001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511.625310437547</v>
      </c>
      <c r="F107" s="10">
        <v>147399.99896570999</v>
      </c>
      <c r="G107" s="10">
        <v>0</v>
      </c>
      <c r="H107" s="10">
        <v>0</v>
      </c>
      <c r="I107" s="10">
        <v>89673.002869681499</v>
      </c>
      <c r="J107" s="10">
        <v>15917316.995821901</v>
      </c>
      <c r="K107" s="10">
        <v>0</v>
      </c>
      <c r="L107" s="10">
        <v>0</v>
      </c>
      <c r="M107" s="10">
        <v>1.2267645576088899E-2</v>
      </c>
      <c r="N107" s="10">
        <v>1.06758044513128E-2</v>
      </c>
      <c r="O107" s="10">
        <v>0</v>
      </c>
      <c r="P107" s="10">
        <v>0</v>
      </c>
      <c r="Q107" s="10">
        <v>5.9708734144359203E-3</v>
      </c>
      <c r="R107" s="10">
        <v>2.6528759728687802E-3</v>
      </c>
      <c r="S107" s="10">
        <v>0</v>
      </c>
      <c r="T107" s="10">
        <v>0</v>
      </c>
      <c r="U107" s="10">
        <v>2.06356241858829E-3</v>
      </c>
      <c r="V107" s="10">
        <v>1.5565872480979199E-3</v>
      </c>
      <c r="W107" s="10">
        <v>0</v>
      </c>
      <c r="X107" s="10">
        <v>0</v>
      </c>
      <c r="Y107" s="10">
        <v>1.52533336300159E-3</v>
      </c>
      <c r="Z107" s="10">
        <v>1.5569344751504E-3</v>
      </c>
      <c r="AA107" s="10">
        <v>0</v>
      </c>
      <c r="AB107" s="10">
        <v>0</v>
      </c>
      <c r="AC107" s="10">
        <v>1.5499813257368899E-3</v>
      </c>
      <c r="AD107" s="10">
        <v>1.5451376229754E-3</v>
      </c>
      <c r="AE107" s="10">
        <v>0</v>
      </c>
      <c r="AF107" s="10">
        <v>0</v>
      </c>
      <c r="AG107" s="10">
        <v>1.4982227519867301E-3</v>
      </c>
      <c r="AH107" s="10">
        <v>1.4207107719397701E-3</v>
      </c>
      <c r="AI107" s="10">
        <v>0</v>
      </c>
      <c r="AJ107" s="10">
        <v>0</v>
      </c>
      <c r="AK107" s="10">
        <v>1.2536730039018899E-3</v>
      </c>
      <c r="AL107" s="10">
        <v>7.6718179231387296E-4</v>
      </c>
      <c r="AM107" s="10">
        <v>0</v>
      </c>
      <c r="AN107" s="10">
        <v>0</v>
      </c>
      <c r="AO107" s="10">
        <v>5.2159166043015404E-3</v>
      </c>
      <c r="AP107" s="10">
        <v>2.5883580923514501E-3</v>
      </c>
      <c r="AQ107" s="10">
        <v>0</v>
      </c>
      <c r="AR107" s="10">
        <v>0</v>
      </c>
      <c r="AS107" s="10">
        <v>117.24910478210199</v>
      </c>
      <c r="AT107" s="10">
        <v>35571.5302872018</v>
      </c>
      <c r="AU107" s="10">
        <v>0</v>
      </c>
      <c r="AV107" s="10">
        <v>0</v>
      </c>
      <c r="AW107" s="10">
        <v>21276.298316628101</v>
      </c>
      <c r="AX107" s="10">
        <v>4201778.4471924296</v>
      </c>
      <c r="AY107" s="10">
        <v>0</v>
      </c>
      <c r="AZ107" s="10">
        <v>0</v>
      </c>
      <c r="BA107" s="10">
        <v>8.7549138285357604E-3</v>
      </c>
      <c r="BB107" s="10">
        <v>7.5737268761567897E-3</v>
      </c>
      <c r="BC107" s="10">
        <v>0</v>
      </c>
      <c r="BD107" s="10">
        <v>0</v>
      </c>
      <c r="BE107" s="10">
        <v>4.0481029426501997E-3</v>
      </c>
      <c r="BF107" s="10">
        <v>1.5869169664689299E-3</v>
      </c>
      <c r="BG107" s="10">
        <v>0</v>
      </c>
      <c r="BH107" s="10">
        <v>0</v>
      </c>
      <c r="BI107" s="10">
        <v>1.2461462644549699E-3</v>
      </c>
      <c r="BJ107" s="10">
        <v>1.08348711745737E-3</v>
      </c>
      <c r="BK107" s="10">
        <v>0</v>
      </c>
      <c r="BL107" s="10">
        <v>0</v>
      </c>
      <c r="BM107" s="10">
        <v>1.08562888514835E-3</v>
      </c>
      <c r="BN107" s="10">
        <v>1.0816787275885801E-3</v>
      </c>
      <c r="BO107" s="10">
        <v>0</v>
      </c>
      <c r="BP107" s="10">
        <v>0</v>
      </c>
      <c r="BQ107" s="10">
        <v>1.0731908315910301E-3</v>
      </c>
      <c r="BR107" s="10">
        <v>1.0643703235260499E-3</v>
      </c>
      <c r="BS107" s="10">
        <v>0</v>
      </c>
      <c r="BT107" s="10">
        <v>0</v>
      </c>
      <c r="BU107" s="10">
        <v>1.00345273061632E-3</v>
      </c>
      <c r="BV107" s="10">
        <v>9.33343528394734E-4</v>
      </c>
      <c r="BW107" s="10">
        <v>0</v>
      </c>
      <c r="BX107" s="10">
        <v>0</v>
      </c>
      <c r="BY107" s="10">
        <v>5.6534398847115101E-4</v>
      </c>
      <c r="BZ107" s="10">
        <v>3.11329328883002E-4</v>
      </c>
      <c r="CA107" s="10">
        <v>0</v>
      </c>
      <c r="CB107" s="10">
        <v>0</v>
      </c>
      <c r="CC107" s="10">
        <v>1.20985112716551E-3</v>
      </c>
      <c r="CD107" s="10">
        <v>6.4274498502203301E-4</v>
      </c>
      <c r="CE107" s="10">
        <v>0</v>
      </c>
      <c r="CF107" s="10">
        <v>0</v>
      </c>
      <c r="CG107" s="10">
        <v>0.2285124</v>
      </c>
      <c r="CH107" s="10">
        <v>0.23618500000000001</v>
      </c>
      <c r="CI107" s="10">
        <v>0</v>
      </c>
      <c r="CJ107" s="10">
        <v>0</v>
      </c>
      <c r="CK107" s="10">
        <v>0.27873039999999999</v>
      </c>
      <c r="CL107" s="10">
        <v>0.28629339999999998</v>
      </c>
      <c r="CM107" s="10">
        <v>0</v>
      </c>
      <c r="CN107" s="10">
        <v>0</v>
      </c>
      <c r="CO107" s="10">
        <v>0.3127067</v>
      </c>
      <c r="CP107" s="10">
        <v>0.31503049999999999</v>
      </c>
      <c r="CQ107" s="10">
        <v>0</v>
      </c>
      <c r="CR107" s="10">
        <v>0</v>
      </c>
      <c r="CS107" s="10">
        <v>0.36114740000000001</v>
      </c>
      <c r="CT107" s="10">
        <v>0.36478470000000002</v>
      </c>
      <c r="CU107" s="10">
        <v>0</v>
      </c>
      <c r="CV107" s="10">
        <v>0</v>
      </c>
      <c r="CW107" s="10">
        <v>0.32772370000000001</v>
      </c>
      <c r="CX107" s="10">
        <v>0.3114769</v>
      </c>
      <c r="CY107" s="10">
        <v>0</v>
      </c>
      <c r="CZ107" s="10">
        <v>0</v>
      </c>
      <c r="DA107" s="10">
        <v>0.28598309999999999</v>
      </c>
      <c r="DB107" s="10">
        <v>0.2812443</v>
      </c>
      <c r="DC107" s="10">
        <v>0</v>
      </c>
      <c r="DD107" s="10">
        <v>0</v>
      </c>
      <c r="DE107" s="10">
        <v>0.33880290000000002</v>
      </c>
      <c r="DF107" s="10">
        <v>0.3394992</v>
      </c>
      <c r="DG107" s="10">
        <v>0</v>
      </c>
      <c r="DH107" s="10">
        <v>0</v>
      </c>
      <c r="DI107" s="10">
        <v>0.38461420000000002</v>
      </c>
      <c r="DJ107" s="10">
        <v>0.36145620000000001</v>
      </c>
      <c r="DK107" s="10">
        <v>0</v>
      </c>
      <c r="DL107" s="10">
        <v>0</v>
      </c>
      <c r="DM107" s="10">
        <v>0.36708590000000002</v>
      </c>
      <c r="DN107" s="10">
        <v>0.3547035</v>
      </c>
      <c r="DO107" s="10">
        <v>0</v>
      </c>
      <c r="DP107" s="10">
        <v>0</v>
      </c>
      <c r="DQ107" s="10">
        <v>0.33208569999999998</v>
      </c>
      <c r="DR107" s="10">
        <v>0.32194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767.62609113900805</v>
      </c>
      <c r="F108" s="10">
        <v>3139824.0003913301</v>
      </c>
      <c r="G108" s="10">
        <v>0</v>
      </c>
      <c r="H108" s="10">
        <v>0</v>
      </c>
      <c r="I108" s="10">
        <v>188166.99599179599</v>
      </c>
      <c r="J108" s="10">
        <v>4045345569.0915799</v>
      </c>
      <c r="K108" s="10">
        <v>0</v>
      </c>
      <c r="L108" s="10">
        <v>0</v>
      </c>
      <c r="M108" s="10">
        <v>1.08709364102819E-2</v>
      </c>
      <c r="N108" s="10">
        <v>8.2917795579550702E-3</v>
      </c>
      <c r="O108" s="10">
        <v>0</v>
      </c>
      <c r="P108" s="10">
        <v>0</v>
      </c>
      <c r="Q108" s="10">
        <v>4.1317806006917999E-3</v>
      </c>
      <c r="R108" s="10">
        <v>1.7329663898690299E-3</v>
      </c>
      <c r="S108" s="10">
        <v>0</v>
      </c>
      <c r="T108" s="10">
        <v>0</v>
      </c>
      <c r="U108" s="10">
        <v>1.7670978138157301E-3</v>
      </c>
      <c r="V108" s="10">
        <v>1.5573745169175899E-3</v>
      </c>
      <c r="W108" s="10">
        <v>0</v>
      </c>
      <c r="X108" s="10">
        <v>0</v>
      </c>
      <c r="Y108" s="10">
        <v>1.5327526366463299E-3</v>
      </c>
      <c r="Z108" s="10">
        <v>1.55791698705557E-3</v>
      </c>
      <c r="AA108" s="10">
        <v>0</v>
      </c>
      <c r="AB108" s="10">
        <v>0</v>
      </c>
      <c r="AC108" s="10">
        <v>1.5443897274674001E-3</v>
      </c>
      <c r="AD108" s="10">
        <v>1.5209868208041499E-3</v>
      </c>
      <c r="AE108" s="10">
        <v>0</v>
      </c>
      <c r="AF108" s="10">
        <v>0</v>
      </c>
      <c r="AG108" s="10">
        <v>1.63940181745437E-3</v>
      </c>
      <c r="AH108" s="10">
        <v>1.4412199096915899E-3</v>
      </c>
      <c r="AI108" s="10">
        <v>0</v>
      </c>
      <c r="AJ108" s="10">
        <v>0</v>
      </c>
      <c r="AK108" s="10">
        <v>1.57752140249735E-3</v>
      </c>
      <c r="AL108" s="10">
        <v>6.7590887476054505E-4</v>
      </c>
      <c r="AM108" s="10">
        <v>0</v>
      </c>
      <c r="AN108" s="10">
        <v>0</v>
      </c>
      <c r="AO108" s="10">
        <v>1.1225697962411799E-2</v>
      </c>
      <c r="AP108" s="10">
        <v>6.8278186168744997E-3</v>
      </c>
      <c r="AQ108" s="10">
        <v>0</v>
      </c>
      <c r="AR108" s="10">
        <v>0</v>
      </c>
      <c r="AS108" s="10">
        <v>326.794261351611</v>
      </c>
      <c r="AT108" s="10">
        <v>773248.89570090105</v>
      </c>
      <c r="AU108" s="10">
        <v>0</v>
      </c>
      <c r="AV108" s="10">
        <v>0</v>
      </c>
      <c r="AW108" s="10">
        <v>46301.258194061098</v>
      </c>
      <c r="AX108" s="10">
        <v>1051609791.8652</v>
      </c>
      <c r="AY108" s="10">
        <v>0</v>
      </c>
      <c r="AZ108" s="10">
        <v>0</v>
      </c>
      <c r="BA108" s="10">
        <v>7.7187476378099496E-3</v>
      </c>
      <c r="BB108" s="10">
        <v>5.7952029066030697E-3</v>
      </c>
      <c r="BC108" s="10">
        <v>0</v>
      </c>
      <c r="BD108" s="10">
        <v>0</v>
      </c>
      <c r="BE108" s="10">
        <v>2.6559830114881999E-3</v>
      </c>
      <c r="BF108" s="10">
        <v>1.1225333980824899E-3</v>
      </c>
      <c r="BG108" s="10">
        <v>0</v>
      </c>
      <c r="BH108" s="10">
        <v>0</v>
      </c>
      <c r="BI108" s="10">
        <v>1.1317386766592299E-3</v>
      </c>
      <c r="BJ108" s="10">
        <v>1.0832276200175199E-3</v>
      </c>
      <c r="BK108" s="10">
        <v>0</v>
      </c>
      <c r="BL108" s="10">
        <v>0</v>
      </c>
      <c r="BM108" s="10">
        <v>1.08383167041967E-3</v>
      </c>
      <c r="BN108" s="10">
        <v>1.08084222143992E-3</v>
      </c>
      <c r="BO108" s="10">
        <v>0</v>
      </c>
      <c r="BP108" s="10">
        <v>0</v>
      </c>
      <c r="BQ108" s="10">
        <v>1.0628668441100299E-3</v>
      </c>
      <c r="BR108" s="10">
        <v>1.04352370547381E-3</v>
      </c>
      <c r="BS108" s="10">
        <v>0</v>
      </c>
      <c r="BT108" s="10">
        <v>0</v>
      </c>
      <c r="BU108" s="10">
        <v>9.53480381014596E-4</v>
      </c>
      <c r="BV108" s="10">
        <v>8.3095564197179005E-4</v>
      </c>
      <c r="BW108" s="10">
        <v>0</v>
      </c>
      <c r="BX108" s="10">
        <v>0</v>
      </c>
      <c r="BY108" s="10">
        <v>3.97240566003344E-4</v>
      </c>
      <c r="BZ108" s="10">
        <v>1.99430509733364E-4</v>
      </c>
      <c r="CA108" s="10">
        <v>0</v>
      </c>
      <c r="CB108" s="10">
        <v>0</v>
      </c>
      <c r="CC108" s="10">
        <v>2.3251630789604002E-3</v>
      </c>
      <c r="CD108" s="10">
        <v>1.68666923874812E-3</v>
      </c>
      <c r="CE108" s="10">
        <v>0</v>
      </c>
      <c r="CF108" s="10">
        <v>0</v>
      </c>
      <c r="CG108" s="10">
        <v>0.42985089999999998</v>
      </c>
      <c r="CH108" s="10">
        <v>0.5211519</v>
      </c>
      <c r="CI108" s="10">
        <v>0</v>
      </c>
      <c r="CJ108" s="10">
        <v>0</v>
      </c>
      <c r="CK108" s="10">
        <v>1.1690871</v>
      </c>
      <c r="CL108" s="10">
        <v>1.0675239999999999</v>
      </c>
      <c r="CM108" s="10">
        <v>0</v>
      </c>
      <c r="CN108" s="10">
        <v>0</v>
      </c>
      <c r="CO108" s="10">
        <v>1.256445</v>
      </c>
      <c r="CP108" s="10">
        <v>1.3288276000000001</v>
      </c>
      <c r="CQ108" s="10">
        <v>0</v>
      </c>
      <c r="CR108" s="10">
        <v>0</v>
      </c>
      <c r="CS108" s="10">
        <v>1.2715702</v>
      </c>
      <c r="CT108" s="10">
        <v>1.2715730999999999</v>
      </c>
      <c r="CU108" s="10">
        <v>0</v>
      </c>
      <c r="CV108" s="10">
        <v>0</v>
      </c>
      <c r="CW108" s="10">
        <v>1.2660796000000001</v>
      </c>
      <c r="CX108" s="10">
        <v>1.3061886</v>
      </c>
      <c r="CY108" s="10">
        <v>0</v>
      </c>
      <c r="CZ108" s="10">
        <v>0</v>
      </c>
      <c r="DA108" s="10">
        <v>1.0488377</v>
      </c>
      <c r="DB108" s="10">
        <v>1.1882927000000001</v>
      </c>
      <c r="DC108" s="10">
        <v>0</v>
      </c>
      <c r="DD108" s="10">
        <v>0</v>
      </c>
      <c r="DE108" s="10">
        <v>1.357898</v>
      </c>
      <c r="DF108" s="10">
        <v>1.4984268999999999</v>
      </c>
      <c r="DG108" s="10">
        <v>0</v>
      </c>
      <c r="DH108" s="10">
        <v>0</v>
      </c>
      <c r="DI108" s="10">
        <v>1.4020565</v>
      </c>
      <c r="DJ108" s="10">
        <v>1.5763107999999999</v>
      </c>
      <c r="DK108" s="10">
        <v>0</v>
      </c>
      <c r="DL108" s="10">
        <v>0</v>
      </c>
      <c r="DM108" s="10">
        <v>1.4509182</v>
      </c>
      <c r="DN108" s="10">
        <v>1.5734611999999999</v>
      </c>
      <c r="DO108" s="10">
        <v>0</v>
      </c>
      <c r="DP108" s="10">
        <v>0</v>
      </c>
      <c r="DQ108" s="10">
        <v>1.2345302</v>
      </c>
      <c r="DR108" s="10">
        <v>1.2292912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959.93573474932305</v>
      </c>
      <c r="F109" s="10">
        <v>141759591.99854499</v>
      </c>
      <c r="G109" s="10">
        <v>0</v>
      </c>
      <c r="H109" s="10">
        <v>0</v>
      </c>
      <c r="I109" s="10">
        <v>125400.301283968</v>
      </c>
      <c r="J109" s="10">
        <v>133843674421.78999</v>
      </c>
      <c r="K109" s="10">
        <v>0</v>
      </c>
      <c r="L109" s="10">
        <v>0</v>
      </c>
      <c r="M109" s="10">
        <v>8.9074599525353401E-3</v>
      </c>
      <c r="N109" s="10">
        <v>5.4491656398976103E-3</v>
      </c>
      <c r="O109" s="10">
        <v>0</v>
      </c>
      <c r="P109" s="10">
        <v>0</v>
      </c>
      <c r="Q109" s="10">
        <v>2.9085543442339801E-3</v>
      </c>
      <c r="R109" s="10">
        <v>1.5252150933872E-3</v>
      </c>
      <c r="S109" s="10">
        <v>0</v>
      </c>
      <c r="T109" s="10">
        <v>0</v>
      </c>
      <c r="U109" s="10">
        <v>1.6169096401879E-3</v>
      </c>
      <c r="V109" s="10">
        <v>1.5572579679515399E-3</v>
      </c>
      <c r="W109" s="10">
        <v>0</v>
      </c>
      <c r="X109" s="10">
        <v>0</v>
      </c>
      <c r="Y109" s="10">
        <v>1.54480769166049E-3</v>
      </c>
      <c r="Z109" s="10">
        <v>1.55816284612066E-3</v>
      </c>
      <c r="AA109" s="10">
        <v>0</v>
      </c>
      <c r="AB109" s="10">
        <v>0</v>
      </c>
      <c r="AC109" s="10">
        <v>1.56779853536172E-3</v>
      </c>
      <c r="AD109" s="10">
        <v>1.5090092803897899E-3</v>
      </c>
      <c r="AE109" s="10">
        <v>0</v>
      </c>
      <c r="AF109" s="10">
        <v>0</v>
      </c>
      <c r="AG109" s="10">
        <v>1.7980110642175501E-3</v>
      </c>
      <c r="AH109" s="10">
        <v>1.3578250897740001E-3</v>
      </c>
      <c r="AI109" s="10">
        <v>0</v>
      </c>
      <c r="AJ109" s="10">
        <v>0</v>
      </c>
      <c r="AK109" s="10">
        <v>2.3570040503960699E-3</v>
      </c>
      <c r="AL109" s="10">
        <v>9.4023025128214799E-4</v>
      </c>
      <c r="AM109" s="10">
        <v>0</v>
      </c>
      <c r="AN109" s="10">
        <v>0</v>
      </c>
      <c r="AO109" s="10">
        <v>2.1517560887203899E-2</v>
      </c>
      <c r="AP109" s="10">
        <v>1.18815007931853E-2</v>
      </c>
      <c r="AQ109" s="10">
        <v>0</v>
      </c>
      <c r="AR109" s="10">
        <v>0</v>
      </c>
      <c r="AS109" s="10">
        <v>275.697866095091</v>
      </c>
      <c r="AT109" s="10">
        <v>31723046.0457705</v>
      </c>
      <c r="AU109" s="10">
        <v>0</v>
      </c>
      <c r="AV109" s="10">
        <v>0</v>
      </c>
      <c r="AW109" s="10">
        <v>24749.6990499571</v>
      </c>
      <c r="AX109" s="10">
        <v>31125954237.903099</v>
      </c>
      <c r="AY109" s="10">
        <v>0</v>
      </c>
      <c r="AZ109" s="10">
        <v>0</v>
      </c>
      <c r="BA109" s="10">
        <v>6.25585090183098E-3</v>
      </c>
      <c r="BB109" s="10">
        <v>3.6530870321026202E-3</v>
      </c>
      <c r="BC109" s="10">
        <v>0</v>
      </c>
      <c r="BD109" s="10">
        <v>0</v>
      </c>
      <c r="BE109" s="10">
        <v>1.7596295703490999E-3</v>
      </c>
      <c r="BF109" s="10">
        <v>1.08493005046588E-3</v>
      </c>
      <c r="BG109" s="10">
        <v>0</v>
      </c>
      <c r="BH109" s="10">
        <v>0</v>
      </c>
      <c r="BI109" s="10">
        <v>1.0974394104216901E-3</v>
      </c>
      <c r="BJ109" s="10">
        <v>1.0828611329716999E-3</v>
      </c>
      <c r="BK109" s="10">
        <v>0</v>
      </c>
      <c r="BL109" s="10">
        <v>0</v>
      </c>
      <c r="BM109" s="10">
        <v>1.079894742943E-3</v>
      </c>
      <c r="BN109" s="10">
        <v>1.07687511623915E-3</v>
      </c>
      <c r="BO109" s="10">
        <v>0</v>
      </c>
      <c r="BP109" s="10">
        <v>0</v>
      </c>
      <c r="BQ109" s="10">
        <v>1.0432063706920199E-3</v>
      </c>
      <c r="BR109" s="10">
        <v>1.0044472605137101E-3</v>
      </c>
      <c r="BS109" s="10">
        <v>0</v>
      </c>
      <c r="BT109" s="10">
        <v>0</v>
      </c>
      <c r="BU109" s="10">
        <v>7.7417293662349995E-4</v>
      </c>
      <c r="BV109" s="10">
        <v>6.2676950386782605E-4</v>
      </c>
      <c r="BW109" s="10">
        <v>0</v>
      </c>
      <c r="BX109" s="10">
        <v>0</v>
      </c>
      <c r="BY109" s="10">
        <v>5.1843070850339805E-4</v>
      </c>
      <c r="BZ109" s="10">
        <v>2.3289965948618301E-4</v>
      </c>
      <c r="CA109" s="10">
        <v>0</v>
      </c>
      <c r="CB109" s="10">
        <v>0</v>
      </c>
      <c r="CC109" s="10">
        <v>5.8345165503425004E-3</v>
      </c>
      <c r="CD109" s="10">
        <v>2.8542692438331698E-3</v>
      </c>
      <c r="CE109" s="10">
        <v>0</v>
      </c>
      <c r="CF109" s="10">
        <v>0</v>
      </c>
      <c r="CG109" s="10">
        <v>0.95410150000000005</v>
      </c>
      <c r="CH109" s="10">
        <v>1.1366415999999999</v>
      </c>
      <c r="CI109" s="10">
        <v>0</v>
      </c>
      <c r="CJ109" s="10">
        <v>0</v>
      </c>
      <c r="CK109" s="10">
        <v>2.3651952000000001</v>
      </c>
      <c r="CL109" s="10">
        <v>2.3598172000000002</v>
      </c>
      <c r="CM109" s="10">
        <v>0</v>
      </c>
      <c r="CN109" s="10">
        <v>0</v>
      </c>
      <c r="CO109" s="10">
        <v>2.8532926000000001</v>
      </c>
      <c r="CP109" s="10">
        <v>2.9507734999999999</v>
      </c>
      <c r="CQ109" s="10">
        <v>0</v>
      </c>
      <c r="CR109" s="10">
        <v>0</v>
      </c>
      <c r="CS109" s="10">
        <v>2.9088026999999999</v>
      </c>
      <c r="CT109" s="10">
        <v>2.879426</v>
      </c>
      <c r="CU109" s="10">
        <v>0</v>
      </c>
      <c r="CV109" s="10">
        <v>0</v>
      </c>
      <c r="CW109" s="10">
        <v>2.9370598000000001</v>
      </c>
      <c r="CX109" s="10">
        <v>2.9467780000000001</v>
      </c>
      <c r="CY109" s="10">
        <v>0</v>
      </c>
      <c r="CZ109" s="10">
        <v>0</v>
      </c>
      <c r="DA109" s="10">
        <v>2.5292153000000002</v>
      </c>
      <c r="DB109" s="10">
        <v>2.5372758000000002</v>
      </c>
      <c r="DC109" s="10">
        <v>0</v>
      </c>
      <c r="DD109" s="10">
        <v>0</v>
      </c>
      <c r="DE109" s="10">
        <v>3.1930244999999999</v>
      </c>
      <c r="DF109" s="10">
        <v>3.2022913000000002</v>
      </c>
      <c r="DG109" s="10">
        <v>0</v>
      </c>
      <c r="DH109" s="10">
        <v>0</v>
      </c>
      <c r="DI109" s="10">
        <v>3.2242180999999999</v>
      </c>
      <c r="DJ109" s="10">
        <v>3.2119594999999999</v>
      </c>
      <c r="DK109" s="10">
        <v>0</v>
      </c>
      <c r="DL109" s="10">
        <v>0</v>
      </c>
      <c r="DM109" s="10">
        <v>3.0941670999999999</v>
      </c>
      <c r="DN109" s="10">
        <v>3.1380094999999999</v>
      </c>
      <c r="DO109" s="10">
        <v>0</v>
      </c>
      <c r="DP109" s="10">
        <v>0</v>
      </c>
      <c r="DQ109" s="10">
        <v>2.7296808000000001</v>
      </c>
      <c r="DR109" s="10">
        <v>2.7818851000000002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832.29990034354705</v>
      </c>
      <c r="F110" s="10">
        <v>8531495112.0018702</v>
      </c>
      <c r="G110" s="10">
        <v>0</v>
      </c>
      <c r="H110" s="10">
        <v>0</v>
      </c>
      <c r="I110" s="10">
        <v>195812.44675371901</v>
      </c>
      <c r="J110" s="10">
        <v>21733784433677.102</v>
      </c>
      <c r="K110" s="10">
        <v>0</v>
      </c>
      <c r="L110" s="10">
        <v>0</v>
      </c>
      <c r="M110" s="10">
        <v>6.6658217799491198E-3</v>
      </c>
      <c r="N110" s="10">
        <v>3.09318997936869E-3</v>
      </c>
      <c r="O110" s="10">
        <v>0</v>
      </c>
      <c r="P110" s="10">
        <v>0</v>
      </c>
      <c r="Q110" s="10">
        <v>2.2099924076988699E-3</v>
      </c>
      <c r="R110" s="10">
        <v>1.5552667547969301E-3</v>
      </c>
      <c r="S110" s="10">
        <v>0</v>
      </c>
      <c r="T110" s="10">
        <v>0</v>
      </c>
      <c r="U110" s="10">
        <v>1.54149312092378E-3</v>
      </c>
      <c r="V110" s="10">
        <v>1.55671711277099E-3</v>
      </c>
      <c r="W110" s="10">
        <v>0</v>
      </c>
      <c r="X110" s="10">
        <v>0</v>
      </c>
      <c r="Y110" s="10">
        <v>1.56489309774403E-3</v>
      </c>
      <c r="Z110" s="10">
        <v>1.5663583799375E-3</v>
      </c>
      <c r="AA110" s="10">
        <v>0</v>
      </c>
      <c r="AB110" s="10">
        <v>0</v>
      </c>
      <c r="AC110" s="10">
        <v>1.71316256753959E-3</v>
      </c>
      <c r="AD110" s="10">
        <v>1.5816282918182101E-3</v>
      </c>
      <c r="AE110" s="10">
        <v>0</v>
      </c>
      <c r="AF110" s="10">
        <v>0</v>
      </c>
      <c r="AG110" s="10">
        <v>1.9677954058868702E-3</v>
      </c>
      <c r="AH110" s="10">
        <v>1.2399284767504199E-3</v>
      </c>
      <c r="AI110" s="10">
        <v>0</v>
      </c>
      <c r="AJ110" s="10">
        <v>0</v>
      </c>
      <c r="AK110" s="10">
        <v>4.63078114153274E-3</v>
      </c>
      <c r="AL110" s="10">
        <v>3.32836349667953E-3</v>
      </c>
      <c r="AM110" s="10">
        <v>0</v>
      </c>
      <c r="AN110" s="10">
        <v>0</v>
      </c>
      <c r="AO110" s="10">
        <v>5.3543429698306798E-2</v>
      </c>
      <c r="AP110" s="10">
        <v>3.4836617836783698E-2</v>
      </c>
      <c r="AQ110" s="10">
        <v>0</v>
      </c>
      <c r="AR110" s="10">
        <v>0</v>
      </c>
      <c r="AS110" s="10">
        <v>199.60091296940001</v>
      </c>
      <c r="AT110" s="10">
        <v>1868336481.9417601</v>
      </c>
      <c r="AU110" s="10">
        <v>0</v>
      </c>
      <c r="AV110" s="10">
        <v>0</v>
      </c>
      <c r="AW110" s="10">
        <v>41538.661918138401</v>
      </c>
      <c r="AX110" s="10">
        <v>4837285117241.3701</v>
      </c>
      <c r="AY110" s="10">
        <v>0</v>
      </c>
      <c r="AZ110" s="10">
        <v>0</v>
      </c>
      <c r="BA110" s="10">
        <v>4.5730794264193103E-3</v>
      </c>
      <c r="BB110" s="10">
        <v>1.88941425434584E-3</v>
      </c>
      <c r="BC110" s="10">
        <v>0</v>
      </c>
      <c r="BD110" s="10">
        <v>0</v>
      </c>
      <c r="BE110" s="10">
        <v>1.3198393088857E-3</v>
      </c>
      <c r="BF110" s="10">
        <v>1.0835278354205001E-3</v>
      </c>
      <c r="BG110" s="10">
        <v>0</v>
      </c>
      <c r="BH110" s="10">
        <v>0</v>
      </c>
      <c r="BI110" s="10">
        <v>1.0869760903170001E-3</v>
      </c>
      <c r="BJ110" s="10">
        <v>1.0818084843025901E-3</v>
      </c>
      <c r="BK110" s="10">
        <v>0</v>
      </c>
      <c r="BL110" s="10">
        <v>0</v>
      </c>
      <c r="BM110" s="10">
        <v>1.07532893988597E-3</v>
      </c>
      <c r="BN110" s="10">
        <v>1.06872795436781E-3</v>
      </c>
      <c r="BO110" s="10">
        <v>0</v>
      </c>
      <c r="BP110" s="10">
        <v>0</v>
      </c>
      <c r="BQ110" s="10">
        <v>1.0190858041491499E-3</v>
      </c>
      <c r="BR110" s="10">
        <v>9.4906522537566997E-4</v>
      </c>
      <c r="BS110" s="10">
        <v>0</v>
      </c>
      <c r="BT110" s="10">
        <v>0</v>
      </c>
      <c r="BU110" s="10">
        <v>7.0213717818606901E-4</v>
      </c>
      <c r="BV110" s="10">
        <v>4.0208588273127398E-4</v>
      </c>
      <c r="BW110" s="10">
        <v>0</v>
      </c>
      <c r="BX110" s="10">
        <v>0</v>
      </c>
      <c r="BY110" s="10">
        <v>1.04683483909355E-3</v>
      </c>
      <c r="BZ110" s="10">
        <v>6.4236072018668798E-4</v>
      </c>
      <c r="CA110" s="10">
        <v>0</v>
      </c>
      <c r="CB110" s="10">
        <v>0</v>
      </c>
      <c r="CC110" s="10">
        <v>1.17008086373578E-2</v>
      </c>
      <c r="CD110" s="10">
        <v>1.06988254906256E-2</v>
      </c>
      <c r="CE110" s="10">
        <v>0</v>
      </c>
      <c r="CF110" s="10">
        <v>0</v>
      </c>
      <c r="CG110" s="10">
        <v>1.8868582</v>
      </c>
      <c r="CH110" s="10">
        <v>2.4646015000000001</v>
      </c>
      <c r="CI110" s="10">
        <v>0</v>
      </c>
      <c r="CJ110" s="10">
        <v>0</v>
      </c>
      <c r="CK110" s="10">
        <v>5.5993605000000004</v>
      </c>
      <c r="CL110" s="10">
        <v>5.6744925000000004</v>
      </c>
      <c r="CM110" s="10">
        <v>0</v>
      </c>
      <c r="CN110" s="10">
        <v>0</v>
      </c>
      <c r="CO110" s="10">
        <v>6.5720406000000002</v>
      </c>
      <c r="CP110" s="10">
        <v>6.9451042999999997</v>
      </c>
      <c r="CQ110" s="10">
        <v>0</v>
      </c>
      <c r="CR110" s="10">
        <v>0</v>
      </c>
      <c r="CS110" s="10">
        <v>6.7209367000000002</v>
      </c>
      <c r="CT110" s="10">
        <v>6.8511034000000004</v>
      </c>
      <c r="CU110" s="10">
        <v>0</v>
      </c>
      <c r="CV110" s="10">
        <v>0</v>
      </c>
      <c r="CW110" s="10">
        <v>6.7176023000000002</v>
      </c>
      <c r="CX110" s="10">
        <v>7.5972761999999996</v>
      </c>
      <c r="CY110" s="10">
        <v>0</v>
      </c>
      <c r="CZ110" s="10">
        <v>0</v>
      </c>
      <c r="DA110" s="10">
        <v>5.8512785000000003</v>
      </c>
      <c r="DB110" s="10">
        <v>6.0662684999999996</v>
      </c>
      <c r="DC110" s="10">
        <v>0</v>
      </c>
      <c r="DD110" s="10">
        <v>0</v>
      </c>
      <c r="DE110" s="10">
        <v>7.3705090999999996</v>
      </c>
      <c r="DF110" s="10">
        <v>7.3526308</v>
      </c>
      <c r="DG110" s="10">
        <v>0</v>
      </c>
      <c r="DH110" s="10">
        <v>0</v>
      </c>
      <c r="DI110" s="10">
        <v>7.5808732000000001</v>
      </c>
      <c r="DJ110" s="10">
        <v>7.7975773000000004</v>
      </c>
      <c r="DK110" s="10">
        <v>0</v>
      </c>
      <c r="DL110" s="10">
        <v>0</v>
      </c>
      <c r="DM110" s="10">
        <v>7.3084148000000004</v>
      </c>
      <c r="DN110" s="10">
        <v>7.4123049999999999</v>
      </c>
      <c r="DO110" s="10">
        <v>0</v>
      </c>
      <c r="DP110" s="10">
        <v>0</v>
      </c>
      <c r="DQ110" s="10">
        <v>11.123003199999999</v>
      </c>
      <c r="DR110" s="10">
        <v>9.5580154999999998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1.98473837434453E-3</v>
      </c>
      <c r="F111" s="10">
        <v>1.98473837434453E-3</v>
      </c>
      <c r="G111" s="10">
        <v>0</v>
      </c>
      <c r="H111" s="10">
        <v>0</v>
      </c>
      <c r="I111" s="10">
        <v>2.6230112635824299E-2</v>
      </c>
      <c r="J111" s="10">
        <v>2.6230112635824299E-2</v>
      </c>
      <c r="K111" s="10">
        <v>0</v>
      </c>
      <c r="L111" s="10">
        <v>0</v>
      </c>
      <c r="M111" s="10">
        <v>1.41168400664352E-2</v>
      </c>
      <c r="N111" s="10">
        <v>1.41168400664352E-2</v>
      </c>
      <c r="O111" s="10">
        <v>0</v>
      </c>
      <c r="P111" s="10">
        <v>0</v>
      </c>
      <c r="Q111" s="10">
        <v>1.4087277283656399E-2</v>
      </c>
      <c r="R111" s="10">
        <v>1.4087277283656399E-2</v>
      </c>
      <c r="S111" s="10">
        <v>0</v>
      </c>
      <c r="T111" s="10">
        <v>0</v>
      </c>
      <c r="U111" s="10">
        <v>1.3798414017977999E-2</v>
      </c>
      <c r="V111" s="10">
        <v>1.3798414017977999E-2</v>
      </c>
      <c r="W111" s="10">
        <v>0</v>
      </c>
      <c r="X111" s="10">
        <v>0</v>
      </c>
      <c r="Y111" s="10">
        <v>1.14582429625287E-2</v>
      </c>
      <c r="Z111" s="10">
        <v>1.14582429625287E-2</v>
      </c>
      <c r="AA111" s="10">
        <v>0</v>
      </c>
      <c r="AB111" s="10">
        <v>0</v>
      </c>
      <c r="AC111" s="10">
        <v>4.4878621148757899E-3</v>
      </c>
      <c r="AD111" s="10">
        <v>4.4878621148757899E-3</v>
      </c>
      <c r="AE111" s="10">
        <v>0</v>
      </c>
      <c r="AF111" s="10">
        <v>0</v>
      </c>
      <c r="AG111" s="10">
        <v>1.5877136088871401E-3</v>
      </c>
      <c r="AH111" s="10">
        <v>1.5877136088871401E-3</v>
      </c>
      <c r="AI111" s="10">
        <v>0</v>
      </c>
      <c r="AJ111" s="10">
        <v>0</v>
      </c>
      <c r="AK111" s="10">
        <v>1.95580999247584E-3</v>
      </c>
      <c r="AL111" s="10">
        <v>1.95580999247584E-3</v>
      </c>
      <c r="AM111" s="10">
        <v>0</v>
      </c>
      <c r="AN111" s="10">
        <v>0</v>
      </c>
      <c r="AO111" s="10">
        <v>2.2695894296608501E-3</v>
      </c>
      <c r="AP111" s="10">
        <v>2.2695894296608501E-3</v>
      </c>
      <c r="AQ111" s="10">
        <v>0</v>
      </c>
      <c r="AR111" s="10">
        <v>0</v>
      </c>
      <c r="AS111" s="10">
        <v>1.17041231406171E-3</v>
      </c>
      <c r="AT111" s="10">
        <v>1.17041231406171E-3</v>
      </c>
      <c r="AU111" s="10">
        <v>0</v>
      </c>
      <c r="AV111" s="10">
        <v>0</v>
      </c>
      <c r="AW111" s="10">
        <v>8.9839631072925405E-3</v>
      </c>
      <c r="AX111" s="10">
        <v>8.9839631072925405E-3</v>
      </c>
      <c r="AY111" s="10">
        <v>0</v>
      </c>
      <c r="AZ111" s="10">
        <v>0</v>
      </c>
      <c r="BA111" s="10">
        <v>1.0122475626655801E-2</v>
      </c>
      <c r="BB111" s="10">
        <v>1.0122475626655801E-2</v>
      </c>
      <c r="BC111" s="10">
        <v>0</v>
      </c>
      <c r="BD111" s="10">
        <v>0</v>
      </c>
      <c r="BE111" s="10">
        <v>1.0100639723194599E-2</v>
      </c>
      <c r="BF111" s="10">
        <v>1.0100639723194599E-2</v>
      </c>
      <c r="BG111" s="10">
        <v>0</v>
      </c>
      <c r="BH111" s="10">
        <v>0</v>
      </c>
      <c r="BI111" s="10">
        <v>9.8872294626378403E-3</v>
      </c>
      <c r="BJ111" s="10">
        <v>9.8872294626378403E-3</v>
      </c>
      <c r="BK111" s="10">
        <v>0</v>
      </c>
      <c r="BL111" s="10">
        <v>0</v>
      </c>
      <c r="BM111" s="10">
        <v>8.1546129608119598E-3</v>
      </c>
      <c r="BN111" s="10">
        <v>8.1546129608119598E-3</v>
      </c>
      <c r="BO111" s="10">
        <v>0</v>
      </c>
      <c r="BP111" s="10">
        <v>0</v>
      </c>
      <c r="BQ111" s="10">
        <v>2.9243551878749201E-3</v>
      </c>
      <c r="BR111" s="10">
        <v>2.9243551878749201E-3</v>
      </c>
      <c r="BS111" s="10">
        <v>0</v>
      </c>
      <c r="BT111" s="10">
        <v>0</v>
      </c>
      <c r="BU111" s="10">
        <v>1.08421278054138E-3</v>
      </c>
      <c r="BV111" s="10">
        <v>1.08421278054138E-3</v>
      </c>
      <c r="BW111" s="10">
        <v>0</v>
      </c>
      <c r="BX111" s="10">
        <v>0</v>
      </c>
      <c r="BY111" s="10">
        <v>1.1499647831316399E-3</v>
      </c>
      <c r="BZ111" s="10">
        <v>1.1499647831316399E-3</v>
      </c>
      <c r="CA111" s="10">
        <v>0</v>
      </c>
      <c r="CB111" s="10">
        <v>0</v>
      </c>
      <c r="CC111" s="10">
        <v>1.1928569749494E-3</v>
      </c>
      <c r="CD111" s="10">
        <v>1.1928569749494E-3</v>
      </c>
      <c r="CE111" s="10">
        <v>0</v>
      </c>
      <c r="CF111" s="10">
        <v>0</v>
      </c>
      <c r="CG111" s="10">
        <v>1.4697699999999999E-2</v>
      </c>
      <c r="CH111" s="10">
        <v>1.39004E-2</v>
      </c>
      <c r="CI111" s="10">
        <v>0</v>
      </c>
      <c r="CJ111" s="10">
        <v>0</v>
      </c>
      <c r="CK111" s="10">
        <v>4.39791E-2</v>
      </c>
      <c r="CL111" s="10">
        <v>3.9934400000000002E-2</v>
      </c>
      <c r="CM111" s="10">
        <v>0</v>
      </c>
      <c r="CN111" s="10">
        <v>0</v>
      </c>
      <c r="CO111" s="10">
        <v>6.1189300000000002E-2</v>
      </c>
      <c r="CP111" s="10">
        <v>5.3062100000000001E-2</v>
      </c>
      <c r="CQ111" s="10">
        <v>0</v>
      </c>
      <c r="CR111" s="10">
        <v>0</v>
      </c>
      <c r="CS111" s="10">
        <v>5.4520300000000001E-2</v>
      </c>
      <c r="CT111" s="10">
        <v>5.2466699999999998E-2</v>
      </c>
      <c r="CU111" s="10">
        <v>0</v>
      </c>
      <c r="CV111" s="10">
        <v>0</v>
      </c>
      <c r="CW111" s="10">
        <v>7.2236499999999995E-2</v>
      </c>
      <c r="CX111" s="10">
        <v>0.12094299999999999</v>
      </c>
      <c r="CY111" s="10">
        <v>0</v>
      </c>
      <c r="CZ111" s="10">
        <v>0</v>
      </c>
      <c r="DA111" s="10">
        <v>4.6387200000000003E-2</v>
      </c>
      <c r="DB111" s="10">
        <v>4.77905E-2</v>
      </c>
      <c r="DC111" s="10">
        <v>0</v>
      </c>
      <c r="DD111" s="10">
        <v>0</v>
      </c>
      <c r="DE111" s="10">
        <v>5.1641699999999999E-2</v>
      </c>
      <c r="DF111" s="10">
        <v>5.33719E-2</v>
      </c>
      <c r="DG111" s="10">
        <v>0</v>
      </c>
      <c r="DH111" s="10">
        <v>0</v>
      </c>
      <c r="DI111" s="10">
        <v>5.7869799999999999E-2</v>
      </c>
      <c r="DJ111" s="10">
        <v>5.5388699999999999E-2</v>
      </c>
      <c r="DK111" s="10">
        <v>0</v>
      </c>
      <c r="DL111" s="10">
        <v>0</v>
      </c>
      <c r="DM111" s="10">
        <v>5.5287900000000001E-2</v>
      </c>
      <c r="DN111" s="10">
        <v>5.28362E-2</v>
      </c>
      <c r="DO111" s="10">
        <v>0</v>
      </c>
      <c r="DP111" s="10">
        <v>0</v>
      </c>
      <c r="DQ111" s="10">
        <v>4.8190299999999998E-2</v>
      </c>
      <c r="DR111" s="10">
        <v>4.6494399999999998E-2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640.42792330509201</v>
      </c>
      <c r="F112" s="10">
        <v>639.99897471362999</v>
      </c>
      <c r="G112" s="10">
        <v>0</v>
      </c>
      <c r="H112" s="10">
        <v>0</v>
      </c>
      <c r="I112" s="10">
        <v>136836.863242758</v>
      </c>
      <c r="J112" s="10">
        <v>79850.876418998203</v>
      </c>
      <c r="K112" s="10">
        <v>0</v>
      </c>
      <c r="L112" s="10">
        <v>0</v>
      </c>
      <c r="M112" s="10">
        <v>1.41121796373664E-2</v>
      </c>
      <c r="N112" s="10">
        <v>1.41088890861039E-2</v>
      </c>
      <c r="O112" s="10">
        <v>0</v>
      </c>
      <c r="P112" s="10">
        <v>0</v>
      </c>
      <c r="Q112" s="10">
        <v>1.4041023843643301E-2</v>
      </c>
      <c r="R112" s="10">
        <v>1.40083647095871E-2</v>
      </c>
      <c r="S112" s="10">
        <v>0</v>
      </c>
      <c r="T112" s="10">
        <v>0</v>
      </c>
      <c r="U112" s="10">
        <v>1.3368797329852701E-2</v>
      </c>
      <c r="V112" s="10">
        <v>1.3065325593114199E-2</v>
      </c>
      <c r="W112" s="10">
        <v>0</v>
      </c>
      <c r="X112" s="10">
        <v>0</v>
      </c>
      <c r="Y112" s="10">
        <v>9.1305855418655196E-3</v>
      </c>
      <c r="Z112" s="10">
        <v>7.4858867529457003E-3</v>
      </c>
      <c r="AA112" s="10">
        <v>0</v>
      </c>
      <c r="AB112" s="10">
        <v>0</v>
      </c>
      <c r="AC112" s="10">
        <v>2.9245978721414399E-3</v>
      </c>
      <c r="AD112" s="10">
        <v>1.76230708601605E-3</v>
      </c>
      <c r="AE112" s="10">
        <v>0</v>
      </c>
      <c r="AF112" s="10">
        <v>0</v>
      </c>
      <c r="AG112" s="10">
        <v>1.5311544118431499E-3</v>
      </c>
      <c r="AH112" s="10">
        <v>1.65998100341573E-3</v>
      </c>
      <c r="AI112" s="10">
        <v>0</v>
      </c>
      <c r="AJ112" s="10">
        <v>0</v>
      </c>
      <c r="AK112" s="10">
        <v>1.6729300619291499E-3</v>
      </c>
      <c r="AL112" s="10">
        <v>1.6794983464286099E-3</v>
      </c>
      <c r="AM112" s="10">
        <v>0</v>
      </c>
      <c r="AN112" s="10">
        <v>0</v>
      </c>
      <c r="AO112" s="10">
        <v>2.09912742948987E-3</v>
      </c>
      <c r="AP112" s="10">
        <v>2.04528398572193E-3</v>
      </c>
      <c r="AQ112" s="10">
        <v>0</v>
      </c>
      <c r="AR112" s="10">
        <v>0</v>
      </c>
      <c r="AS112" s="10">
        <v>195.63598396038</v>
      </c>
      <c r="AT112" s="10">
        <v>174.97902653278899</v>
      </c>
      <c r="AU112" s="10">
        <v>0</v>
      </c>
      <c r="AV112" s="10">
        <v>0</v>
      </c>
      <c r="AW112" s="10">
        <v>37064.388689174702</v>
      </c>
      <c r="AX112" s="10">
        <v>17442.856207232799</v>
      </c>
      <c r="AY112" s="10">
        <v>0</v>
      </c>
      <c r="AZ112" s="10">
        <v>0</v>
      </c>
      <c r="BA112" s="10">
        <v>1.0119033370944301E-2</v>
      </c>
      <c r="BB112" s="10">
        <v>1.01166029244006E-2</v>
      </c>
      <c r="BC112" s="10">
        <v>0</v>
      </c>
      <c r="BD112" s="10">
        <v>0</v>
      </c>
      <c r="BE112" s="10">
        <v>1.0066473810178399E-2</v>
      </c>
      <c r="BF112" s="10">
        <v>1.00423481016544E-2</v>
      </c>
      <c r="BG112" s="10">
        <v>0</v>
      </c>
      <c r="BH112" s="10">
        <v>0</v>
      </c>
      <c r="BI112" s="10">
        <v>9.5696667843879497E-3</v>
      </c>
      <c r="BJ112" s="10">
        <v>9.3452217630413704E-3</v>
      </c>
      <c r="BK112" s="10">
        <v>0</v>
      </c>
      <c r="BL112" s="10">
        <v>0</v>
      </c>
      <c r="BM112" s="10">
        <v>6.4222741551309501E-3</v>
      </c>
      <c r="BN112" s="10">
        <v>5.1902515624581598E-3</v>
      </c>
      <c r="BO112" s="10">
        <v>0</v>
      </c>
      <c r="BP112" s="10">
        <v>0</v>
      </c>
      <c r="BQ112" s="10">
        <v>1.7704227057644001E-3</v>
      </c>
      <c r="BR112" s="10">
        <v>1.13091789643583E-3</v>
      </c>
      <c r="BS112" s="10">
        <v>0</v>
      </c>
      <c r="BT112" s="10">
        <v>0</v>
      </c>
      <c r="BU112" s="10">
        <v>1.0877473807471901E-3</v>
      </c>
      <c r="BV112" s="10">
        <v>1.0876075359693301E-3</v>
      </c>
      <c r="BW112" s="10">
        <v>0</v>
      </c>
      <c r="BX112" s="10">
        <v>0</v>
      </c>
      <c r="BY112" s="10">
        <v>1.0845471472379299E-3</v>
      </c>
      <c r="BZ112" s="10">
        <v>1.0878399822135201E-3</v>
      </c>
      <c r="CA112" s="10">
        <v>0</v>
      </c>
      <c r="CB112" s="10">
        <v>0</v>
      </c>
      <c r="CC112" s="10">
        <v>1.07642572715938E-3</v>
      </c>
      <c r="CD112" s="10">
        <v>1.1041000230849101E-3</v>
      </c>
      <c r="CE112" s="10">
        <v>0</v>
      </c>
      <c r="CF112" s="10">
        <v>0</v>
      </c>
      <c r="CG112" s="10">
        <v>2.47414E-2</v>
      </c>
      <c r="CH112" s="10">
        <v>2.8037699999999999E-2</v>
      </c>
      <c r="CI112" s="10">
        <v>0</v>
      </c>
      <c r="CJ112" s="10">
        <v>0</v>
      </c>
      <c r="CK112" s="10">
        <v>4.9030999999999998E-2</v>
      </c>
      <c r="CL112" s="10">
        <v>4.7074199999999997E-2</v>
      </c>
      <c r="CM112" s="10">
        <v>0</v>
      </c>
      <c r="CN112" s="10">
        <v>0</v>
      </c>
      <c r="CO112" s="10">
        <v>6.6406300000000001E-2</v>
      </c>
      <c r="CP112" s="10">
        <v>6.9787399999999999E-2</v>
      </c>
      <c r="CQ112" s="10">
        <v>0</v>
      </c>
      <c r="CR112" s="10">
        <v>0</v>
      </c>
      <c r="CS112" s="10">
        <v>6.9788199999999995E-2</v>
      </c>
      <c r="CT112" s="10">
        <v>6.0312200000000003E-2</v>
      </c>
      <c r="CU112" s="10">
        <v>0</v>
      </c>
      <c r="CV112" s="10">
        <v>0</v>
      </c>
      <c r="CW112" s="10">
        <v>7.0277900000000004E-2</v>
      </c>
      <c r="CX112" s="10">
        <v>7.3114299999999993E-2</v>
      </c>
      <c r="CY112" s="10">
        <v>0</v>
      </c>
      <c r="CZ112" s="10">
        <v>0</v>
      </c>
      <c r="DA112" s="10">
        <v>5.4768699999999997E-2</v>
      </c>
      <c r="DB112" s="10">
        <v>6.0450400000000001E-2</v>
      </c>
      <c r="DC112" s="10">
        <v>0</v>
      </c>
      <c r="DD112" s="10">
        <v>0</v>
      </c>
      <c r="DE112" s="10">
        <v>6.3136100000000001E-2</v>
      </c>
      <c r="DF112" s="10">
        <v>5.9833999999999998E-2</v>
      </c>
      <c r="DG112" s="10">
        <v>0</v>
      </c>
      <c r="DH112" s="10">
        <v>0</v>
      </c>
      <c r="DI112" s="10">
        <v>6.7872799999999997E-2</v>
      </c>
      <c r="DJ112" s="10">
        <v>6.3348199999999993E-2</v>
      </c>
      <c r="DK112" s="10">
        <v>0</v>
      </c>
      <c r="DL112" s="10">
        <v>0</v>
      </c>
      <c r="DM112" s="10">
        <v>6.2707100000000002E-2</v>
      </c>
      <c r="DN112" s="10">
        <v>8.2639299999999999E-2</v>
      </c>
      <c r="DO112" s="10">
        <v>0</v>
      </c>
      <c r="DP112" s="10">
        <v>0</v>
      </c>
      <c r="DQ112" s="10">
        <v>5.50386E-2</v>
      </c>
      <c r="DR112" s="10">
        <v>5.2258400000000003E-2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10240.205015011899</v>
      </c>
      <c r="F113" s="10">
        <v>6912.0003722072397</v>
      </c>
      <c r="G113" s="10">
        <v>0</v>
      </c>
      <c r="H113" s="10">
        <v>0</v>
      </c>
      <c r="I113" s="10">
        <v>932629.36596150498</v>
      </c>
      <c r="J113" s="10">
        <v>3703075.9703424899</v>
      </c>
      <c r="K113" s="10">
        <v>0</v>
      </c>
      <c r="L113" s="10">
        <v>0</v>
      </c>
      <c r="M113" s="10">
        <v>1.4103579363449701E-2</v>
      </c>
      <c r="N113" s="10">
        <v>1.4092350116661699E-2</v>
      </c>
      <c r="O113" s="10">
        <v>0</v>
      </c>
      <c r="P113" s="10">
        <v>0</v>
      </c>
      <c r="Q113" s="10">
        <v>1.3956427446592E-2</v>
      </c>
      <c r="R113" s="10">
        <v>1.3846049762811201E-2</v>
      </c>
      <c r="S113" s="10">
        <v>0</v>
      </c>
      <c r="T113" s="10">
        <v>0</v>
      </c>
      <c r="U113" s="10">
        <v>1.26459424425098E-2</v>
      </c>
      <c r="V113" s="10">
        <v>1.17097833242371E-2</v>
      </c>
      <c r="W113" s="10">
        <v>0</v>
      </c>
      <c r="X113" s="10">
        <v>0</v>
      </c>
      <c r="Y113" s="10">
        <v>6.7742656190242804E-3</v>
      </c>
      <c r="Z113" s="10">
        <v>3.95832953382458E-3</v>
      </c>
      <c r="AA113" s="10">
        <v>0</v>
      </c>
      <c r="AB113" s="10">
        <v>0</v>
      </c>
      <c r="AC113" s="10">
        <v>2.2139778178799602E-3</v>
      </c>
      <c r="AD113" s="10">
        <v>1.5613918888755E-3</v>
      </c>
      <c r="AE113" s="10">
        <v>0</v>
      </c>
      <c r="AF113" s="10">
        <v>0</v>
      </c>
      <c r="AG113" s="10">
        <v>1.52582728453782E-3</v>
      </c>
      <c r="AH113" s="10">
        <v>1.5889468392635601E-3</v>
      </c>
      <c r="AI113" s="10">
        <v>0</v>
      </c>
      <c r="AJ113" s="10">
        <v>0</v>
      </c>
      <c r="AK113" s="10">
        <v>1.66806587120479E-3</v>
      </c>
      <c r="AL113" s="10">
        <v>1.6240163149778301E-3</v>
      </c>
      <c r="AM113" s="10">
        <v>0</v>
      </c>
      <c r="AN113" s="10">
        <v>0</v>
      </c>
      <c r="AO113" s="10">
        <v>2.37758043258951E-3</v>
      </c>
      <c r="AP113" s="10">
        <v>2.1276505045370502E-3</v>
      </c>
      <c r="AQ113" s="10">
        <v>0</v>
      </c>
      <c r="AR113" s="10">
        <v>0</v>
      </c>
      <c r="AS113" s="10">
        <v>2567.1523583119201</v>
      </c>
      <c r="AT113" s="10">
        <v>1792.5932965545701</v>
      </c>
      <c r="AU113" s="10">
        <v>0</v>
      </c>
      <c r="AV113" s="10">
        <v>0</v>
      </c>
      <c r="AW113" s="10">
        <v>302383.92647172097</v>
      </c>
      <c r="AX113" s="10">
        <v>926537.49789598398</v>
      </c>
      <c r="AY113" s="10">
        <v>0</v>
      </c>
      <c r="AZ113" s="10">
        <v>0</v>
      </c>
      <c r="BA113" s="10">
        <v>1.01126810455966E-2</v>
      </c>
      <c r="BB113" s="10">
        <v>1.01043867216881E-2</v>
      </c>
      <c r="BC113" s="10">
        <v>0</v>
      </c>
      <c r="BD113" s="10">
        <v>0</v>
      </c>
      <c r="BE113" s="10">
        <v>1.00039796025518E-2</v>
      </c>
      <c r="BF113" s="10">
        <v>9.9224287859759706E-3</v>
      </c>
      <c r="BG113" s="10">
        <v>0</v>
      </c>
      <c r="BH113" s="10">
        <v>0</v>
      </c>
      <c r="BI113" s="10">
        <v>9.0348629825780201E-3</v>
      </c>
      <c r="BJ113" s="10">
        <v>8.3412193955893204E-3</v>
      </c>
      <c r="BK113" s="10">
        <v>0</v>
      </c>
      <c r="BL113" s="10">
        <v>0</v>
      </c>
      <c r="BM113" s="10">
        <v>4.6545395423569303E-3</v>
      </c>
      <c r="BN113" s="10">
        <v>2.5253017851493702E-3</v>
      </c>
      <c r="BO113" s="10">
        <v>0</v>
      </c>
      <c r="BP113" s="10">
        <v>0</v>
      </c>
      <c r="BQ113" s="10">
        <v>1.3217226215821E-3</v>
      </c>
      <c r="BR113" s="10">
        <v>1.08426700013576E-3</v>
      </c>
      <c r="BS113" s="10">
        <v>0</v>
      </c>
      <c r="BT113" s="10">
        <v>0</v>
      </c>
      <c r="BU113" s="10">
        <v>1.0863844477226399E-3</v>
      </c>
      <c r="BV113" s="10">
        <v>1.08357023472139E-3</v>
      </c>
      <c r="BW113" s="10">
        <v>0</v>
      </c>
      <c r="BX113" s="10">
        <v>0</v>
      </c>
      <c r="BY113" s="10">
        <v>1.0810538873738699E-3</v>
      </c>
      <c r="BZ113" s="10">
        <v>1.0847449073084401E-3</v>
      </c>
      <c r="CA113" s="10">
        <v>0</v>
      </c>
      <c r="CB113" s="10">
        <v>0</v>
      </c>
      <c r="CC113" s="10">
        <v>1.14227880874956E-3</v>
      </c>
      <c r="CD113" s="10">
        <v>1.0784816063969299E-3</v>
      </c>
      <c r="CE113" s="10">
        <v>0</v>
      </c>
      <c r="CF113" s="10">
        <v>0</v>
      </c>
      <c r="CG113" s="10">
        <v>4.1445599999999999E-2</v>
      </c>
      <c r="CH113" s="10">
        <v>3.9072000000000003E-2</v>
      </c>
      <c r="CI113" s="10">
        <v>0</v>
      </c>
      <c r="CJ113" s="10">
        <v>0</v>
      </c>
      <c r="CK113" s="10">
        <v>6.9496000000000002E-2</v>
      </c>
      <c r="CL113" s="10">
        <v>6.3854099999999997E-2</v>
      </c>
      <c r="CM113" s="10">
        <v>0</v>
      </c>
      <c r="CN113" s="10">
        <v>0</v>
      </c>
      <c r="CO113" s="10">
        <v>8.0553600000000003E-2</v>
      </c>
      <c r="CP113" s="10">
        <v>7.9554299999999994E-2</v>
      </c>
      <c r="CQ113" s="10">
        <v>0</v>
      </c>
      <c r="CR113" s="10">
        <v>0</v>
      </c>
      <c r="CS113" s="10">
        <v>8.7674299999999997E-2</v>
      </c>
      <c r="CT113" s="10">
        <v>7.9616599999999996E-2</v>
      </c>
      <c r="CU113" s="10">
        <v>0</v>
      </c>
      <c r="CV113" s="10">
        <v>0</v>
      </c>
      <c r="CW113" s="10">
        <v>0.11476509999999999</v>
      </c>
      <c r="CX113" s="10">
        <v>0.1091534</v>
      </c>
      <c r="CY113" s="10">
        <v>0</v>
      </c>
      <c r="CZ113" s="10">
        <v>0</v>
      </c>
      <c r="DA113" s="10">
        <v>7.3050799999999999E-2</v>
      </c>
      <c r="DB113" s="10">
        <v>6.8499400000000002E-2</v>
      </c>
      <c r="DC113" s="10">
        <v>0</v>
      </c>
      <c r="DD113" s="10">
        <v>0</v>
      </c>
      <c r="DE113" s="10">
        <v>7.7652799999999994E-2</v>
      </c>
      <c r="DF113" s="10">
        <v>7.4113399999999996E-2</v>
      </c>
      <c r="DG113" s="10">
        <v>0</v>
      </c>
      <c r="DH113" s="10">
        <v>0</v>
      </c>
      <c r="DI113" s="10">
        <v>8.4470400000000001E-2</v>
      </c>
      <c r="DJ113" s="10">
        <v>8.3657200000000001E-2</v>
      </c>
      <c r="DK113" s="10">
        <v>0</v>
      </c>
      <c r="DL113" s="10">
        <v>0</v>
      </c>
      <c r="DM113" s="10">
        <v>8.3880800000000005E-2</v>
      </c>
      <c r="DN113" s="10">
        <v>7.7348700000000006E-2</v>
      </c>
      <c r="DO113" s="10">
        <v>0</v>
      </c>
      <c r="DP113" s="10">
        <v>0</v>
      </c>
      <c r="DQ113" s="10">
        <v>7.0516999999999996E-2</v>
      </c>
      <c r="DR113" s="10">
        <v>8.0155500000000005E-2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7679.5728934768804</v>
      </c>
      <c r="F114" s="10">
        <v>281599.99802719499</v>
      </c>
      <c r="G114" s="10">
        <v>0</v>
      </c>
      <c r="H114" s="10">
        <v>0</v>
      </c>
      <c r="I114" s="10">
        <v>170294.46181935299</v>
      </c>
      <c r="J114" s="10">
        <v>52251531.458645001</v>
      </c>
      <c r="K114" s="10">
        <v>0</v>
      </c>
      <c r="L114" s="10">
        <v>0</v>
      </c>
      <c r="M114" s="10">
        <v>1.40867435459815E-2</v>
      </c>
      <c r="N114" s="10">
        <v>1.40590314531617E-2</v>
      </c>
      <c r="O114" s="10">
        <v>0</v>
      </c>
      <c r="P114" s="10">
        <v>0</v>
      </c>
      <c r="Q114" s="10">
        <v>1.37936015398394E-2</v>
      </c>
      <c r="R114" s="10">
        <v>1.3526337116320101E-2</v>
      </c>
      <c r="S114" s="10">
        <v>0</v>
      </c>
      <c r="T114" s="10">
        <v>0</v>
      </c>
      <c r="U114" s="10">
        <v>1.14461696011459E-2</v>
      </c>
      <c r="V114" s="10">
        <v>9.5311237224454098E-3</v>
      </c>
      <c r="W114" s="10">
        <v>0</v>
      </c>
      <c r="X114" s="10">
        <v>0</v>
      </c>
      <c r="Y114" s="10">
        <v>4.7250157599935698E-3</v>
      </c>
      <c r="Z114" s="10">
        <v>2.1186430066026398E-3</v>
      </c>
      <c r="AA114" s="10">
        <v>0</v>
      </c>
      <c r="AB114" s="10">
        <v>0</v>
      </c>
      <c r="AC114" s="10">
        <v>1.84780500215304E-3</v>
      </c>
      <c r="AD114" s="10">
        <v>1.5662808406490801E-3</v>
      </c>
      <c r="AE114" s="10">
        <v>0</v>
      </c>
      <c r="AF114" s="10">
        <v>0</v>
      </c>
      <c r="AG114" s="10">
        <v>1.5393563121367799E-3</v>
      </c>
      <c r="AH114" s="10">
        <v>1.5818073220405201E-3</v>
      </c>
      <c r="AI114" s="10">
        <v>0</v>
      </c>
      <c r="AJ114" s="10">
        <v>0</v>
      </c>
      <c r="AK114" s="10">
        <v>1.6563250018638699E-3</v>
      </c>
      <c r="AL114" s="10">
        <v>1.6864689321558499E-3</v>
      </c>
      <c r="AM114" s="10">
        <v>0</v>
      </c>
      <c r="AN114" s="10">
        <v>0</v>
      </c>
      <c r="AO114" s="10">
        <v>2.8322675798979099E-3</v>
      </c>
      <c r="AP114" s="10">
        <v>3.4602477326100699E-3</v>
      </c>
      <c r="AQ114" s="10">
        <v>0</v>
      </c>
      <c r="AR114" s="10">
        <v>0</v>
      </c>
      <c r="AS114" s="10">
        <v>1867.85733604341</v>
      </c>
      <c r="AT114" s="10">
        <v>74310.970917786195</v>
      </c>
      <c r="AU114" s="10">
        <v>0</v>
      </c>
      <c r="AV114" s="10">
        <v>0</v>
      </c>
      <c r="AW114" s="10">
        <v>38684.462340293401</v>
      </c>
      <c r="AX114" s="10">
        <v>12805113.390891699</v>
      </c>
      <c r="AY114" s="10">
        <v>0</v>
      </c>
      <c r="AZ114" s="10">
        <v>0</v>
      </c>
      <c r="BA114" s="10">
        <v>1.0100245231963E-2</v>
      </c>
      <c r="BB114" s="10">
        <v>1.00797756710809E-2</v>
      </c>
      <c r="BC114" s="10">
        <v>0</v>
      </c>
      <c r="BD114" s="10">
        <v>0</v>
      </c>
      <c r="BE114" s="10">
        <v>9.8836733254801801E-3</v>
      </c>
      <c r="BF114" s="10">
        <v>9.6861404284308804E-3</v>
      </c>
      <c r="BG114" s="10">
        <v>0</v>
      </c>
      <c r="BH114" s="10">
        <v>0</v>
      </c>
      <c r="BI114" s="10">
        <v>8.14565027790967E-3</v>
      </c>
      <c r="BJ114" s="10">
        <v>6.7211945252230402E-3</v>
      </c>
      <c r="BK114" s="10">
        <v>0</v>
      </c>
      <c r="BL114" s="10">
        <v>0</v>
      </c>
      <c r="BM114" s="10">
        <v>3.10389736384624E-3</v>
      </c>
      <c r="BN114" s="10">
        <v>1.2729374928048E-3</v>
      </c>
      <c r="BO114" s="10">
        <v>0</v>
      </c>
      <c r="BP114" s="10">
        <v>0</v>
      </c>
      <c r="BQ114" s="10">
        <v>1.1574870151374601E-3</v>
      </c>
      <c r="BR114" s="10">
        <v>1.0843666818606201E-3</v>
      </c>
      <c r="BS114" s="10">
        <v>0</v>
      </c>
      <c r="BT114" s="10">
        <v>0</v>
      </c>
      <c r="BU114" s="10">
        <v>1.08407368466907E-3</v>
      </c>
      <c r="BV114" s="10">
        <v>1.0837741552403601E-3</v>
      </c>
      <c r="BW114" s="10">
        <v>0</v>
      </c>
      <c r="BX114" s="10">
        <v>0</v>
      </c>
      <c r="BY114" s="10">
        <v>1.08763892305424E-3</v>
      </c>
      <c r="BZ114" s="10">
        <v>1.08767486975759E-3</v>
      </c>
      <c r="CA114" s="10">
        <v>0</v>
      </c>
      <c r="CB114" s="10">
        <v>0</v>
      </c>
      <c r="CC114" s="10">
        <v>1.1235084026086899E-3</v>
      </c>
      <c r="CD114" s="10">
        <v>1.1893575860783801E-3</v>
      </c>
      <c r="CE114" s="10">
        <v>0</v>
      </c>
      <c r="CF114" s="10">
        <v>0</v>
      </c>
      <c r="CG114" s="10">
        <v>7.3246699999999998E-2</v>
      </c>
      <c r="CH114" s="10">
        <v>7.4661199999999997E-2</v>
      </c>
      <c r="CI114" s="10">
        <v>0</v>
      </c>
      <c r="CJ114" s="10">
        <v>0</v>
      </c>
      <c r="CK114" s="10">
        <v>0.1071419</v>
      </c>
      <c r="CL114" s="10">
        <v>9.8214599999999999E-2</v>
      </c>
      <c r="CM114" s="10">
        <v>0</v>
      </c>
      <c r="CN114" s="10">
        <v>0</v>
      </c>
      <c r="CO114" s="10">
        <v>0.11602949999999999</v>
      </c>
      <c r="CP114" s="10">
        <v>0.1153467</v>
      </c>
      <c r="CQ114" s="10">
        <v>0</v>
      </c>
      <c r="CR114" s="10">
        <v>0</v>
      </c>
      <c r="CS114" s="10">
        <v>0.1243884</v>
      </c>
      <c r="CT114" s="10">
        <v>0.1245967</v>
      </c>
      <c r="CU114" s="10">
        <v>0</v>
      </c>
      <c r="CV114" s="10">
        <v>0</v>
      </c>
      <c r="CW114" s="10">
        <v>0.16593150000000001</v>
      </c>
      <c r="CX114" s="10">
        <v>0.15912799999999999</v>
      </c>
      <c r="CY114" s="10">
        <v>0</v>
      </c>
      <c r="CZ114" s="10">
        <v>0</v>
      </c>
      <c r="DA114" s="10">
        <v>0.1021879</v>
      </c>
      <c r="DB114" s="10">
        <v>9.6894800000000003E-2</v>
      </c>
      <c r="DC114" s="10">
        <v>0</v>
      </c>
      <c r="DD114" s="10">
        <v>0</v>
      </c>
      <c r="DE114" s="10">
        <v>0.1139498</v>
      </c>
      <c r="DF114" s="10">
        <v>0.1147533</v>
      </c>
      <c r="DG114" s="10">
        <v>0</v>
      </c>
      <c r="DH114" s="10">
        <v>0</v>
      </c>
      <c r="DI114" s="10">
        <v>0.1245609</v>
      </c>
      <c r="DJ114" s="10">
        <v>0.1199532</v>
      </c>
      <c r="DK114" s="10">
        <v>0</v>
      </c>
      <c r="DL114" s="10">
        <v>0</v>
      </c>
      <c r="DM114" s="10">
        <v>0.1165302</v>
      </c>
      <c r="DN114" s="10">
        <v>0.1107443</v>
      </c>
      <c r="DO114" s="10">
        <v>0</v>
      </c>
      <c r="DP114" s="10">
        <v>0</v>
      </c>
      <c r="DQ114" s="10">
        <v>0.1070641</v>
      </c>
      <c r="DR114" s="10">
        <v>0.1031647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11776.438120160399</v>
      </c>
      <c r="F115" s="10">
        <v>8912639.9990447704</v>
      </c>
      <c r="G115" s="10">
        <v>0</v>
      </c>
      <c r="H115" s="10">
        <v>0</v>
      </c>
      <c r="I115" s="10">
        <v>190326.18461195999</v>
      </c>
      <c r="J115" s="10">
        <v>1941296271.64551</v>
      </c>
      <c r="K115" s="10">
        <v>0</v>
      </c>
      <c r="L115" s="10">
        <v>0</v>
      </c>
      <c r="M115" s="10">
        <v>1.40533599761996E-2</v>
      </c>
      <c r="N115" s="10">
        <v>1.39925699289019E-2</v>
      </c>
      <c r="O115" s="10">
        <v>0</v>
      </c>
      <c r="P115" s="10">
        <v>0</v>
      </c>
      <c r="Q115" s="10">
        <v>1.34812377363305E-2</v>
      </c>
      <c r="R115" s="10">
        <v>1.2916392713777701E-2</v>
      </c>
      <c r="S115" s="10">
        <v>0</v>
      </c>
      <c r="T115" s="10">
        <v>0</v>
      </c>
      <c r="U115" s="10">
        <v>9.6655598083478806E-3</v>
      </c>
      <c r="V115" s="10">
        <v>6.66261371659271E-3</v>
      </c>
      <c r="W115" s="10">
        <v>0</v>
      </c>
      <c r="X115" s="10">
        <v>0</v>
      </c>
      <c r="Y115" s="10">
        <v>3.2764626762892802E-3</v>
      </c>
      <c r="Z115" s="10">
        <v>1.57092116289365E-3</v>
      </c>
      <c r="AA115" s="10">
        <v>0</v>
      </c>
      <c r="AB115" s="10">
        <v>0</v>
      </c>
      <c r="AC115" s="10">
        <v>1.6617435870439599E-3</v>
      </c>
      <c r="AD115" s="10">
        <v>1.5642895415262099E-3</v>
      </c>
      <c r="AE115" s="10">
        <v>0</v>
      </c>
      <c r="AF115" s="10">
        <v>0</v>
      </c>
      <c r="AG115" s="10">
        <v>1.56971925367802E-3</v>
      </c>
      <c r="AH115" s="10">
        <v>1.59492998434566E-3</v>
      </c>
      <c r="AI115" s="10">
        <v>0</v>
      </c>
      <c r="AJ115" s="10">
        <v>0</v>
      </c>
      <c r="AK115" s="10">
        <v>1.92798584471331E-3</v>
      </c>
      <c r="AL115" s="10">
        <v>2.0008401884767002E-3</v>
      </c>
      <c r="AM115" s="10">
        <v>0</v>
      </c>
      <c r="AN115" s="10">
        <v>0</v>
      </c>
      <c r="AO115" s="10">
        <v>6.4668049330921804E-3</v>
      </c>
      <c r="AP115" s="10">
        <v>6.4103712645201304E-3</v>
      </c>
      <c r="AQ115" s="10">
        <v>0</v>
      </c>
      <c r="AR115" s="10">
        <v>0</v>
      </c>
      <c r="AS115" s="10">
        <v>2890.9286607395002</v>
      </c>
      <c r="AT115" s="10">
        <v>2155898.1142276698</v>
      </c>
      <c r="AU115" s="10">
        <v>0</v>
      </c>
      <c r="AV115" s="10">
        <v>0</v>
      </c>
      <c r="AW115" s="10">
        <v>43002.217358941401</v>
      </c>
      <c r="AX115" s="10">
        <v>493948860.647955</v>
      </c>
      <c r="AY115" s="10">
        <v>0</v>
      </c>
      <c r="AZ115" s="10">
        <v>0</v>
      </c>
      <c r="BA115" s="10">
        <v>1.00755863500468E-2</v>
      </c>
      <c r="BB115" s="10">
        <v>1.0030679930810599E-2</v>
      </c>
      <c r="BC115" s="10">
        <v>0</v>
      </c>
      <c r="BD115" s="10">
        <v>0</v>
      </c>
      <c r="BE115" s="10">
        <v>9.6527970765470199E-3</v>
      </c>
      <c r="BF115" s="10">
        <v>9.2350273275482106E-3</v>
      </c>
      <c r="BG115" s="10">
        <v>0</v>
      </c>
      <c r="BH115" s="10">
        <v>0</v>
      </c>
      <c r="BI115" s="10">
        <v>6.8213868301964598E-3</v>
      </c>
      <c r="BJ115" s="10">
        <v>4.57033982545859E-3</v>
      </c>
      <c r="BK115" s="10">
        <v>0</v>
      </c>
      <c r="BL115" s="10">
        <v>0</v>
      </c>
      <c r="BM115" s="10">
        <v>2.0205863856612898E-3</v>
      </c>
      <c r="BN115" s="10">
        <v>1.09179026346245E-3</v>
      </c>
      <c r="BO115" s="10">
        <v>0</v>
      </c>
      <c r="BP115" s="10">
        <v>0</v>
      </c>
      <c r="BQ115" s="10">
        <v>1.1052792993588799E-3</v>
      </c>
      <c r="BR115" s="10">
        <v>1.0838141885552901E-3</v>
      </c>
      <c r="BS115" s="10">
        <v>0</v>
      </c>
      <c r="BT115" s="10">
        <v>0</v>
      </c>
      <c r="BU115" s="10">
        <v>1.08150416901577E-3</v>
      </c>
      <c r="BV115" s="10">
        <v>1.07905966904057E-3</v>
      </c>
      <c r="BW115" s="10">
        <v>0</v>
      </c>
      <c r="BX115" s="10">
        <v>0</v>
      </c>
      <c r="BY115" s="10">
        <v>1.0753875870580501E-3</v>
      </c>
      <c r="BZ115" s="10">
        <v>1.1110253842056099E-3</v>
      </c>
      <c r="CA115" s="10">
        <v>0</v>
      </c>
      <c r="CB115" s="10">
        <v>0</v>
      </c>
      <c r="CC115" s="10">
        <v>1.6597979465864899E-3</v>
      </c>
      <c r="CD115" s="10">
        <v>1.72287400987705E-3</v>
      </c>
      <c r="CE115" s="10">
        <v>0</v>
      </c>
      <c r="CF115" s="10">
        <v>0</v>
      </c>
      <c r="CG115" s="10">
        <v>0.1299189</v>
      </c>
      <c r="CH115" s="10">
        <v>0.12540299999999999</v>
      </c>
      <c r="CI115" s="10">
        <v>0</v>
      </c>
      <c r="CJ115" s="10">
        <v>0</v>
      </c>
      <c r="CK115" s="10">
        <v>0.15286669999999999</v>
      </c>
      <c r="CL115" s="10">
        <v>0.1477716</v>
      </c>
      <c r="CM115" s="10">
        <v>0</v>
      </c>
      <c r="CN115" s="10">
        <v>0</v>
      </c>
      <c r="CO115" s="10">
        <v>0.19854859999999999</v>
      </c>
      <c r="CP115" s="10">
        <v>0.19817509999999999</v>
      </c>
      <c r="CQ115" s="10">
        <v>0</v>
      </c>
      <c r="CR115" s="10">
        <v>0</v>
      </c>
      <c r="CS115" s="10">
        <v>0.2032284</v>
      </c>
      <c r="CT115" s="10">
        <v>0.1890425</v>
      </c>
      <c r="CU115" s="10">
        <v>0</v>
      </c>
      <c r="CV115" s="10">
        <v>0</v>
      </c>
      <c r="CW115" s="10">
        <v>0.2687853</v>
      </c>
      <c r="CX115" s="10">
        <v>0.23157530000000001</v>
      </c>
      <c r="CY115" s="10">
        <v>0</v>
      </c>
      <c r="CZ115" s="10">
        <v>0</v>
      </c>
      <c r="DA115" s="10">
        <v>0.16295290000000001</v>
      </c>
      <c r="DB115" s="10">
        <v>0.16417419999999999</v>
      </c>
      <c r="DC115" s="10">
        <v>0</v>
      </c>
      <c r="DD115" s="10">
        <v>0</v>
      </c>
      <c r="DE115" s="10">
        <v>0.19736790000000001</v>
      </c>
      <c r="DF115" s="10">
        <v>0.19609270000000001</v>
      </c>
      <c r="DG115" s="10">
        <v>0</v>
      </c>
      <c r="DH115" s="10">
        <v>0</v>
      </c>
      <c r="DI115" s="10">
        <v>0.18993750000000001</v>
      </c>
      <c r="DJ115" s="10">
        <v>0.1955973</v>
      </c>
      <c r="DK115" s="10">
        <v>0</v>
      </c>
      <c r="DL115" s="10">
        <v>0</v>
      </c>
      <c r="DM115" s="10">
        <v>0.1798487</v>
      </c>
      <c r="DN115" s="10">
        <v>0.17837040000000001</v>
      </c>
      <c r="DO115" s="10">
        <v>0</v>
      </c>
      <c r="DP115" s="10">
        <v>0</v>
      </c>
      <c r="DQ115" s="10">
        <v>0.16636380000000001</v>
      </c>
      <c r="DR115" s="10">
        <v>0.15962009999999999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49151.990219428102</v>
      </c>
      <c r="F116" s="10">
        <v>171049855.99982801</v>
      </c>
      <c r="G116" s="10">
        <v>0</v>
      </c>
      <c r="H116" s="10">
        <v>0</v>
      </c>
      <c r="I116" s="10">
        <v>258662.34012986699</v>
      </c>
      <c r="J116" s="10">
        <v>68704093982.281502</v>
      </c>
      <c r="K116" s="10">
        <v>0</v>
      </c>
      <c r="L116" s="10">
        <v>0</v>
      </c>
      <c r="M116" s="10">
        <v>1.39871773933545E-2</v>
      </c>
      <c r="N116" s="10">
        <v>1.38609045031348E-2</v>
      </c>
      <c r="O116" s="10">
        <v>0</v>
      </c>
      <c r="P116" s="10">
        <v>0</v>
      </c>
      <c r="Q116" s="10">
        <v>1.29002679832841E-2</v>
      </c>
      <c r="R116" s="10">
        <v>1.1808826790164E-2</v>
      </c>
      <c r="S116" s="10">
        <v>0</v>
      </c>
      <c r="T116" s="10">
        <v>0</v>
      </c>
      <c r="U116" s="10">
        <v>7.4671374239841399E-3</v>
      </c>
      <c r="V116" s="10">
        <v>3.9072124317070496E-3</v>
      </c>
      <c r="W116" s="10">
        <v>0</v>
      </c>
      <c r="X116" s="10">
        <v>0</v>
      </c>
      <c r="Y116" s="10">
        <v>2.4129593318188399E-3</v>
      </c>
      <c r="Z116" s="10">
        <v>1.5519194679125699E-3</v>
      </c>
      <c r="AA116" s="10">
        <v>0</v>
      </c>
      <c r="AB116" s="10">
        <v>0</v>
      </c>
      <c r="AC116" s="10">
        <v>1.5738068125079601E-3</v>
      </c>
      <c r="AD116" s="10">
        <v>1.5682018924041399E-3</v>
      </c>
      <c r="AE116" s="10">
        <v>0</v>
      </c>
      <c r="AF116" s="10">
        <v>0</v>
      </c>
      <c r="AG116" s="10">
        <v>1.6273653512685201E-3</v>
      </c>
      <c r="AH116" s="10">
        <v>1.64286546379332E-3</v>
      </c>
      <c r="AI116" s="10">
        <v>0</v>
      </c>
      <c r="AJ116" s="10">
        <v>0</v>
      </c>
      <c r="AK116" s="10">
        <v>3.1286548696670699E-3</v>
      </c>
      <c r="AL116" s="10">
        <v>3.3126801326273702E-3</v>
      </c>
      <c r="AM116" s="10">
        <v>0</v>
      </c>
      <c r="AN116" s="10">
        <v>0</v>
      </c>
      <c r="AO116" s="10">
        <v>1.3392994667996601E-2</v>
      </c>
      <c r="AP116" s="10">
        <v>1.3491872059988501E-2</v>
      </c>
      <c r="AQ116" s="10">
        <v>0</v>
      </c>
      <c r="AR116" s="10">
        <v>0</v>
      </c>
      <c r="AS116" s="10">
        <v>13730.5296360839</v>
      </c>
      <c r="AT116" s="10">
        <v>42861053.4240143</v>
      </c>
      <c r="AU116" s="10">
        <v>0</v>
      </c>
      <c r="AV116" s="10">
        <v>0</v>
      </c>
      <c r="AW116" s="10">
        <v>60789.610319609397</v>
      </c>
      <c r="AX116" s="10">
        <v>15112021715.1572</v>
      </c>
      <c r="AY116" s="10">
        <v>0</v>
      </c>
      <c r="AZ116" s="10">
        <v>0</v>
      </c>
      <c r="BA116" s="10">
        <v>1.00266942873115E-2</v>
      </c>
      <c r="BB116" s="10">
        <v>9.9334040977594896E-3</v>
      </c>
      <c r="BC116" s="10">
        <v>0</v>
      </c>
      <c r="BD116" s="10">
        <v>0</v>
      </c>
      <c r="BE116" s="10">
        <v>9.2230860210380603E-3</v>
      </c>
      <c r="BF116" s="10">
        <v>8.4146568838891298E-3</v>
      </c>
      <c r="BG116" s="10">
        <v>0</v>
      </c>
      <c r="BH116" s="10">
        <v>0</v>
      </c>
      <c r="BI116" s="10">
        <v>5.1760348324409603E-3</v>
      </c>
      <c r="BJ116" s="10">
        <v>2.4868977766898002E-3</v>
      </c>
      <c r="BK116" s="10">
        <v>0</v>
      </c>
      <c r="BL116" s="10">
        <v>0</v>
      </c>
      <c r="BM116" s="10">
        <v>1.4348076136147499E-3</v>
      </c>
      <c r="BN116" s="10">
        <v>1.08463931401485E-3</v>
      </c>
      <c r="BO116" s="10">
        <v>0</v>
      </c>
      <c r="BP116" s="10">
        <v>0</v>
      </c>
      <c r="BQ116" s="10">
        <v>1.0899030986785501E-3</v>
      </c>
      <c r="BR116" s="10">
        <v>1.0825833492028199E-3</v>
      </c>
      <c r="BS116" s="10">
        <v>0</v>
      </c>
      <c r="BT116" s="10">
        <v>0</v>
      </c>
      <c r="BU116" s="10">
        <v>1.0835204511685701E-3</v>
      </c>
      <c r="BV116" s="10">
        <v>1.0780544575214801E-3</v>
      </c>
      <c r="BW116" s="10">
        <v>0</v>
      </c>
      <c r="BX116" s="10">
        <v>0</v>
      </c>
      <c r="BY116" s="10">
        <v>1.2725894754472399E-3</v>
      </c>
      <c r="BZ116" s="10">
        <v>1.3201722954314301E-3</v>
      </c>
      <c r="CA116" s="10">
        <v>0</v>
      </c>
      <c r="CB116" s="10">
        <v>0</v>
      </c>
      <c r="CC116" s="10">
        <v>3.13824214908529E-3</v>
      </c>
      <c r="CD116" s="10">
        <v>3.0411239327794298E-3</v>
      </c>
      <c r="CE116" s="10">
        <v>0</v>
      </c>
      <c r="CF116" s="10">
        <v>0</v>
      </c>
      <c r="CG116" s="10">
        <v>0.23461499999999999</v>
      </c>
      <c r="CH116" s="10">
        <v>0.23448150000000001</v>
      </c>
      <c r="CI116" s="10">
        <v>0</v>
      </c>
      <c r="CJ116" s="10">
        <v>0</v>
      </c>
      <c r="CK116" s="10">
        <v>0.28093980000000002</v>
      </c>
      <c r="CL116" s="10">
        <v>0.2698256</v>
      </c>
      <c r="CM116" s="10">
        <v>0</v>
      </c>
      <c r="CN116" s="10">
        <v>0</v>
      </c>
      <c r="CO116" s="10">
        <v>0.33492270000000002</v>
      </c>
      <c r="CP116" s="10">
        <v>0.3245557</v>
      </c>
      <c r="CQ116" s="10">
        <v>0</v>
      </c>
      <c r="CR116" s="10">
        <v>0</v>
      </c>
      <c r="CS116" s="10">
        <v>0.34331050000000002</v>
      </c>
      <c r="CT116" s="10">
        <v>0.34752280000000002</v>
      </c>
      <c r="CU116" s="10">
        <v>0</v>
      </c>
      <c r="CV116" s="10">
        <v>0</v>
      </c>
      <c r="CW116" s="10">
        <v>0.44687470000000001</v>
      </c>
      <c r="CX116" s="10">
        <v>0.40026909999999999</v>
      </c>
      <c r="CY116" s="10">
        <v>0</v>
      </c>
      <c r="CZ116" s="10">
        <v>0</v>
      </c>
      <c r="DA116" s="10">
        <v>0.31833830000000002</v>
      </c>
      <c r="DB116" s="10">
        <v>0.30461480000000002</v>
      </c>
      <c r="DC116" s="10">
        <v>0</v>
      </c>
      <c r="DD116" s="10">
        <v>0</v>
      </c>
      <c r="DE116" s="10">
        <v>0.3573037</v>
      </c>
      <c r="DF116" s="10">
        <v>0.36719760000000001</v>
      </c>
      <c r="DG116" s="10">
        <v>0</v>
      </c>
      <c r="DH116" s="10">
        <v>0</v>
      </c>
      <c r="DI116" s="10">
        <v>0.3807914</v>
      </c>
      <c r="DJ116" s="10">
        <v>0.37927519999999998</v>
      </c>
      <c r="DK116" s="10">
        <v>0</v>
      </c>
      <c r="DL116" s="10">
        <v>0</v>
      </c>
      <c r="DM116" s="10">
        <v>0.34627720000000001</v>
      </c>
      <c r="DN116" s="10">
        <v>0.33763840000000001</v>
      </c>
      <c r="DO116" s="10">
        <v>0</v>
      </c>
      <c r="DP116" s="10">
        <v>0</v>
      </c>
      <c r="DQ116" s="10">
        <v>0.29720410000000003</v>
      </c>
      <c r="DR116" s="10">
        <v>0.31906390000000001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12288.438187972301</v>
      </c>
      <c r="F117" s="10">
        <v>1476459520.00125</v>
      </c>
      <c r="G117" s="10">
        <v>0</v>
      </c>
      <c r="H117" s="10">
        <v>0</v>
      </c>
      <c r="I117" s="10">
        <v>464984.00167680002</v>
      </c>
      <c r="J117" s="10">
        <v>3656811951945.29</v>
      </c>
      <c r="K117" s="10">
        <v>0</v>
      </c>
      <c r="L117" s="10">
        <v>0</v>
      </c>
      <c r="M117" s="10">
        <v>1.3856807255015599E-2</v>
      </c>
      <c r="N117" s="10">
        <v>1.3602777391427101E-2</v>
      </c>
      <c r="O117" s="10">
        <v>0</v>
      </c>
      <c r="P117" s="10">
        <v>0</v>
      </c>
      <c r="Q117" s="10">
        <v>1.18854692132708E-2</v>
      </c>
      <c r="R117" s="10">
        <v>9.9708942038707598E-3</v>
      </c>
      <c r="S117" s="10">
        <v>0</v>
      </c>
      <c r="T117" s="10">
        <v>0</v>
      </c>
      <c r="U117" s="10">
        <v>5.3195809494334103E-3</v>
      </c>
      <c r="V117" s="10">
        <v>2.22150203121019E-3</v>
      </c>
      <c r="W117" s="10">
        <v>0</v>
      </c>
      <c r="X117" s="10">
        <v>0</v>
      </c>
      <c r="Y117" s="10">
        <v>1.9503609240250101E-3</v>
      </c>
      <c r="Z117" s="10">
        <v>1.5621985315104601E-3</v>
      </c>
      <c r="AA117" s="10">
        <v>0</v>
      </c>
      <c r="AB117" s="10">
        <v>0</v>
      </c>
      <c r="AC117" s="10">
        <v>1.5553018039361499E-3</v>
      </c>
      <c r="AD117" s="10">
        <v>1.58899167674705E-3</v>
      </c>
      <c r="AE117" s="10">
        <v>0</v>
      </c>
      <c r="AF117" s="10">
        <v>0</v>
      </c>
      <c r="AG117" s="10">
        <v>1.88601250514925E-3</v>
      </c>
      <c r="AH117" s="10">
        <v>1.94721823152527E-3</v>
      </c>
      <c r="AI117" s="10">
        <v>0</v>
      </c>
      <c r="AJ117" s="10">
        <v>0</v>
      </c>
      <c r="AK117" s="10">
        <v>8.5137774708661101E-3</v>
      </c>
      <c r="AL117" s="10">
        <v>8.4161941972657906E-3</v>
      </c>
      <c r="AM117" s="10">
        <v>0</v>
      </c>
      <c r="AN117" s="10">
        <v>0</v>
      </c>
      <c r="AO117" s="10">
        <v>4.2981948780953599E-2</v>
      </c>
      <c r="AP117" s="10">
        <v>3.5351629213556397E-2</v>
      </c>
      <c r="AQ117" s="10">
        <v>0</v>
      </c>
      <c r="AR117" s="10">
        <v>0</v>
      </c>
      <c r="AS117" s="10">
        <v>3394.8880454263099</v>
      </c>
      <c r="AT117" s="10">
        <v>331992256.34721899</v>
      </c>
      <c r="AU117" s="10">
        <v>0</v>
      </c>
      <c r="AV117" s="10">
        <v>0</v>
      </c>
      <c r="AW117" s="10">
        <v>102233.385111293</v>
      </c>
      <c r="AX117" s="10">
        <v>756915371274.85999</v>
      </c>
      <c r="AY117" s="10">
        <v>0</v>
      </c>
      <c r="AZ117" s="10">
        <v>0</v>
      </c>
      <c r="BA117" s="10">
        <v>9.9303735317961394E-3</v>
      </c>
      <c r="BB117" s="10">
        <v>9.7426445721737996E-3</v>
      </c>
      <c r="BC117" s="10">
        <v>0</v>
      </c>
      <c r="BD117" s="10">
        <v>0</v>
      </c>
      <c r="BE117" s="10">
        <v>8.4714453096368606E-3</v>
      </c>
      <c r="BF117" s="10">
        <v>7.0489220101903598E-3</v>
      </c>
      <c r="BG117" s="10">
        <v>0</v>
      </c>
      <c r="BH117" s="10">
        <v>0</v>
      </c>
      <c r="BI117" s="10">
        <v>3.5542061812635301E-3</v>
      </c>
      <c r="BJ117" s="10">
        <v>1.32613367235884E-3</v>
      </c>
      <c r="BK117" s="10">
        <v>0</v>
      </c>
      <c r="BL117" s="10">
        <v>0</v>
      </c>
      <c r="BM117" s="10">
        <v>1.1943009391087501E-3</v>
      </c>
      <c r="BN117" s="10">
        <v>1.0837451694734599E-3</v>
      </c>
      <c r="BO117" s="10">
        <v>0</v>
      </c>
      <c r="BP117" s="10">
        <v>0</v>
      </c>
      <c r="BQ117" s="10">
        <v>1.0880794244475501E-3</v>
      </c>
      <c r="BR117" s="10">
        <v>1.08464479013228E-3</v>
      </c>
      <c r="BS117" s="10">
        <v>0</v>
      </c>
      <c r="BT117" s="10">
        <v>0</v>
      </c>
      <c r="BU117" s="10">
        <v>1.0903815441073801E-3</v>
      </c>
      <c r="BV117" s="10">
        <v>1.0920662572743399E-3</v>
      </c>
      <c r="BW117" s="10">
        <v>0</v>
      </c>
      <c r="BX117" s="10">
        <v>0</v>
      </c>
      <c r="BY117" s="10">
        <v>2.5633777127556201E-3</v>
      </c>
      <c r="BZ117" s="10">
        <v>2.5927459872359501E-3</v>
      </c>
      <c r="CA117" s="10">
        <v>0</v>
      </c>
      <c r="CB117" s="10">
        <v>0</v>
      </c>
      <c r="CC117" s="10">
        <v>1.53526503456928E-2</v>
      </c>
      <c r="CD117" s="10">
        <v>1.0577628695548401E-2</v>
      </c>
      <c r="CE117" s="10">
        <v>0</v>
      </c>
      <c r="CF117" s="10">
        <v>0</v>
      </c>
      <c r="CG117" s="10">
        <v>0.44620219999999999</v>
      </c>
      <c r="CH117" s="10">
        <v>0.54767089999999996</v>
      </c>
      <c r="CI117" s="10">
        <v>0</v>
      </c>
      <c r="CJ117" s="10">
        <v>0</v>
      </c>
      <c r="CK117" s="10">
        <v>1.1603779000000001</v>
      </c>
      <c r="CL117" s="10">
        <v>1.1063042999999999</v>
      </c>
      <c r="CM117" s="10">
        <v>0</v>
      </c>
      <c r="CN117" s="10">
        <v>0</v>
      </c>
      <c r="CO117" s="10">
        <v>1.2742294000000001</v>
      </c>
      <c r="CP117" s="10">
        <v>1.3291645999999999</v>
      </c>
      <c r="CQ117" s="10">
        <v>0</v>
      </c>
      <c r="CR117" s="10">
        <v>0</v>
      </c>
      <c r="CS117" s="10">
        <v>1.282071</v>
      </c>
      <c r="CT117" s="10">
        <v>1.4930448000000001</v>
      </c>
      <c r="CU117" s="10">
        <v>0</v>
      </c>
      <c r="CV117" s="10">
        <v>0</v>
      </c>
      <c r="CW117" s="10">
        <v>1.2789006999999999</v>
      </c>
      <c r="CX117" s="10">
        <v>1.3506738</v>
      </c>
      <c r="CY117" s="10">
        <v>0</v>
      </c>
      <c r="CZ117" s="10">
        <v>0</v>
      </c>
      <c r="DA117" s="10">
        <v>1.0432553</v>
      </c>
      <c r="DB117" s="10">
        <v>1.2431154</v>
      </c>
      <c r="DC117" s="10">
        <v>0</v>
      </c>
      <c r="DD117" s="10">
        <v>0</v>
      </c>
      <c r="DE117" s="10">
        <v>1.274748</v>
      </c>
      <c r="DF117" s="10">
        <v>1.4152419000000001</v>
      </c>
      <c r="DG117" s="10">
        <v>0</v>
      </c>
      <c r="DH117" s="10">
        <v>0</v>
      </c>
      <c r="DI117" s="10">
        <v>1.3824837000000001</v>
      </c>
      <c r="DJ117" s="10">
        <v>1.5123769</v>
      </c>
      <c r="DK117" s="10">
        <v>0</v>
      </c>
      <c r="DL117" s="10">
        <v>0</v>
      </c>
      <c r="DM117" s="10">
        <v>1.4776328999999999</v>
      </c>
      <c r="DN117" s="10">
        <v>1.4256586</v>
      </c>
      <c r="DO117" s="10">
        <v>0</v>
      </c>
      <c r="DP117" s="10">
        <v>0</v>
      </c>
      <c r="DQ117" s="10">
        <v>1.2272679</v>
      </c>
      <c r="DR117" s="10">
        <v>1.3467737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131071.94088018</v>
      </c>
      <c r="F118" s="10">
        <v>51804963840.001602</v>
      </c>
      <c r="G118" s="10">
        <v>0</v>
      </c>
      <c r="H118" s="10">
        <v>0</v>
      </c>
      <c r="I118" s="10">
        <v>7723258.2061119201</v>
      </c>
      <c r="J118" s="10">
        <v>1552955599701690</v>
      </c>
      <c r="K118" s="10">
        <v>0</v>
      </c>
      <c r="L118" s="10">
        <v>0</v>
      </c>
      <c r="M118" s="10">
        <v>1.3603677097977799E-2</v>
      </c>
      <c r="N118" s="10">
        <v>1.31067085665154E-2</v>
      </c>
      <c r="O118" s="10">
        <v>0</v>
      </c>
      <c r="P118" s="10">
        <v>0</v>
      </c>
      <c r="Q118" s="10">
        <v>1.0296484392680799E-2</v>
      </c>
      <c r="R118" s="10">
        <v>7.3752289800136398E-3</v>
      </c>
      <c r="S118" s="10">
        <v>0</v>
      </c>
      <c r="T118" s="10">
        <v>0</v>
      </c>
      <c r="U118" s="10">
        <v>3.6722215792711599E-3</v>
      </c>
      <c r="V118" s="10">
        <v>1.61247670590342E-3</v>
      </c>
      <c r="W118" s="10">
        <v>0</v>
      </c>
      <c r="X118" s="10">
        <v>0</v>
      </c>
      <c r="Y118" s="10">
        <v>1.7160943711005999E-3</v>
      </c>
      <c r="Z118" s="10">
        <v>1.56517118054968E-3</v>
      </c>
      <c r="AA118" s="10">
        <v>0</v>
      </c>
      <c r="AB118" s="10">
        <v>0</v>
      </c>
      <c r="AC118" s="10">
        <v>1.5752710896496499E-3</v>
      </c>
      <c r="AD118" s="10">
        <v>1.6114324079982601E-3</v>
      </c>
      <c r="AE118" s="10">
        <v>0</v>
      </c>
      <c r="AF118" s="10">
        <v>0</v>
      </c>
      <c r="AG118" s="10">
        <v>2.1197552457997201E-3</v>
      </c>
      <c r="AH118" s="10">
        <v>2.2106531290470599E-3</v>
      </c>
      <c r="AI118" s="10">
        <v>0</v>
      </c>
      <c r="AJ118" s="10">
        <v>0</v>
      </c>
      <c r="AK118" s="10">
        <v>1.03924384047363E-2</v>
      </c>
      <c r="AL118" s="10">
        <v>1.39579212957671E-2</v>
      </c>
      <c r="AM118" s="10">
        <v>0</v>
      </c>
      <c r="AN118" s="10">
        <v>0</v>
      </c>
      <c r="AO118" s="10">
        <v>5.6215207977464099E-2</v>
      </c>
      <c r="AP118" s="10">
        <v>4.8893895308258398E-2</v>
      </c>
      <c r="AQ118" s="10">
        <v>0</v>
      </c>
      <c r="AR118" s="10">
        <v>0</v>
      </c>
      <c r="AS118" s="10">
        <v>41519.021627721202</v>
      </c>
      <c r="AT118" s="10">
        <v>13218973352.1661</v>
      </c>
      <c r="AU118" s="10">
        <v>0</v>
      </c>
      <c r="AV118" s="10">
        <v>0</v>
      </c>
      <c r="AW118" s="10">
        <v>1617458.81913441</v>
      </c>
      <c r="AX118" s="10">
        <v>447465528830548</v>
      </c>
      <c r="AY118" s="10">
        <v>0</v>
      </c>
      <c r="AZ118" s="10">
        <v>0</v>
      </c>
      <c r="BA118" s="10">
        <v>9.7433052592680799E-3</v>
      </c>
      <c r="BB118" s="10">
        <v>9.3758284237385608E-3</v>
      </c>
      <c r="BC118" s="10">
        <v>0</v>
      </c>
      <c r="BD118" s="10">
        <v>0</v>
      </c>
      <c r="BE118" s="10">
        <v>7.2912694038525403E-3</v>
      </c>
      <c r="BF118" s="10">
        <v>5.1069735893512604E-3</v>
      </c>
      <c r="BG118" s="10">
        <v>0</v>
      </c>
      <c r="BH118" s="10">
        <v>0</v>
      </c>
      <c r="BI118" s="10">
        <v>2.3112623579540801E-3</v>
      </c>
      <c r="BJ118" s="10">
        <v>1.0974252480764699E-3</v>
      </c>
      <c r="BK118" s="10">
        <v>0</v>
      </c>
      <c r="BL118" s="10">
        <v>0</v>
      </c>
      <c r="BM118" s="10">
        <v>1.1166560382647401E-3</v>
      </c>
      <c r="BN118" s="10">
        <v>1.0833255670241299E-3</v>
      </c>
      <c r="BO118" s="10">
        <v>0</v>
      </c>
      <c r="BP118" s="10">
        <v>0</v>
      </c>
      <c r="BQ118" s="10">
        <v>1.0803686310923201E-3</v>
      </c>
      <c r="BR118" s="10">
        <v>1.0786534247828E-3</v>
      </c>
      <c r="BS118" s="10">
        <v>0</v>
      </c>
      <c r="BT118" s="10">
        <v>0</v>
      </c>
      <c r="BU118" s="10">
        <v>9.6208580442356498E-4</v>
      </c>
      <c r="BV118" s="10">
        <v>9.8643859608219106E-4</v>
      </c>
      <c r="BW118" s="10">
        <v>0</v>
      </c>
      <c r="BX118" s="10">
        <v>0</v>
      </c>
      <c r="BY118" s="10">
        <v>2.5116236634632702E-3</v>
      </c>
      <c r="BZ118" s="10">
        <v>3.3585667506061301E-3</v>
      </c>
      <c r="CA118" s="10">
        <v>0</v>
      </c>
      <c r="CB118" s="10">
        <v>0</v>
      </c>
      <c r="CC118" s="10">
        <v>1.27346544797074E-2</v>
      </c>
      <c r="CD118" s="10">
        <v>1.3222009637709999E-2</v>
      </c>
      <c r="CE118" s="10">
        <v>0</v>
      </c>
      <c r="CF118" s="10">
        <v>0</v>
      </c>
      <c r="CG118" s="10">
        <v>1.008372</v>
      </c>
      <c r="CH118" s="10">
        <v>1.2611713</v>
      </c>
      <c r="CI118" s="10">
        <v>0</v>
      </c>
      <c r="CJ118" s="10">
        <v>0</v>
      </c>
      <c r="CK118" s="10">
        <v>2.4530696000000001</v>
      </c>
      <c r="CL118" s="10">
        <v>2.5764657999999998</v>
      </c>
      <c r="CM118" s="10">
        <v>0</v>
      </c>
      <c r="CN118" s="10">
        <v>0</v>
      </c>
      <c r="CO118" s="10">
        <v>2.9004859999999999</v>
      </c>
      <c r="CP118" s="10">
        <v>3.0329229</v>
      </c>
      <c r="CQ118" s="10">
        <v>0</v>
      </c>
      <c r="CR118" s="10">
        <v>0</v>
      </c>
      <c r="CS118" s="10">
        <v>2.9757785000000001</v>
      </c>
      <c r="CT118" s="10">
        <v>3.1516291999999999</v>
      </c>
      <c r="CU118" s="10">
        <v>0</v>
      </c>
      <c r="CV118" s="10">
        <v>0</v>
      </c>
      <c r="CW118" s="10">
        <v>3.0194008000000001</v>
      </c>
      <c r="CX118" s="10">
        <v>2.9412430999999999</v>
      </c>
      <c r="CY118" s="10">
        <v>0</v>
      </c>
      <c r="CZ118" s="10">
        <v>0</v>
      </c>
      <c r="DA118" s="10">
        <v>2.6364519999999998</v>
      </c>
      <c r="DB118" s="10">
        <v>2.6550438000000001</v>
      </c>
      <c r="DC118" s="10">
        <v>0</v>
      </c>
      <c r="DD118" s="10">
        <v>0</v>
      </c>
      <c r="DE118" s="10">
        <v>2.9829129999999999</v>
      </c>
      <c r="DF118" s="10">
        <v>3.0313661999999999</v>
      </c>
      <c r="DG118" s="10">
        <v>0</v>
      </c>
      <c r="DH118" s="10">
        <v>0</v>
      </c>
      <c r="DI118" s="10">
        <v>3.3020048000000002</v>
      </c>
      <c r="DJ118" s="10">
        <v>3.2738668</v>
      </c>
      <c r="DK118" s="10">
        <v>0</v>
      </c>
      <c r="DL118" s="10">
        <v>0</v>
      </c>
      <c r="DM118" s="10">
        <v>3.2041933999999999</v>
      </c>
      <c r="DN118" s="10">
        <v>3.2254877</v>
      </c>
      <c r="DO118" s="10">
        <v>0</v>
      </c>
      <c r="DP118" s="10">
        <v>0</v>
      </c>
      <c r="DQ118" s="10">
        <v>2.7814147999999999</v>
      </c>
      <c r="DR118" s="10">
        <v>2.8168899999999999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24575.6560561732</v>
      </c>
      <c r="F119" s="10">
        <v>878118995328</v>
      </c>
      <c r="G119" s="10">
        <v>0</v>
      </c>
      <c r="H119" s="10">
        <v>0</v>
      </c>
      <c r="I119" s="10">
        <v>2853221.0327343699</v>
      </c>
      <c r="J119" s="10">
        <v>2.7358787652987699E+17</v>
      </c>
      <c r="K119" s="10">
        <v>0</v>
      </c>
      <c r="L119" s="10">
        <v>0</v>
      </c>
      <c r="M119" s="10">
        <v>1.3125835079911399E-2</v>
      </c>
      <c r="N119" s="10">
        <v>1.21894145266109E-2</v>
      </c>
      <c r="O119" s="10">
        <v>0</v>
      </c>
      <c r="P119" s="10">
        <v>0</v>
      </c>
      <c r="Q119" s="10">
        <v>8.1951506731929302E-3</v>
      </c>
      <c r="R119" s="10">
        <v>4.5793606575540999E-3</v>
      </c>
      <c r="S119" s="10">
        <v>0</v>
      </c>
      <c r="T119" s="10">
        <v>0</v>
      </c>
      <c r="U119" s="10">
        <v>2.6385680968633602E-3</v>
      </c>
      <c r="V119" s="10">
        <v>1.54583746933393E-3</v>
      </c>
      <c r="W119" s="10">
        <v>0</v>
      </c>
      <c r="X119" s="10">
        <v>0</v>
      </c>
      <c r="Y119" s="10">
        <v>1.5959232834457701E-3</v>
      </c>
      <c r="Z119" s="10">
        <v>1.58846248805386E-3</v>
      </c>
      <c r="AA119" s="10">
        <v>0</v>
      </c>
      <c r="AB119" s="10">
        <v>0</v>
      </c>
      <c r="AC119" s="10">
        <v>1.72125990372191E-3</v>
      </c>
      <c r="AD119" s="10">
        <v>1.7269835470234401E-3</v>
      </c>
      <c r="AE119" s="10">
        <v>0</v>
      </c>
      <c r="AF119" s="10">
        <v>0</v>
      </c>
      <c r="AG119" s="10">
        <v>3.9891613142779003E-3</v>
      </c>
      <c r="AH119" s="10">
        <v>3.7205288909924498E-3</v>
      </c>
      <c r="AI119" s="10">
        <v>0</v>
      </c>
      <c r="AJ119" s="10">
        <v>0</v>
      </c>
      <c r="AK119" s="10">
        <v>2.9396490063861701E-2</v>
      </c>
      <c r="AL119" s="10">
        <v>2.79667391891717E-2</v>
      </c>
      <c r="AM119" s="10">
        <v>0</v>
      </c>
      <c r="AN119" s="10">
        <v>0</v>
      </c>
      <c r="AO119" s="10">
        <v>0.118772219372587</v>
      </c>
      <c r="AP119" s="10">
        <v>5.9889145752143103E-2</v>
      </c>
      <c r="AQ119" s="10">
        <v>0</v>
      </c>
      <c r="AR119" s="10">
        <v>0</v>
      </c>
      <c r="AS119" s="10">
        <v>6754.6024171914196</v>
      </c>
      <c r="AT119" s="10">
        <v>210775942922.60599</v>
      </c>
      <c r="AU119" s="10">
        <v>0</v>
      </c>
      <c r="AV119" s="10">
        <v>0</v>
      </c>
      <c r="AW119" s="10">
        <v>732921.20232577203</v>
      </c>
      <c r="AX119" s="10">
        <v>7.0466136236391104E+16</v>
      </c>
      <c r="AY119" s="10">
        <v>0</v>
      </c>
      <c r="AZ119" s="10">
        <v>0</v>
      </c>
      <c r="BA119" s="10">
        <v>9.3899681667087599E-3</v>
      </c>
      <c r="BB119" s="10">
        <v>8.6967436631010392E-3</v>
      </c>
      <c r="BC119" s="10">
        <v>0</v>
      </c>
      <c r="BD119" s="10">
        <v>0</v>
      </c>
      <c r="BE119" s="10">
        <v>5.7222662181738203E-3</v>
      </c>
      <c r="BF119" s="10">
        <v>2.9934978831647101E-3</v>
      </c>
      <c r="BG119" s="10">
        <v>0</v>
      </c>
      <c r="BH119" s="10">
        <v>0</v>
      </c>
      <c r="BI119" s="10">
        <v>1.5763595229643301E-3</v>
      </c>
      <c r="BJ119" s="10">
        <v>1.08490866816063E-3</v>
      </c>
      <c r="BK119" s="10">
        <v>0</v>
      </c>
      <c r="BL119" s="10">
        <v>0</v>
      </c>
      <c r="BM119" s="10">
        <v>1.09363846766617E-3</v>
      </c>
      <c r="BN119" s="10">
        <v>1.0846212037346899E-3</v>
      </c>
      <c r="BO119" s="10">
        <v>0</v>
      </c>
      <c r="BP119" s="10">
        <v>0</v>
      </c>
      <c r="BQ119" s="10">
        <v>1.05681978988131E-3</v>
      </c>
      <c r="BR119" s="10">
        <v>1.05161615048033E-3</v>
      </c>
      <c r="BS119" s="10">
        <v>0</v>
      </c>
      <c r="BT119" s="10">
        <v>0</v>
      </c>
      <c r="BU119" s="10">
        <v>1.32863596117396E-3</v>
      </c>
      <c r="BV119" s="10">
        <v>1.2357889674093599E-3</v>
      </c>
      <c r="BW119" s="10">
        <v>0</v>
      </c>
      <c r="BX119" s="10">
        <v>0</v>
      </c>
      <c r="BY119" s="10">
        <v>7.27596181998933E-3</v>
      </c>
      <c r="BZ119" s="10">
        <v>7.9407854210938097E-3</v>
      </c>
      <c r="CA119" s="10">
        <v>0</v>
      </c>
      <c r="CB119" s="10">
        <v>0</v>
      </c>
      <c r="CC119" s="10">
        <v>3.0073633519382099E-2</v>
      </c>
      <c r="CD119" s="10">
        <v>1.59260001219521E-2</v>
      </c>
      <c r="CE119" s="10">
        <v>0</v>
      </c>
      <c r="CF119" s="10">
        <v>0</v>
      </c>
      <c r="CG119" s="10">
        <v>1.9097856</v>
      </c>
      <c r="CH119" s="10">
        <v>2.3739398</v>
      </c>
      <c r="CI119" s="10">
        <v>0</v>
      </c>
      <c r="CJ119" s="10">
        <v>0</v>
      </c>
      <c r="CK119" s="10">
        <v>5.4553209000000003</v>
      </c>
      <c r="CL119" s="10">
        <v>5.6836653999999998</v>
      </c>
      <c r="CM119" s="10">
        <v>0</v>
      </c>
      <c r="CN119" s="10">
        <v>0</v>
      </c>
      <c r="CO119" s="10">
        <v>6.7587387999999997</v>
      </c>
      <c r="CP119" s="10">
        <v>7.0633303999999999</v>
      </c>
      <c r="CQ119" s="10">
        <v>0</v>
      </c>
      <c r="CR119" s="10">
        <v>0</v>
      </c>
      <c r="CS119" s="10">
        <v>7.3459909999999997</v>
      </c>
      <c r="CT119" s="10">
        <v>7.1748804000000002</v>
      </c>
      <c r="CU119" s="10">
        <v>0</v>
      </c>
      <c r="CV119" s="10">
        <v>0</v>
      </c>
      <c r="CW119" s="10">
        <v>6.6921404000000004</v>
      </c>
      <c r="CX119" s="10">
        <v>7.0948943</v>
      </c>
      <c r="CY119" s="10">
        <v>0</v>
      </c>
      <c r="CZ119" s="10">
        <v>0</v>
      </c>
      <c r="DA119" s="10">
        <v>6.0187491</v>
      </c>
      <c r="DB119" s="10">
        <v>6.2687011000000004</v>
      </c>
      <c r="DC119" s="10">
        <v>0</v>
      </c>
      <c r="DD119" s="10">
        <v>0</v>
      </c>
      <c r="DE119" s="10">
        <v>6.9868081000000002</v>
      </c>
      <c r="DF119" s="10">
        <v>7.2957080999999997</v>
      </c>
      <c r="DG119" s="10">
        <v>0</v>
      </c>
      <c r="DH119" s="10">
        <v>0</v>
      </c>
      <c r="DI119" s="10">
        <v>7.2354286999999999</v>
      </c>
      <c r="DJ119" s="10">
        <v>7.4431143999999998</v>
      </c>
      <c r="DK119" s="10">
        <v>0</v>
      </c>
      <c r="DL119" s="10">
        <v>0</v>
      </c>
      <c r="DM119" s="10">
        <v>7.3321114999999999</v>
      </c>
      <c r="DN119" s="10">
        <v>7.5694670000000004</v>
      </c>
      <c r="DO119" s="10">
        <v>0</v>
      </c>
      <c r="DP119" s="10">
        <v>0</v>
      </c>
      <c r="DQ119" s="10">
        <v>6.3517625000000004</v>
      </c>
      <c r="DR119" s="10">
        <v>6.4808101000000002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2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E909A-9516-4F7B-8713-F1AAEE5D404E}">
  <sheetPr>
    <tabColor rgb="FFFF0000"/>
  </sheetPr>
  <dimension ref="A1:W106"/>
  <sheetViews>
    <sheetView showGridLines="0" topLeftCell="A6" zoomScale="85" zoomScaleNormal="85" workbookViewId="0">
      <selection activeCell="X27" sqref="X27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_xlfn.TEXTAFTER(CELL("filename",Example_6_No_Adap!A1),"]")&amp;"!"</f>
        <v>Example_6_No_Adap!</v>
      </c>
    </row>
    <row r="2" spans="1:14" ht="37.15" customHeight="1" thickBot="1" x14ac:dyDescent="0.5">
      <c r="B2" s="99" t="str">
        <f ca="1">_xlfn.TEXTAFTER(CELL("filename",Example_6_No_Adap!A1),"]")</f>
        <v>Example_6_No_Adap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SMALL(Example_6_No_Adap!$E$6:$AR$6,COUNTIF(Example_6_No_Adap!$E$6:$AR$6,0)+C7)</f>
        <v>2.9916126798035199E-9</v>
      </c>
      <c r="E7" s="1" cm="1">
        <f t="array" aca="1" ref="E7" ca="1">INDEX(Example_6_No_Adap!$AS$12:$CF$119,Analysis_6_No_Adap!$K7,MATCH(Analysis_6_No_Adap!$J7,Example_6_No_Adap!$AS$11:$CF$11,0))</f>
        <v>8.1445200089679203E-10</v>
      </c>
      <c r="F7" s="1" cm="1">
        <f t="array" aca="1" ref="F7" ca="1">INDEX(Example_6_No_Adap!$DU$12:$FD$119,Analysis_6_No_Adap!$K7,MATCH(Analysis_6_No_Adap!$L7,Example_6_No_Adap!$DU$11:$FD$11,0))</f>
        <v>2144525.6997048501</v>
      </c>
      <c r="G7" s="1" cm="1">
        <f t="array" aca="1" ref="G7" ca="1">INDEX(Example_6_No_Adap!$CG$12:$DT$119,$K7,MATCH(Analysis_6_No_Adap!$J7,Example_6_No_Adap!$CG$11:$DT$11,0))</f>
        <v>6.0549384000000002</v>
      </c>
      <c r="H7" s="48" cm="1">
        <f t="array" aca="1" ref="H7" ca="1">INDEX(Example_6_No_Adap!$D$12:$D$119,K7,1)</f>
        <v>9</v>
      </c>
      <c r="I7" s="52" cm="1">
        <f t="array" aca="1" ref="I7" ca="1">INDEX(Example_6_No_Adap!$C$12:$C$119,K7,1)</f>
        <v>0.25</v>
      </c>
      <c r="J7" s="44" t="str">
        <f>INDEX(Example_6_No_Adap!$E$5:$AR$5,1,MATCH(D7,Example_6_No_Adap!$E$6:$AR$6,0))</f>
        <v>Mu_1E-9_CPLRBF</v>
      </c>
      <c r="K7" s="48">
        <f ca="1">MATCH(D7,INDIRECT($A$1&amp;INDEX(Example_6_No_Adap!$E$1:$FD$1,1,MATCH(J7,Example_6_No_Adap!$E$11:$AR$11,0))&amp;ROW(Example_6_No_Adap!$E$12)&amp;":" &amp; INDEX(Example_6_No_Adap!$E$1:$FD$1,1,MATCH(J7,Example_6_No_Adap!$E$11:$AR$11,0))&amp;ROW(Example_6_No_Adap!$E$119)),0)</f>
        <v>18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SMALL(Example_6_No_Adap!$E$6:$AR$6,COUNTIF(Example_6_No_Adap!$E$6:$AR$6,0)+C8)</f>
        <v>5.2449571352752896E-9</v>
      </c>
      <c r="E8" s="1" cm="1">
        <f t="array" aca="1" ref="E8" ca="1">INDEX(Example_6_No_Adap!$AS$12:$CF$119,Analysis_6_No_Adap!$K8,MATCH(Analysis_6_No_Adap!$J8,Example_6_No_Adap!$AS$11:$CF$11,0))</f>
        <v>1.4890080752182101E-9</v>
      </c>
      <c r="F8" s="1" cm="1">
        <f t="array" aca="1" ref="F8" ca="1">INDEX(Example_6_No_Adap!$DU$12:$FD$119,Analysis_6_No_Adap!$K8,MATCH(Analysis_6_No_Adap!$L8,Example_6_No_Adap!$DU$11:$FD$11,0))</f>
        <v>1004515.68852906</v>
      </c>
      <c r="G8" s="1" cm="1">
        <f t="array" aca="1" ref="G8" ca="1">INDEX(Example_6_No_Adap!$CG$12:$DT$119,$K8,MATCH(Analysis_6_No_Adap!$J8,Example_6_No_Adap!$CG$11:$DT$11,0))</f>
        <v>7.5096040000000004</v>
      </c>
      <c r="H8" s="48" cm="1">
        <f t="array" aca="1" ref="H8" ca="1">INDEX(Example_6_No_Adap!$D$12:$D$119,K8,1)</f>
        <v>9</v>
      </c>
      <c r="I8" s="52" cm="1">
        <f t="array" aca="1" ref="I8" ca="1">INDEX(Example_6_No_Adap!$C$12:$C$119,K8,1)</f>
        <v>0.125</v>
      </c>
      <c r="J8" s="44" t="str">
        <f>INDEX(Example_6_No_Adap!$E$5:$AR$5,1,MATCH(D8,Example_6_No_Adap!$E$6:$AR$6,0))</f>
        <v>Mu_1E-8_CPLRBF</v>
      </c>
      <c r="K8" s="48">
        <f ca="1">MATCH(D8,INDIRECT($A$1&amp;INDEX(Example_6_No_Adap!$E$1:$FD$1,1,MATCH(J8,Example_6_No_Adap!$E$11:$AR$11,0))&amp;ROW(Example_6_No_Adap!$E$12)&amp;":" &amp; INDEX(Example_6_No_Adap!$E$1:$FD$1,1,MATCH(J8,Example_6_No_Adap!$E$11:$AR$11,0))&amp;ROW(Example_6_No_Adap!$E$119)),0)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SMALL(Example_6_No_Adap!$E$6:$AR$6,COUNTIF(Example_6_No_Adap!$E$6:$AR$6,0)+C9)</f>
        <v>6.1714150317859803E-9</v>
      </c>
      <c r="E9" s="1" cm="1">
        <f t="array" aca="1" ref="E9" ca="1">INDEX(Example_6_No_Adap!$AS$12:$CF$119,Analysis_6_No_Adap!$K9,MATCH(Analysis_6_No_Adap!$J9,Example_6_No_Adap!$AS$11:$CF$11,0))</f>
        <v>2.89883424297153E-9</v>
      </c>
      <c r="F9" s="1" cm="1">
        <f t="array" aca="1" ref="F9" ca="1">INDEX(Example_6_No_Adap!$DU$12:$FD$119,Analysis_6_No_Adap!$K9,MATCH(Analysis_6_No_Adap!$L9,Example_6_No_Adap!$DU$11:$FD$11,0))</f>
        <v>505326551850994</v>
      </c>
      <c r="G9" s="1" cm="1">
        <f t="array" aca="1" ref="G9" ca="1">INDEX(Example_6_No_Adap!$CG$12:$DT$119,$K9,MATCH(Analysis_6_No_Adap!$J9,Example_6_No_Adap!$CG$11:$DT$11,0))</f>
        <v>9.9375500000000005E-2</v>
      </c>
      <c r="H9" s="48" cm="1">
        <f t="array" aca="1" ref="H9" ca="1">INDEX(Example_6_No_Adap!$D$12:$D$119,K9,1)</f>
        <v>3</v>
      </c>
      <c r="I9" s="52" cm="1">
        <f t="array" aca="1" ref="I9" ca="1">INDEX(Example_6_No_Adap!$C$12:$C$119,K9,1)</f>
        <v>2</v>
      </c>
      <c r="J9" s="44" t="str">
        <f>INDEX(Example_6_No_Adap!$E$5:$AR$5,1,MATCH(D9,Example_6_No_Adap!$E$6:$AR$6,0))</f>
        <v>Mu_RBF</v>
      </c>
      <c r="K9" s="48">
        <f ca="1">MATCH(D9,INDIRECT($A$1&amp;INDEX(Example_6_No_Adap!$E$1:$FD$1,1,MATCH(J9,Example_6_No_Adap!$E$11:$AR$11,0))&amp;ROW(Example_6_No_Adap!$E$12)&amp;":" &amp; INDEX(Example_6_No_Adap!$E$1:$FD$1,1,MATCH(J9,Example_6_No_Adap!$E$11:$AR$11,0))&amp;ROW(Example_6_No_Adap!$E$119)),0)</f>
        <v>39</v>
      </c>
      <c r="L9" s="25" t="str">
        <f t="shared" si="0"/>
        <v>St_RBF</v>
      </c>
    </row>
    <row r="10" spans="1:14" ht="15" customHeight="1" x14ac:dyDescent="0.45">
      <c r="C10" s="46">
        <v>4</v>
      </c>
      <c r="D10" s="43">
        <f>SMALL(Example_6_No_Adap!$E$6:$AR$6,COUNTIF(Example_6_No_Adap!$E$6:$AR$6,0)+C10)</f>
        <v>6.5954877392915304E-9</v>
      </c>
      <c r="E10" s="1" cm="1">
        <f t="array" aca="1" ref="E10" ca="1">INDEX(Example_6_No_Adap!$AS$12:$CF$119,Analysis_6_No_Adap!$K10,MATCH(Analysis_6_No_Adap!$J10,Example_6_No_Adap!$AS$11:$CF$11,0))</f>
        <v>2.9604949466670799E-9</v>
      </c>
      <c r="F10" s="1" cm="1">
        <f t="array" aca="1" ref="F10" ca="1">INDEX(Example_6_No_Adap!$DU$12:$FD$119,Analysis_6_No_Adap!$K10,MATCH(Analysis_6_No_Adap!$L10,Example_6_No_Adap!$DU$11:$FD$11,0))</f>
        <v>505326551850994</v>
      </c>
      <c r="G10" s="1" cm="1">
        <f t="array" aca="1" ref="G10" ca="1">INDEX(Example_6_No_Adap!$CG$12:$DT$119,$K10,MATCH(Analysis_6_No_Adap!$J10,Example_6_No_Adap!$CG$11:$DT$11,0))</f>
        <v>6.9905700000000001E-2</v>
      </c>
      <c r="H10" s="48" cm="1">
        <f t="array" aca="1" ref="H10" ca="1">INDEX(Example_6_No_Adap!$D$12:$D$119,K10,1)</f>
        <v>3</v>
      </c>
      <c r="I10" s="52" cm="1">
        <f t="array" aca="1" ref="I10" ca="1">INDEX(Example_6_No_Adap!$C$12:$C$119,K10,1)</f>
        <v>2</v>
      </c>
      <c r="J10" s="44" t="str">
        <f>INDEX(Example_6_No_Adap!$E$5:$AR$5,1,MATCH(D10,Example_6_No_Adap!$E$6:$AR$6,0))</f>
        <v>St_RBF</v>
      </c>
      <c r="K10" s="48">
        <f ca="1">MATCH(D10,INDIRECT($A$1&amp;INDEX(Example_6_No_Adap!$E$1:$FD$1,1,MATCH(J10,Example_6_No_Adap!$E$11:$AR$11,0))&amp;ROW(Example_6_No_Adap!$E$12)&amp;":" &amp; INDEX(Example_6_No_Adap!$E$1:$FD$1,1,MATCH(J10,Example_6_No_Adap!$E$11:$AR$11,0))&amp;ROW(Example_6_No_Adap!$E$119)),0)</f>
        <v>39</v>
      </c>
      <c r="L10" s="25" t="str">
        <f t="shared" si="0"/>
        <v>St_RBF</v>
      </c>
    </row>
    <row r="11" spans="1:14" ht="15" customHeight="1" x14ac:dyDescent="0.45">
      <c r="C11" s="46">
        <v>5</v>
      </c>
      <c r="D11" s="43">
        <f>SMALL(Example_6_No_Adap!$E$6:$AR$6,COUNTIF(Example_6_No_Adap!$E$6:$AR$6,0)+C11)</f>
        <v>7.6221569056400507E-9</v>
      </c>
      <c r="E11" s="1" cm="1">
        <f t="array" aca="1" ref="E11" ca="1">INDEX(Example_6_No_Adap!$AS$12:$CF$119,Analysis_6_No_Adap!$K11,MATCH(Analysis_6_No_Adap!$J11,Example_6_No_Adap!$AS$11:$CF$11,0))</f>
        <v>1.8509567524908501E-9</v>
      </c>
      <c r="F11" s="1" cm="1">
        <f t="array" aca="1" ref="F11" ca="1">INDEX(Example_6_No_Adap!$DU$12:$FD$119,Analysis_6_No_Adap!$K11,MATCH(Analysis_6_No_Adap!$L11,Example_6_No_Adap!$DU$11:$FD$11,0))</f>
        <v>1067410.00391483</v>
      </c>
      <c r="G11" s="1" cm="1">
        <f t="array" aca="1" ref="G11" ca="1">INDEX(Example_6_No_Adap!$CG$12:$DT$119,$K11,MATCH(Analysis_6_No_Adap!$J11,Example_6_No_Adap!$CG$11:$DT$11,0))</f>
        <v>2.8159394</v>
      </c>
      <c r="H11" s="48" cm="1">
        <f t="array" aca="1" ref="H11" ca="1">INDEX(Example_6_No_Adap!$D$12:$D$119,K11,1)</f>
        <v>8</v>
      </c>
      <c r="I11" s="52" cm="1">
        <f t="array" aca="1" ref="I11" ca="1">INDEX(Example_6_No_Adap!$C$12:$C$119,K11,1)</f>
        <v>2</v>
      </c>
      <c r="J11" s="44" t="str">
        <f>INDEX(Example_6_No_Adap!$E$5:$AR$5,1,MATCH(D11,Example_6_No_Adap!$E$6:$AR$6,0))</f>
        <v>Mu_1E-10_CPLRBF</v>
      </c>
      <c r="K11" s="48">
        <f ca="1">MATCH(D11,INDIRECT($A$1&amp;INDEX(Example_6_No_Adap!$E$1:$FD$1,1,MATCH(J11,Example_6_No_Adap!$E$11:$AR$11,0))&amp;ROW(Example_6_No_Adap!$E$12)&amp;":" &amp; INDEX(Example_6_No_Adap!$E$1:$FD$1,1,MATCH(J11,Example_6_No_Adap!$E$11:$AR$11,0))&amp;ROW(Example_6_No_Adap!$E$119)),0)</f>
        <v>44</v>
      </c>
      <c r="L11" s="25" t="str">
        <f t="shared" si="0"/>
        <v>St_1E-10_CPLRBF</v>
      </c>
    </row>
    <row r="12" spans="1:14" ht="15" customHeight="1" x14ac:dyDescent="0.45">
      <c r="C12" s="46">
        <v>6</v>
      </c>
      <c r="D12" s="43">
        <f>SMALL(Example_6_No_Adap!$E$6:$AR$6,COUNTIF(Example_6_No_Adap!$E$6:$AR$6,0)+C12)</f>
        <v>1.6466741914467101E-8</v>
      </c>
      <c r="E12" s="1" cm="1">
        <f t="array" aca="1" ref="E12" ca="1">INDEX(Example_6_No_Adap!$AS$12:$CF$119,Analysis_6_No_Adap!$K12,MATCH(Analysis_6_No_Adap!$J12,Example_6_No_Adap!$AS$11:$CF$11,0))</f>
        <v>4.9335490025178103E-9</v>
      </c>
      <c r="F12" s="1" cm="1">
        <f t="array" aca="1" ref="F12" ca="1">INDEX(Example_6_No_Adap!$DU$12:$FD$119,Analysis_6_No_Adap!$K12,MATCH(Analysis_6_No_Adap!$L12,Example_6_No_Adap!$DU$11:$FD$11,0))</f>
        <v>317650.04269288603</v>
      </c>
      <c r="G12" s="1" cm="1">
        <f t="array" aca="1" ref="G12" ca="1">INDEX(Example_6_No_Adap!$CG$12:$DT$119,$K12,MATCH(Analysis_6_No_Adap!$J12,Example_6_No_Adap!$CG$11:$DT$11,0))</f>
        <v>8.1512346000000004</v>
      </c>
      <c r="H12" s="48" cm="1">
        <f t="array" aca="1" ref="H12" ca="1">INDEX(Example_6_No_Adap!$D$12:$D$119,K12,1)</f>
        <v>9</v>
      </c>
      <c r="I12" s="52" cm="1">
        <f t="array" aca="1" ref="I12" ca="1">INDEX(Example_6_No_Adap!$C$12:$C$119,K12,1)</f>
        <v>0.125</v>
      </c>
      <c r="J12" s="44" t="str">
        <f>INDEX(Example_6_No_Adap!$E$5:$AR$5,1,MATCH(D12,Example_6_No_Adap!$E$6:$AR$6,0))</f>
        <v>Mu_1E-7_CPLRBF</v>
      </c>
      <c r="K12" s="48">
        <f ca="1">MATCH(D12,INDIRECT($A$1&amp;INDEX(Example_6_No_Adap!$E$1:$FD$1,1,MATCH(J12,Example_6_No_Adap!$E$11:$AR$11,0))&amp;ROW(Example_6_No_Adap!$E$12)&amp;":" &amp; INDEX(Example_6_No_Adap!$E$1:$FD$1,1,MATCH(J12,Example_6_No_Adap!$E$11:$AR$11,0))&amp;ROW(Example_6_No_Adap!$E$119)),0)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SMALL(Example_6_No_Adap!$E$6:$AR$6,COUNTIF(Example_6_No_Adap!$E$6:$AR$6,0)+C13)</f>
        <v>3.0008950435700399E-8</v>
      </c>
      <c r="E13" s="1" cm="1">
        <f t="array" aca="1" ref="E13" ca="1">INDEX(Example_6_No_Adap!$AS$12:$CF$119,Analysis_6_No_Adap!$K13,MATCH(Analysis_6_No_Adap!$J13,Example_6_No_Adap!$AS$11:$CF$11,0))</f>
        <v>6.6503109115805698E-9</v>
      </c>
      <c r="F13" s="1" cm="1">
        <f t="array" aca="1" ref="F13" ca="1">INDEX(Example_6_No_Adap!$DU$12:$FD$119,Analysis_6_No_Adap!$K13,MATCH(Analysis_6_No_Adap!$L13,Example_6_No_Adap!$DU$11:$FD$11,0))</f>
        <v>317650.04269288603</v>
      </c>
      <c r="G13" s="1" cm="1">
        <f t="array" aca="1" ref="G13" ca="1">INDEX(Example_6_No_Adap!$CG$12:$DT$119,$K13,MATCH(Analysis_6_No_Adap!$J13,Example_6_No_Adap!$CG$11:$DT$11,0))</f>
        <v>7.9131701999999997</v>
      </c>
      <c r="H13" s="48" cm="1">
        <f t="array" aca="1" ref="H13" ca="1">INDEX(Example_6_No_Adap!$D$12:$D$119,K13,1)</f>
        <v>9</v>
      </c>
      <c r="I13" s="52" cm="1">
        <f t="array" aca="1" ref="I13" ca="1">INDEX(Example_6_No_Adap!$C$12:$C$119,K13,1)</f>
        <v>0.125</v>
      </c>
      <c r="J13" s="44" t="str">
        <f>INDEX(Example_6_No_Adap!$E$5:$AR$5,1,MATCH(D13,Example_6_No_Adap!$E$6:$AR$6,0))</f>
        <v>St_1E-7_CPLRBF</v>
      </c>
      <c r="K13" s="48">
        <f ca="1">MATCH(D13,INDIRECT($A$1&amp;INDEX(Example_6_No_Adap!$E$1:$FD$1,1,MATCH(J13,Example_6_No_Adap!$E$11:$AR$11,0))&amp;ROW(Example_6_No_Adap!$E$12)&amp;":" &amp; INDEX(Example_6_No_Adap!$E$1:$FD$1,1,MATCH(J13,Example_6_No_Adap!$E$11:$AR$11,0))&amp;ROW(Example_6_No_Adap!$E$119)),0)</f>
        <v>9</v>
      </c>
      <c r="L13" s="25" t="str">
        <f t="shared" si="0"/>
        <v>St_1E-7_CPLRBF</v>
      </c>
      <c r="N13" s="47"/>
    </row>
    <row r="14" spans="1:14" ht="15" customHeight="1" x14ac:dyDescent="0.6">
      <c r="C14" s="46">
        <v>8</v>
      </c>
      <c r="D14" s="43">
        <f>SMALL(Example_6_No_Adap!$E$6:$AR$6,COUNTIF(Example_6_No_Adap!$E$6:$AR$6,0)+C14)</f>
        <v>3.04925187877281E-8</v>
      </c>
      <c r="E14" s="1" cm="1">
        <f t="array" aca="1" ref="E14" ca="1">INDEX(Example_6_No_Adap!$AS$12:$CF$119,Analysis_6_No_Adap!$K14,MATCH(Analysis_6_No_Adap!$J14,Example_6_No_Adap!$AS$11:$CF$11,0))</f>
        <v>5.9119291905809101E-9</v>
      </c>
      <c r="F14" s="1" cm="1">
        <f t="array" aca="1" ref="F14" ca="1">INDEX(Example_6_No_Adap!$DU$12:$FD$119,Analysis_6_No_Adap!$K14,MATCH(Analysis_6_No_Adap!$L14,Example_6_No_Adap!$DU$11:$FD$11,0))</f>
        <v>710429.08781614504</v>
      </c>
      <c r="G14" s="1" cm="1">
        <f t="array" aca="1" ref="G14" ca="1">INDEX(Example_6_No_Adap!$CG$12:$DT$119,$K14,MATCH(Analysis_6_No_Adap!$J14,Example_6_No_Adap!$CG$11:$DT$11,0))</f>
        <v>3.2923703999999998</v>
      </c>
      <c r="H14" s="48" cm="1">
        <f t="array" aca="1" ref="H14" ca="1">INDEX(Example_6_No_Adap!$D$12:$D$119,K14,1)</f>
        <v>8</v>
      </c>
      <c r="I14" s="52" cm="1">
        <f t="array" aca="1" ref="I14" ca="1">INDEX(Example_6_No_Adap!$C$12:$C$119,K14,1)</f>
        <v>0.125</v>
      </c>
      <c r="J14" s="44" t="str">
        <f>INDEX(Example_6_No_Adap!$E$5:$AR$5,1,MATCH(D14,Example_6_No_Adap!$E$6:$AR$6,0))</f>
        <v>St_1E-8_CPLRBF</v>
      </c>
      <c r="K14" s="48">
        <f ca="1">MATCH(D14,INDIRECT($A$1&amp;INDEX(Example_6_No_Adap!$E$1:$FD$1,1,MATCH(J14,Example_6_No_Adap!$E$11:$AR$11,0))&amp;ROW(Example_6_No_Adap!$E$12)&amp;":" &amp; INDEX(Example_6_No_Adap!$E$1:$FD$1,1,MATCH(J14,Example_6_No_Adap!$E$11:$AR$11,0))&amp;ROW(Example_6_No_Adap!$E$119)),0)</f>
        <v>8</v>
      </c>
      <c r="L14" s="25" t="str">
        <f t="shared" si="0"/>
        <v>St_1E-8_CPLRBF</v>
      </c>
      <c r="N14" s="47"/>
    </row>
    <row r="15" spans="1:14" ht="15" customHeight="1" x14ac:dyDescent="0.6">
      <c r="C15" s="46">
        <v>9</v>
      </c>
      <c r="D15" s="43">
        <f>SMALL(Example_6_No_Adap!$E$6:$AR$6,COUNTIF(Example_6_No_Adap!$E$6:$AR$6,0)+C15)</f>
        <v>3.3707214686096198E-8</v>
      </c>
      <c r="E15" s="1" cm="1">
        <f t="array" aca="1" ref="E15" ca="1">INDEX(Example_6_No_Adap!$AS$12:$CF$119,Analysis_6_No_Adap!$K15,MATCH(Analysis_6_No_Adap!$J15,Example_6_No_Adap!$AS$11:$CF$11,0))</f>
        <v>7.1146555105883897E-9</v>
      </c>
      <c r="F15" s="1" cm="1">
        <f t="array" aca="1" ref="F15" ca="1">INDEX(Example_6_No_Adap!$DU$12:$FD$119,Analysis_6_No_Adap!$K15,MATCH(Analysis_6_No_Adap!$L15,Example_6_No_Adap!$DU$11:$FD$11,0))</f>
        <v>15231785.6305224</v>
      </c>
      <c r="G15" s="1" cm="1">
        <f t="array" aca="1" ref="G15" ca="1">INDEX(Example_6_No_Adap!$CG$12:$DT$119,$K15,MATCH(Analysis_6_No_Adap!$J15,Example_6_No_Adap!$CG$11:$DT$11,0))</f>
        <v>3.5382720999999999</v>
      </c>
      <c r="H15" s="48" cm="1">
        <f t="array" aca="1" ref="H15" ca="1">INDEX(Example_6_No_Adap!$D$12:$D$119,K15,1)</f>
        <v>8</v>
      </c>
      <c r="I15" s="52" cm="1">
        <f t="array" aca="1" ref="I15" ca="1">INDEX(Example_6_No_Adap!$C$12:$C$119,K15,1)</f>
        <v>0.25</v>
      </c>
      <c r="J15" s="44" t="str">
        <f>INDEX(Example_6_No_Adap!$E$5:$AR$5,1,MATCH(D15,Example_6_No_Adap!$E$6:$AR$6,0))</f>
        <v>Mu_1E-11_CPLRBF</v>
      </c>
      <c r="K15" s="48">
        <f ca="1">MATCH(D15,INDIRECT($A$1&amp;INDEX(Example_6_No_Adap!$E$1:$FD$1,1,MATCH(J15,Example_6_No_Adap!$E$11:$AR$11,0))&amp;ROW(Example_6_No_Adap!$E$12)&amp;":" &amp; INDEX(Example_6_No_Adap!$E$1:$FD$1,1,MATCH(J15,Example_6_No_Adap!$E$11:$AR$11,0))&amp;ROW(Example_6_No_Adap!$E$119)),0)</f>
        <v>17</v>
      </c>
      <c r="L15" s="25" t="str">
        <f t="shared" si="0"/>
        <v>St_1E-11_CPLRBF</v>
      </c>
      <c r="N15" s="47"/>
    </row>
    <row r="16" spans="1:14" ht="15" customHeight="1" x14ac:dyDescent="0.6">
      <c r="C16" s="46">
        <v>10</v>
      </c>
      <c r="D16" s="43">
        <f>SMALL(Example_6_No_Adap!$E$6:$AR$6,COUNTIF(Example_6_No_Adap!$E$6:$AR$6,0)+C16)</f>
        <v>5.4496433254946901E-8</v>
      </c>
      <c r="E16" s="1" cm="1">
        <f t="array" aca="1" ref="E16" ca="1">INDEX(Example_6_No_Adap!$AS$12:$CF$119,Analysis_6_No_Adap!$K16,MATCH(Analysis_6_No_Adap!$J16,Example_6_No_Adap!$AS$11:$CF$11,0))</f>
        <v>1.6746052674453101E-8</v>
      </c>
      <c r="F16" s="1" cm="1">
        <f t="array" aca="1" ref="F16" ca="1">INDEX(Example_6_No_Adap!$DU$12:$FD$119,Analysis_6_No_Adap!$K16,MATCH(Analysis_6_No_Adap!$L16,Example_6_No_Adap!$DU$11:$FD$11,0))</f>
        <v>100449.56994376901</v>
      </c>
      <c r="G16" s="1" cm="1">
        <f t="array" aca="1" ref="G16" ca="1">INDEX(Example_6_No_Adap!$CG$12:$DT$119,$K16,MATCH(Analysis_6_No_Adap!$J16,Example_6_No_Adap!$CG$11:$DT$11,0))</f>
        <v>6.6829139</v>
      </c>
      <c r="H16" s="48" cm="1">
        <f t="array" aca="1" ref="H16" ca="1">INDEX(Example_6_No_Adap!$D$12:$D$119,K16,1)</f>
        <v>9</v>
      </c>
      <c r="I16" s="52" cm="1">
        <f t="array" aca="1" ref="I16" ca="1">INDEX(Example_6_No_Adap!$C$12:$C$119,K16,1)</f>
        <v>0.125</v>
      </c>
      <c r="J16" s="44" t="str">
        <f>INDEX(Example_6_No_Adap!$E$5:$AR$5,1,MATCH(D16,Example_6_No_Adap!$E$6:$AR$6,0))</f>
        <v>Mu_1E-6_CPLRBF</v>
      </c>
      <c r="K16" s="48">
        <f ca="1">MATCH(D16,INDIRECT($A$1&amp;INDEX(Example_6_No_Adap!$E$1:$FD$1,1,MATCH(J16,Example_6_No_Adap!$E$11:$AR$11,0))&amp;ROW(Example_6_No_Adap!$E$12)&amp;":" &amp; INDEX(Example_6_No_Adap!$E$1:$FD$1,1,MATCH(J16,Example_6_No_Adap!$E$11:$AR$11,0))&amp;ROW(Example_6_No_Adap!$E$119)),0)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SMALL(Example_6_No_Adap!$E$6:$AR$6,COUNTIF(Example_6_No_Adap!$E$6:$AR$6,0)+C17)</f>
        <v>9.0436860555875906E-8</v>
      </c>
      <c r="E17" s="1" cm="1">
        <f t="array" aca="1" ref="E17" ca="1">INDEX(Example_6_No_Adap!$AS$12:$CF$119,Analysis_6_No_Adap!$K17,MATCH(Analysis_6_No_Adap!$J17,Example_6_No_Adap!$AS$11:$CF$11,0))</f>
        <v>2.2034692200458999E-8</v>
      </c>
      <c r="F17" s="1" cm="1">
        <f t="array" aca="1" ref="F17" ca="1">INDEX(Example_6_No_Adap!$DU$12:$FD$119,Analysis_6_No_Adap!$K17,MATCH(Analysis_6_No_Adap!$L17,Example_6_No_Adap!$DU$11:$FD$11,0))</f>
        <v>9205266.1517098099</v>
      </c>
      <c r="G17" s="1" cm="1">
        <f t="array" aca="1" ref="G17" ca="1">INDEX(Example_6_No_Adap!$CG$12:$DT$119,$K17,MATCH(Analysis_6_No_Adap!$J17,Example_6_No_Adap!$CG$11:$DT$11,0))</f>
        <v>0.35192380000000001</v>
      </c>
      <c r="H17" s="48" cm="1">
        <f t="array" aca="1" ref="H17" ca="1">INDEX(Example_6_No_Adap!$D$12:$D$119,K17,1)</f>
        <v>6</v>
      </c>
      <c r="I17" s="52" cm="1">
        <f t="array" aca="1" ref="I17" ca="1">INDEX(Example_6_No_Adap!$C$12:$C$119,K17,1)</f>
        <v>1</v>
      </c>
      <c r="J17" s="44" t="str">
        <f>INDEX(Example_6_No_Adap!$E$5:$AR$5,1,MATCH(D17,Example_6_No_Adap!$E$6:$AR$6,0))</f>
        <v>Mu_1E-12_CPLRBF</v>
      </c>
      <c r="K17" s="48">
        <f ca="1">MATCH(D17,INDIRECT($A$1&amp;INDEX(Example_6_No_Adap!$E$1:$FD$1,1,MATCH(J17,Example_6_No_Adap!$E$11:$AR$11,0))&amp;ROW(Example_6_No_Adap!$E$12)&amp;":" &amp; INDEX(Example_6_No_Adap!$E$1:$FD$1,1,MATCH(J17,Example_6_No_Adap!$E$11:$AR$11,0))&amp;ROW(Example_6_No_Adap!$E$119)),0)</f>
        <v>33</v>
      </c>
      <c r="L17" s="25" t="str">
        <f t="shared" si="0"/>
        <v>St_1E-12_CPLRBF</v>
      </c>
      <c r="N17" s="47"/>
    </row>
    <row r="18" spans="2:22" ht="15" customHeight="1" x14ac:dyDescent="0.6">
      <c r="C18" s="46">
        <v>12</v>
      </c>
      <c r="D18" s="43">
        <f>SMALL(Example_6_No_Adap!$E$6:$AR$6,COUNTIF(Example_6_No_Adap!$E$6:$AR$6,0)+C18)</f>
        <v>9.3465820805160899E-8</v>
      </c>
      <c r="E18" s="1" cm="1">
        <f t="array" aca="1" ref="E18" ca="1">INDEX(Example_6_No_Adap!$AS$12:$CF$119,Analysis_6_No_Adap!$K18,MATCH(Analysis_6_No_Adap!$J18,Example_6_No_Adap!$AS$11:$CF$11,0))</f>
        <v>2.2336550637561199E-8</v>
      </c>
      <c r="F18" s="1" cm="1">
        <f t="array" aca="1" ref="F18" ca="1">INDEX(Example_6_No_Adap!$DU$12:$FD$119,Analysis_6_No_Adap!$K18,MATCH(Analysis_6_No_Adap!$L18,Example_6_No_Adap!$DU$11:$FD$11,0))</f>
        <v>100449.56994376901</v>
      </c>
      <c r="G18" s="1" cm="1">
        <f t="array" aca="1" ref="G18" ca="1">INDEX(Example_6_No_Adap!$CG$12:$DT$119,$K18,MATCH(Analysis_6_No_Adap!$J18,Example_6_No_Adap!$CG$11:$DT$11,0))</f>
        <v>6.3176395999999997</v>
      </c>
      <c r="H18" s="48" cm="1">
        <f t="array" aca="1" ref="H18" ca="1">INDEX(Example_6_No_Adap!$D$12:$D$119,K18,1)</f>
        <v>9</v>
      </c>
      <c r="I18" s="52" cm="1">
        <f t="array" aca="1" ref="I18" ca="1">INDEX(Example_6_No_Adap!$C$12:$C$119,K18,1)</f>
        <v>0.125</v>
      </c>
      <c r="J18" s="44" t="str">
        <f>INDEX(Example_6_No_Adap!$E$5:$AR$5,1,MATCH(D18,Example_6_No_Adap!$E$6:$AR$6,0))</f>
        <v>St_1E-6_CPLRBF</v>
      </c>
      <c r="K18" s="48">
        <f ca="1">MATCH(D18,INDIRECT($A$1&amp;INDEX(Example_6_No_Adap!$E$1:$FD$1,1,MATCH(J18,Example_6_No_Adap!$E$11:$AR$11,0))&amp;ROW(Example_6_No_Adap!$E$12)&amp;":" &amp; INDEX(Example_6_No_Adap!$E$1:$FD$1,1,MATCH(J18,Example_6_No_Adap!$E$11:$AR$11,0))&amp;ROW(Example_6_No_Adap!$E$119)),0)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SMALL(Example_6_No_Adap!$E$6:$AR$6,COUNTIF(Example_6_No_Adap!$E$6:$AR$6,0)+C19)</f>
        <v>9.6408646121925998E-8</v>
      </c>
      <c r="E19" s="1" cm="1">
        <f t="array" aca="1" ref="E19" ca="1">INDEX(Example_6_No_Adap!$AS$12:$CF$119,Analysis_6_No_Adap!$K19,MATCH(Analysis_6_No_Adap!$J19,Example_6_No_Adap!$AS$11:$CF$11,0))</f>
        <v>2.02320167071634E-8</v>
      </c>
      <c r="F19" s="1" cm="1">
        <f t="array" aca="1" ref="F19" ca="1">INDEX(Example_6_No_Adap!$DU$12:$FD$119,Analysis_6_No_Adap!$K19,MATCH(Analysis_6_No_Adap!$L19,Example_6_No_Adap!$DU$11:$FD$11,0))</f>
        <v>759248.71857840498</v>
      </c>
      <c r="G19" s="1" cm="1">
        <f t="array" aca="1" ref="G19" ca="1">INDEX(Example_6_No_Adap!$CG$12:$DT$119,$K19,MATCH(Analysis_6_No_Adap!$J19,Example_6_No_Adap!$CG$11:$DT$11,0))</f>
        <v>0.32130900000000001</v>
      </c>
      <c r="H19" s="48" cm="1">
        <f t="array" aca="1" ref="H19" ca="1">INDEX(Example_6_No_Adap!$D$12:$D$119,K19,1)</f>
        <v>6</v>
      </c>
      <c r="I19" s="52" cm="1">
        <f t="array" aca="1" ref="I19" ca="1">INDEX(Example_6_No_Adap!$C$12:$C$119,K19,1)</f>
        <v>0.25</v>
      </c>
      <c r="J19" s="44" t="str">
        <f>INDEX(Example_6_No_Adap!$E$5:$AR$5,1,MATCH(D19,Example_6_No_Adap!$E$6:$AR$6,0))</f>
        <v>St_1E-9_CPLRBF</v>
      </c>
      <c r="K19" s="48">
        <f ca="1">MATCH(D19,INDIRECT($A$1&amp;INDEX(Example_6_No_Adap!$E$1:$FD$1,1,MATCH(J19,Example_6_No_Adap!$E$11:$AR$11,0))&amp;ROW(Example_6_No_Adap!$E$12)&amp;":" &amp; INDEX(Example_6_No_Adap!$E$1:$FD$1,1,MATCH(J19,Example_6_No_Adap!$E$11:$AR$11,0))&amp;ROW(Example_6_No_Adap!$E$119)),0)</f>
        <v>15</v>
      </c>
      <c r="L19" s="25" t="str">
        <f t="shared" si="0"/>
        <v>St_1E-9_CPLRBF</v>
      </c>
      <c r="N19" s="47"/>
    </row>
    <row r="20" spans="2:22" ht="16.5" x14ac:dyDescent="0.6">
      <c r="C20" s="46">
        <v>14</v>
      </c>
      <c r="D20" s="43">
        <f>SMALL(Example_6_No_Adap!$E$6:$AR$6,COUNTIF(Example_6_No_Adap!$E$6:$AR$6,0)+C20)</f>
        <v>1.8855349276369901E-7</v>
      </c>
      <c r="E20" s="1" cm="1">
        <f t="array" aca="1" ref="E20" ca="1">INDEX(Example_6_No_Adap!$AS$12:$CF$119,Analysis_6_No_Adap!$K20,MATCH(Analysis_6_No_Adap!$J20,Example_6_No_Adap!$AS$11:$CF$11,0))</f>
        <v>5.0716248578375201E-8</v>
      </c>
      <c r="F20" s="1" cm="1">
        <f t="array" aca="1" ref="F20" ca="1">INDEX(Example_6_No_Adap!$DU$12:$FD$119,Analysis_6_No_Adap!$K20,MATCH(Analysis_6_No_Adap!$L20,Example_6_No_Adap!$DU$11:$FD$11,0))</f>
        <v>29303223.729085501</v>
      </c>
      <c r="G20" s="1" cm="1">
        <f t="array" aca="1" ref="G20" ca="1">INDEX(Example_6_No_Adap!$CG$12:$DT$119,$K20,MATCH(Analysis_6_No_Adap!$J20,Example_6_No_Adap!$CG$11:$DT$11,0))</f>
        <v>0.33271479999999998</v>
      </c>
      <c r="H20" s="48" cm="1">
        <f t="array" aca="1" ref="H20" ca="1">INDEX(Example_6_No_Adap!$D$12:$D$119,K20,1)</f>
        <v>6</v>
      </c>
      <c r="I20" s="52" cm="1">
        <f t="array" aca="1" ref="I20" ca="1">INDEX(Example_6_No_Adap!$C$12:$C$119,K20,1)</f>
        <v>1</v>
      </c>
      <c r="J20" s="44" t="str">
        <f>INDEX(Example_6_No_Adap!$E$5:$AR$5,1,MATCH(D20,Example_6_No_Adap!$E$6:$AR$6,0))</f>
        <v>Mu_1E-13_CPLRBF</v>
      </c>
      <c r="K20" s="48">
        <f ca="1">MATCH(D20,INDIRECT($A$1&amp;INDEX(Example_6_No_Adap!$E$1:$FD$1,1,MATCH(J20,Example_6_No_Adap!$E$11:$AR$11,0))&amp;ROW(Example_6_No_Adap!$E$12)&amp;":" &amp; INDEX(Example_6_No_Adap!$E$1:$FD$1,1,MATCH(J20,Example_6_No_Adap!$E$11:$AR$11,0))&amp;ROW(Example_6_No_Adap!$E$119)),0)</f>
        <v>33</v>
      </c>
      <c r="L20" s="25" t="str">
        <f t="shared" si="0"/>
        <v>St_1E-13_CPLRBF</v>
      </c>
      <c r="N20" s="47"/>
    </row>
    <row r="21" spans="2:22" ht="16.5" x14ac:dyDescent="0.6">
      <c r="C21" s="46">
        <v>15</v>
      </c>
      <c r="D21" s="43">
        <f>SMALL(Example_6_No_Adap!$E$6:$AR$6,COUNTIF(Example_6_No_Adap!$E$6:$AR$6,0)+C21)</f>
        <v>4.7628684052280997E-7</v>
      </c>
      <c r="E21" s="1" cm="1">
        <f t="array" aca="1" ref="E21" ca="1">INDEX(Example_6_No_Adap!$AS$12:$CF$119,Analysis_6_No_Adap!$K21,MATCH(Analysis_6_No_Adap!$J21,Example_6_No_Adap!$AS$11:$CF$11,0))</f>
        <v>1.5344109494471099E-7</v>
      </c>
      <c r="F21" s="1" cm="1">
        <f t="array" aca="1" ref="F21" ca="1">INDEX(Example_6_No_Adap!$DU$12:$FD$119,Analysis_6_No_Adap!$K21,MATCH(Analysis_6_No_Adap!$L21,Example_6_No_Adap!$DU$11:$FD$11,0))</f>
        <v>1700365.0018932701</v>
      </c>
      <c r="G21" s="1" cm="1">
        <f t="array" aca="1" ref="G21" ca="1">INDEX(Example_6_No_Adap!$CG$12:$DT$119,$K21,MATCH(Analysis_6_No_Adap!$J21,Example_6_No_Adap!$CG$11:$DT$11,0))</f>
        <v>0.18621840000000001</v>
      </c>
      <c r="H21" s="48" cm="1">
        <f t="array" aca="1" ref="H21" ca="1">INDEX(Example_6_No_Adap!$D$12:$D$119,K21,1)</f>
        <v>5</v>
      </c>
      <c r="I21" s="52" cm="1">
        <f t="array" aca="1" ref="I21" ca="1">INDEX(Example_6_No_Adap!$C$12:$C$119,K21,1)</f>
        <v>0.25</v>
      </c>
      <c r="J21" s="44" t="str">
        <f>INDEX(Example_6_No_Adap!$E$5:$AR$5,1,MATCH(D21,Example_6_No_Adap!$E$6:$AR$6,0))</f>
        <v>St_1E-10_CPLRBF</v>
      </c>
      <c r="K21" s="48">
        <f ca="1">MATCH(D21,INDIRECT($A$1&amp;INDEX(Example_6_No_Adap!$E$1:$FD$1,1,MATCH(J21,Example_6_No_Adap!$E$11:$AR$11,0))&amp;ROW(Example_6_No_Adap!$E$12)&amp;":" &amp; INDEX(Example_6_No_Adap!$E$1:$FD$1,1,MATCH(J21,Example_6_No_Adap!$E$11:$AR$11,0))&amp;ROW(Example_6_No_Adap!$E$119)),0)</f>
        <v>14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SMALL(Example_6_No_Adap!$E$6:$AR$6,COUNTIF(Example_6_No_Adap!$E$6:$AR$6,0)+C22)</f>
        <v>1.92608924509674E-6</v>
      </c>
      <c r="E22" s="1" cm="1">
        <f t="array" aca="1" ref="E22" ca="1">INDEX(Example_6_No_Adap!$AS$12:$CF$119,Analysis_6_No_Adap!$K22,MATCH(Analysis_6_No_Adap!$J22,Example_6_No_Adap!$AS$11:$CF$11,0))</f>
        <v>1.0739363823924601E-6</v>
      </c>
      <c r="F22" s="1" cm="1">
        <f t="array" aca="1" ref="F22" ca="1">INDEX(Example_6_No_Adap!$DU$12:$FD$119,Analysis_6_No_Adap!$K22,MATCH(Analysis_6_No_Adap!$L22,Example_6_No_Adap!$DU$11:$FD$11,0))</f>
        <v>210208074179.31799</v>
      </c>
      <c r="G22" s="1" cm="1">
        <f t="array" aca="1" ref="G22" ca="1">INDEX(Example_6_No_Adap!$CG$12:$DT$119,$K22,MATCH(Analysis_6_No_Adap!$J22,Example_6_No_Adap!$CG$11:$DT$11,0))</f>
        <v>0.13904369999999999</v>
      </c>
      <c r="H22" s="48" cm="1">
        <f t="array" aca="1" ref="H22" ca="1">INDEX(Example_6_No_Adap!$D$12:$D$119,K22,1)</f>
        <v>3</v>
      </c>
      <c r="I22" s="52" cm="1">
        <f t="array" aca="1" ref="I22" ca="1">INDEX(Example_6_No_Adap!$C$12:$C$119,K22,1)</f>
        <v>1</v>
      </c>
      <c r="J22" s="44" t="str">
        <f>INDEX(Example_6_No_Adap!$E$5:$AR$5,1,MATCH(D22,Example_6_No_Adap!$E$6:$AR$6,0))</f>
        <v>Mu_LRBF</v>
      </c>
      <c r="K22" s="48">
        <f ca="1">MATCH(D22,INDIRECT($A$1&amp;INDEX(Example_6_No_Adap!$E$1:$FD$1,1,MATCH(J22,Example_6_No_Adap!$E$11:$AR$11,0))&amp;ROW(Example_6_No_Adap!$E$12)&amp;":" &amp; INDEX(Example_6_No_Adap!$E$1:$FD$1,1,MATCH(J22,Example_6_No_Adap!$E$11:$AR$11,0))&amp;ROW(Example_6_No_Adap!$E$119)),0)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SMALL(Example_6_No_Adap!$E$6:$AR$6,COUNTIF(Example_6_No_Adap!$E$6:$AR$6,0)+C23)</f>
        <v>2.1438810007268199E-6</v>
      </c>
      <c r="E23" s="1" cm="1">
        <f t="array" aca="1" ref="E23" ca="1">INDEX(Example_6_No_Adap!$AS$12:$CF$119,Analysis_6_No_Adap!$K23,MATCH(Analysis_6_No_Adap!$J23,Example_6_No_Adap!$AS$11:$CF$11,0))</f>
        <v>1.0583241692137801E-6</v>
      </c>
      <c r="F23" s="1" cm="1">
        <f t="array" aca="1" ref="F23" ca="1">INDEX(Example_6_No_Adap!$DU$12:$FD$119,Analysis_6_No_Adap!$K23,MATCH(Analysis_6_No_Adap!$L23,Example_6_No_Adap!$DU$11:$FD$11,0))</f>
        <v>454116.76007901097</v>
      </c>
      <c r="G23" s="1" cm="1">
        <f t="array" aca="1" ref="G23" ca="1">INDEX(Example_6_No_Adap!$CG$12:$DT$119,$K23,MATCH(Analysis_6_No_Adap!$J23,Example_6_No_Adap!$CG$11:$DT$11,0))</f>
        <v>9.7434900000000005E-2</v>
      </c>
      <c r="H23" s="48" cm="1">
        <f t="array" aca="1" ref="H23" ca="1">INDEX(Example_6_No_Adap!$D$12:$D$119,K23,1)</f>
        <v>3</v>
      </c>
      <c r="I23" s="52" cm="1">
        <f t="array" aca="1" ref="I23" ca="1">INDEX(Example_6_No_Adap!$C$12:$C$119,K23,1)</f>
        <v>1</v>
      </c>
      <c r="J23" s="44" t="str">
        <f>INDEX(Example_6_No_Adap!$E$5:$AR$5,1,MATCH(D23,Example_6_No_Adap!$E$6:$AR$6,0))</f>
        <v>St_1E-12_CPLRBF</v>
      </c>
      <c r="K23" s="48">
        <f ca="1">MATCH(D23,INDIRECT($A$1&amp;INDEX(Example_6_No_Adap!$E$1:$FD$1,1,MATCH(J23,Example_6_No_Adap!$E$11:$AR$11,0))&amp;ROW(Example_6_No_Adap!$E$12)&amp;":" &amp; INDEX(Example_6_No_Adap!$E$1:$FD$1,1,MATCH(J23,Example_6_No_Adap!$E$11:$AR$11,0))&amp;ROW(Example_6_No_Adap!$E$119)),0)</f>
        <v>30</v>
      </c>
      <c r="L23" s="25" t="str">
        <f t="shared" si="0"/>
        <v>St_1E-12_CPLRBF</v>
      </c>
      <c r="N23" s="47"/>
    </row>
    <row r="24" spans="2:22" x14ac:dyDescent="0.45">
      <c r="C24" s="46">
        <v>18</v>
      </c>
      <c r="D24" s="43">
        <f>SMALL(Example_6_No_Adap!$E$6:$AR$6,COUNTIF(Example_6_No_Adap!$E$6:$AR$6,0)+C24)</f>
        <v>2.18182457378813E-6</v>
      </c>
      <c r="E24" s="1" cm="1">
        <f t="array" aca="1" ref="E24" ca="1">INDEX(Example_6_No_Adap!$AS$12:$CF$119,Analysis_6_No_Adap!$K24,MATCH(Analysis_6_No_Adap!$J24,Example_6_No_Adap!$AS$11:$CF$11,0))</f>
        <v>1.0854959357694801E-6</v>
      </c>
      <c r="F24" s="1" cm="1">
        <f t="array" aca="1" ref="F24" ca="1">INDEX(Example_6_No_Adap!$DU$12:$FD$119,Analysis_6_No_Adap!$K24,MATCH(Analysis_6_No_Adap!$L24,Example_6_No_Adap!$DU$11:$FD$11,0))</f>
        <v>419714.94213645702</v>
      </c>
      <c r="G24" s="1" cm="1">
        <f t="array" aca="1" ref="G24" ca="1">INDEX(Example_6_No_Adap!$CG$12:$DT$119,$K24,MATCH(Analysis_6_No_Adap!$J24,Example_6_No_Adap!$CG$11:$DT$11,0))</f>
        <v>8.74838E-2</v>
      </c>
      <c r="H24" s="48" cm="1">
        <f t="array" aca="1" ref="H24" ca="1">INDEX(Example_6_No_Adap!$D$12:$D$119,K24,1)</f>
        <v>3</v>
      </c>
      <c r="I24" s="52" cm="1">
        <f t="array" aca="1" ref="I24" ca="1">INDEX(Example_6_No_Adap!$C$12:$C$119,K24,1)</f>
        <v>1</v>
      </c>
      <c r="J24" s="44" t="str">
        <f>INDEX(Example_6_No_Adap!$E$5:$AR$5,1,MATCH(D24,Example_6_No_Adap!$E$6:$AR$6,0))</f>
        <v>St_1E-11_CPLRBF</v>
      </c>
      <c r="K24" s="48">
        <f ca="1">MATCH(D24,INDIRECT($A$1&amp;INDEX(Example_6_No_Adap!$E$1:$FD$1,1,MATCH(J24,Example_6_No_Adap!$E$11:$AR$11,0))&amp;ROW(Example_6_No_Adap!$E$12)&amp;":" &amp; INDEX(Example_6_No_Adap!$E$1:$FD$1,1,MATCH(J24,Example_6_No_Adap!$E$11:$AR$11,0))&amp;ROW(Example_6_No_Adap!$E$119)),0)</f>
        <v>30</v>
      </c>
      <c r="L24" s="25" t="str">
        <f t="shared" si="0"/>
        <v>St_1E-11_CPLRBF</v>
      </c>
    </row>
    <row r="25" spans="2:22" x14ac:dyDescent="0.45">
      <c r="C25" s="46">
        <v>19</v>
      </c>
      <c r="D25" s="43">
        <f>SMALL(Example_6_No_Adap!$E$6:$AR$6,COUNTIF(Example_6_No_Adap!$E$6:$AR$6,0)+C25)</f>
        <v>2.2275043776026601E-6</v>
      </c>
      <c r="E25" s="1" cm="1">
        <f t="array" aca="1" ref="E25" ca="1">INDEX(Example_6_No_Adap!$AS$12:$CF$119,Analysis_6_No_Adap!$K25,MATCH(Analysis_6_No_Adap!$J25,Example_6_No_Adap!$AS$11:$CF$11,0))</f>
        <v>1.0769330483695499E-6</v>
      </c>
      <c r="F25" s="1" cm="1">
        <f t="array" aca="1" ref="F25" ca="1">INDEX(Example_6_No_Adap!$DU$12:$FD$119,Analysis_6_No_Adap!$K25,MATCH(Analysis_6_No_Adap!$L25,Example_6_No_Adap!$DU$11:$FD$11,0))</f>
        <v>458043.00261223997</v>
      </c>
      <c r="G25" s="1" cm="1">
        <f t="array" aca="1" ref="G25" ca="1">INDEX(Example_6_No_Adap!$CG$12:$DT$119,$K25,MATCH(Analysis_6_No_Adap!$J25,Example_6_No_Adap!$CG$11:$DT$11,0))</f>
        <v>0.1184588</v>
      </c>
      <c r="H25" s="48" cm="1">
        <f t="array" aca="1" ref="H25" ca="1">INDEX(Example_6_No_Adap!$D$12:$D$119,K25,1)</f>
        <v>3</v>
      </c>
      <c r="I25" s="52" cm="1">
        <f t="array" aca="1" ref="I25" ca="1">INDEX(Example_6_No_Adap!$C$12:$C$119,K25,1)</f>
        <v>1</v>
      </c>
      <c r="J25" s="44" t="str">
        <f>INDEX(Example_6_No_Adap!$E$5:$AR$5,1,MATCH(D25,Example_6_No_Adap!$E$6:$AR$6,0))</f>
        <v>St_1E-13_CPLRBF</v>
      </c>
      <c r="K25" s="48">
        <f ca="1">MATCH(D25,INDIRECT($A$1&amp;INDEX(Example_6_No_Adap!$E$1:$FD$1,1,MATCH(J25,Example_6_No_Adap!$E$11:$AR$11,0))&amp;ROW(Example_6_No_Adap!$E$12)&amp;":" &amp; INDEX(Example_6_No_Adap!$E$1:$FD$1,1,MATCH(J25,Example_6_No_Adap!$E$11:$AR$11,0))&amp;ROW(Example_6_No_Adap!$E$119)),0)</f>
        <v>30</v>
      </c>
      <c r="L25" s="25" t="str">
        <f t="shared" si="0"/>
        <v>St_1E-13_CPLRBF</v>
      </c>
    </row>
    <row r="26" spans="2:22" x14ac:dyDescent="0.45">
      <c r="C26" s="46">
        <v>20</v>
      </c>
      <c r="D26" s="43">
        <f>SMALL(Example_6_No_Adap!$E$6:$AR$6,COUNTIF(Example_6_No_Adap!$E$6:$AR$6,0)+C26)</f>
        <v>2.2773958558430802E-6</v>
      </c>
      <c r="E26" s="1" cm="1">
        <f t="array" aca="1" ref="E26" ca="1">INDEX(Example_6_No_Adap!$AS$12:$CF$119,Analysis_6_No_Adap!$K26,MATCH(Analysis_6_No_Adap!$J26,Example_6_No_Adap!$AS$11:$CF$11,0))</f>
        <v>1.11152449897194E-6</v>
      </c>
      <c r="F26" s="1" cm="1">
        <f t="array" aca="1" ref="F26" ca="1">INDEX(Example_6_No_Adap!$DU$12:$FD$119,Analysis_6_No_Adap!$K26,MATCH(Analysis_6_No_Adap!$L26,Example_6_No_Adap!$DU$11:$FD$11,0))</f>
        <v>210208074179.31799</v>
      </c>
      <c r="G26" s="1" cm="1">
        <f t="array" aca="1" ref="G26" ca="1">INDEX(Example_6_No_Adap!$CG$12:$DT$119,$K26,MATCH(Analysis_6_No_Adap!$J26,Example_6_No_Adap!$CG$11:$DT$11,0))</f>
        <v>0.13431650000000001</v>
      </c>
      <c r="H26" s="48" cm="1">
        <f t="array" aca="1" ref="H26" ca="1">INDEX(Example_6_No_Adap!$D$12:$D$119,K26,1)</f>
        <v>3</v>
      </c>
      <c r="I26" s="52" cm="1">
        <f t="array" aca="1" ref="I26" ca="1">INDEX(Example_6_No_Adap!$C$12:$C$119,K26,1)</f>
        <v>1</v>
      </c>
      <c r="J26" s="44" t="str">
        <f>INDEX(Example_6_No_Adap!$E$5:$AR$5,1,MATCH(D26,Example_6_No_Adap!$E$6:$AR$6,0))</f>
        <v>St_LRBF</v>
      </c>
      <c r="K26" s="48">
        <f ca="1">MATCH(D26,INDIRECT($A$1&amp;INDEX(Example_6_No_Adap!$E$1:$FD$1,1,MATCH(J26,Example_6_No_Adap!$E$11:$AR$11,0))&amp;ROW(Example_6_No_Adap!$E$12)&amp;":" &amp; INDEX(Example_6_No_Adap!$E$1:$FD$1,1,MATCH(J26,Example_6_No_Adap!$E$11:$AR$11,0))&amp;ROW(Example_6_No_Adap!$E$119)),0)</f>
        <v>30</v>
      </c>
      <c r="L26" s="25" t="str">
        <f t="shared" si="0"/>
        <v>St_LRBF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116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Mu_1E-8_CPLRBF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0.125</v>
      </c>
      <c r="D33" s="48">
        <v>1</v>
      </c>
      <c r="E33" s="1" cm="1">
        <f t="array" ref="E33">INDEX(Example_6_No_Adap!$E$12:$AR$119,MATCH(Analysis_6_No_Adap!$C33,Example_6_No_Adap!$C$12:$C$119)+Analysis_6_No_Adap!$D33-COUNT($C$33:$C$41),MATCH(Analysis_6_No_Adap!E$32,Example_6_No_Adap!$E$11:$AR$11,0))</f>
        <v>0.351420444562415</v>
      </c>
      <c r="F33" s="1" cm="1">
        <f t="array" ref="F33">INDEX(Example_6_No_Adap!$E$12:$AR$119,MATCH(Analysis_6_No_Adap!$C33,Example_6_No_Adap!$C$12:$C$119)+Analysis_6_No_Adap!$D33-COUNT($C$33:$C$41),MATCH(Analysis_6_No_Adap!F$32,Example_6_No_Adap!$E$11:$AR$11,0))</f>
        <v>0.351420444562415</v>
      </c>
      <c r="G33" s="1" cm="1">
        <f t="array" ref="G33">INDEX(Example_6_No_Adap!$E$12:$AR$119,MATCH(Analysis_6_No_Adap!$C33,Example_6_No_Adap!$C$12:$C$119)+Analysis_6_No_Adap!$D33-COUNT($C$33:$C$41),MATCH(Analysis_6_No_Adap!G$32,Example_6_No_Adap!$E$11:$AR$11,0))</f>
        <v>0.351420444562415</v>
      </c>
      <c r="H33" s="1" cm="1">
        <f t="array" ref="H33">INDEX(Example_6_No_Adap!$E$12:$AR$119,MATCH(Analysis_6_No_Adap!$C33,Example_6_No_Adap!$C$12:$C$119)+Analysis_6_No_Adap!$D33-COUNT($C$33:$C$41),MATCH(Analysis_6_No_Adap!H$32,Example_6_No_Adap!$E$11:$AR$11,0))</f>
        <v>0.351420444562416</v>
      </c>
      <c r="I33" s="1" cm="1">
        <f t="array" ref="I33">INDEX(Example_6_No_Adap!$E$12:$AR$119,MATCH(Analysis_6_No_Adap!$C33,Example_6_No_Adap!$C$12:$C$119)+Analysis_6_No_Adap!$D33-COUNT($C$33:$C$41),MATCH(Analysis_6_No_Adap!I$32,Example_6_No_Adap!$E$11:$AR$11,0))</f>
        <v>0.351420444562416</v>
      </c>
      <c r="J33" s="1" cm="1">
        <f t="array" ref="J33">INDEX(Example_6_No_Adap!$E$12:$AR$119,MATCH(Analysis_6_No_Adap!$C33,Example_6_No_Adap!$C$12:$C$119)+Analysis_6_No_Adap!$D33-COUNT($C$33:$C$41),MATCH(Analysis_6_No_Adap!J$32,Example_6_No_Adap!$E$11:$AR$11,0))</f>
        <v>0.351420444562416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0.125</v>
      </c>
      <c r="D34" s="48">
        <v>2</v>
      </c>
      <c r="E34" s="1" cm="1">
        <f t="array" ref="E34">INDEX(Example_6_No_Adap!$E$12:$AR$119,MATCH(Analysis_6_No_Adap!$C34,Example_6_No_Adap!$C$12:$C$119)+Analysis_6_No_Adap!$D34-COUNT($C$33:$C$41),MATCH(Analysis_6_No_Adap!E$32,Example_6_No_Adap!$E$11:$AR$11,0))</f>
        <v>0.29273891485346099</v>
      </c>
      <c r="F34" s="1" cm="1">
        <f t="array" ref="F34">INDEX(Example_6_No_Adap!$E$12:$AR$119,MATCH(Analysis_6_No_Adap!$C34,Example_6_No_Adap!$C$12:$C$119)+Analysis_6_No_Adap!$D34-COUNT($C$33:$C$41),MATCH(Analysis_6_No_Adap!F$32,Example_6_No_Adap!$E$11:$AR$11,0))</f>
        <v>0.29273891485346099</v>
      </c>
      <c r="G34" s="1" cm="1">
        <f t="array" ref="G34">INDEX(Example_6_No_Adap!$E$12:$AR$119,MATCH(Analysis_6_No_Adap!$C34,Example_6_No_Adap!$C$12:$C$119)+Analysis_6_No_Adap!$D34-COUNT($C$33:$C$41),MATCH(Analysis_6_No_Adap!G$32,Example_6_No_Adap!$E$11:$AR$11,0))</f>
        <v>0.29273891485346099</v>
      </c>
      <c r="H34" s="1" cm="1">
        <f t="array" ref="H34">INDEX(Example_6_No_Adap!$E$12:$AR$119,MATCH(Analysis_6_No_Adap!$C34,Example_6_No_Adap!$C$12:$C$119)+Analysis_6_No_Adap!$D34-COUNT($C$33:$C$41),MATCH(Analysis_6_No_Adap!H$32,Example_6_No_Adap!$E$11:$AR$11,0))</f>
        <v>0.29273891485798498</v>
      </c>
      <c r="I34" s="1" cm="1">
        <f t="array" ref="I34">INDEX(Example_6_No_Adap!$E$12:$AR$119,MATCH(Analysis_6_No_Adap!$C34,Example_6_No_Adap!$C$12:$C$119)+Analysis_6_No_Adap!$D34-COUNT($C$33:$C$41),MATCH(Analysis_6_No_Adap!I$32,Example_6_No_Adap!$E$11:$AR$11,0))</f>
        <v>0.29273891485799303</v>
      </c>
      <c r="J34" s="1" cm="1">
        <f t="array" ref="J34">INDEX(Example_6_No_Adap!$E$12:$AR$119,MATCH(Analysis_6_No_Adap!$C34,Example_6_No_Adap!$C$12:$C$119)+Analysis_6_No_Adap!$D34-COUNT($C$33:$C$41),MATCH(Analysis_6_No_Adap!J$32,Example_6_No_Adap!$E$11:$AR$11,0))</f>
        <v>0.29273891485798498</v>
      </c>
      <c r="P34" s="57">
        <f>LOG(E33/E34)/LOG(2)</f>
        <v>0.26358358413785971</v>
      </c>
      <c r="Q34" s="57">
        <f t="shared" ref="Q34:U41" si="2">LOG(F33/F34)/LOG(2)</f>
        <v>0.26358358413785971</v>
      </c>
      <c r="R34" s="57">
        <f t="shared" si="2"/>
        <v>0.26358358413785971</v>
      </c>
      <c r="S34" s="57">
        <f t="shared" si="2"/>
        <v>0.26358358411556831</v>
      </c>
      <c r="T34" s="57">
        <f t="shared" si="2"/>
        <v>0.26358358411552857</v>
      </c>
      <c r="U34" s="57">
        <f t="shared" si="2"/>
        <v>0.26358358411556831</v>
      </c>
    </row>
    <row r="35" spans="3:22" x14ac:dyDescent="0.45">
      <c r="C35" s="48">
        <f t="shared" ref="C35:C41" si="3">C34</f>
        <v>0.125</v>
      </c>
      <c r="D35" s="48">
        <v>3</v>
      </c>
      <c r="E35" s="1" cm="1">
        <f t="array" ref="E35">INDEX(Example_6_No_Adap!$E$12:$AR$119,MATCH(Analysis_6_No_Adap!$C35,Example_6_No_Adap!$C$12:$C$119)+Analysis_6_No_Adap!$D35-COUNT($C$33:$C$41),MATCH(Analysis_6_No_Adap!E$32,Example_6_No_Adap!$E$11:$AR$11,0))</f>
        <v>6.4827226116895703E-2</v>
      </c>
      <c r="F35" s="1" cm="1">
        <f t="array" ref="F35">INDEX(Example_6_No_Adap!$E$12:$AR$119,MATCH(Analysis_6_No_Adap!$C35,Example_6_No_Adap!$C$12:$C$119)+Analysis_6_No_Adap!$D35-COUNT($C$33:$C$41),MATCH(Analysis_6_No_Adap!F$32,Example_6_No_Adap!$E$11:$AR$11,0))</f>
        <v>6.4827226116895995E-2</v>
      </c>
      <c r="G35" s="1" cm="1">
        <f t="array" ref="G35">INDEX(Example_6_No_Adap!$E$12:$AR$119,MATCH(Analysis_6_No_Adap!$C35,Example_6_No_Adap!$C$12:$C$119)+Analysis_6_No_Adap!$D35-COUNT($C$33:$C$41),MATCH(Analysis_6_No_Adap!G$32,Example_6_No_Adap!$E$11:$AR$11,0))</f>
        <v>6.4827226116895703E-2</v>
      </c>
      <c r="H35" s="1" cm="1">
        <f t="array" ref="H35">INDEX(Example_6_No_Adap!$E$12:$AR$119,MATCH(Analysis_6_No_Adap!$C35,Example_6_No_Adap!$C$12:$C$119)+Analysis_6_No_Adap!$D35-COUNT($C$33:$C$41),MATCH(Analysis_6_No_Adap!H$32,Example_6_No_Adap!$E$11:$AR$11,0))</f>
        <v>6.4827226076863503E-2</v>
      </c>
      <c r="I35" s="1" cm="1">
        <f t="array" ref="I35">INDEX(Example_6_No_Adap!$E$12:$AR$119,MATCH(Analysis_6_No_Adap!$C35,Example_6_No_Adap!$C$12:$C$119)+Analysis_6_No_Adap!$D35-COUNT($C$33:$C$41),MATCH(Analysis_6_No_Adap!I$32,Example_6_No_Adap!$E$11:$AR$11,0))</f>
        <v>6.4827226073341196E-2</v>
      </c>
      <c r="J35" s="1" cm="1">
        <f t="array" ref="J35">INDEX(Example_6_No_Adap!$E$12:$AR$119,MATCH(Analysis_6_No_Adap!$C35,Example_6_No_Adap!$C$12:$C$119)+Analysis_6_No_Adap!$D35-COUNT($C$33:$C$41),MATCH(Analysis_6_No_Adap!J$32,Example_6_No_Adap!$E$11:$AR$11,0))</f>
        <v>6.4827226076863503E-2</v>
      </c>
      <c r="P35" s="57">
        <f t="shared" ref="P35:P41" si="4">LOG(E34/E35)/LOG(2)</f>
        <v>2.1749427931418799</v>
      </c>
      <c r="Q35" s="57">
        <f t="shared" si="2"/>
        <v>2.1749427931418732</v>
      </c>
      <c r="R35" s="57">
        <f t="shared" si="2"/>
        <v>2.1749427931418799</v>
      </c>
      <c r="S35" s="57">
        <f t="shared" si="2"/>
        <v>2.1749427940550703</v>
      </c>
      <c r="T35" s="57">
        <f t="shared" si="2"/>
        <v>2.1749427941334969</v>
      </c>
      <c r="U35" s="57">
        <f t="shared" si="2"/>
        <v>2.1749427940550703</v>
      </c>
    </row>
    <row r="36" spans="3:22" x14ac:dyDescent="0.45">
      <c r="C36" s="48">
        <f t="shared" si="3"/>
        <v>0.125</v>
      </c>
      <c r="D36" s="48">
        <v>4</v>
      </c>
      <c r="E36" s="1" cm="1">
        <f t="array" ref="E36">INDEX(Example_6_No_Adap!$E$12:$AR$119,MATCH(Analysis_6_No_Adap!$C36,Example_6_No_Adap!$C$12:$C$119)+Analysis_6_No_Adap!$D36-COUNT($C$33:$C$41),MATCH(Analysis_6_No_Adap!E$32,Example_6_No_Adap!$E$11:$AR$11,0))</f>
        <v>1.25885754326759E-2</v>
      </c>
      <c r="F36" s="1" cm="1">
        <f t="array" ref="F36">INDEX(Example_6_No_Adap!$E$12:$AR$119,MATCH(Analysis_6_No_Adap!$C36,Example_6_No_Adap!$C$12:$C$119)+Analysis_6_No_Adap!$D36-COUNT($C$33:$C$41),MATCH(Analysis_6_No_Adap!F$32,Example_6_No_Adap!$E$11:$AR$11,0))</f>
        <v>1.25885754326759E-2</v>
      </c>
      <c r="G36" s="1" cm="1">
        <f t="array" ref="G36">INDEX(Example_6_No_Adap!$E$12:$AR$119,MATCH(Analysis_6_No_Adap!$C36,Example_6_No_Adap!$C$12:$C$119)+Analysis_6_No_Adap!$D36-COUNT($C$33:$C$41),MATCH(Analysis_6_No_Adap!G$32,Example_6_No_Adap!$E$11:$AR$11,0))</f>
        <v>1.2588575432676E-2</v>
      </c>
      <c r="H36" s="1" cm="1">
        <f t="array" ref="H36">INDEX(Example_6_No_Adap!$E$12:$AR$119,MATCH(Analysis_6_No_Adap!$C36,Example_6_No_Adap!$C$12:$C$119)+Analysis_6_No_Adap!$D36-COUNT($C$33:$C$41),MATCH(Analysis_6_No_Adap!H$32,Example_6_No_Adap!$E$11:$AR$11,0))</f>
        <v>1.25885754453546E-2</v>
      </c>
      <c r="I36" s="1" cm="1">
        <f t="array" ref="I36">INDEX(Example_6_No_Adap!$E$12:$AR$119,MATCH(Analysis_6_No_Adap!$C36,Example_6_No_Adap!$C$12:$C$119)+Analysis_6_No_Adap!$D36-COUNT($C$33:$C$41),MATCH(Analysis_6_No_Adap!I$32,Example_6_No_Adap!$E$11:$AR$11,0))</f>
        <v>1.2588575432948499E-2</v>
      </c>
      <c r="J36" s="1" cm="1">
        <f t="array" ref="J36">INDEX(Example_6_No_Adap!$E$12:$AR$119,MATCH(Analysis_6_No_Adap!$C36,Example_6_No_Adap!$C$12:$C$119)+Analysis_6_No_Adap!$D36-COUNT($C$33:$C$41),MATCH(Analysis_6_No_Adap!J$32,Example_6_No_Adap!$E$11:$AR$11,0))</f>
        <v>1.25885754453546E-2</v>
      </c>
      <c r="P36" s="57">
        <f t="shared" si="4"/>
        <v>2.3644848110973502</v>
      </c>
      <c r="Q36" s="57">
        <f t="shared" si="2"/>
        <v>2.3644848110973569</v>
      </c>
      <c r="R36" s="57">
        <f t="shared" si="2"/>
        <v>2.3644848110973387</v>
      </c>
      <c r="S36" s="57">
        <f t="shared" si="2"/>
        <v>2.3644848087534314</v>
      </c>
      <c r="T36" s="57">
        <f t="shared" si="2"/>
        <v>2.364484810096827</v>
      </c>
      <c r="U36" s="57">
        <f t="shared" si="2"/>
        <v>2.3644848087534314</v>
      </c>
    </row>
    <row r="37" spans="3:22" x14ac:dyDescent="0.45">
      <c r="C37" s="48">
        <f t="shared" si="3"/>
        <v>0.125</v>
      </c>
      <c r="D37" s="48">
        <v>5</v>
      </c>
      <c r="E37" s="1" cm="1">
        <f t="array" ref="E37">INDEX(Example_6_No_Adap!$E$12:$AR$119,MATCH(Analysis_6_No_Adap!$C37,Example_6_No_Adap!$C$12:$C$119)+Analysis_6_No_Adap!$D37-COUNT($C$33:$C$41),MATCH(Analysis_6_No_Adap!E$32,Example_6_No_Adap!$E$11:$AR$11,0))</f>
        <v>6.1304717961396804E-5</v>
      </c>
      <c r="F37" s="1" cm="1">
        <f t="array" ref="F37">INDEX(Example_6_No_Adap!$E$12:$AR$119,MATCH(Analysis_6_No_Adap!$C37,Example_6_No_Adap!$C$12:$C$119)+Analysis_6_No_Adap!$D37-COUNT($C$33:$C$41),MATCH(Analysis_6_No_Adap!F$32,Example_6_No_Adap!$E$11:$AR$11,0))</f>
        <v>6.1304717289989403E-5</v>
      </c>
      <c r="G37" s="1" cm="1">
        <f t="array" ref="G37">INDEX(Example_6_No_Adap!$E$12:$AR$119,MATCH(Analysis_6_No_Adap!$C37,Example_6_No_Adap!$C$12:$C$119)+Analysis_6_No_Adap!$D37-COUNT($C$33:$C$41),MATCH(Analysis_6_No_Adap!G$32,Example_6_No_Adap!$E$11:$AR$11,0))</f>
        <v>6.1304796320271803E-5</v>
      </c>
      <c r="H37" s="1" cm="1">
        <f t="array" ref="H37">INDEX(Example_6_No_Adap!$E$12:$AR$119,MATCH(Analysis_6_No_Adap!$C37,Example_6_No_Adap!$C$12:$C$119)+Analysis_6_No_Adap!$D37-COUNT($C$33:$C$41),MATCH(Analysis_6_No_Adap!H$32,Example_6_No_Adap!$E$11:$AR$11,0))</f>
        <v>8.3472664390682501E-5</v>
      </c>
      <c r="I37" s="1" cm="1">
        <f t="array" ref="I37">INDEX(Example_6_No_Adap!$E$12:$AR$119,MATCH(Analysis_6_No_Adap!$C37,Example_6_No_Adap!$C$12:$C$119)+Analysis_6_No_Adap!$D37-COUNT($C$33:$C$41),MATCH(Analysis_6_No_Adap!I$32,Example_6_No_Adap!$E$11:$AR$11,0))</f>
        <v>8.3472745655455204E-5</v>
      </c>
      <c r="J37" s="1" cm="1">
        <f t="array" ref="J37">INDEX(Example_6_No_Adap!$E$12:$AR$119,MATCH(Analysis_6_No_Adap!$C37,Example_6_No_Adap!$C$12:$C$119)+Analysis_6_No_Adap!$D37-COUNT($C$33:$C$41),MATCH(Analysis_6_No_Adap!J$32,Example_6_No_Adap!$E$11:$AR$11,0))</f>
        <v>8.3472664390682501E-5</v>
      </c>
      <c r="P37" s="57">
        <f t="shared" si="4"/>
        <v>7.6819012096983936</v>
      </c>
      <c r="Q37" s="57">
        <f t="shared" si="2"/>
        <v>7.6819012254987467</v>
      </c>
      <c r="R37" s="57">
        <f t="shared" si="2"/>
        <v>7.6818993656659744</v>
      </c>
      <c r="S37" s="57">
        <f t="shared" si="2"/>
        <v>7.2365954964983237</v>
      </c>
      <c r="T37" s="57">
        <f t="shared" si="2"/>
        <v>7.2365940905421535</v>
      </c>
      <c r="U37" s="57">
        <f t="shared" si="2"/>
        <v>7.2365954964983237</v>
      </c>
    </row>
    <row r="38" spans="3:22" x14ac:dyDescent="0.45">
      <c r="C38" s="48">
        <f t="shared" si="3"/>
        <v>0.125</v>
      </c>
      <c r="D38" s="48">
        <v>6</v>
      </c>
      <c r="E38" s="1" cm="1">
        <f t="array" ref="E38">INDEX(Example_6_No_Adap!$E$12:$AR$119,MATCH(Analysis_6_No_Adap!$C38,Example_6_No_Adap!$C$12:$C$119)+Analysis_6_No_Adap!$D38-COUNT($C$33:$C$41),MATCH(Analysis_6_No_Adap!E$32,Example_6_No_Adap!$E$11:$AR$11,0))</f>
        <v>5.17815275694985E-7</v>
      </c>
      <c r="F38" s="1" cm="1">
        <f t="array" ref="F38">INDEX(Example_6_No_Adap!$E$12:$AR$119,MATCH(Analysis_6_No_Adap!$C38,Example_6_No_Adap!$C$12:$C$119)+Analysis_6_No_Adap!$D38-COUNT($C$33:$C$41),MATCH(Analysis_6_No_Adap!F$32,Example_6_No_Adap!$E$11:$AR$11,0))</f>
        <v>5.7260798362124602E-7</v>
      </c>
      <c r="G38" s="1" cm="1">
        <f t="array" ref="G38">INDEX(Example_6_No_Adap!$E$12:$AR$119,MATCH(Analysis_6_No_Adap!$C38,Example_6_No_Adap!$C$12:$C$119)+Analysis_6_No_Adap!$D38-COUNT($C$33:$C$41),MATCH(Analysis_6_No_Adap!G$32,Example_6_No_Adap!$E$11:$AR$11,0))</f>
        <v>0.289568893445383</v>
      </c>
      <c r="H38" s="1" cm="1">
        <f t="array" ref="H38">INDEX(Example_6_No_Adap!$E$12:$AR$119,MATCH(Analysis_6_No_Adap!$C38,Example_6_No_Adap!$C$12:$C$119)+Analysis_6_No_Adap!$D38-COUNT($C$33:$C$41),MATCH(Analysis_6_No_Adap!H$32,Example_6_No_Adap!$E$11:$AR$11,0))</f>
        <v>8.4797178134810004E-7</v>
      </c>
      <c r="I38" s="1" cm="1">
        <f t="array" ref="I38">INDEX(Example_6_No_Adap!$E$12:$AR$119,MATCH(Analysis_6_No_Adap!$C38,Example_6_No_Adap!$C$12:$C$119)+Analysis_6_No_Adap!$D38-COUNT($C$33:$C$41),MATCH(Analysis_6_No_Adap!I$32,Example_6_No_Adap!$E$11:$AR$11,0))</f>
        <v>8.3871388406597802E-7</v>
      </c>
      <c r="J38" s="1" cm="1">
        <f t="array" ref="J38">INDEX(Example_6_No_Adap!$E$12:$AR$119,MATCH(Analysis_6_No_Adap!$C38,Example_6_No_Adap!$C$12:$C$119)+Analysis_6_No_Adap!$D38-COUNT($C$33:$C$41),MATCH(Analysis_6_No_Adap!J$32,Example_6_No_Adap!$E$11:$AR$11,0))</f>
        <v>8.4797178134810004E-7</v>
      </c>
      <c r="P38" s="57">
        <f t="shared" si="4"/>
        <v>6.8874167708324556</v>
      </c>
      <c r="Q38" s="57">
        <f t="shared" si="2"/>
        <v>6.7423064954639322</v>
      </c>
      <c r="R38" s="57">
        <f t="shared" si="2"/>
        <v>-12.205619059829575</v>
      </c>
      <c r="S38" s="57">
        <f t="shared" si="2"/>
        <v>6.6211437554151491</v>
      </c>
      <c r="T38" s="57">
        <f t="shared" si="2"/>
        <v>6.6369826771622362</v>
      </c>
      <c r="U38" s="57">
        <f t="shared" si="2"/>
        <v>6.6211437554151491</v>
      </c>
    </row>
    <row r="39" spans="3:22" x14ac:dyDescent="0.45">
      <c r="C39" s="48">
        <f t="shared" si="3"/>
        <v>0.125</v>
      </c>
      <c r="D39" s="48">
        <v>7</v>
      </c>
      <c r="E39" s="1" cm="1">
        <f t="array" ref="E39">INDEX(Example_6_No_Adap!$E$12:$AR$119,MATCH(Analysis_6_No_Adap!$C39,Example_6_No_Adap!$C$12:$C$119)+Analysis_6_No_Adap!$D39-COUNT($C$33:$C$41),MATCH(Analysis_6_No_Adap!E$32,Example_6_No_Adap!$E$11:$AR$11,0))</f>
        <v>4.4826884590572198E-7</v>
      </c>
      <c r="F39" s="1" cm="1">
        <f t="array" ref="F39">INDEX(Example_6_No_Adap!$E$12:$AR$119,MATCH(Analysis_6_No_Adap!$C39,Example_6_No_Adap!$C$12:$C$119)+Analysis_6_No_Adap!$D39-COUNT($C$33:$C$41),MATCH(Analysis_6_No_Adap!F$32,Example_6_No_Adap!$E$11:$AR$11,0))</f>
        <v>1.6600686263759701E-6</v>
      </c>
      <c r="G39" s="1" cm="1">
        <f t="array" ref="G39">INDEX(Example_6_No_Adap!$E$12:$AR$119,MATCH(Analysis_6_No_Adap!$C39,Example_6_No_Adap!$C$12:$C$119)+Analysis_6_No_Adap!$D39-COUNT($C$33:$C$41),MATCH(Analysis_6_No_Adap!G$32,Example_6_No_Adap!$E$11:$AR$11,0))</f>
        <v>6.6862841636293996E-2</v>
      </c>
      <c r="H39" s="1" cm="1">
        <f t="array" ref="H39">INDEX(Example_6_No_Adap!$E$12:$AR$119,MATCH(Analysis_6_No_Adap!$C39,Example_6_No_Adap!$C$12:$C$119)+Analysis_6_No_Adap!$D39-COUNT($C$33:$C$41),MATCH(Analysis_6_No_Adap!H$32,Example_6_No_Adap!$E$11:$AR$11,0))</f>
        <v>5.08324415893213E-8</v>
      </c>
      <c r="I39" s="1" cm="1">
        <f t="array" ref="I39">INDEX(Example_6_No_Adap!$E$12:$AR$119,MATCH(Analysis_6_No_Adap!$C39,Example_6_No_Adap!$C$12:$C$119)+Analysis_6_No_Adap!$D39-COUNT($C$33:$C$41),MATCH(Analysis_6_No_Adap!I$32,Example_6_No_Adap!$E$11:$AR$11,0))</f>
        <v>6.5543362348652297E-8</v>
      </c>
      <c r="J39" s="1" cm="1">
        <f t="array" ref="J39">INDEX(Example_6_No_Adap!$E$12:$AR$119,MATCH(Analysis_6_No_Adap!$C39,Example_6_No_Adap!$C$12:$C$119)+Analysis_6_No_Adap!$D39-COUNT($C$33:$C$41),MATCH(Analysis_6_No_Adap!J$32,Example_6_No_Adap!$E$11:$AR$11,0))</f>
        <v>5.08324415893213E-8</v>
      </c>
      <c r="P39" s="57">
        <f t="shared" si="4"/>
        <v>0.2080732883039467</v>
      </c>
      <c r="Q39" s="57">
        <f t="shared" si="2"/>
        <v>-1.5356231926171795</v>
      </c>
      <c r="R39" s="57">
        <f t="shared" si="2"/>
        <v>2.1146300559757218</v>
      </c>
      <c r="S39" s="57">
        <f t="shared" si="2"/>
        <v>4.0601948225949034</v>
      </c>
      <c r="T39" s="57">
        <f t="shared" si="2"/>
        <v>3.6776571490507712</v>
      </c>
      <c r="U39" s="57">
        <f t="shared" si="2"/>
        <v>4.0601948225949034</v>
      </c>
    </row>
    <row r="40" spans="3:22" x14ac:dyDescent="0.45">
      <c r="C40" s="48">
        <f t="shared" si="3"/>
        <v>0.125</v>
      </c>
      <c r="D40" s="48">
        <v>8</v>
      </c>
      <c r="E40" s="1" cm="1">
        <f t="array" ref="E40">INDEX(Example_6_No_Adap!$E$12:$AR$119,MATCH(Analysis_6_No_Adap!$C40,Example_6_No_Adap!$C$12:$C$119)+Analysis_6_No_Adap!$D40-COUNT($C$33:$C$41),MATCH(Analysis_6_No_Adap!E$32,Example_6_No_Adap!$E$11:$AR$11,0))</f>
        <v>1.6436944239427801E-6</v>
      </c>
      <c r="F40" s="1" cm="1">
        <f t="array" ref="F40">INDEX(Example_6_No_Adap!$E$12:$AR$119,MATCH(Analysis_6_No_Adap!$C40,Example_6_No_Adap!$C$12:$C$119)+Analysis_6_No_Adap!$D40-COUNT($C$33:$C$41),MATCH(Analysis_6_No_Adap!F$32,Example_6_No_Adap!$E$11:$AR$11,0))</f>
        <v>1.3396228892168E-5</v>
      </c>
      <c r="G40" s="1" cm="1">
        <f t="array" ref="G40">INDEX(Example_6_No_Adap!$E$12:$AR$119,MATCH(Analysis_6_No_Adap!$C40,Example_6_No_Adap!$C$12:$C$119)+Analysis_6_No_Adap!$D40-COUNT($C$33:$C$41),MATCH(Analysis_6_No_Adap!G$32,Example_6_No_Adap!$E$11:$AR$11,0))</f>
        <v>0.10158711221406699</v>
      </c>
      <c r="H40" s="1" cm="1">
        <f t="array" ref="H40">INDEX(Example_6_No_Adap!$E$12:$AR$119,MATCH(Analysis_6_No_Adap!$C40,Example_6_No_Adap!$C$12:$C$119)+Analysis_6_No_Adap!$D40-COUNT($C$33:$C$41),MATCH(Analysis_6_No_Adap!H$32,Example_6_No_Adap!$E$11:$AR$11,0))</f>
        <v>1.1622784790166201E-8</v>
      </c>
      <c r="I40" s="1" cm="1">
        <f t="array" ref="I40">INDEX(Example_6_No_Adap!$E$12:$AR$119,MATCH(Analysis_6_No_Adap!$C40,Example_6_No_Adap!$C$12:$C$119)+Analysis_6_No_Adap!$D40-COUNT($C$33:$C$41),MATCH(Analysis_6_No_Adap!I$32,Example_6_No_Adap!$E$11:$AR$11,0))</f>
        <v>3.04925187877281E-8</v>
      </c>
      <c r="J40" s="1" cm="1">
        <f t="array" ref="J40">INDEX(Example_6_No_Adap!$E$12:$AR$119,MATCH(Analysis_6_No_Adap!$C40,Example_6_No_Adap!$C$12:$C$119)+Analysis_6_No_Adap!$D40-COUNT($C$33:$C$41),MATCH(Analysis_6_No_Adap!J$32,Example_6_No_Adap!$E$11:$AR$11,0))</f>
        <v>1.1622784790166201E-8</v>
      </c>
      <c r="P40" s="57">
        <f t="shared" si="4"/>
        <v>-1.8745059727172588</v>
      </c>
      <c r="Q40" s="57">
        <f t="shared" si="2"/>
        <v>-3.0125121435254538</v>
      </c>
      <c r="R40" s="57">
        <f t="shared" si="2"/>
        <v>-0.60344081194178101</v>
      </c>
      <c r="S40" s="57">
        <f t="shared" si="2"/>
        <v>2.1287937518516218</v>
      </c>
      <c r="T40" s="57">
        <f t="shared" si="2"/>
        <v>1.1039943575858087</v>
      </c>
      <c r="U40" s="57">
        <f t="shared" si="2"/>
        <v>2.1287937518516218</v>
      </c>
    </row>
    <row r="41" spans="3:22" x14ac:dyDescent="0.45">
      <c r="C41" s="48">
        <f t="shared" si="3"/>
        <v>0.125</v>
      </c>
      <c r="D41" s="48">
        <v>9</v>
      </c>
      <c r="E41" s="1" cm="1">
        <f t="array" ref="E41">INDEX(Example_6_No_Adap!$E$12:$AR$119,MATCH(Analysis_6_No_Adap!$C41,Example_6_No_Adap!$C$12:$C$119)+Analysis_6_No_Adap!$D41-COUNT($C$33:$C$41),MATCH(Analysis_6_No_Adap!E$32,Example_6_No_Adap!$E$11:$AR$11,0))</f>
        <v>2.01698019445633E-5</v>
      </c>
      <c r="F41" s="1" cm="1">
        <f t="array" ref="F41">INDEX(Example_6_No_Adap!$E$12:$AR$119,MATCH(Analysis_6_No_Adap!$C41,Example_6_No_Adap!$C$12:$C$119)+Analysis_6_No_Adap!$D41-COUNT($C$33:$C$41),MATCH(Analysis_6_No_Adap!F$32,Example_6_No_Adap!$E$11:$AR$11,0))</f>
        <v>1.3360441327064699E-3</v>
      </c>
      <c r="G41" s="1" cm="1">
        <f t="array" ref="G41">INDEX(Example_6_No_Adap!$E$12:$AR$119,MATCH(Analysis_6_No_Adap!$C41,Example_6_No_Adap!$C$12:$C$119)+Analysis_6_No_Adap!$D41-COUNT($C$33:$C$41),MATCH(Analysis_6_No_Adap!G$32,Example_6_No_Adap!$E$11:$AR$11,0))</f>
        <v>1.2544734169931999</v>
      </c>
      <c r="H41" s="1" cm="1">
        <f t="array" ref="H41">INDEX(Example_6_No_Adap!$E$12:$AR$119,MATCH(Analysis_6_No_Adap!$C41,Example_6_No_Adap!$C$12:$C$119)+Analysis_6_No_Adap!$D41-COUNT($C$33:$C$41),MATCH(Analysis_6_No_Adap!H$32,Example_6_No_Adap!$E$11:$AR$11,0))</f>
        <v>5.2449571352752896E-9</v>
      </c>
      <c r="I41" s="1" cm="1">
        <f t="array" ref="I41">INDEX(Example_6_No_Adap!$E$12:$AR$119,MATCH(Analysis_6_No_Adap!$C41,Example_6_No_Adap!$C$12:$C$119)+Analysis_6_No_Adap!$D41-COUNT($C$33:$C$41),MATCH(Analysis_6_No_Adap!I$32,Example_6_No_Adap!$E$11:$AR$11,0))</f>
        <v>6.5878763388926802E-8</v>
      </c>
      <c r="J41" s="1" cm="1">
        <f t="array" ref="J41">INDEX(Example_6_No_Adap!$E$12:$AR$119,MATCH(Analysis_6_No_Adap!$C41,Example_6_No_Adap!$C$12:$C$119)+Analysis_6_No_Adap!$D41-COUNT($C$33:$C$41),MATCH(Analysis_6_No_Adap!J$32,Example_6_No_Adap!$E$11:$AR$11,0))</f>
        <v>5.2449571352752896E-9</v>
      </c>
      <c r="P41" s="57">
        <f t="shared" si="4"/>
        <v>-3.6171828972044944</v>
      </c>
      <c r="Q41" s="57">
        <f t="shared" si="2"/>
        <v>-6.6399969223049453</v>
      </c>
      <c r="R41" s="57">
        <f t="shared" si="2"/>
        <v>-3.6262926073200186</v>
      </c>
      <c r="S41" s="57">
        <f t="shared" si="2"/>
        <v>1.1479528888307526</v>
      </c>
      <c r="T41" s="57">
        <f t="shared" si="2"/>
        <v>-1.1113581475920047</v>
      </c>
      <c r="U41" s="57">
        <f t="shared" si="2"/>
        <v>1.1479528888307526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INDEX(Example_6_No_Adap!$E$12:$AR$119,MATCH(Analysis_6_No_Adap!$C45,Example_6_No_Adap!$C$12:$C$119)+Analysis_6_No_Adap!$D45-COUNT($C$45:$C$53),MATCH(Analysis_6_No_Adap!E$44,Example_6_No_Adap!$E$11:$AR$11,0))</f>
        <v>1.9602472780549402E-3</v>
      </c>
      <c r="F45" s="1" cm="1">
        <f t="array" ref="F45">INDEX(Example_6_No_Adap!$E$12:$AR$119,MATCH(Analysis_6_No_Adap!$C45,Example_6_No_Adap!$C$12:$C$119)+Analysis_6_No_Adap!$D45-COUNT($C$45:$C$53),MATCH(Analysis_6_No_Adap!F$44,Example_6_No_Adap!$E$11:$AR$11,0))</f>
        <v>1.9602472780549402E-3</v>
      </c>
      <c r="G45" s="1" cm="1">
        <f t="array" ref="G45">INDEX(Example_6_No_Adap!$E$12:$AR$119,MATCH(Analysis_6_No_Adap!$C45,Example_6_No_Adap!$C$12:$C$119)+Analysis_6_No_Adap!$D45-COUNT($C$45:$C$53),MATCH(Analysis_6_No_Adap!G$44,Example_6_No_Adap!$E$11:$AR$11,0))</f>
        <v>1.96030154983114E-3</v>
      </c>
      <c r="H45" s="1" cm="1">
        <f t="array" ref="H45">INDEX(Example_6_No_Adap!$E$12:$AR$119,MATCH(Analysis_6_No_Adap!$C45,Example_6_No_Adap!$C$12:$C$119)+Analysis_6_No_Adap!$D45-COUNT($C$45:$C$53),MATCH(Analysis_6_No_Adap!H$44,Example_6_No_Adap!$E$11:$AR$11,0))</f>
        <v>1.96030154983114E-3</v>
      </c>
      <c r="I45" s="1" cm="1">
        <f t="array" ref="I45">INDEX(Example_6_No_Adap!$E$12:$AR$119,MATCH(Analysis_6_No_Adap!$C45,Example_6_No_Adap!$C$12:$C$119)+Analysis_6_No_Adap!$D45-COUNT($C$45:$C$53),MATCH(Analysis_6_No_Adap!I$44,Example_6_No_Adap!$E$11:$AR$11,0))</f>
        <v>1.85718063818159E-3</v>
      </c>
      <c r="J45" s="1" cm="1">
        <f t="array" ref="J45">INDEX(Example_6_No_Adap!$E$12:$AR$119,MATCH(Analysis_6_No_Adap!$C45,Example_6_No_Adap!$C$12:$C$119)+Analysis_6_No_Adap!$D45-COUNT($C$45:$C$53),MATCH(Analysis_6_No_Adap!J$44,Example_6_No_Adap!$E$11:$AR$11,0))</f>
        <v>1.85718063818159E-3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INDEX(Example_6_No_Adap!$E$12:$AR$119,MATCH(Analysis_6_No_Adap!$C46,Example_6_No_Adap!$C$12:$C$119)+Analysis_6_No_Adap!$D46-COUNT($C$45:$C$53),MATCH(Analysis_6_No_Adap!E$44,Example_6_No_Adap!$E$11:$AR$11,0))</f>
        <v>3.4857146985241299E-4</v>
      </c>
      <c r="F46" s="1" cm="1">
        <f t="array" ref="F46">INDEX(Example_6_No_Adap!$E$12:$AR$119,MATCH(Analysis_6_No_Adap!$C46,Example_6_No_Adap!$C$12:$C$119)+Analysis_6_No_Adap!$D46-COUNT($C$45:$C$53),MATCH(Analysis_6_No_Adap!F$44,Example_6_No_Adap!$E$11:$AR$11,0))</f>
        <v>3.65282369751899E-4</v>
      </c>
      <c r="G46" s="1" cm="1">
        <f t="array" ref="G46">INDEX(Example_6_No_Adap!$E$12:$AR$119,MATCH(Analysis_6_No_Adap!$C46,Example_6_No_Adap!$C$12:$C$119)+Analysis_6_No_Adap!$D46-COUNT($C$45:$C$53),MATCH(Analysis_6_No_Adap!G$44,Example_6_No_Adap!$E$11:$AR$11,0))</f>
        <v>44.762993552297601</v>
      </c>
      <c r="H46" s="1" cm="1">
        <f t="array" ref="H46">INDEX(Example_6_No_Adap!$E$12:$AR$119,MATCH(Analysis_6_No_Adap!$C46,Example_6_No_Adap!$C$12:$C$119)+Analysis_6_No_Adap!$D46-COUNT($C$45:$C$53),MATCH(Analysis_6_No_Adap!H$44,Example_6_No_Adap!$E$11:$AR$11,0))</f>
        <v>13.792099444235401</v>
      </c>
      <c r="I46" s="1" cm="1">
        <f t="array" ref="I46">INDEX(Example_6_No_Adap!$E$12:$AR$119,MATCH(Analysis_6_No_Adap!$C46,Example_6_No_Adap!$C$12:$C$119)+Analysis_6_No_Adap!$D46-COUNT($C$45:$C$53),MATCH(Analysis_6_No_Adap!I$44,Example_6_No_Adap!$E$11:$AR$11,0))</f>
        <v>1.57169425793773E-3</v>
      </c>
      <c r="J46" s="1" cm="1">
        <f t="array" ref="J46">INDEX(Example_6_No_Adap!$E$12:$AR$119,MATCH(Analysis_6_No_Adap!$C46,Example_6_No_Adap!$C$12:$C$119)+Analysis_6_No_Adap!$D46-COUNT($C$45:$C$53),MATCH(Analysis_6_No_Adap!J$44,Example_6_No_Adap!$E$11:$AR$11,0))</f>
        <v>1.6104907677851599E-3</v>
      </c>
      <c r="P46" s="57">
        <f>LOG(E45/E46)/LOG(2)</f>
        <v>2.4915092599577644</v>
      </c>
      <c r="Q46" s="57">
        <f t="shared" ref="Q46:U53" si="6">LOG(F45/F46)/LOG(2)</f>
        <v>2.4239516273120105</v>
      </c>
      <c r="R46" s="57">
        <f t="shared" si="6"/>
        <v>-14.478943301474764</v>
      </c>
      <c r="S46" s="57">
        <f t="shared" si="6"/>
        <v>-12.78047886257275</v>
      </c>
      <c r="T46" s="57">
        <f t="shared" si="6"/>
        <v>0.24079354837137773</v>
      </c>
      <c r="U46" s="57">
        <f t="shared" si="6"/>
        <v>0.20561375502150189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INDEX(Example_6_No_Adap!$E$12:$AR$119,MATCH(Analysis_6_No_Adap!$C47,Example_6_No_Adap!$C$12:$C$119)+Analysis_6_No_Adap!$D47-COUNT($C$45:$C$53),MATCH(Analysis_6_No_Adap!E$44,Example_6_No_Adap!$E$11:$AR$11,0))</f>
        <v>0.62555030066511796</v>
      </c>
      <c r="F47" s="1" cm="1">
        <f t="array" ref="F47">INDEX(Example_6_No_Adap!$E$12:$AR$119,MATCH(Analysis_6_No_Adap!$C47,Example_6_No_Adap!$C$12:$C$119)+Analysis_6_No_Adap!$D47-COUNT($C$45:$C$53),MATCH(Analysis_6_No_Adap!F$44,Example_6_No_Adap!$E$11:$AR$11,0))</f>
        <v>0.562677845126899</v>
      </c>
      <c r="G47" s="1" cm="1">
        <f t="array" ref="G47">INDEX(Example_6_No_Adap!$E$12:$AR$119,MATCH(Analysis_6_No_Adap!$C47,Example_6_No_Adap!$C$12:$C$119)+Analysis_6_No_Adap!$D47-COUNT($C$45:$C$53),MATCH(Analysis_6_No_Adap!G$44,Example_6_No_Adap!$E$11:$AR$11,0))</f>
        <v>680.21183508836498</v>
      </c>
      <c r="H47" s="1" cm="1">
        <f t="array" ref="H47">INDEX(Example_6_No_Adap!$E$12:$AR$119,MATCH(Analysis_6_No_Adap!$C47,Example_6_No_Adap!$C$12:$C$119)+Analysis_6_No_Adap!$D47-COUNT($C$45:$C$53),MATCH(Analysis_6_No_Adap!H$44,Example_6_No_Adap!$E$11:$AR$11,0))</f>
        <v>63.189497760919302</v>
      </c>
      <c r="I47" s="1" cm="1">
        <f t="array" ref="I47">INDEX(Example_6_No_Adap!$E$12:$AR$119,MATCH(Analysis_6_No_Adap!$C47,Example_6_No_Adap!$C$12:$C$119)+Analysis_6_No_Adap!$D47-COUNT($C$45:$C$53),MATCH(Analysis_6_No_Adap!I$44,Example_6_No_Adap!$E$11:$AR$11,0))</f>
        <v>1.47841323147269E-3</v>
      </c>
      <c r="J47" s="1" cm="1">
        <f t="array" ref="J47">INDEX(Example_6_No_Adap!$E$12:$AR$119,MATCH(Analysis_6_No_Adap!$C47,Example_6_No_Adap!$C$12:$C$119)+Analysis_6_No_Adap!$D47-COUNT($C$45:$C$53),MATCH(Analysis_6_No_Adap!J$44,Example_6_No_Adap!$E$11:$AR$11,0))</f>
        <v>1.47162233720968E-3</v>
      </c>
      <c r="P47" s="57">
        <f t="shared" ref="P47:P53" si="8">LOG(E46/E47)/LOG(2)</f>
        <v>-10.809455689732403</v>
      </c>
      <c r="Q47" s="57">
        <f t="shared" si="6"/>
        <v>-10.589081320391841</v>
      </c>
      <c r="R47" s="57">
        <f t="shared" si="6"/>
        <v>-3.9256056821328262</v>
      </c>
      <c r="S47" s="57">
        <f t="shared" si="6"/>
        <v>-2.195842717367023</v>
      </c>
      <c r="T47" s="57">
        <f t="shared" si="6"/>
        <v>8.8271023349551753E-2</v>
      </c>
      <c r="U47" s="57">
        <f t="shared" si="6"/>
        <v>0.13009291070387291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INDEX(Example_6_No_Adap!$E$12:$AR$119,MATCH(Analysis_6_No_Adap!$C48,Example_6_No_Adap!$C$12:$C$119)+Analysis_6_No_Adap!$D48-COUNT($C$45:$C$53),MATCH(Analysis_6_No_Adap!E$44,Example_6_No_Adap!$E$11:$AR$11,0))</f>
        <v>4.5472289361949398</v>
      </c>
      <c r="F48" s="1" cm="1">
        <f t="array" ref="F48">INDEX(Example_6_No_Adap!$E$12:$AR$119,MATCH(Analysis_6_No_Adap!$C48,Example_6_No_Adap!$C$12:$C$119)+Analysis_6_No_Adap!$D48-COUNT($C$45:$C$53),MATCH(Analysis_6_No_Adap!F$44,Example_6_No_Adap!$E$11:$AR$11,0))</f>
        <v>5.8126052871685596</v>
      </c>
      <c r="G48" s="1" cm="1">
        <f t="array" ref="G48">INDEX(Example_6_No_Adap!$E$12:$AR$119,MATCH(Analysis_6_No_Adap!$C48,Example_6_No_Adap!$C$12:$C$119)+Analysis_6_No_Adap!$D48-COUNT($C$45:$C$53),MATCH(Analysis_6_No_Adap!G$44,Example_6_No_Adap!$E$11:$AR$11,0))</f>
        <v>388.99522883593198</v>
      </c>
      <c r="H48" s="1" cm="1">
        <f t="array" ref="H48">INDEX(Example_6_No_Adap!$E$12:$AR$119,MATCH(Analysis_6_No_Adap!$C48,Example_6_No_Adap!$C$12:$C$119)+Analysis_6_No_Adap!$D48-COUNT($C$45:$C$53),MATCH(Analysis_6_No_Adap!H$44,Example_6_No_Adap!$E$11:$AR$11,0))</f>
        <v>181.75904111608</v>
      </c>
      <c r="I48" s="1" cm="1">
        <f t="array" ref="I48">INDEX(Example_6_No_Adap!$E$12:$AR$119,MATCH(Analysis_6_No_Adap!$C48,Example_6_No_Adap!$C$12:$C$119)+Analysis_6_No_Adap!$D48-COUNT($C$45:$C$53),MATCH(Analysis_6_No_Adap!I$44,Example_6_No_Adap!$E$11:$AR$11,0))</f>
        <v>1.4027996381190001E-3</v>
      </c>
      <c r="J48" s="1" cm="1">
        <f t="array" ref="J48">INDEX(Example_6_No_Adap!$E$12:$AR$119,MATCH(Analysis_6_No_Adap!$C48,Example_6_No_Adap!$C$12:$C$119)+Analysis_6_No_Adap!$D48-COUNT($C$45:$C$53),MATCH(Analysis_6_No_Adap!J$44,Example_6_No_Adap!$E$11:$AR$11,0))</f>
        <v>1.32974421102557E-3</v>
      </c>
      <c r="P48" s="57">
        <f t="shared" si="8"/>
        <v>-2.8617898386239791</v>
      </c>
      <c r="Q48" s="57">
        <f t="shared" si="6"/>
        <v>-3.3688038787729657</v>
      </c>
      <c r="R48" s="57">
        <f t="shared" si="6"/>
        <v>0.80623164773540357</v>
      </c>
      <c r="S48" s="57">
        <f t="shared" si="6"/>
        <v>-1.5242704247030963</v>
      </c>
      <c r="T48" s="57">
        <f t="shared" si="6"/>
        <v>7.57406101965694E-2</v>
      </c>
      <c r="U48" s="57">
        <f t="shared" si="6"/>
        <v>0.14625872345144408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INDEX(Example_6_No_Adap!$E$12:$AR$119,MATCH(Analysis_6_No_Adap!$C49,Example_6_No_Adap!$C$12:$C$119)+Analysis_6_No_Adap!$D49-COUNT($C$45:$C$53),MATCH(Analysis_6_No_Adap!E$44,Example_6_No_Adap!$E$11:$AR$11,0))</f>
        <v>14.8163913257312</v>
      </c>
      <c r="F49" s="1" cm="1">
        <f t="array" ref="F49">INDEX(Example_6_No_Adap!$E$12:$AR$119,MATCH(Analysis_6_No_Adap!$C49,Example_6_No_Adap!$C$12:$C$119)+Analysis_6_No_Adap!$D49-COUNT($C$45:$C$53),MATCH(Analysis_6_No_Adap!F$44,Example_6_No_Adap!$E$11:$AR$11,0))</f>
        <v>94.562366094014095</v>
      </c>
      <c r="G49" s="1" cm="1">
        <f t="array" ref="G49">INDEX(Example_6_No_Adap!$E$12:$AR$119,MATCH(Analysis_6_No_Adap!$C49,Example_6_No_Adap!$C$12:$C$119)+Analysis_6_No_Adap!$D49-COUNT($C$45:$C$53),MATCH(Analysis_6_No_Adap!G$44,Example_6_No_Adap!$E$11:$AR$11,0))</f>
        <v>2974.6216867360099</v>
      </c>
      <c r="H49" s="1" cm="1">
        <f t="array" ref="H49">INDEX(Example_6_No_Adap!$E$12:$AR$119,MATCH(Analysis_6_No_Adap!$C49,Example_6_No_Adap!$C$12:$C$119)+Analysis_6_No_Adap!$D49-COUNT($C$45:$C$53),MATCH(Analysis_6_No_Adap!H$44,Example_6_No_Adap!$E$11:$AR$11,0))</f>
        <v>3521.32172849484</v>
      </c>
      <c r="I49" s="1" cm="1">
        <f t="array" ref="I49">INDEX(Example_6_No_Adap!$E$12:$AR$119,MATCH(Analysis_6_No_Adap!$C49,Example_6_No_Adap!$C$12:$C$119)+Analysis_6_No_Adap!$D49-COUNT($C$45:$C$53),MATCH(Analysis_6_No_Adap!I$44,Example_6_No_Adap!$E$11:$AR$11,0))</f>
        <v>1.28965615034081E-3</v>
      </c>
      <c r="J49" s="1" cm="1">
        <f t="array" ref="J49">INDEX(Example_6_No_Adap!$E$12:$AR$119,MATCH(Analysis_6_No_Adap!$C49,Example_6_No_Adap!$C$12:$C$119)+Analysis_6_No_Adap!$D49-COUNT($C$45:$C$53),MATCH(Analysis_6_No_Adap!J$44,Example_6_No_Adap!$E$11:$AR$11,0))</f>
        <v>1.11591279274527E-3</v>
      </c>
      <c r="P49" s="57">
        <f t="shared" si="8"/>
        <v>-1.7041345628138804</v>
      </c>
      <c r="Q49" s="57">
        <f t="shared" si="6"/>
        <v>-4.0240092855393872</v>
      </c>
      <c r="R49" s="57">
        <f t="shared" si="6"/>
        <v>-2.9348818324385251</v>
      </c>
      <c r="S49" s="57">
        <f t="shared" si="6"/>
        <v>-4.2760180122195983</v>
      </c>
      <c r="T49" s="57">
        <f t="shared" si="6"/>
        <v>0.12132249968333093</v>
      </c>
      <c r="U49" s="57">
        <f t="shared" si="6"/>
        <v>0.25292446959688131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INDEX(Example_6_No_Adap!$E$12:$AR$119,MATCH(Analysis_6_No_Adap!$C50,Example_6_No_Adap!$C$12:$C$119)+Analysis_6_No_Adap!$D50-COUNT($C$45:$C$53),MATCH(Analysis_6_No_Adap!E$44,Example_6_No_Adap!$E$11:$AR$11,0))</f>
        <v>3.4360698293147198</v>
      </c>
      <c r="F50" s="1" cm="1">
        <f t="array" ref="F50">INDEX(Example_6_No_Adap!$E$12:$AR$119,MATCH(Analysis_6_No_Adap!$C50,Example_6_No_Adap!$C$12:$C$119)+Analysis_6_No_Adap!$D50-COUNT($C$45:$C$53),MATCH(Analysis_6_No_Adap!F$44,Example_6_No_Adap!$E$11:$AR$11,0))</f>
        <v>528.31244557331695</v>
      </c>
      <c r="G50" s="1" cm="1">
        <f t="array" ref="G50">INDEX(Example_6_No_Adap!$E$12:$AR$119,MATCH(Analysis_6_No_Adap!$C50,Example_6_No_Adap!$C$12:$C$119)+Analysis_6_No_Adap!$D50-COUNT($C$45:$C$53),MATCH(Analysis_6_No_Adap!G$44,Example_6_No_Adap!$E$11:$AR$11,0))</f>
        <v>2747.2874822058998</v>
      </c>
      <c r="H50" s="1" cm="1">
        <f t="array" ref="H50">INDEX(Example_6_No_Adap!$E$12:$AR$119,MATCH(Analysis_6_No_Adap!$C50,Example_6_No_Adap!$C$12:$C$119)+Analysis_6_No_Adap!$D50-COUNT($C$45:$C$53),MATCH(Analysis_6_No_Adap!H$44,Example_6_No_Adap!$E$11:$AR$11,0))</f>
        <v>42711.594191079297</v>
      </c>
      <c r="I50" s="1" cm="1">
        <f t="array" ref="I50">INDEX(Example_6_No_Adap!$E$12:$AR$119,MATCH(Analysis_6_No_Adap!$C50,Example_6_No_Adap!$C$12:$C$119)+Analysis_6_No_Adap!$D50-COUNT($C$45:$C$53),MATCH(Analysis_6_No_Adap!I$44,Example_6_No_Adap!$E$11:$AR$11,0))</f>
        <v>1.1143911086440601E-3</v>
      </c>
      <c r="J50" s="1" cm="1">
        <f t="array" ref="J50">INDEX(Example_6_No_Adap!$E$12:$AR$119,MATCH(Analysis_6_No_Adap!$C50,Example_6_No_Adap!$C$12:$C$119)+Analysis_6_No_Adap!$D50-COUNT($C$45:$C$53),MATCH(Analysis_6_No_Adap!J$44,Example_6_No_Adap!$E$11:$AR$11,0))</f>
        <v>8.1449242885013595E-4</v>
      </c>
      <c r="P50" s="57">
        <f t="shared" si="8"/>
        <v>2.1083628472414784</v>
      </c>
      <c r="Q50" s="57">
        <f t="shared" si="6"/>
        <v>-2.4820533566765755</v>
      </c>
      <c r="R50" s="57">
        <f t="shared" si="6"/>
        <v>0.11469831261026106</v>
      </c>
      <c r="S50" s="57">
        <f t="shared" si="6"/>
        <v>-3.6004387955591697</v>
      </c>
      <c r="T50" s="57">
        <f t="shared" si="6"/>
        <v>0.21073081153331844</v>
      </c>
      <c r="U50" s="57">
        <f t="shared" si="6"/>
        <v>0.45425109338322867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INDEX(Example_6_No_Adap!$E$12:$AR$119,MATCH(Analysis_6_No_Adap!$C51,Example_6_No_Adap!$C$12:$C$119)+Analysis_6_No_Adap!$D51-COUNT($C$45:$C$53),MATCH(Analysis_6_No_Adap!E$44,Example_6_No_Adap!$E$11:$AR$11,0))</f>
        <v>3.9697121981484602</v>
      </c>
      <c r="F51" s="1" cm="1">
        <f t="array" ref="F51">INDEX(Example_6_No_Adap!$E$12:$AR$119,MATCH(Analysis_6_No_Adap!$C51,Example_6_No_Adap!$C$12:$C$119)+Analysis_6_No_Adap!$D51-COUNT($C$45:$C$53),MATCH(Analysis_6_No_Adap!F$44,Example_6_No_Adap!$E$11:$AR$11,0))</f>
        <v>6080.0001078761497</v>
      </c>
      <c r="G51" s="1" cm="1">
        <f t="array" ref="G51">INDEX(Example_6_No_Adap!$E$12:$AR$119,MATCH(Analysis_6_No_Adap!$C51,Example_6_No_Adap!$C$12:$C$119)+Analysis_6_No_Adap!$D51-COUNT($C$45:$C$53),MATCH(Analysis_6_No_Adap!G$44,Example_6_No_Adap!$E$11:$AR$11,0))</f>
        <v>4721.6448483289996</v>
      </c>
      <c r="H51" s="1" cm="1">
        <f t="array" ref="H51">INDEX(Example_6_No_Adap!$E$12:$AR$119,MATCH(Analysis_6_No_Adap!$C51,Example_6_No_Adap!$C$12:$C$119)+Analysis_6_No_Adap!$D51-COUNT($C$45:$C$53),MATCH(Analysis_6_No_Adap!H$44,Example_6_No_Adap!$E$11:$AR$11,0))</f>
        <v>2007520.0491899401</v>
      </c>
      <c r="I51" s="1" cm="1">
        <f t="array" ref="I51">INDEX(Example_6_No_Adap!$E$12:$AR$119,MATCH(Analysis_6_No_Adap!$C51,Example_6_No_Adap!$C$12:$C$119)+Analysis_6_No_Adap!$D51-COUNT($C$45:$C$53),MATCH(Analysis_6_No_Adap!I$44,Example_6_No_Adap!$E$11:$AR$11,0))</f>
        <v>8.8059803614856701E-4</v>
      </c>
      <c r="J51" s="1" cm="1">
        <f t="array" ref="J51">INDEX(Example_6_No_Adap!$E$12:$AR$119,MATCH(Analysis_6_No_Adap!$C51,Example_6_No_Adap!$C$12:$C$119)+Analysis_6_No_Adap!$D51-COUNT($C$45:$C$53),MATCH(Analysis_6_No_Adap!J$44,Example_6_No_Adap!$E$11:$AR$11,0))</f>
        <v>4.8080974140928001E-4</v>
      </c>
      <c r="P51" s="57">
        <f t="shared" si="8"/>
        <v>-0.20827506074449298</v>
      </c>
      <c r="Q51" s="57">
        <f t="shared" si="6"/>
        <v>-3.5246080479763879</v>
      </c>
      <c r="R51" s="57">
        <f t="shared" si="6"/>
        <v>-0.78128164422498214</v>
      </c>
      <c r="S51" s="57">
        <f t="shared" si="6"/>
        <v>-5.55464283891755</v>
      </c>
      <c r="T51" s="57">
        <f t="shared" si="6"/>
        <v>0.33970012032584579</v>
      </c>
      <c r="U51" s="57">
        <f t="shared" si="6"/>
        <v>0.76043516221990093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INDEX(Example_6_No_Adap!$E$12:$AR$119,MATCH(Analysis_6_No_Adap!$C52,Example_6_No_Adap!$C$12:$C$119)+Analysis_6_No_Adap!$D52-COUNT($C$45:$C$53),MATCH(Analysis_6_No_Adap!E$44,Example_6_No_Adap!$E$11:$AR$11,0))</f>
        <v>28.460940321379301</v>
      </c>
      <c r="F52" s="1" cm="1">
        <f t="array" ref="F52">INDEX(Example_6_No_Adap!$E$12:$AR$119,MATCH(Analysis_6_No_Adap!$C52,Example_6_No_Adap!$C$12:$C$119)+Analysis_6_No_Adap!$D52-COUNT($C$45:$C$53),MATCH(Analysis_6_No_Adap!F$44,Example_6_No_Adap!$E$11:$AR$11,0))</f>
        <v>96406.281195844305</v>
      </c>
      <c r="G52" s="1" cm="1">
        <f t="array" ref="G52">INDEX(Example_6_No_Adap!$E$12:$AR$119,MATCH(Analysis_6_No_Adap!$C52,Example_6_No_Adap!$C$12:$C$119)+Analysis_6_No_Adap!$D52-COUNT($C$45:$C$53),MATCH(Analysis_6_No_Adap!G$44,Example_6_No_Adap!$E$11:$AR$11,0))</f>
        <v>9573.0685934778903</v>
      </c>
      <c r="H52" s="1" cm="1">
        <f t="array" ref="H52">INDEX(Example_6_No_Adap!$E$12:$AR$119,MATCH(Analysis_6_No_Adap!$C52,Example_6_No_Adap!$C$12:$C$119)+Analysis_6_No_Adap!$D52-COUNT($C$45:$C$53),MATCH(Analysis_6_No_Adap!H$44,Example_6_No_Adap!$E$11:$AR$11,0))</f>
        <v>283872498.87868398</v>
      </c>
      <c r="I52" s="1" cm="1">
        <f t="array" ref="I52">INDEX(Example_6_No_Adap!$E$12:$AR$119,MATCH(Analysis_6_No_Adap!$C52,Example_6_No_Adap!$C$12:$C$119)+Analysis_6_No_Adap!$D52-COUNT($C$45:$C$53),MATCH(Analysis_6_No_Adap!I$44,Example_6_No_Adap!$E$11:$AR$11,0))</f>
        <v>6.2889630406807995E-4</v>
      </c>
      <c r="J52" s="1" cm="1">
        <f t="array" ref="J52">INDEX(Example_6_No_Adap!$E$12:$AR$119,MATCH(Analysis_6_No_Adap!$C52,Example_6_No_Adap!$C$12:$C$119)+Analysis_6_No_Adap!$D52-COUNT($C$45:$C$53),MATCH(Analysis_6_No_Adap!J$44,Example_6_No_Adap!$E$11:$AR$11,0))</f>
        <v>2.2762787929586601E-4</v>
      </c>
      <c r="P52" s="57">
        <f t="shared" si="8"/>
        <v>-2.8418770061607495</v>
      </c>
      <c r="Q52" s="57">
        <f t="shared" si="6"/>
        <v>-3.9869838916082974</v>
      </c>
      <c r="R52" s="57">
        <f t="shared" si="6"/>
        <v>-1.0196919173323982</v>
      </c>
      <c r="S52" s="57">
        <f t="shared" si="6"/>
        <v>-7.1436848835071691</v>
      </c>
      <c r="T52" s="57">
        <f t="shared" si="6"/>
        <v>0.48566146977029834</v>
      </c>
      <c r="U52" s="57">
        <f t="shared" si="6"/>
        <v>1.0787888597961595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INDEX(Example_6_No_Adap!$E$12:$AR$119,MATCH(Analysis_6_No_Adap!$C53,Example_6_No_Adap!$C$12:$C$119)+Analysis_6_No_Adap!$D53-COUNT($C$45:$C$53),MATCH(Analysis_6_No_Adap!E$44,Example_6_No_Adap!$E$11:$AR$11,0))</f>
        <v>23.549389544920501</v>
      </c>
      <c r="F53" s="1" cm="1">
        <f t="array" ref="F53">INDEX(Example_6_No_Adap!$E$12:$AR$119,MATCH(Analysis_6_No_Adap!$C53,Example_6_No_Adap!$C$12:$C$119)+Analysis_6_No_Adap!$D53-COUNT($C$45:$C$53),MATCH(Analysis_6_No_Adap!F$44,Example_6_No_Adap!$E$11:$AR$11,0))</f>
        <v>3473769.3124559899</v>
      </c>
      <c r="G53" s="1" cm="1">
        <f t="array" ref="G53">INDEX(Example_6_No_Adap!$E$12:$AR$119,MATCH(Analysis_6_No_Adap!$C53,Example_6_No_Adap!$C$12:$C$119)+Analysis_6_No_Adap!$D53-COUNT($C$45:$C$53),MATCH(Analysis_6_No_Adap!G$44,Example_6_No_Adap!$E$11:$AR$11,0))</f>
        <v>7109.1582171375503</v>
      </c>
      <c r="H53" s="1" cm="1">
        <f t="array" ref="H53">INDEX(Example_6_No_Adap!$E$12:$AR$119,MATCH(Analysis_6_No_Adap!$C53,Example_6_No_Adap!$C$12:$C$119)+Analysis_6_No_Adap!$D53-COUNT($C$45:$C$53),MATCH(Analysis_6_No_Adap!H$44,Example_6_No_Adap!$E$11:$AR$11,0))</f>
        <v>12642607890.7281</v>
      </c>
      <c r="I53" s="1" cm="1">
        <f t="array" ref="I53">INDEX(Example_6_No_Adap!$E$12:$AR$119,MATCH(Analysis_6_No_Adap!$C53,Example_6_No_Adap!$C$12:$C$119)+Analysis_6_No_Adap!$D53-COUNT($C$45:$C$53),MATCH(Analysis_6_No_Adap!I$44,Example_6_No_Adap!$E$11:$AR$11,0))</f>
        <v>4.1395684468770199E-4</v>
      </c>
      <c r="J53" s="1" cm="1">
        <f t="array" ref="J53">INDEX(Example_6_No_Adap!$E$12:$AR$119,MATCH(Analysis_6_No_Adap!$C53,Example_6_No_Adap!$C$12:$C$119)+Analysis_6_No_Adap!$D53-COUNT($C$45:$C$53),MATCH(Analysis_6_No_Adap!J$44,Example_6_No_Adap!$E$11:$AR$11,0))</f>
        <v>1.12628291984135E-4</v>
      </c>
      <c r="P53" s="57">
        <f t="shared" si="8"/>
        <v>0.2732936655682856</v>
      </c>
      <c r="Q53" s="57">
        <f t="shared" si="6"/>
        <v>-5.1712309939134524</v>
      </c>
      <c r="R53" s="57">
        <f t="shared" si="6"/>
        <v>0.42930270366627932</v>
      </c>
      <c r="S53" s="57">
        <f t="shared" si="6"/>
        <v>-5.4769071902999693</v>
      </c>
      <c r="T53" s="57">
        <f t="shared" si="6"/>
        <v>0.60334178358404555</v>
      </c>
      <c r="U53" s="57">
        <f t="shared" si="6"/>
        <v>1.0151079913353758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INDEX(Example_6_No_Adap!$E$12:$AR$119,MATCH(Analysis_6_No_Adap!$C57,Example_6_No_Adap!$C$12:$C$119)+Analysis_6_No_Adap!$D57-COUNT($C$57:$C$65),MATCH(Analysis_6_No_Adap!E$56,Example_6_No_Adap!$E$11:$AR$11,0))</f>
        <v>2.12337719508819E-2</v>
      </c>
      <c r="F57" s="1" cm="1">
        <f t="array" ref="F57">INDEX(Example_6_No_Adap!$E$12:$AR$119,MATCH(Analysis_6_No_Adap!$C57,Example_6_No_Adap!$C$12:$C$119)+Analysis_6_No_Adap!$D57-COUNT($C$57:$C$65),MATCH(Analysis_6_No_Adap!F$56,Example_6_No_Adap!$E$11:$AR$11,0))</f>
        <v>2.12337719508819E-2</v>
      </c>
      <c r="G57" s="1" cm="1">
        <f t="array" ref="G57">INDEX(Example_6_No_Adap!$E$12:$AR$119,MATCH(Analysis_6_No_Adap!$C57,Example_6_No_Adap!$C$12:$C$119)+Analysis_6_No_Adap!$D57-COUNT($C$57:$C$65),MATCH(Analysis_6_No_Adap!G$56,Example_6_No_Adap!$E$11:$AR$11,0))</f>
        <v>2.1233771950882E-2</v>
      </c>
      <c r="H57" s="1" cm="1">
        <f t="array" ref="H57">INDEX(Example_6_No_Adap!$E$12:$AR$119,MATCH(Analysis_6_No_Adap!$C57,Example_6_No_Adap!$C$12:$C$119)+Analysis_6_No_Adap!$D57-COUNT($C$57:$C$65),MATCH(Analysis_6_No_Adap!H$56,Example_6_No_Adap!$E$11:$AR$11,0))</f>
        <v>2.1233771950882E-2</v>
      </c>
      <c r="I57" s="1" cm="1">
        <f t="array" ref="I57">INDEX(Example_6_No_Adap!$E$12:$AR$119,MATCH(Analysis_6_No_Adap!$C57,Example_6_No_Adap!$C$12:$C$119)+Analysis_6_No_Adap!$D57-COUNT($C$57:$C$65),MATCH(Analysis_6_No_Adap!I$56,Example_6_No_Adap!$E$11:$AR$11,0))</f>
        <v>2.12337720389516E-2</v>
      </c>
      <c r="J57" s="1" cm="1">
        <f t="array" ref="J57">INDEX(Example_6_No_Adap!$E$12:$AR$119,MATCH(Analysis_6_No_Adap!$C57,Example_6_No_Adap!$C$12:$C$119)+Analysis_6_No_Adap!$D57-COUNT($C$57:$C$65),MATCH(Analysis_6_No_Adap!J$56,Example_6_No_Adap!$E$11:$AR$11,0))</f>
        <v>2.12337720389516E-2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INDEX(Example_6_No_Adap!$E$12:$AR$119,MATCH(Analysis_6_No_Adap!$C58,Example_6_No_Adap!$C$12:$C$119)+Analysis_6_No_Adap!$D58-COUNT($C$57:$C$65),MATCH(Analysis_6_No_Adap!E$56,Example_6_No_Adap!$E$11:$AR$11,0))</f>
        <v>1.2795447895482799E-3</v>
      </c>
      <c r="F58" s="1" cm="1">
        <f t="array" ref="F58">INDEX(Example_6_No_Adap!$E$12:$AR$119,MATCH(Analysis_6_No_Adap!$C58,Example_6_No_Adap!$C$12:$C$119)+Analysis_6_No_Adap!$D58-COUNT($C$57:$C$65),MATCH(Analysis_6_No_Adap!F$56,Example_6_No_Adap!$E$11:$AR$11,0))</f>
        <v>1.2795447895476699E-3</v>
      </c>
      <c r="G58" s="1" cm="1">
        <f t="array" ref="G58">INDEX(Example_6_No_Adap!$E$12:$AR$119,MATCH(Analysis_6_No_Adap!$C58,Example_6_No_Adap!$C$12:$C$119)+Analysis_6_No_Adap!$D58-COUNT($C$57:$C$65),MATCH(Analysis_6_No_Adap!G$56,Example_6_No_Adap!$E$11:$AR$11,0))</f>
        <v>1.27954478954284E-3</v>
      </c>
      <c r="H58" s="1" cm="1">
        <f t="array" ref="H58">INDEX(Example_6_No_Adap!$E$12:$AR$119,MATCH(Analysis_6_No_Adap!$C58,Example_6_No_Adap!$C$12:$C$119)+Analysis_6_No_Adap!$D58-COUNT($C$57:$C$65),MATCH(Analysis_6_No_Adap!H$56,Example_6_No_Adap!$E$11:$AR$11,0))</f>
        <v>1.27954478956033E-3</v>
      </c>
      <c r="I58" s="1" cm="1">
        <f t="array" ref="I58">INDEX(Example_6_No_Adap!$E$12:$AR$119,MATCH(Analysis_6_No_Adap!$C58,Example_6_No_Adap!$C$12:$C$119)+Analysis_6_No_Adap!$D58-COUNT($C$57:$C$65),MATCH(Analysis_6_No_Adap!I$56,Example_6_No_Adap!$E$11:$AR$11,0))</f>
        <v>1.2795474522775401E-3</v>
      </c>
      <c r="J58" s="1" cm="1">
        <f t="array" ref="J58">INDEX(Example_6_No_Adap!$E$12:$AR$119,MATCH(Analysis_6_No_Adap!$C58,Example_6_No_Adap!$C$12:$C$119)+Analysis_6_No_Adap!$D58-COUNT($C$57:$C$65),MATCH(Analysis_6_No_Adap!J$56,Example_6_No_Adap!$E$11:$AR$11,0))</f>
        <v>1.2795474465561701E-3</v>
      </c>
      <c r="P58" s="57">
        <f>LOG(E57/E58)/LOG(2)</f>
        <v>4.0526581193638336</v>
      </c>
      <c r="Q58" s="57">
        <f t="shared" ref="Q58:U65" si="10">LOG(F57/F58)/LOG(2)</f>
        <v>4.052658119364521</v>
      </c>
      <c r="R58" s="57">
        <f t="shared" si="10"/>
        <v>4.0526581193699736</v>
      </c>
      <c r="S58" s="57">
        <f t="shared" si="10"/>
        <v>4.0526581193502533</v>
      </c>
      <c r="T58" s="57">
        <f t="shared" si="10"/>
        <v>4.0526551231062191</v>
      </c>
      <c r="U58" s="57">
        <f t="shared" si="10"/>
        <v>4.0526551295570883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INDEX(Example_6_No_Adap!$E$12:$AR$119,MATCH(Analysis_6_No_Adap!$C59,Example_6_No_Adap!$C$12:$C$119)+Analysis_6_No_Adap!$D59-COUNT($C$57:$C$65),MATCH(Analysis_6_No_Adap!E$56,Example_6_No_Adap!$E$11:$AR$11,0))</f>
        <v>1.8692737172032501E-6</v>
      </c>
      <c r="F59" s="1" cm="1">
        <f t="array" ref="F59">INDEX(Example_6_No_Adap!$E$12:$AR$119,MATCH(Analysis_6_No_Adap!$C59,Example_6_No_Adap!$C$12:$C$119)+Analysis_6_No_Adap!$D59-COUNT($C$57:$C$65),MATCH(Analysis_6_No_Adap!F$56,Example_6_No_Adap!$E$11:$AR$11,0))</f>
        <v>1.8692730769376301E-6</v>
      </c>
      <c r="G59" s="1" cm="1">
        <f t="array" ref="G59">INDEX(Example_6_No_Adap!$E$12:$AR$119,MATCH(Analysis_6_No_Adap!$C59,Example_6_No_Adap!$C$12:$C$119)+Analysis_6_No_Adap!$D59-COUNT($C$57:$C$65),MATCH(Analysis_6_No_Adap!G$56,Example_6_No_Adap!$E$11:$AR$11,0))</f>
        <v>2.2773958558430802E-6</v>
      </c>
      <c r="H59" s="1" cm="1">
        <f t="array" ref="H59">INDEX(Example_6_No_Adap!$E$12:$AR$119,MATCH(Analysis_6_No_Adap!$C59,Example_6_No_Adap!$C$12:$C$119)+Analysis_6_No_Adap!$D59-COUNT($C$57:$C$65),MATCH(Analysis_6_No_Adap!H$56,Example_6_No_Adap!$E$11:$AR$11,0))</f>
        <v>1.92608924509674E-6</v>
      </c>
      <c r="I59" s="1" cm="1">
        <f t="array" ref="I59">INDEX(Example_6_No_Adap!$E$12:$AR$119,MATCH(Analysis_6_No_Adap!$C59,Example_6_No_Adap!$C$12:$C$119)+Analysis_6_No_Adap!$D59-COUNT($C$57:$C$65),MATCH(Analysis_6_No_Adap!I$56,Example_6_No_Adap!$E$11:$AR$11,0))</f>
        <v>4.6082788249246498E-6</v>
      </c>
      <c r="J59" s="1" cm="1">
        <f t="array" ref="J59">INDEX(Example_6_No_Adap!$E$12:$AR$119,MATCH(Analysis_6_No_Adap!$C59,Example_6_No_Adap!$C$12:$C$119)+Analysis_6_No_Adap!$D59-COUNT($C$57:$C$65),MATCH(Analysis_6_No_Adap!J$56,Example_6_No_Adap!$E$11:$AR$11,0))</f>
        <v>4.6080436877371503E-6</v>
      </c>
      <c r="P59" s="57">
        <f t="shared" ref="P59:P65" si="12">LOG(E58/E59)/LOG(2)</f>
        <v>9.4189370954652176</v>
      </c>
      <c r="Q59" s="57">
        <f t="shared" si="10"/>
        <v>9.4189375896180518</v>
      </c>
      <c r="R59" s="57">
        <f t="shared" si="10"/>
        <v>9.1340298515995286</v>
      </c>
      <c r="S59" s="57">
        <f t="shared" si="10"/>
        <v>9.3757403816240821</v>
      </c>
      <c r="T59" s="57">
        <f t="shared" si="10"/>
        <v>8.1171899256684927</v>
      </c>
      <c r="U59" s="57">
        <f t="shared" si="10"/>
        <v>8.1172635345352173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INDEX(Example_6_No_Adap!$E$12:$AR$119,MATCH(Analysis_6_No_Adap!$C60,Example_6_No_Adap!$C$12:$C$119)+Analysis_6_No_Adap!$D60-COUNT($C$57:$C$65),MATCH(Analysis_6_No_Adap!E$56,Example_6_No_Adap!$E$11:$AR$11,0))</f>
        <v>5.8805117719718003E-8</v>
      </c>
      <c r="F60" s="1" cm="1">
        <f t="array" ref="F60">INDEX(Example_6_No_Adap!$E$12:$AR$119,MATCH(Analysis_6_No_Adap!$C60,Example_6_No_Adap!$C$12:$C$119)+Analysis_6_No_Adap!$D60-COUNT($C$57:$C$65),MATCH(Analysis_6_No_Adap!F$56,Example_6_No_Adap!$E$11:$AR$11,0))</f>
        <v>6.0818815650343096E-8</v>
      </c>
      <c r="G60" s="1" cm="1">
        <f t="array" ref="G60">INDEX(Example_6_No_Adap!$E$12:$AR$119,MATCH(Analysis_6_No_Adap!$C60,Example_6_No_Adap!$C$12:$C$119)+Analysis_6_No_Adap!$D60-COUNT($C$57:$C$65),MATCH(Analysis_6_No_Adap!G$56,Example_6_No_Adap!$E$11:$AR$11,0))</f>
        <v>0.255570182246388</v>
      </c>
      <c r="H60" s="1" cm="1">
        <f t="array" ref="H60">INDEX(Example_6_No_Adap!$E$12:$AR$119,MATCH(Analysis_6_No_Adap!$C60,Example_6_No_Adap!$C$12:$C$119)+Analysis_6_No_Adap!$D60-COUNT($C$57:$C$65),MATCH(Analysis_6_No_Adap!H$56,Example_6_No_Adap!$E$11:$AR$11,0))</f>
        <v>1.26002129614389E-4</v>
      </c>
      <c r="I60" s="1" cm="1">
        <f t="array" ref="I60">INDEX(Example_6_No_Adap!$E$12:$AR$119,MATCH(Analysis_6_No_Adap!$C60,Example_6_No_Adap!$C$12:$C$119)+Analysis_6_No_Adap!$D60-COUNT($C$57:$C$65),MATCH(Analysis_6_No_Adap!I$56,Example_6_No_Adap!$E$11:$AR$11,0))</f>
        <v>5.1171940412819705E-7</v>
      </c>
      <c r="J60" s="1" cm="1">
        <f t="array" ref="J60">INDEX(Example_6_No_Adap!$E$12:$AR$119,MATCH(Analysis_6_No_Adap!$C60,Example_6_No_Adap!$C$12:$C$119)+Analysis_6_No_Adap!$D60-COUNT($C$57:$C$65),MATCH(Analysis_6_No_Adap!J$56,Example_6_No_Adap!$E$11:$AR$11,0))</f>
        <v>4.1291050345559899E-7</v>
      </c>
      <c r="P60" s="57">
        <f t="shared" si="12"/>
        <v>4.9903923116640101</v>
      </c>
      <c r="Q60" s="57">
        <f t="shared" si="10"/>
        <v>4.9418158111331953</v>
      </c>
      <c r="R60" s="57">
        <f t="shared" si="10"/>
        <v>-16.775974917338484</v>
      </c>
      <c r="S60" s="57">
        <f t="shared" si="10"/>
        <v>-6.0316297554760565</v>
      </c>
      <c r="T60" s="57">
        <f t="shared" si="10"/>
        <v>3.1708031642740671</v>
      </c>
      <c r="U60" s="57">
        <f t="shared" si="10"/>
        <v>3.4802533718798441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INDEX(Example_6_No_Adap!$E$12:$AR$119,MATCH(Analysis_6_No_Adap!$C61,Example_6_No_Adap!$C$12:$C$119)+Analysis_6_No_Adap!$D61-COUNT($C$57:$C$65),MATCH(Analysis_6_No_Adap!E$56,Example_6_No_Adap!$E$11:$AR$11,0))</f>
        <v>4.9263849270786398E-7</v>
      </c>
      <c r="F61" s="1" cm="1">
        <f t="array" ref="F61">INDEX(Example_6_No_Adap!$E$12:$AR$119,MATCH(Analysis_6_No_Adap!$C61,Example_6_No_Adap!$C$12:$C$119)+Analysis_6_No_Adap!$D61-COUNT($C$57:$C$65),MATCH(Analysis_6_No_Adap!F$56,Example_6_No_Adap!$E$11:$AR$11,0))</f>
        <v>1.7756841191873799E-7</v>
      </c>
      <c r="G61" s="1" cm="1">
        <f t="array" ref="G61">INDEX(Example_6_No_Adap!$E$12:$AR$119,MATCH(Analysis_6_No_Adap!$C61,Example_6_No_Adap!$C$12:$C$119)+Analysis_6_No_Adap!$D61-COUNT($C$57:$C$65),MATCH(Analysis_6_No_Adap!G$56,Example_6_No_Adap!$E$11:$AR$11,0))</f>
        <v>2.5165996600420502</v>
      </c>
      <c r="H61" s="1" cm="1">
        <f t="array" ref="H61">INDEX(Example_6_No_Adap!$E$12:$AR$119,MATCH(Analysis_6_No_Adap!$C61,Example_6_No_Adap!$C$12:$C$119)+Analysis_6_No_Adap!$D61-COUNT($C$57:$C$65),MATCH(Analysis_6_No_Adap!H$56,Example_6_No_Adap!$E$11:$AR$11,0))</f>
        <v>1.3563918337801701E-3</v>
      </c>
      <c r="I61" s="1" cm="1">
        <f t="array" ref="I61">INDEX(Example_6_No_Adap!$E$12:$AR$119,MATCH(Analysis_6_No_Adap!$C61,Example_6_No_Adap!$C$12:$C$119)+Analysis_6_No_Adap!$D61-COUNT($C$57:$C$65),MATCH(Analysis_6_No_Adap!I$56,Example_6_No_Adap!$E$11:$AR$11,0))</f>
        <v>1.7873777374832801E-7</v>
      </c>
      <c r="J61" s="1" cm="1">
        <f t="array" ref="J61">INDEX(Example_6_No_Adap!$E$12:$AR$119,MATCH(Analysis_6_No_Adap!$C61,Example_6_No_Adap!$C$12:$C$119)+Analysis_6_No_Adap!$D61-COUNT($C$57:$C$65),MATCH(Analysis_6_No_Adap!J$56,Example_6_No_Adap!$E$11:$AR$11,0))</f>
        <v>1.48338329730713E-7</v>
      </c>
      <c r="P61" s="57">
        <f t="shared" si="12"/>
        <v>-3.0665157371999001</v>
      </c>
      <c r="Q61" s="57">
        <f t="shared" si="10"/>
        <v>-1.5457853323812334</v>
      </c>
      <c r="R61" s="57">
        <f t="shared" si="10"/>
        <v>-3.2996843013970989</v>
      </c>
      <c r="S61" s="57">
        <f t="shared" si="10"/>
        <v>-3.428253981057142</v>
      </c>
      <c r="T61" s="57">
        <f t="shared" si="10"/>
        <v>1.5175083804357947</v>
      </c>
      <c r="U61" s="57">
        <f t="shared" si="10"/>
        <v>1.4769376880218521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INDEX(Example_6_No_Adap!$E$12:$AR$119,MATCH(Analysis_6_No_Adap!$C62,Example_6_No_Adap!$C$12:$C$119)+Analysis_6_No_Adap!$D62-COUNT($C$57:$C$65),MATCH(Analysis_6_No_Adap!E$56,Example_6_No_Adap!$E$11:$AR$11,0))</f>
        <v>9.8440574585606489E-7</v>
      </c>
      <c r="F62" s="1" cm="1">
        <f t="array" ref="F62">INDEX(Example_6_No_Adap!$E$12:$AR$119,MATCH(Analysis_6_No_Adap!$C62,Example_6_No_Adap!$C$12:$C$119)+Analysis_6_No_Adap!$D62-COUNT($C$57:$C$65),MATCH(Analysis_6_No_Adap!F$56,Example_6_No_Adap!$E$11:$AR$11,0))</f>
        <v>1.98573704943139E-6</v>
      </c>
      <c r="G62" s="1" cm="1">
        <f t="array" ref="G62">INDEX(Example_6_No_Adap!$E$12:$AR$119,MATCH(Analysis_6_No_Adap!$C62,Example_6_No_Adap!$C$12:$C$119)+Analysis_6_No_Adap!$D62-COUNT($C$57:$C$65),MATCH(Analysis_6_No_Adap!G$56,Example_6_No_Adap!$E$11:$AR$11,0))</f>
        <v>30.5040679813232</v>
      </c>
      <c r="H62" s="1" cm="1">
        <f t="array" ref="H62">INDEX(Example_6_No_Adap!$E$12:$AR$119,MATCH(Analysis_6_No_Adap!$C62,Example_6_No_Adap!$C$12:$C$119)+Analysis_6_No_Adap!$D62-COUNT($C$57:$C$65),MATCH(Analysis_6_No_Adap!H$56,Example_6_No_Adap!$E$11:$AR$11,0))</f>
        <v>0.18893150917930099</v>
      </c>
      <c r="I62" s="1" cm="1">
        <f t="array" ref="I62">INDEX(Example_6_No_Adap!$E$12:$AR$119,MATCH(Analysis_6_No_Adap!$C62,Example_6_No_Adap!$C$12:$C$119)+Analysis_6_No_Adap!$D62-COUNT($C$57:$C$65),MATCH(Analysis_6_No_Adap!I$56,Example_6_No_Adap!$E$11:$AR$11,0))</f>
        <v>1.3476719035177001E-7</v>
      </c>
      <c r="J62" s="1" cm="1">
        <f t="array" ref="J62">INDEX(Example_6_No_Adap!$E$12:$AR$119,MATCH(Analysis_6_No_Adap!$C62,Example_6_No_Adap!$C$12:$C$119)+Analysis_6_No_Adap!$D62-COUNT($C$57:$C$65),MATCH(Analysis_6_No_Adap!J$56,Example_6_No_Adap!$E$11:$AR$11,0))</f>
        <v>1.10398698183189E-7</v>
      </c>
      <c r="P62" s="57">
        <f t="shared" si="12"/>
        <v>-0.99872372026807166</v>
      </c>
      <c r="Q62" s="57">
        <f t="shared" si="10"/>
        <v>-3.4832277293095664</v>
      </c>
      <c r="R62" s="57">
        <f t="shared" si="10"/>
        <v>-3.5994540150207852</v>
      </c>
      <c r="S62" s="57">
        <f t="shared" si="10"/>
        <v>-7.1219455143111814</v>
      </c>
      <c r="T62" s="57">
        <f t="shared" si="10"/>
        <v>0.40737525118355916</v>
      </c>
      <c r="U62" s="57">
        <f t="shared" si="10"/>
        <v>0.42616826965310645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INDEX(Example_6_No_Adap!$E$12:$AR$119,MATCH(Analysis_6_No_Adap!$C63,Example_6_No_Adap!$C$12:$C$119)+Analysis_6_No_Adap!$D63-COUNT($C$57:$C$65),MATCH(Analysis_6_No_Adap!E$56,Example_6_No_Adap!$E$11:$AR$11,0))</f>
        <v>1.8944112070568E-6</v>
      </c>
      <c r="F63" s="1" cm="1">
        <f t="array" ref="F63">INDEX(Example_6_No_Adap!$E$12:$AR$119,MATCH(Analysis_6_No_Adap!$C63,Example_6_No_Adap!$C$12:$C$119)+Analysis_6_No_Adap!$D63-COUNT($C$57:$C$65),MATCH(Analysis_6_No_Adap!F$56,Example_6_No_Adap!$E$11:$AR$11,0))</f>
        <v>7.7227774359200904E-5</v>
      </c>
      <c r="G63" s="1" cm="1">
        <f t="array" ref="G63">INDEX(Example_6_No_Adap!$E$12:$AR$119,MATCH(Analysis_6_No_Adap!$C63,Example_6_No_Adap!$C$12:$C$119)+Analysis_6_No_Adap!$D63-COUNT($C$57:$C$65),MATCH(Analysis_6_No_Adap!G$56,Example_6_No_Adap!$E$11:$AR$11,0))</f>
        <v>44.857945913451402</v>
      </c>
      <c r="H63" s="1" cm="1">
        <f t="array" ref="H63">INDEX(Example_6_No_Adap!$E$12:$AR$119,MATCH(Analysis_6_No_Adap!$C63,Example_6_No_Adap!$C$12:$C$119)+Analysis_6_No_Adap!$D63-COUNT($C$57:$C$65),MATCH(Analysis_6_No_Adap!H$56,Example_6_No_Adap!$E$11:$AR$11,0))</f>
        <v>41.301553342732802</v>
      </c>
      <c r="I63" s="1" cm="1">
        <f t="array" ref="I63">INDEX(Example_6_No_Adap!$E$12:$AR$119,MATCH(Analysis_6_No_Adap!$C63,Example_6_No_Adap!$C$12:$C$119)+Analysis_6_No_Adap!$D63-COUNT($C$57:$C$65),MATCH(Analysis_6_No_Adap!I$56,Example_6_No_Adap!$E$11:$AR$11,0))</f>
        <v>1.3410308252748101E-7</v>
      </c>
      <c r="J63" s="1" cm="1">
        <f t="array" ref="J63">INDEX(Example_6_No_Adap!$E$12:$AR$119,MATCH(Analysis_6_No_Adap!$C63,Example_6_No_Adap!$C$12:$C$119)+Analysis_6_No_Adap!$D63-COUNT($C$57:$C$65),MATCH(Analysis_6_No_Adap!J$56,Example_6_No_Adap!$E$11:$AR$11,0))</f>
        <v>7.8596565700195203E-8</v>
      </c>
      <c r="P63" s="57">
        <f t="shared" si="12"/>
        <v>-0.94442453710747531</v>
      </c>
      <c r="Q63" s="57">
        <f t="shared" si="10"/>
        <v>-5.2813732952147241</v>
      </c>
      <c r="R63" s="57">
        <f t="shared" si="10"/>
        <v>-0.55636190823712905</v>
      </c>
      <c r="S63" s="57">
        <f t="shared" si="10"/>
        <v>-7.7721889036705072</v>
      </c>
      <c r="T63" s="57">
        <f t="shared" si="10"/>
        <v>7.1269092182522668E-3</v>
      </c>
      <c r="U63" s="57">
        <f t="shared" si="10"/>
        <v>0.49018498002288208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INDEX(Example_6_No_Adap!$E$12:$AR$119,MATCH(Analysis_6_No_Adap!$C64,Example_6_No_Adap!$C$12:$C$119)+Analysis_6_No_Adap!$D64-COUNT($C$57:$C$65),MATCH(Analysis_6_No_Adap!E$56,Example_6_No_Adap!$E$11:$AR$11,0))</f>
        <v>7.7183931257440698E-7</v>
      </c>
      <c r="F64" s="1" cm="1">
        <f t="array" ref="F64">INDEX(Example_6_No_Adap!$E$12:$AR$119,MATCH(Analysis_6_No_Adap!$C64,Example_6_No_Adap!$C$12:$C$119)+Analysis_6_No_Adap!$D64-COUNT($C$57:$C$65),MATCH(Analysis_6_No_Adap!F$56,Example_6_No_Adap!$E$11:$AR$11,0))</f>
        <v>4.8024947538516399E-4</v>
      </c>
      <c r="G64" s="1" cm="1">
        <f t="array" ref="G64">INDEX(Example_6_No_Adap!$E$12:$AR$119,MATCH(Analysis_6_No_Adap!$C64,Example_6_No_Adap!$C$12:$C$119)+Analysis_6_No_Adap!$D64-COUNT($C$57:$C$65),MATCH(Analysis_6_No_Adap!G$56,Example_6_No_Adap!$E$11:$AR$11,0))</f>
        <v>4.9339101395804699</v>
      </c>
      <c r="H64" s="1" cm="1">
        <f t="array" ref="H64">INDEX(Example_6_No_Adap!$E$12:$AR$119,MATCH(Analysis_6_No_Adap!$C64,Example_6_No_Adap!$C$12:$C$119)+Analysis_6_No_Adap!$D64-COUNT($C$57:$C$65),MATCH(Analysis_6_No_Adap!H$56,Example_6_No_Adap!$E$11:$AR$11,0))</f>
        <v>14621.242759062599</v>
      </c>
      <c r="I64" s="1" cm="1">
        <f t="array" ref="I64">INDEX(Example_6_No_Adap!$E$12:$AR$119,MATCH(Analysis_6_No_Adap!$C64,Example_6_No_Adap!$C$12:$C$119)+Analysis_6_No_Adap!$D64-COUNT($C$57:$C$65),MATCH(Analysis_6_No_Adap!I$56,Example_6_No_Adap!$E$11:$AR$11,0))</f>
        <v>1.6906748878664499E-7</v>
      </c>
      <c r="J64" s="1" cm="1">
        <f t="array" ref="J64">INDEX(Example_6_No_Adap!$E$12:$AR$119,MATCH(Analysis_6_No_Adap!$C64,Example_6_No_Adap!$C$12:$C$119)+Analysis_6_No_Adap!$D64-COUNT($C$57:$C$65),MATCH(Analysis_6_No_Adap!J$56,Example_6_No_Adap!$E$11:$AR$11,0))</f>
        <v>4.3488219303444702E-8</v>
      </c>
      <c r="P64" s="57">
        <f t="shared" si="12"/>
        <v>1.2953770883234725</v>
      </c>
      <c r="Q64" s="57">
        <f t="shared" si="10"/>
        <v>-2.6365923381126199</v>
      </c>
      <c r="R64" s="57">
        <f t="shared" si="10"/>
        <v>3.1845602141613356</v>
      </c>
      <c r="S64" s="57">
        <f t="shared" si="10"/>
        <v>-8.4676541835251626</v>
      </c>
      <c r="T64" s="57">
        <f t="shared" si="10"/>
        <v>-0.33425686035020646</v>
      </c>
      <c r="U64" s="57">
        <f t="shared" si="10"/>
        <v>0.85384163838780136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INDEX(Example_6_No_Adap!$E$12:$AR$119,MATCH(Analysis_6_No_Adap!$C65,Example_6_No_Adap!$C$12:$C$119)+Analysis_6_No_Adap!$D65-COUNT($C$57:$C$65),MATCH(Analysis_6_No_Adap!E$56,Example_6_No_Adap!$E$11:$AR$11,0))</f>
        <v>5.3379035885869897E-7</v>
      </c>
      <c r="F65" s="1" cm="1">
        <f t="array" ref="F65">INDEX(Example_6_No_Adap!$E$12:$AR$119,MATCH(Analysis_6_No_Adap!$C65,Example_6_No_Adap!$C$12:$C$119)+Analysis_6_No_Adap!$D65-COUNT($C$57:$C$65),MATCH(Analysis_6_No_Adap!F$56,Example_6_No_Adap!$E$11:$AR$11,0))</f>
        <v>4.4641550660030104E-3</v>
      </c>
      <c r="G65" s="1" cm="1">
        <f t="array" ref="G65">INDEX(Example_6_No_Adap!$E$12:$AR$119,MATCH(Analysis_6_No_Adap!$C65,Example_6_No_Adap!$C$12:$C$119)+Analysis_6_No_Adap!$D65-COUNT($C$57:$C$65),MATCH(Analysis_6_No_Adap!G$56,Example_6_No_Adap!$E$11:$AR$11,0))</f>
        <v>7.2878124491972596</v>
      </c>
      <c r="H65" s="1" cm="1">
        <f t="array" ref="H65">INDEX(Example_6_No_Adap!$E$12:$AR$119,MATCH(Analysis_6_No_Adap!$C65,Example_6_No_Adap!$C$12:$C$119)+Analysis_6_No_Adap!$D65-COUNT($C$57:$C$65),MATCH(Analysis_6_No_Adap!H$56,Example_6_No_Adap!$E$11:$AR$11,0))</f>
        <v>717657.85813574796</v>
      </c>
      <c r="I65" s="1" cm="1">
        <f t="array" ref="I65">INDEX(Example_6_No_Adap!$E$12:$AR$119,MATCH(Analysis_6_No_Adap!$C65,Example_6_No_Adap!$C$12:$C$119)+Analysis_6_No_Adap!$D65-COUNT($C$57:$C$65),MATCH(Analysis_6_No_Adap!I$56,Example_6_No_Adap!$E$11:$AR$11,0))</f>
        <v>2.8028665310930702E-7</v>
      </c>
      <c r="J65" s="1" cm="1">
        <f t="array" ref="J65">INDEX(Example_6_No_Adap!$E$12:$AR$119,MATCH(Analysis_6_No_Adap!$C65,Example_6_No_Adap!$C$12:$C$119)+Analysis_6_No_Adap!$D65-COUNT($C$57:$C$65),MATCH(Analysis_6_No_Adap!J$56,Example_6_No_Adap!$E$11:$AR$11,0))</f>
        <v>1.6483606979367202E-8</v>
      </c>
      <c r="P65" s="57">
        <f t="shared" si="12"/>
        <v>0.53202727919504267</v>
      </c>
      <c r="Q65" s="57">
        <f t="shared" si="10"/>
        <v>-3.2165311981722997</v>
      </c>
      <c r="R65" s="57">
        <f t="shared" si="10"/>
        <v>-0.56275439173724584</v>
      </c>
      <c r="S65" s="57">
        <f t="shared" si="10"/>
        <v>-5.6171583600465746</v>
      </c>
      <c r="T65" s="57">
        <f t="shared" si="10"/>
        <v>-0.72930378659178918</v>
      </c>
      <c r="U65" s="57">
        <f t="shared" si="10"/>
        <v>1.399592665704795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INDEX(Example_6_No_Adap!$AS$12:$CF$119,MATCH(Analysis_6_No_Adap!$C69,Example_6_No_Adap!$C$12:$C$119)+Analysis_6_No_Adap!$D69-COUNT($C$69:$C$77),MATCH(Analysis_6_No_Adap!E$68,Example_6_No_Adap!$AS$11:$CF$11,0))</f>
        <v>2.9749105912366803E-4</v>
      </c>
      <c r="F69" s="1" cm="1">
        <f t="array" ref="F69">INDEX(Example_6_No_Adap!$AS$12:$CF$119,MATCH(Analysis_6_No_Adap!$C69,Example_6_No_Adap!$C$12:$C$119)+Analysis_6_No_Adap!$D69-COUNT($C$69:$C$77),MATCH(Analysis_6_No_Adap!F$68,Example_6_No_Adap!$AS$11:$CF$11,0))</f>
        <v>2.9749105912366803E-4</v>
      </c>
      <c r="G69" s="1" cm="1">
        <f t="array" ref="G69">INDEX(Example_6_No_Adap!$AS$12:$CF$119,MATCH(Analysis_6_No_Adap!$C69,Example_6_No_Adap!$C$12:$C$119)+Analysis_6_No_Adap!$D69-COUNT($C$69:$C$77),MATCH(Analysis_6_No_Adap!G$68,Example_6_No_Adap!$AS$11:$CF$11,0))</f>
        <v>2.9749105909870302E-4</v>
      </c>
      <c r="H69" s="1" cm="1">
        <f t="array" ref="H69">INDEX(Example_6_No_Adap!$AS$12:$CF$119,MATCH(Analysis_6_No_Adap!$C69,Example_6_No_Adap!$C$12:$C$119)+Analysis_6_No_Adap!$D69-COUNT($C$69:$C$77),MATCH(Analysis_6_No_Adap!H$68,Example_6_No_Adap!$AS$11:$CF$11,0))</f>
        <v>2.9749105909870302E-4</v>
      </c>
      <c r="I69" s="1" cm="1">
        <f t="array" ref="I69">INDEX(Example_6_No_Adap!$AS$12:$CF$119,MATCH(Analysis_6_No_Adap!$C69,Example_6_No_Adap!$C$12:$C$119)+Analysis_6_No_Adap!$D69-COUNT($C$69:$C$77),MATCH(Analysis_6_No_Adap!I$68,Example_6_No_Adap!$AS$11:$CF$11,0))</f>
        <v>2.9747258486222599E-4</v>
      </c>
      <c r="J69" s="1" cm="1">
        <f t="array" ref="J69">INDEX(Example_6_No_Adap!$AS$12:$CF$119,MATCH(Analysis_6_No_Adap!$C69,Example_6_No_Adap!$C$12:$C$119)+Analysis_6_No_Adap!$D69-COUNT($C$69:$C$77),MATCH(Analysis_6_No_Adap!J$68,Example_6_No_Adap!$AS$11:$CF$11,0))</f>
        <v>2.9747258486222599E-4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INDEX(Example_6_No_Adap!$AS$12:$CF$119,MATCH(Analysis_6_No_Adap!$C70,Example_6_No_Adap!$C$12:$C$119)+Analysis_6_No_Adap!$D70-COUNT($C$69:$C$77),MATCH(Analysis_6_No_Adap!E$68,Example_6_No_Adap!$AS$11:$CF$11,0))</f>
        <v>6.3155245009545903E-6</v>
      </c>
      <c r="F70" s="1" cm="1">
        <f t="array" ref="F70">INDEX(Example_6_No_Adap!$AS$12:$CF$119,MATCH(Analysis_6_No_Adap!$C70,Example_6_No_Adap!$C$12:$C$119)+Analysis_6_No_Adap!$D70-COUNT($C$69:$C$77),MATCH(Analysis_6_No_Adap!F$68,Example_6_No_Adap!$AS$11:$CF$11,0))</f>
        <v>6.3155231869965198E-6</v>
      </c>
      <c r="G70" s="1" cm="1">
        <f t="array" ref="G70">INDEX(Example_6_No_Adap!$AS$12:$CF$119,MATCH(Analysis_6_No_Adap!$C70,Example_6_No_Adap!$C$12:$C$119)+Analysis_6_No_Adap!$D70-COUNT($C$69:$C$77),MATCH(Analysis_6_No_Adap!G$68,Example_6_No_Adap!$AS$11:$CF$11,0))</f>
        <v>6.3101379867871497E-6</v>
      </c>
      <c r="H70" s="1" cm="1">
        <f t="array" ref="H70">INDEX(Example_6_No_Adap!$AS$12:$CF$119,MATCH(Analysis_6_No_Adap!$C70,Example_6_No_Adap!$C$12:$C$119)+Analysis_6_No_Adap!$D70-COUNT($C$69:$C$77),MATCH(Analysis_6_No_Adap!H$68,Example_6_No_Adap!$AS$11:$CF$11,0))</f>
        <v>6.3154128154159797E-6</v>
      </c>
      <c r="I70" s="1" cm="1">
        <f t="array" ref="I70">INDEX(Example_6_No_Adap!$AS$12:$CF$119,MATCH(Analysis_6_No_Adap!$C70,Example_6_No_Adap!$C$12:$C$119)+Analysis_6_No_Adap!$D70-COUNT($C$69:$C$77),MATCH(Analysis_6_No_Adap!I$68,Example_6_No_Adap!$AS$11:$CF$11,0))</f>
        <v>7.7761405409033404E-6</v>
      </c>
      <c r="J70" s="1" cm="1">
        <f t="array" ref="J70">INDEX(Example_6_No_Adap!$AS$12:$CF$119,MATCH(Analysis_6_No_Adap!$C70,Example_6_No_Adap!$C$12:$C$119)+Analysis_6_No_Adap!$D70-COUNT($C$69:$C$77),MATCH(Analysis_6_No_Adap!J$68,Example_6_No_Adap!$AS$11:$CF$11,0))</f>
        <v>7.7781723269377901E-6</v>
      </c>
      <c r="P70" s="57">
        <f>LOG(E69/E70)/LOG(2)</f>
        <v>5.5577999456568508</v>
      </c>
      <c r="Q70" s="57">
        <f t="shared" ref="Q70:U77" si="14">LOG(F69/F70)/LOG(2)</f>
        <v>5.5578002458125999</v>
      </c>
      <c r="R70" s="57">
        <f t="shared" si="14"/>
        <v>5.5590309459297931</v>
      </c>
      <c r="S70" s="57">
        <f t="shared" si="14"/>
        <v>5.5578254587924247</v>
      </c>
      <c r="T70" s="57">
        <f t="shared" si="14"/>
        <v>5.2575586117240585</v>
      </c>
      <c r="U70" s="57">
        <f t="shared" si="14"/>
        <v>5.2571817069160316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INDEX(Example_6_No_Adap!$AS$12:$CF$119,MATCH(Analysis_6_No_Adap!$C71,Example_6_No_Adap!$C$12:$C$119)+Analysis_6_No_Adap!$D71-COUNT($C$69:$C$77),MATCH(Analysis_6_No_Adap!E$68,Example_6_No_Adap!$AS$11:$CF$11,0))</f>
        <v>1.63717113525744E-6</v>
      </c>
      <c r="F71" s="1" cm="1">
        <f t="array" ref="F71">INDEX(Example_6_No_Adap!$AS$12:$CF$119,MATCH(Analysis_6_No_Adap!$C71,Example_6_No_Adap!$C$12:$C$119)+Analysis_6_No_Adap!$D71-COUNT($C$69:$C$77),MATCH(Analysis_6_No_Adap!F$68,Example_6_No_Adap!$AS$11:$CF$11,0))</f>
        <v>3.5177525342772699E-6</v>
      </c>
      <c r="G71" s="1" cm="1">
        <f t="array" ref="G71">INDEX(Example_6_No_Adap!$AS$12:$CF$119,MATCH(Analysis_6_No_Adap!$C71,Example_6_No_Adap!$C$12:$C$119)+Analysis_6_No_Adap!$D71-COUNT($C$69:$C$77),MATCH(Analysis_6_No_Adap!G$68,Example_6_No_Adap!$AS$11:$CF$11,0))</f>
        <v>0.78897243553468799</v>
      </c>
      <c r="H71" s="1" cm="1">
        <f t="array" ref="H71">INDEX(Example_6_No_Adap!$AS$12:$CF$119,MATCH(Analysis_6_No_Adap!$C71,Example_6_No_Adap!$C$12:$C$119)+Analysis_6_No_Adap!$D71-COUNT($C$69:$C$77),MATCH(Analysis_6_No_Adap!H$68,Example_6_No_Adap!$AS$11:$CF$11,0))</f>
        <v>1.8031430400808201E-3</v>
      </c>
      <c r="I71" s="1" cm="1">
        <f t="array" ref="I71">INDEX(Example_6_No_Adap!$AS$12:$CF$119,MATCH(Analysis_6_No_Adap!$C71,Example_6_No_Adap!$C$12:$C$119)+Analysis_6_No_Adap!$D71-COUNT($C$69:$C$77),MATCH(Analysis_6_No_Adap!I$68,Example_6_No_Adap!$AS$11:$CF$11,0))</f>
        <v>2.2062947873307899E-6</v>
      </c>
      <c r="J71" s="1" cm="1">
        <f t="array" ref="J71">INDEX(Example_6_No_Adap!$AS$12:$CF$119,MATCH(Analysis_6_No_Adap!$C71,Example_6_No_Adap!$C$12:$C$119)+Analysis_6_No_Adap!$D71-COUNT($C$69:$C$77),MATCH(Analysis_6_No_Adap!J$68,Example_6_No_Adap!$AS$11:$CF$11,0))</f>
        <v>2.0330303725735501E-6</v>
      </c>
      <c r="P71" s="57">
        <f t="shared" ref="P71:P77" si="16">LOG(E70/E71)/LOG(2)</f>
        <v>1.9476974178881015</v>
      </c>
      <c r="Q71" s="57">
        <f t="shared" si="14"/>
        <v>0.84424825775608348</v>
      </c>
      <c r="R71" s="57">
        <f t="shared" si="14"/>
        <v>-16.931943818220827</v>
      </c>
      <c r="S71" s="57">
        <f t="shared" si="14"/>
        <v>-8.1574210915755803</v>
      </c>
      <c r="T71" s="57">
        <f t="shared" si="14"/>
        <v>1.8174287284166368</v>
      </c>
      <c r="U71" s="57">
        <f t="shared" si="14"/>
        <v>1.9357994297498591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INDEX(Example_6_No_Adap!$AS$12:$CF$119,MATCH(Analysis_6_No_Adap!$C72,Example_6_No_Adap!$C$12:$C$119)+Analysis_6_No_Adap!$D72-COUNT($C$69:$C$77),MATCH(Analysis_6_No_Adap!E$68,Example_6_No_Adap!$AS$11:$CF$11,0))</f>
        <v>3.0698982017012097E-5</v>
      </c>
      <c r="F72" s="1" cm="1">
        <f t="array" ref="F72">INDEX(Example_6_No_Adap!$AS$12:$CF$119,MATCH(Analysis_6_No_Adap!$C72,Example_6_No_Adap!$C$12:$C$119)+Analysis_6_No_Adap!$D72-COUNT($C$69:$C$77),MATCH(Analysis_6_No_Adap!F$68,Example_6_No_Adap!$AS$11:$CF$11,0))</f>
        <v>2.9325556451266298E-5</v>
      </c>
      <c r="G72" s="1" cm="1">
        <f t="array" ref="G72">INDEX(Example_6_No_Adap!$AS$12:$CF$119,MATCH(Analysis_6_No_Adap!$C72,Example_6_No_Adap!$C$12:$C$119)+Analysis_6_No_Adap!$D72-COUNT($C$69:$C$77),MATCH(Analysis_6_No_Adap!G$68,Example_6_No_Adap!$AS$11:$CF$11,0))</f>
        <v>3.5872218075018898</v>
      </c>
      <c r="H72" s="1" cm="1">
        <f t="array" ref="H72">INDEX(Example_6_No_Adap!$AS$12:$CF$119,MATCH(Analysis_6_No_Adap!$C72,Example_6_No_Adap!$C$12:$C$119)+Analysis_6_No_Adap!$D72-COUNT($C$69:$C$77),MATCH(Analysis_6_No_Adap!H$68,Example_6_No_Adap!$AS$11:$CF$11,0))</f>
        <v>2.1185971073278301E-2</v>
      </c>
      <c r="I72" s="1" cm="1">
        <f t="array" ref="I72">INDEX(Example_6_No_Adap!$AS$12:$CF$119,MATCH(Analysis_6_No_Adap!$C72,Example_6_No_Adap!$C$12:$C$119)+Analysis_6_No_Adap!$D72-COUNT($C$69:$C$77),MATCH(Analysis_6_No_Adap!I$68,Example_6_No_Adap!$AS$11:$CF$11,0))</f>
        <v>1.8403765591192999E-6</v>
      </c>
      <c r="J72" s="1" cm="1">
        <f t="array" ref="J72">INDEX(Example_6_No_Adap!$AS$12:$CF$119,MATCH(Analysis_6_No_Adap!$C72,Example_6_No_Adap!$C$12:$C$119)+Analysis_6_No_Adap!$D72-COUNT($C$69:$C$77),MATCH(Analysis_6_No_Adap!J$68,Example_6_No_Adap!$AS$11:$CF$11,0))</f>
        <v>1.64600886504704E-6</v>
      </c>
      <c r="P72" s="57">
        <f t="shared" si="16"/>
        <v>-4.2289137751284969</v>
      </c>
      <c r="Q72" s="57">
        <f t="shared" si="14"/>
        <v>-3.0594325823485895</v>
      </c>
      <c r="R72" s="57">
        <f t="shared" si="14"/>
        <v>-2.1848201511919729</v>
      </c>
      <c r="S72" s="57">
        <f t="shared" si="14"/>
        <v>-3.5545235043033467</v>
      </c>
      <c r="T72" s="57">
        <f t="shared" si="14"/>
        <v>0.2616245790333504</v>
      </c>
      <c r="U72" s="57">
        <f t="shared" si="14"/>
        <v>0.30465966274543127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INDEX(Example_6_No_Adap!$AS$12:$CF$119,MATCH(Analysis_6_No_Adap!$C73,Example_6_No_Adap!$C$12:$C$119)+Analysis_6_No_Adap!$D73-COUNT($C$69:$C$77),MATCH(Analysis_6_No_Adap!E$68,Example_6_No_Adap!$AS$11:$CF$11,0))</f>
        <v>1.4624905808752E-4</v>
      </c>
      <c r="F73" s="1" cm="1">
        <f t="array" ref="F73">INDEX(Example_6_No_Adap!$AS$12:$CF$119,MATCH(Analysis_6_No_Adap!$C73,Example_6_No_Adap!$C$12:$C$119)+Analysis_6_No_Adap!$D73-COUNT($C$69:$C$77),MATCH(Analysis_6_No_Adap!F$68,Example_6_No_Adap!$AS$11:$CF$11,0))</f>
        <v>6.8108322058922698E-4</v>
      </c>
      <c r="G73" s="1" cm="1">
        <f t="array" ref="G73">INDEX(Example_6_No_Adap!$AS$12:$CF$119,MATCH(Analysis_6_No_Adap!$C73,Example_6_No_Adap!$C$12:$C$119)+Analysis_6_No_Adap!$D73-COUNT($C$69:$C$77),MATCH(Analysis_6_No_Adap!G$68,Example_6_No_Adap!$AS$11:$CF$11,0))</f>
        <v>8.7673890293626808</v>
      </c>
      <c r="H73" s="1" cm="1">
        <f t="array" ref="H73">INDEX(Example_6_No_Adap!$AS$12:$CF$119,MATCH(Analysis_6_No_Adap!$C73,Example_6_No_Adap!$C$12:$C$119)+Analysis_6_No_Adap!$D73-COUNT($C$69:$C$77),MATCH(Analysis_6_No_Adap!H$68,Example_6_No_Adap!$AS$11:$CF$11,0))</f>
        <v>0.45745683782783603</v>
      </c>
      <c r="I73" s="1" cm="1">
        <f t="array" ref="I73">INDEX(Example_6_No_Adap!$AS$12:$CF$119,MATCH(Analysis_6_No_Adap!$C73,Example_6_No_Adap!$C$12:$C$119)+Analysis_6_No_Adap!$D73-COUNT($C$69:$C$77),MATCH(Analysis_6_No_Adap!I$68,Example_6_No_Adap!$AS$11:$CF$11,0))</f>
        <v>1.56701445068135E-6</v>
      </c>
      <c r="J73" s="1" cm="1">
        <f t="array" ref="J73">INDEX(Example_6_No_Adap!$AS$12:$CF$119,MATCH(Analysis_6_No_Adap!$C73,Example_6_No_Adap!$C$12:$C$119)+Analysis_6_No_Adap!$D73-COUNT($C$69:$C$77),MATCH(Analysis_6_No_Adap!J$68,Example_6_No_Adap!$AS$11:$CF$11,0))</f>
        <v>1.2051188369433201E-6</v>
      </c>
      <c r="P73" s="57">
        <f t="shared" si="16"/>
        <v>-2.252164611582963</v>
      </c>
      <c r="Q73" s="57">
        <f t="shared" si="14"/>
        <v>-4.5376007011542834</v>
      </c>
      <c r="R73" s="57">
        <f t="shared" si="14"/>
        <v>-1.2892803113675519</v>
      </c>
      <c r="S73" s="57">
        <f t="shared" si="14"/>
        <v>-4.4324544657796769</v>
      </c>
      <c r="T73" s="57">
        <f t="shared" si="14"/>
        <v>0.23198250195513509</v>
      </c>
      <c r="U73" s="57">
        <f t="shared" si="14"/>
        <v>0.44979668798600009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INDEX(Example_6_No_Adap!$AS$12:$CF$119,MATCH(Analysis_6_No_Adap!$C74,Example_6_No_Adap!$C$12:$C$119)+Analysis_6_No_Adap!$D74-COUNT($C$69:$C$77),MATCH(Analysis_6_No_Adap!E$68,Example_6_No_Adap!$AS$11:$CF$11,0))</f>
        <v>4.5872005586319402E-5</v>
      </c>
      <c r="F74" s="1" cm="1">
        <f t="array" ref="F74">INDEX(Example_6_No_Adap!$AS$12:$CF$119,MATCH(Analysis_6_No_Adap!$C74,Example_6_No_Adap!$C$12:$C$119)+Analysis_6_No_Adap!$D74-COUNT($C$69:$C$77),MATCH(Analysis_6_No_Adap!F$68,Example_6_No_Adap!$AS$11:$CF$11,0))</f>
        <v>5.75207153306011E-3</v>
      </c>
      <c r="G74" s="1" cm="1">
        <f t="array" ref="G74">INDEX(Example_6_No_Adap!$AS$12:$CF$119,MATCH(Analysis_6_No_Adap!$C74,Example_6_No_Adap!$C$12:$C$119)+Analysis_6_No_Adap!$D74-COUNT($C$69:$C$77),MATCH(Analysis_6_No_Adap!G$68,Example_6_No_Adap!$AS$11:$CF$11,0))</f>
        <v>4700.2099188955299</v>
      </c>
      <c r="H74" s="1" cm="1">
        <f t="array" ref="H74">INDEX(Example_6_No_Adap!$AS$12:$CF$119,MATCH(Analysis_6_No_Adap!$C74,Example_6_No_Adap!$C$12:$C$119)+Analysis_6_No_Adap!$D74-COUNT($C$69:$C$77),MATCH(Analysis_6_No_Adap!H$68,Example_6_No_Adap!$AS$11:$CF$11,0))</f>
        <v>1611.6977592507801</v>
      </c>
      <c r="I74" s="1" cm="1">
        <f t="array" ref="I74">INDEX(Example_6_No_Adap!$AS$12:$CF$119,MATCH(Analysis_6_No_Adap!$C74,Example_6_No_Adap!$C$12:$C$119)+Analysis_6_No_Adap!$D74-COUNT($C$69:$C$77),MATCH(Analysis_6_No_Adap!I$68,Example_6_No_Adap!$AS$11:$CF$11,0))</f>
        <v>1.2072121080283899E-6</v>
      </c>
      <c r="J74" s="1" cm="1">
        <f t="array" ref="J74">INDEX(Example_6_No_Adap!$AS$12:$CF$119,MATCH(Analysis_6_No_Adap!$C74,Example_6_No_Adap!$C$12:$C$119)+Analysis_6_No_Adap!$D74-COUNT($C$69:$C$77),MATCH(Analysis_6_No_Adap!J$68,Example_6_No_Adap!$AS$11:$CF$11,0))</f>
        <v>6.84784625616676E-7</v>
      </c>
      <c r="P74" s="57">
        <f t="shared" si="16"/>
        <v>1.6727414425977587</v>
      </c>
      <c r="Q74" s="57">
        <f t="shared" si="14"/>
        <v>-3.0781786223451366</v>
      </c>
      <c r="R74" s="57">
        <f t="shared" si="14"/>
        <v>-9.0663622108529029</v>
      </c>
      <c r="S74" s="57">
        <f t="shared" si="14"/>
        <v>-11.782657973002628</v>
      </c>
      <c r="T74" s="57">
        <f t="shared" si="14"/>
        <v>0.37633930319372716</v>
      </c>
      <c r="U74" s="57">
        <f t="shared" si="14"/>
        <v>0.81545320116605335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INDEX(Example_6_No_Adap!$AS$12:$CF$119,MATCH(Analysis_6_No_Adap!$C75,Example_6_No_Adap!$C$12:$C$119)+Analysis_6_No_Adap!$D75-COUNT($C$69:$C$77),MATCH(Analysis_6_No_Adap!E$68,Example_6_No_Adap!$AS$11:$CF$11,0))</f>
        <v>8.3090335490405495E-4</v>
      </c>
      <c r="F75" s="1" cm="1">
        <f t="array" ref="F75">INDEX(Example_6_No_Adap!$AS$12:$CF$119,MATCH(Analysis_6_No_Adap!$C75,Example_6_No_Adap!$C$12:$C$119)+Analysis_6_No_Adap!$D75-COUNT($C$69:$C$77),MATCH(Analysis_6_No_Adap!F$68,Example_6_No_Adap!$AS$11:$CF$11,0))</f>
        <v>0.22865913752881301</v>
      </c>
      <c r="G75" s="1" cm="1">
        <f t="array" ref="G75">INDEX(Example_6_No_Adap!$AS$12:$CF$119,MATCH(Analysis_6_No_Adap!$C75,Example_6_No_Adap!$C$12:$C$119)+Analysis_6_No_Adap!$D75-COUNT($C$69:$C$77),MATCH(Analysis_6_No_Adap!G$68,Example_6_No_Adap!$AS$11:$CF$11,0))</f>
        <v>43.617015512909902</v>
      </c>
      <c r="H75" s="1" cm="1">
        <f t="array" ref="H75">INDEX(Example_6_No_Adap!$AS$12:$CF$119,MATCH(Analysis_6_No_Adap!$C75,Example_6_No_Adap!$C$12:$C$119)+Analysis_6_No_Adap!$D75-COUNT($C$69:$C$77),MATCH(Analysis_6_No_Adap!H$68,Example_6_No_Adap!$AS$11:$CF$11,0))</f>
        <v>166660.516122923</v>
      </c>
      <c r="I75" s="1" cm="1">
        <f t="array" ref="I75">INDEX(Example_6_No_Adap!$AS$12:$CF$119,MATCH(Analysis_6_No_Adap!$C75,Example_6_No_Adap!$C$12:$C$119)+Analysis_6_No_Adap!$D75-COUNT($C$69:$C$77),MATCH(Analysis_6_No_Adap!I$68,Example_6_No_Adap!$AS$11:$CF$11,0))</f>
        <v>8.4403514760585895E-7</v>
      </c>
      <c r="J75" s="1" cm="1">
        <f t="array" ref="J75">INDEX(Example_6_No_Adap!$AS$12:$CF$119,MATCH(Analysis_6_No_Adap!$C75,Example_6_No_Adap!$C$12:$C$119)+Analysis_6_No_Adap!$D75-COUNT($C$69:$C$77),MATCH(Analysis_6_No_Adap!J$68,Example_6_No_Adap!$AS$11:$CF$11,0))</f>
        <v>3.58902292623587E-7</v>
      </c>
      <c r="P75" s="57">
        <f t="shared" si="16"/>
        <v>-4.1789947916632251</v>
      </c>
      <c r="Q75" s="57">
        <f t="shared" si="14"/>
        <v>-5.3129731448000879</v>
      </c>
      <c r="R75" s="57">
        <f t="shared" si="14"/>
        <v>6.7516903238871038</v>
      </c>
      <c r="S75" s="57">
        <f t="shared" si="14"/>
        <v>-6.6921873213413807</v>
      </c>
      <c r="T75" s="57">
        <f t="shared" si="14"/>
        <v>0.51630419840587327</v>
      </c>
      <c r="U75" s="57">
        <f t="shared" si="14"/>
        <v>0.93205917261717541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INDEX(Example_6_No_Adap!$AS$12:$CF$119,MATCH(Analysis_6_No_Adap!$C76,Example_6_No_Adap!$C$12:$C$119)+Analysis_6_No_Adap!$D76-COUNT($C$69:$C$77),MATCH(Analysis_6_No_Adap!E$68,Example_6_No_Adap!$AS$11:$CF$11,0))</f>
        <v>1.20865538896137E-4</v>
      </c>
      <c r="F76" s="1" cm="1">
        <f t="array" ref="F76">INDEX(Example_6_No_Adap!$AS$12:$CF$119,MATCH(Analysis_6_No_Adap!$C76,Example_6_No_Adap!$C$12:$C$119)+Analysis_6_No_Adap!$D76-COUNT($C$69:$C$77),MATCH(Analysis_6_No_Adap!F$68,Example_6_No_Adap!$AS$11:$CF$11,0))</f>
        <v>0.85503586512416596</v>
      </c>
      <c r="G76" s="1" cm="1">
        <f t="array" ref="G76">INDEX(Example_6_No_Adap!$AS$12:$CF$119,MATCH(Analysis_6_No_Adap!$C76,Example_6_No_Adap!$C$12:$C$119)+Analysis_6_No_Adap!$D76-COUNT($C$69:$C$77),MATCH(Analysis_6_No_Adap!G$68,Example_6_No_Adap!$AS$11:$CF$11,0))</f>
        <v>51.463223189553602</v>
      </c>
      <c r="H76" s="1" cm="1">
        <f t="array" ref="H76">INDEX(Example_6_No_Adap!$AS$12:$CF$119,MATCH(Analysis_6_No_Adap!$C76,Example_6_No_Adap!$C$12:$C$119)+Analysis_6_No_Adap!$D76-COUNT($C$69:$C$77),MATCH(Analysis_6_No_Adap!H$68,Example_6_No_Adap!$AS$11:$CF$11,0))</f>
        <v>16092886.1141176</v>
      </c>
      <c r="I76" s="1" cm="1">
        <f t="array" ref="I76">INDEX(Example_6_No_Adap!$AS$12:$CF$119,MATCH(Analysis_6_No_Adap!$C76,Example_6_No_Adap!$C$12:$C$119)+Analysis_6_No_Adap!$D76-COUNT($C$69:$C$77),MATCH(Analysis_6_No_Adap!I$68,Example_6_No_Adap!$AS$11:$CF$11,0))</f>
        <v>5.6243199634339396E-7</v>
      </c>
      <c r="J76" s="1" cm="1">
        <f t="array" ref="J76">INDEX(Example_6_No_Adap!$AS$12:$CF$119,MATCH(Analysis_6_No_Adap!$C76,Example_6_No_Adap!$C$12:$C$119)+Analysis_6_No_Adap!$D76-COUNT($C$69:$C$77),MATCH(Analysis_6_No_Adap!J$68,Example_6_No_Adap!$AS$11:$CF$11,0))</f>
        <v>2.8366973882889998E-7</v>
      </c>
      <c r="P76" s="57">
        <f t="shared" si="16"/>
        <v>2.7812777192147715</v>
      </c>
      <c r="Q76" s="57">
        <f t="shared" si="14"/>
        <v>-1.902786363854668</v>
      </c>
      <c r="R76" s="57">
        <f t="shared" si="14"/>
        <v>-0.23865076004852973</v>
      </c>
      <c r="S76" s="57">
        <f t="shared" si="14"/>
        <v>-6.5933669203656269</v>
      </c>
      <c r="T76" s="57">
        <f t="shared" si="14"/>
        <v>0.58562440678630945</v>
      </c>
      <c r="U76" s="57">
        <f t="shared" si="14"/>
        <v>0.33937888318302062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INDEX(Example_6_No_Adap!$AS$12:$CF$119,MATCH(Analysis_6_No_Adap!$C77,Example_6_No_Adap!$C$12:$C$119)+Analysis_6_No_Adap!$D77-COUNT($C$69:$C$77),MATCH(Analysis_6_No_Adap!E$68,Example_6_No_Adap!$AS$11:$CF$11,0))</f>
        <v>4.1910951208090597E-4</v>
      </c>
      <c r="F77" s="1" cm="1">
        <f t="array" ref="F77">INDEX(Example_6_No_Adap!$AS$12:$CF$119,MATCH(Analysis_6_No_Adap!$C77,Example_6_No_Adap!$C$12:$C$119)+Analysis_6_No_Adap!$D77-COUNT($C$69:$C$77),MATCH(Analysis_6_No_Adap!F$68,Example_6_No_Adap!$AS$11:$CF$11,0))</f>
        <v>327.47992582970602</v>
      </c>
      <c r="G77" s="1" cm="1">
        <f t="array" ref="G77">INDEX(Example_6_No_Adap!$AS$12:$CF$119,MATCH(Analysis_6_No_Adap!$C77,Example_6_No_Adap!$C$12:$C$119)+Analysis_6_No_Adap!$D77-COUNT($C$69:$C$77),MATCH(Analysis_6_No_Adap!G$68,Example_6_No_Adap!$AS$11:$CF$11,0))</f>
        <v>54.1441882793115</v>
      </c>
      <c r="H77" s="1" cm="1">
        <f t="array" ref="H77">INDEX(Example_6_No_Adap!$AS$12:$CF$119,MATCH(Analysis_6_No_Adap!$C77,Example_6_No_Adap!$C$12:$C$119)+Analysis_6_No_Adap!$D77-COUNT($C$69:$C$77),MATCH(Analysis_6_No_Adap!H$68,Example_6_No_Adap!$AS$11:$CF$11,0))</f>
        <v>9657068866.5304298</v>
      </c>
      <c r="I77" s="1" cm="1">
        <f t="array" ref="I77">INDEX(Example_6_No_Adap!$AS$12:$CF$119,MATCH(Analysis_6_No_Adap!$C77,Example_6_No_Adap!$C$12:$C$119)+Analysis_6_No_Adap!$D77-COUNT($C$69:$C$77),MATCH(Analysis_6_No_Adap!I$68,Example_6_No_Adap!$AS$11:$CF$11,0))</f>
        <v>3.9813070369729699E-7</v>
      </c>
      <c r="J77" s="1" cm="1">
        <f t="array" ref="J77">INDEX(Example_6_No_Adap!$AS$12:$CF$119,MATCH(Analysis_6_No_Adap!$C77,Example_6_No_Adap!$C$12:$C$119)+Analysis_6_No_Adap!$D77-COUNT($C$69:$C$77),MATCH(Analysis_6_No_Adap!J$68,Example_6_No_Adap!$AS$11:$CF$11,0))</f>
        <v>2.7578792818852202E-7</v>
      </c>
      <c r="P77" s="57">
        <f t="shared" si="16"/>
        <v>-1.793924302203961</v>
      </c>
      <c r="Q77" s="57">
        <f t="shared" si="14"/>
        <v>-8.581205822155562</v>
      </c>
      <c r="R77" s="57">
        <f t="shared" si="14"/>
        <v>-7.3264673127743207E-2</v>
      </c>
      <c r="S77" s="57">
        <f t="shared" si="14"/>
        <v>-9.2290184718801758</v>
      </c>
      <c r="T77" s="57">
        <f t="shared" si="14"/>
        <v>0.49843653476232758</v>
      </c>
      <c r="U77" s="57">
        <f t="shared" si="14"/>
        <v>4.065294728837579E-2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INDEX(Example_6_No_Adap!$DU$12:$FD$119,MATCH($C84,Example_6_No_Adap!$C$12:$C$119)+$D84-COUNT($C$84:$C$92),MATCH(E$83,Example_6_No_Adap!$DU$11:$FD$11,0))</f>
        <v>3143943.1825176501</v>
      </c>
      <c r="F84" s="1" cm="1">
        <f t="array" ref="F84">INDEX(Example_6_No_Adap!$DU$12:$FD$119,MATCH($C84,Example_6_No_Adap!$C$12:$C$119)+$D84-COUNT($C$84:$C$92),MATCH(F$83,Example_6_No_Adap!$DU$11:$FD$11,0))</f>
        <v>12568590.0790234</v>
      </c>
      <c r="G84" s="1" cm="1">
        <f t="array" ref="G84">INDEX(Example_6_No_Adap!$DU$12:$FD$119,MATCH($C84,Example_6_No_Adap!$C$12:$C$119)+$D84-COUNT($C$84:$C$92),MATCH(G$83,Example_6_No_Adap!$DU$11:$FD$11,0))</f>
        <v>10346958.893250899</v>
      </c>
      <c r="H84" s="1">
        <f t="shared" ref="H84:H92" si="17">I84*I84</f>
        <v>10346958.892720426</v>
      </c>
      <c r="I84" s="1" cm="1">
        <f t="array" ref="I84">INDEX(Example_6_No_Adap!$DU$12:$FD$119,MATCH($C84,Example_6_No_Adap!$C$12:$C$119)+$D84-COUNT($C$84:$C$92),MATCH(I$83,Example_6_No_Adap!$DU$11:$FD$11,0))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INDEX(Example_6_No_Adap!$DU$12:$FD$119,MATCH($C85,Example_6_No_Adap!$C$12:$C$119)+$D85-COUNT($C$84:$C$92),MATCH(E$83,Example_6_No_Adap!$DU$11:$FD$11,0))</f>
        <v>759759815699141</v>
      </c>
      <c r="F85" s="1" cm="1">
        <f t="array" ref="F85">INDEX(Example_6_No_Adap!$DU$12:$FD$119,MATCH($C85,Example_6_No_Adap!$C$12:$C$119)+$D85-COUNT($C$84:$C$92),MATCH(F$83,Example_6_No_Adap!$DU$11:$FD$11,0))</f>
        <v>1.36389088562234E+16</v>
      </c>
      <c r="G85" s="1" cm="1">
        <f t="array" ref="G85">INDEX(Example_6_No_Adap!$DU$12:$FD$119,MATCH($C85,Example_6_No_Adap!$C$12:$C$119)+$D85-COUNT($C$84:$C$92),MATCH(G$83,Example_6_No_Adap!$DU$11:$FD$11,0))</f>
        <v>97584767.9866772</v>
      </c>
      <c r="H85" s="1">
        <f t="shared" si="17"/>
        <v>97584768.066203043</v>
      </c>
      <c r="I85" s="1" cm="1">
        <f t="array" ref="I85">INDEX(Example_6_No_Adap!$DU$12:$FD$119,MATCH($C85,Example_6_No_Adap!$C$12:$C$119)+$D85-COUNT($C$84:$C$92),MATCH(I$83,Example_6_No_Adap!$DU$11:$FD$11,0))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INDEX(Example_6_No_Adap!$DU$12:$FD$119,MATCH($C86,Example_6_No_Adap!$C$12:$C$119)+$D86-COUNT($C$84:$C$92),MATCH(E$83,Example_6_No_Adap!$DU$11:$FD$11,0))</f>
        <v>6.4993090060172303E+20</v>
      </c>
      <c r="F86" s="1" cm="1">
        <f t="array" ref="F86">INDEX(Example_6_No_Adap!$DU$12:$FD$119,MATCH($C86,Example_6_No_Adap!$C$12:$C$119)+$D86-COUNT($C$84:$C$92),MATCH(F$83,Example_6_No_Adap!$DU$11:$FD$11,0))</f>
        <v>7.5723827256096205E+17</v>
      </c>
      <c r="G86" s="1" cm="1">
        <f t="array" ref="G86">INDEX(Example_6_No_Adap!$DU$12:$FD$119,MATCH($C86,Example_6_No_Adap!$C$12:$C$119)+$D86-COUNT($C$84:$C$92),MATCH(G$83,Example_6_No_Adap!$DU$11:$FD$11,0))</f>
        <v>175674019.041776</v>
      </c>
      <c r="H86" s="1">
        <f t="shared" si="17"/>
        <v>175674019.07460332</v>
      </c>
      <c r="I86" s="1" cm="1">
        <f t="array" ref="I86">INDEX(Example_6_No_Adap!$DU$12:$FD$119,MATCH($C86,Example_6_No_Adap!$C$12:$C$119)+$D86-COUNT($C$84:$C$92),MATCH(I$83,Example_6_No_Adap!$DU$11:$FD$11,0))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INDEX(Example_6_No_Adap!$DU$12:$FD$119,MATCH($C87,Example_6_No_Adap!$C$12:$C$119)+$D87-COUNT($C$84:$C$92),MATCH(E$83,Example_6_No_Adap!$DU$11:$FD$11,0))</f>
        <v>3.4101210478369099E+20</v>
      </c>
      <c r="F87" s="1" cm="1">
        <f t="array" ref="F87">INDEX(Example_6_No_Adap!$DU$12:$FD$119,MATCH($C87,Example_6_No_Adap!$C$12:$C$119)+$D87-COUNT($C$84:$C$92),MATCH(F$83,Example_6_No_Adap!$DU$11:$FD$11,0))</f>
        <v>2.1419572944802299E+18</v>
      </c>
      <c r="G87" s="1" cm="1">
        <f t="array" ref="G87">INDEX(Example_6_No_Adap!$DU$12:$FD$119,MATCH($C87,Example_6_No_Adap!$C$12:$C$119)+$D87-COUNT($C$84:$C$92),MATCH(G$83,Example_6_No_Adap!$DU$11:$FD$11,0))</f>
        <v>331848948.963368</v>
      </c>
      <c r="H87" s="1">
        <f t="shared" si="17"/>
        <v>331848948.85484934</v>
      </c>
      <c r="I87" s="1" cm="1">
        <f t="array" ref="I87">INDEX(Example_6_No_Adap!$DU$12:$FD$119,MATCH($C87,Example_6_No_Adap!$C$12:$C$119)+$D87-COUNT($C$84:$C$92),MATCH(I$83,Example_6_No_Adap!$DU$11:$FD$11,0))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INDEX(Example_6_No_Adap!$DU$12:$FD$119,MATCH($C88,Example_6_No_Adap!$C$12:$C$119)+$D88-COUNT($C$84:$C$92),MATCH(E$83,Example_6_No_Adap!$DU$11:$FD$11,0))</f>
        <v>1.03454471297479E+20</v>
      </c>
      <c r="F88" s="1" cm="1">
        <f t="array" ref="F88">INDEX(Example_6_No_Adap!$DU$12:$FD$119,MATCH($C88,Example_6_No_Adap!$C$12:$C$119)+$D88-COUNT($C$84:$C$92),MATCH(F$83,Example_6_No_Adap!$DU$11:$FD$11,0))</f>
        <v>1.3738224788869801E+18</v>
      </c>
      <c r="G88" s="1" cm="1">
        <f t="array" ref="G88">INDEX(Example_6_No_Adap!$DU$12:$FD$119,MATCH($C88,Example_6_No_Adap!$C$12:$C$119)+$D88-COUNT($C$84:$C$92),MATCH(G$83,Example_6_No_Adap!$DU$11:$FD$11,0))</f>
        <v>644197068.40283</v>
      </c>
      <c r="H88" s="1">
        <f t="shared" si="17"/>
        <v>644197023.9771024</v>
      </c>
      <c r="I88" s="1" cm="1">
        <f t="array" ref="I88">INDEX(Example_6_No_Adap!$DU$12:$FD$119,MATCH($C88,Example_6_No_Adap!$C$12:$C$119)+$D88-COUNT($C$84:$C$92),MATCH(I$83,Example_6_No_Adap!$DU$11:$FD$11,0))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INDEX(Example_6_No_Adap!$DU$12:$FD$119,MATCH($C89,Example_6_No_Adap!$C$12:$C$119)+$D89-COUNT($C$84:$C$92),MATCH(E$83,Example_6_No_Adap!$DU$11:$FD$11,0))</f>
        <v>1.07489683859887E+21</v>
      </c>
      <c r="F89" s="1" cm="1">
        <f t="array" ref="F89">INDEX(Example_6_No_Adap!$DU$12:$FD$119,MATCH($C89,Example_6_No_Adap!$C$12:$C$119)+$D89-COUNT($C$84:$C$92),MATCH(F$83,Example_6_No_Adap!$DU$11:$FD$11,0))</f>
        <v>8.1054745269009797E+18</v>
      </c>
      <c r="G89" s="1" cm="1">
        <f t="array" ref="G89">INDEX(Example_6_No_Adap!$DU$12:$FD$119,MATCH($C89,Example_6_No_Adap!$C$12:$C$119)+$D89-COUNT($C$84:$C$92),MATCH(G$83,Example_6_No_Adap!$DU$11:$FD$11,0))</f>
        <v>1268892583.6869099</v>
      </c>
      <c r="H89" s="1">
        <f t="shared" si="17"/>
        <v>1268892285.8749449</v>
      </c>
      <c r="I89" s="1" cm="1">
        <f t="array" ref="I89">INDEX(Example_6_No_Adap!$DU$12:$FD$119,MATCH($C89,Example_6_No_Adap!$C$12:$C$119)+$D89-COUNT($C$84:$C$92),MATCH(I$83,Example_6_No_Adap!$DU$11:$FD$11,0))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INDEX(Example_6_No_Adap!$DU$12:$FD$119,MATCH($C90,Example_6_No_Adap!$C$12:$C$119)+$D90-COUNT($C$84:$C$92),MATCH(E$83,Example_6_No_Adap!$DU$11:$FD$11,0))</f>
        <v>8.4236563440539704E+20</v>
      </c>
      <c r="F90" s="1" cm="1">
        <f t="array" ref="F90">INDEX(Example_6_No_Adap!$DU$12:$FD$119,MATCH($C90,Example_6_No_Adap!$C$12:$C$119)+$D90-COUNT($C$84:$C$92),MATCH(F$83,Example_6_No_Adap!$DU$11:$FD$11,0))</f>
        <v>3.5351295901997498E+19</v>
      </c>
      <c r="G90" s="1" cm="1">
        <f t="array" ref="G90">INDEX(Example_6_No_Adap!$DU$12:$FD$119,MATCH($C90,Example_6_No_Adap!$C$12:$C$119)+$D90-COUNT($C$84:$C$92),MATCH(G$83,Example_6_No_Adap!$DU$11:$FD$11,0))</f>
        <v>2518283633.7178602</v>
      </c>
      <c r="H90" s="1">
        <f t="shared" si="17"/>
        <v>2518282548.1496034</v>
      </c>
      <c r="I90" s="1" cm="1">
        <f t="array" ref="I90">INDEX(Example_6_No_Adap!$DU$12:$FD$119,MATCH($C90,Example_6_No_Adap!$C$12:$C$119)+$D90-COUNT($C$84:$C$92),MATCH(I$83,Example_6_No_Adap!$DU$11:$FD$11,0))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INDEX(Example_6_No_Adap!$DU$12:$FD$119,MATCH($C91,Example_6_No_Adap!$C$12:$C$119)+$D91-COUNT($C$84:$C$92),MATCH(E$83,Example_6_No_Adap!$DU$11:$FD$11,0))</f>
        <v>2.9132386945051001E+21</v>
      </c>
      <c r="F91" s="1" cm="1">
        <f t="array" ref="F91">INDEX(Example_6_No_Adap!$DU$12:$FD$119,MATCH($C91,Example_6_No_Adap!$C$12:$C$119)+$D91-COUNT($C$84:$C$92),MATCH(F$83,Example_6_No_Adap!$DU$11:$FD$11,0))</f>
        <v>1.08408968498114E+20</v>
      </c>
      <c r="G91" s="1" cm="1">
        <f t="array" ref="G91">INDEX(Example_6_No_Adap!$DU$12:$FD$119,MATCH($C91,Example_6_No_Adap!$C$12:$C$119)+$D91-COUNT($C$84:$C$92),MATCH(G$83,Example_6_No_Adap!$DU$11:$FD$11,0))</f>
        <v>5017065997.8350601</v>
      </c>
      <c r="H91" s="1">
        <f t="shared" si="17"/>
        <v>5017062742.2668371</v>
      </c>
      <c r="I91" s="1" cm="1">
        <f t="array" ref="I91">INDEX(Example_6_No_Adap!$DU$12:$FD$119,MATCH($C91,Example_6_No_Adap!$C$12:$C$119)+$D91-COUNT($C$84:$C$92),MATCH(I$83,Example_6_No_Adap!$DU$11:$FD$11,0))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INDEX(Example_6_No_Adap!$DU$12:$FD$119,MATCH($C92,Example_6_No_Adap!$C$12:$C$119)+$D92-COUNT($C$84:$C$92),MATCH(E$83,Example_6_No_Adap!$DU$11:$FD$11,0))</f>
        <v>1.63350101344363E+22</v>
      </c>
      <c r="F92" s="1" cm="1">
        <f t="array" ref="F92">INDEX(Example_6_No_Adap!$DU$12:$FD$119,MATCH($C92,Example_6_No_Adap!$C$12:$C$119)+$D92-COUNT($C$84:$C$92),MATCH(F$83,Example_6_No_Adap!$DU$11:$FD$11,0))</f>
        <v>4.78603651329047E+20</v>
      </c>
      <c r="G92" s="1" cm="1">
        <f t="array" ref="G92">INDEX(Example_6_No_Adap!$DU$12:$FD$119,MATCH($C92,Example_6_No_Adap!$C$12:$C$119)+$D92-COUNT($C$84:$C$92),MATCH(G$83,Example_6_No_Adap!$DU$11:$FD$11,0))</f>
        <v>10014647358.3813</v>
      </c>
      <c r="H92" s="1">
        <f t="shared" si="17"/>
        <v>10014623976.715176</v>
      </c>
      <c r="I92" s="1" cm="1">
        <f t="array" ref="I92">INDEX(Example_6_No_Adap!$DU$12:$FD$119,MATCH($C92,Example_6_No_Adap!$C$12:$C$119)+$D92-COUNT($C$84:$C$92),MATCH(I$83,Example_6_No_Adap!$DU$11:$FD$11,0))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INDEX(Example_6_No_Adap!$E$12:$AR$119,MATCH(Analysis_6_No_Adap!$C98,Example_6_No_Adap!$C$12:$C$119)+Analysis_6_No_Adap!$D98-COUNT($C$98:$C$106),MATCH(Analysis_6_No_Adap!E$97,Example_6_No_Adap!$E$11:$AR$11,0))</f>
        <v>1.59024186821694E-3</v>
      </c>
      <c r="F98" s="1" cm="1">
        <f t="array" ref="F98">INDEX(Example_6_No_Adap!$E$12:$AR$119,MATCH(Analysis_6_No_Adap!$C98,Example_6_No_Adap!$C$12:$C$119)+Analysis_6_No_Adap!$D98-COUNT($C$98:$C$106),MATCH(Analysis_6_No_Adap!F$97,Example_6_No_Adap!$E$11:$AR$11,0))</f>
        <v>1.59024186821694E-3</v>
      </c>
      <c r="G98" s="1" cm="1">
        <f t="array" ref="G98">INDEX(Example_6_No_Adap!$E$12:$AR$119,MATCH(Analysis_6_No_Adap!$C98,Example_6_No_Adap!$C$12:$C$119)+Analysis_6_No_Adap!$D98-COUNT($C$98:$C$106),MATCH(Analysis_6_No_Adap!G$97,Example_6_No_Adap!$E$11:$AR$11,0))</f>
        <v>1.59024186615636E-3</v>
      </c>
      <c r="H98" s="1" cm="1">
        <f t="array" ref="H98">INDEX(Example_6_No_Adap!$E$12:$AR$119,MATCH(Analysis_6_No_Adap!$C98,Example_6_No_Adap!$C$12:$C$119)+Analysis_6_No_Adap!$D98-COUNT($C$98:$C$106),MATCH(Analysis_6_No_Adap!H$97,Example_6_No_Adap!$E$11:$AR$11,0))</f>
        <v>1.59024186615636E-3</v>
      </c>
      <c r="I98" s="1" cm="1">
        <f t="array" ref="I98">INDEX(Example_6_No_Adap!$E$12:$AR$119,MATCH(Analysis_6_No_Adap!$C98,Example_6_No_Adap!$C$12:$C$119)+Analysis_6_No_Adap!$D98-COUNT($C$98:$C$106),MATCH(Analysis_6_No_Adap!I$97,Example_6_No_Adap!$E$11:$AR$11,0))</f>
        <v>1.5898562853713699E-3</v>
      </c>
      <c r="J98" s="1" cm="1">
        <f t="array" ref="J98">INDEX(Example_6_No_Adap!$E$12:$AR$119,MATCH(Analysis_6_No_Adap!$C98,Example_6_No_Adap!$C$12:$C$119)+Analysis_6_No_Adap!$D98-COUNT($C$98:$C$106),MATCH(Analysis_6_No_Adap!J$97,Example_6_No_Adap!$E$11:$AR$11,0))</f>
        <v>1.5898562853713699E-3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INDEX(Example_6_No_Adap!$E$12:$AR$119,MATCH(Analysis_6_No_Adap!$C99,Example_6_No_Adap!$C$12:$C$119)+Analysis_6_No_Adap!$D99-COUNT($C$98:$C$106),MATCH(Analysis_6_No_Adap!E$97,Example_6_No_Adap!$E$11:$AR$11,0))</f>
        <v>1.8854059139927801E-5</v>
      </c>
      <c r="F99" s="1" cm="1">
        <f t="array" ref="F99">INDEX(Example_6_No_Adap!$E$12:$AR$119,MATCH(Analysis_6_No_Adap!$C99,Example_6_No_Adap!$C$12:$C$119)+Analysis_6_No_Adap!$D99-COUNT($C$98:$C$106),MATCH(Analysis_6_No_Adap!F$97,Example_6_No_Adap!$E$11:$AR$11,0))</f>
        <v>1.8853805387894499E-5</v>
      </c>
      <c r="G99" s="1" cm="1">
        <f t="array" ref="G99">INDEX(Example_6_No_Adap!$E$12:$AR$119,MATCH(Analysis_6_No_Adap!$C99,Example_6_No_Adap!$C$12:$C$119)+Analysis_6_No_Adap!$D99-COUNT($C$98:$C$106),MATCH(Analysis_6_No_Adap!G$97,Example_6_No_Adap!$E$11:$AR$11,0))</f>
        <v>5.5218696686537601E-5</v>
      </c>
      <c r="H99" s="1" cm="1">
        <f t="array" ref="H99">INDEX(Example_6_No_Adap!$E$12:$AR$119,MATCH(Analysis_6_No_Adap!$C99,Example_6_No_Adap!$C$12:$C$119)+Analysis_6_No_Adap!$D99-COUNT($C$98:$C$106),MATCH(Analysis_6_No_Adap!H$97,Example_6_No_Adap!$E$11:$AR$11,0))</f>
        <v>2.26502529913561E-5</v>
      </c>
      <c r="I99" s="1" cm="1">
        <f t="array" ref="I99">INDEX(Example_6_No_Adap!$E$12:$AR$119,MATCH(Analysis_6_No_Adap!$C99,Example_6_No_Adap!$C$12:$C$119)+Analysis_6_No_Adap!$D99-COUNT($C$98:$C$106),MATCH(Analysis_6_No_Adap!I$97,Example_6_No_Adap!$E$11:$AR$11,0))</f>
        <v>1.3864648129076299E-4</v>
      </c>
      <c r="J99" s="1" cm="1">
        <f t="array" ref="J99">INDEX(Example_6_No_Adap!$E$12:$AR$119,MATCH(Analysis_6_No_Adap!$C99,Example_6_No_Adap!$C$12:$C$119)+Analysis_6_No_Adap!$D99-COUNT($C$98:$C$106),MATCH(Analysis_6_No_Adap!J$97,Example_6_No_Adap!$E$11:$AR$11,0))</f>
        <v>1.38767961472872E-4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INDEX(Example_6_No_Adap!$E$12:$AR$119,MATCH(Analysis_6_No_Adap!$C100,Example_6_No_Adap!$C$12:$C$119)+Analysis_6_No_Adap!$D100-COUNT($C$98:$C$106),MATCH(Analysis_6_No_Adap!E$97,Example_6_No_Adap!$E$11:$AR$11,0))</f>
        <v>1.5387069030636199E-3</v>
      </c>
      <c r="F100" s="1" cm="1">
        <f t="array" ref="F100">INDEX(Example_6_No_Adap!$E$12:$AR$119,MATCH(Analysis_6_No_Adap!$C100,Example_6_No_Adap!$C$12:$C$119)+Analysis_6_No_Adap!$D100-COUNT($C$98:$C$106),MATCH(Analysis_6_No_Adap!F$97,Example_6_No_Adap!$E$11:$AR$11,0))</f>
        <v>1.4698486817955E-3</v>
      </c>
      <c r="G100" s="1" cm="1">
        <f t="array" ref="G100">INDEX(Example_6_No_Adap!$E$12:$AR$119,MATCH(Analysis_6_No_Adap!$C100,Example_6_No_Adap!$C$12:$C$119)+Analysis_6_No_Adap!$D100-COUNT($C$98:$C$106),MATCH(Analysis_6_No_Adap!G$97,Example_6_No_Adap!$E$11:$AR$11,0))</f>
        <v>110.099052115852</v>
      </c>
      <c r="H100" s="1" cm="1">
        <f t="array" ref="H100">INDEX(Example_6_No_Adap!$E$12:$AR$119,MATCH(Analysis_6_No_Adap!$C100,Example_6_No_Adap!$C$12:$C$119)+Analysis_6_No_Adap!$D100-COUNT($C$98:$C$106),MATCH(Analysis_6_No_Adap!H$97,Example_6_No_Adap!$E$11:$AR$11,0))</f>
        <v>0.42290287160011802</v>
      </c>
      <c r="I100" s="1" cm="1">
        <f t="array" ref="I100">INDEX(Example_6_No_Adap!$E$12:$AR$119,MATCH(Analysis_6_No_Adap!$C100,Example_6_No_Adap!$C$12:$C$119)+Analysis_6_No_Adap!$D100-COUNT($C$98:$C$106),MATCH(Analysis_6_No_Adap!I$97,Example_6_No_Adap!$E$11:$AR$11,0))</f>
        <v>7.80113801258919E-5</v>
      </c>
      <c r="J100" s="1" cm="1">
        <f t="array" ref="J100">INDEX(Example_6_No_Adap!$E$12:$AR$119,MATCH(Analysis_6_No_Adap!$C100,Example_6_No_Adap!$C$12:$C$119)+Analysis_6_No_Adap!$D100-COUNT($C$98:$C$106),MATCH(Analysis_6_No_Adap!J$97,Example_6_No_Adap!$E$11:$AR$11,0))</f>
        <v>8.0580553573517095E-5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INDEX(Example_6_No_Adap!$E$12:$AR$119,MATCH(Analysis_6_No_Adap!$C101,Example_6_No_Adap!$C$12:$C$119)+Analysis_6_No_Adap!$D101-COUNT($C$98:$C$106),MATCH(Analysis_6_No_Adap!E$97,Example_6_No_Adap!$E$11:$AR$11,0))</f>
        <v>2.0008086253152598E-3</v>
      </c>
      <c r="F101" s="1" cm="1">
        <f t="array" ref="F101">INDEX(Example_6_No_Adap!$E$12:$AR$119,MATCH(Analysis_6_No_Adap!$C101,Example_6_No_Adap!$C$12:$C$119)+Analysis_6_No_Adap!$D101-COUNT($C$98:$C$106),MATCH(Analysis_6_No_Adap!F$97,Example_6_No_Adap!$E$11:$AR$11,0))</f>
        <v>2.0022539400874499E-2</v>
      </c>
      <c r="G101" s="1" cm="1">
        <f t="array" ref="G101">INDEX(Example_6_No_Adap!$E$12:$AR$119,MATCH(Analysis_6_No_Adap!$C101,Example_6_No_Adap!$C$12:$C$119)+Analysis_6_No_Adap!$D101-COUNT($C$98:$C$106),MATCH(Analysis_6_No_Adap!G$97,Example_6_No_Adap!$E$11:$AR$11,0))</f>
        <v>149.20067708487301</v>
      </c>
      <c r="H101" s="1" cm="1">
        <f t="array" ref="H101">INDEX(Example_6_No_Adap!$E$12:$AR$119,MATCH(Analysis_6_No_Adap!$C101,Example_6_No_Adap!$C$12:$C$119)+Analysis_6_No_Adap!$D101-COUNT($C$98:$C$106),MATCH(Analysis_6_No_Adap!H$97,Example_6_No_Adap!$E$11:$AR$11,0))</f>
        <v>2.51882109584772</v>
      </c>
      <c r="I101" s="1" cm="1">
        <f t="array" ref="I101">INDEX(Example_6_No_Adap!$E$12:$AR$119,MATCH(Analysis_6_No_Adap!$C101,Example_6_No_Adap!$C$12:$C$119)+Analysis_6_No_Adap!$D101-COUNT($C$98:$C$106),MATCH(Analysis_6_No_Adap!I$97,Example_6_No_Adap!$E$11:$AR$11,0))</f>
        <v>6.4209418716987306E-5</v>
      </c>
      <c r="J101" s="1" cm="1">
        <f t="array" ref="J101">INDEX(Example_6_No_Adap!$E$12:$AR$119,MATCH(Analysis_6_No_Adap!$C101,Example_6_No_Adap!$C$12:$C$119)+Analysis_6_No_Adap!$D101-COUNT($C$98:$C$106),MATCH(Analysis_6_No_Adap!J$97,Example_6_No_Adap!$E$11:$AR$11,0))</f>
        <v>5.4491892922781102E-5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INDEX(Example_6_No_Adap!$E$12:$AR$119,MATCH(Analysis_6_No_Adap!$C102,Example_6_No_Adap!$C$12:$C$119)+Analysis_6_No_Adap!$D102-COUNT($C$98:$C$106),MATCH(Analysis_6_No_Adap!E$97,Example_6_No_Adap!$E$11:$AR$11,0))</f>
        <v>3.6773680247381298E-3</v>
      </c>
      <c r="F102" s="1" cm="1">
        <f t="array" ref="F102">INDEX(Example_6_No_Adap!$E$12:$AR$119,MATCH(Analysis_6_No_Adap!$C102,Example_6_No_Adap!$C$12:$C$119)+Analysis_6_No_Adap!$D102-COUNT($C$98:$C$106),MATCH(Analysis_6_No_Adap!F$97,Example_6_No_Adap!$E$11:$AR$11,0))</f>
        <v>8.9603185559572807E-2</v>
      </c>
      <c r="G102" s="1" cm="1">
        <f t="array" ref="G102">INDEX(Example_6_No_Adap!$E$12:$AR$119,MATCH(Analysis_6_No_Adap!$C102,Example_6_No_Adap!$C$12:$C$119)+Analysis_6_No_Adap!$D102-COUNT($C$98:$C$106),MATCH(Analysis_6_No_Adap!G$97,Example_6_No_Adap!$E$11:$AR$11,0))</f>
        <v>133.13071561879701</v>
      </c>
      <c r="H102" s="1" cm="1">
        <f t="array" ref="H102">INDEX(Example_6_No_Adap!$E$12:$AR$119,MATCH(Analysis_6_No_Adap!$C102,Example_6_No_Adap!$C$12:$C$119)+Analysis_6_No_Adap!$D102-COUNT($C$98:$C$106),MATCH(Analysis_6_No_Adap!H$97,Example_6_No_Adap!$E$11:$AR$11,0))</f>
        <v>27.436023949326302</v>
      </c>
      <c r="I102" s="1" cm="1">
        <f t="array" ref="I102">INDEX(Example_6_No_Adap!$E$12:$AR$119,MATCH(Analysis_6_No_Adap!$C102,Example_6_No_Adap!$C$12:$C$119)+Analysis_6_No_Adap!$D102-COUNT($C$98:$C$106),MATCH(Analysis_6_No_Adap!I$97,Example_6_No_Adap!$E$11:$AR$11,0))</f>
        <v>5.4226583442618097E-5</v>
      </c>
      <c r="J102" s="1" cm="1">
        <f t="array" ref="J102">INDEX(Example_6_No_Adap!$E$12:$AR$119,MATCH(Analysis_6_No_Adap!$C102,Example_6_No_Adap!$C$12:$C$119)+Analysis_6_No_Adap!$D102-COUNT($C$98:$C$106),MATCH(Analysis_6_No_Adap!J$97,Example_6_No_Adap!$E$11:$AR$11,0))</f>
        <v>3.4782524099274999E-5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INDEX(Example_6_No_Adap!$E$12:$AR$119,MATCH(Analysis_6_No_Adap!$C103,Example_6_No_Adap!$C$12:$C$119)+Analysis_6_No_Adap!$D103-COUNT($C$98:$C$106),MATCH(Analysis_6_No_Adap!E$97,Example_6_No_Adap!$E$11:$AR$11,0))</f>
        <v>0.17510767672491501</v>
      </c>
      <c r="F103" s="1" cm="1">
        <f t="array" ref="F103">INDEX(Example_6_No_Adap!$E$12:$AR$119,MATCH(Analysis_6_No_Adap!$C103,Example_6_No_Adap!$C$12:$C$119)+Analysis_6_No_Adap!$D103-COUNT($C$98:$C$106),MATCH(Analysis_6_No_Adap!F$97,Example_6_No_Adap!$E$11:$AR$11,0))</f>
        <v>8.9919245738100706</v>
      </c>
      <c r="G103" s="1" cm="1">
        <f t="array" ref="G103">INDEX(Example_6_No_Adap!$E$12:$AR$119,MATCH(Analysis_6_No_Adap!$C103,Example_6_No_Adap!$C$12:$C$119)+Analysis_6_No_Adap!$D103-COUNT($C$98:$C$106),MATCH(Analysis_6_No_Adap!G$97,Example_6_No_Adap!$E$11:$AR$11,0))</f>
        <v>95.711167123767595</v>
      </c>
      <c r="H103" s="1" cm="1">
        <f t="array" ref="H103">INDEX(Example_6_No_Adap!$E$12:$AR$119,MATCH(Analysis_6_No_Adap!$C103,Example_6_No_Adap!$C$12:$C$119)+Analysis_6_No_Adap!$D103-COUNT($C$98:$C$106),MATCH(Analysis_6_No_Adap!H$97,Example_6_No_Adap!$E$11:$AR$11,0))</f>
        <v>669.32183438565903</v>
      </c>
      <c r="I103" s="1" cm="1">
        <f t="array" ref="I103">INDEX(Example_6_No_Adap!$E$12:$AR$119,MATCH(Analysis_6_No_Adap!$C103,Example_6_No_Adap!$C$12:$C$119)+Analysis_6_No_Adap!$D103-COUNT($C$98:$C$106),MATCH(Analysis_6_No_Adap!I$97,Example_6_No_Adap!$E$11:$AR$11,0))</f>
        <v>3.9200158108820799E-5</v>
      </c>
      <c r="J103" s="1" cm="1">
        <f t="array" ref="J103">INDEX(Example_6_No_Adap!$E$12:$AR$119,MATCH(Analysis_6_No_Adap!$C103,Example_6_No_Adap!$C$12:$C$119)+Analysis_6_No_Adap!$D103-COUNT($C$98:$C$106),MATCH(Analysis_6_No_Adap!J$97,Example_6_No_Adap!$E$11:$AR$11,0))</f>
        <v>1.5978457747256602E-5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INDEX(Example_6_No_Adap!$E$12:$AR$119,MATCH(Analysis_6_No_Adap!$C104,Example_6_No_Adap!$C$12:$C$119)+Analysis_6_No_Adap!$D104-COUNT($C$98:$C$106),MATCH(Analysis_6_No_Adap!E$97,Example_6_No_Adap!$E$11:$AR$11,0))</f>
        <v>3.95756593497439E-2</v>
      </c>
      <c r="F104" s="1" cm="1">
        <f t="array" ref="F104">INDEX(Example_6_No_Adap!$E$12:$AR$119,MATCH(Analysis_6_No_Adap!$C104,Example_6_No_Adap!$C$12:$C$119)+Analysis_6_No_Adap!$D104-COUNT($C$98:$C$106),MATCH(Analysis_6_No_Adap!F$97,Example_6_No_Adap!$E$11:$AR$11,0))</f>
        <v>2051.0075615355299</v>
      </c>
      <c r="G104" s="1" cm="1">
        <f t="array" ref="G104">INDEX(Example_6_No_Adap!$E$12:$AR$119,MATCH(Analysis_6_No_Adap!$C104,Example_6_No_Adap!$C$12:$C$119)+Analysis_6_No_Adap!$D104-COUNT($C$98:$C$106),MATCH(Analysis_6_No_Adap!G$97,Example_6_No_Adap!$E$11:$AR$11,0))</f>
        <v>1451.50310110802</v>
      </c>
      <c r="H104" s="1" cm="1">
        <f t="array" ref="H104">INDEX(Example_6_No_Adap!$E$12:$AR$119,MATCH(Analysis_6_No_Adap!$C104,Example_6_No_Adap!$C$12:$C$119)+Analysis_6_No_Adap!$D104-COUNT($C$98:$C$106),MATCH(Analysis_6_No_Adap!H$97,Example_6_No_Adap!$E$11:$AR$11,0))</f>
        <v>207926.79950332601</v>
      </c>
      <c r="I104" s="1" cm="1">
        <f t="array" ref="I104">INDEX(Example_6_No_Adap!$E$12:$AR$119,MATCH(Analysis_6_No_Adap!$C104,Example_6_No_Adap!$C$12:$C$119)+Analysis_6_No_Adap!$D104-COUNT($C$98:$C$106),MATCH(Analysis_6_No_Adap!I$97,Example_6_No_Adap!$E$11:$AR$11,0))</f>
        <v>2.55162389122821E-5</v>
      </c>
      <c r="J104" s="1" cm="1">
        <f t="array" ref="J104">INDEX(Example_6_No_Adap!$E$12:$AR$119,MATCH(Analysis_6_No_Adap!$C104,Example_6_No_Adap!$C$12:$C$119)+Analysis_6_No_Adap!$D104-COUNT($C$98:$C$106),MATCH(Analysis_6_No_Adap!J$97,Example_6_No_Adap!$E$11:$AR$11,0))</f>
        <v>7.2242421226276204E-6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INDEX(Example_6_No_Adap!$E$12:$AR$119,MATCH(Analysis_6_No_Adap!$C105,Example_6_No_Adap!$C$12:$C$119)+Analysis_6_No_Adap!$D105-COUNT($C$98:$C$106),MATCH(Analysis_6_No_Adap!E$97,Example_6_No_Adap!$E$11:$AR$11,0))</f>
        <v>1.22169420561914E-2</v>
      </c>
      <c r="F105" s="1" cm="1">
        <f t="array" ref="F105">INDEX(Example_6_No_Adap!$E$12:$AR$119,MATCH(Analysis_6_No_Adap!$C105,Example_6_No_Adap!$C$12:$C$119)+Analysis_6_No_Adap!$D105-COUNT($C$98:$C$106),MATCH(Analysis_6_No_Adap!F$97,Example_6_No_Adap!$E$11:$AR$11,0))</f>
        <v>196608.546875528</v>
      </c>
      <c r="G105" s="1" cm="1">
        <f t="array" ref="G105">INDEX(Example_6_No_Adap!$E$12:$AR$119,MATCH(Analysis_6_No_Adap!$C105,Example_6_No_Adap!$C$12:$C$119)+Analysis_6_No_Adap!$D105-COUNT($C$98:$C$106),MATCH(Analysis_6_No_Adap!G$97,Example_6_No_Adap!$E$11:$AR$11,0))</f>
        <v>7368.7458256176797</v>
      </c>
      <c r="H105" s="1" cm="1">
        <f t="array" ref="H105">INDEX(Example_6_No_Adap!$E$12:$AR$119,MATCH(Analysis_6_No_Adap!$C105,Example_6_No_Adap!$C$12:$C$119)+Analysis_6_No_Adap!$D105-COUNT($C$98:$C$106),MATCH(Analysis_6_No_Adap!H$97,Example_6_No_Adap!$E$11:$AR$11,0))</f>
        <v>82690599.328889295</v>
      </c>
      <c r="I105" s="1" cm="1">
        <f t="array" ref="I105">INDEX(Example_6_No_Adap!$E$12:$AR$119,MATCH(Analysis_6_No_Adap!$C105,Example_6_No_Adap!$C$12:$C$119)+Analysis_6_No_Adap!$D105-COUNT($C$98:$C$106),MATCH(Analysis_6_No_Adap!I$97,Example_6_No_Adap!$E$11:$AR$11,0))</f>
        <v>1.5914338019562499E-5</v>
      </c>
      <c r="J105" s="1" cm="1">
        <f t="array" ref="J105">INDEX(Example_6_No_Adap!$E$12:$AR$119,MATCH(Analysis_6_No_Adap!$C105,Example_6_No_Adap!$C$12:$C$119)+Analysis_6_No_Adap!$D105-COUNT($C$98:$C$106),MATCH(Analysis_6_No_Adap!J$97,Example_6_No_Adap!$E$11:$AR$11,0))</f>
        <v>5.3032570196398501E-6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INDEX(Example_6_No_Adap!$E$12:$AR$119,MATCH(Analysis_6_No_Adap!$C106,Example_6_No_Adap!$C$12:$C$119)+Analysis_6_No_Adap!$D106-COUNT($C$98:$C$106),MATCH(Analysis_6_No_Adap!E$97,Example_6_No_Adap!$E$11:$AR$11,0))</f>
        <v>1.16499551010963E-2</v>
      </c>
      <c r="F106" s="1" cm="1">
        <f t="array" ref="F106">INDEX(Example_6_No_Adap!$E$12:$AR$119,MATCH(Analysis_6_No_Adap!$C106,Example_6_No_Adap!$C$12:$C$119)+Analysis_6_No_Adap!$D106-COUNT($C$98:$C$106),MATCH(Analysis_6_No_Adap!F$97,Example_6_No_Adap!$E$11:$AR$11,0))</f>
        <v>5767169.9802069496</v>
      </c>
      <c r="G106" s="1" cm="1">
        <f t="array" ref="G106">INDEX(Example_6_No_Adap!$E$12:$AR$119,MATCH(Analysis_6_No_Adap!$C106,Example_6_No_Adap!$C$12:$C$119)+Analysis_6_No_Adap!$D106-COUNT($C$98:$C$106),MATCH(Analysis_6_No_Adap!G$97,Example_6_No_Adap!$E$11:$AR$11,0))</f>
        <v>1701.93721908271</v>
      </c>
      <c r="H106" s="1" cm="1">
        <f t="array" ref="H106">INDEX(Example_6_No_Adap!$E$12:$AR$119,MATCH(Analysis_6_No_Adap!$C106,Example_6_No_Adap!$C$12:$C$119)+Analysis_6_No_Adap!$D106-COUNT($C$98:$C$106),MATCH(Analysis_6_No_Adap!H$97,Example_6_No_Adap!$E$11:$AR$11,0))</f>
        <v>11313183317.365499</v>
      </c>
      <c r="I106" s="1" cm="1">
        <f t="array" ref="I106">INDEX(Example_6_No_Adap!$E$12:$AR$119,MATCH(Analysis_6_No_Adap!$C106,Example_6_No_Adap!$C$12:$C$119)+Analysis_6_No_Adap!$D106-COUNT($C$98:$C$106),MATCH(Analysis_6_No_Adap!I$97,Example_6_No_Adap!$E$11:$AR$11,0))</f>
        <v>1.0390869812138E-5</v>
      </c>
      <c r="J106" s="1" cm="1">
        <f t="array" ref="J106">INDEX(Example_6_No_Adap!$E$12:$AR$119,MATCH(Analysis_6_No_Adap!$C106,Example_6_No_Adap!$C$12:$C$119)+Analysis_6_No_Adap!$D106-COUNT($C$98:$C$106),MATCH(Analysis_6_No_Adap!J$97,Example_6_No_Adap!$E$11:$AR$11,0))</f>
        <v>5.3936154347789004E-6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F588797B-6497-4E04-B093-6A70350A8584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D71CE-EDED-4BB3-B7FE-64761C103925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4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3.6798410762983698E-7</v>
      </c>
      <c r="F6" s="6">
        <f t="shared" si="7"/>
        <v>2.9608932528013602E-7</v>
      </c>
      <c r="G6" s="6">
        <f t="shared" si="7"/>
        <v>0</v>
      </c>
      <c r="H6" s="6">
        <f t="shared" si="7"/>
        <v>0</v>
      </c>
      <c r="I6" s="6">
        <f t="shared" si="7"/>
        <v>2.44665555486634E-5</v>
      </c>
      <c r="J6" s="6">
        <f t="shared" si="7"/>
        <v>2.0415454950573102E-5</v>
      </c>
      <c r="K6" s="6">
        <f t="shared" si="7"/>
        <v>0</v>
      </c>
      <c r="L6" s="6">
        <f t="shared" si="7"/>
        <v>0</v>
      </c>
      <c r="M6" s="6">
        <f t="shared" si="7"/>
        <v>5.8008090642047705E-7</v>
      </c>
      <c r="N6" s="6">
        <f t="shared" si="7"/>
        <v>3.3816537126085698E-7</v>
      </c>
      <c r="O6" s="6">
        <f t="shared" si="7"/>
        <v>0</v>
      </c>
      <c r="P6" s="6">
        <f t="shared" si="7"/>
        <v>0</v>
      </c>
      <c r="Q6" s="6">
        <f t="shared" si="7"/>
        <v>2.0652624188599599E-7</v>
      </c>
      <c r="R6" s="6">
        <f t="shared" si="7"/>
        <v>1.04113459187261E-7</v>
      </c>
      <c r="S6" s="6">
        <f t="shared" si="7"/>
        <v>0</v>
      </c>
      <c r="T6" s="6">
        <f t="shared" si="7"/>
        <v>0</v>
      </c>
      <c r="U6" s="6">
        <f t="shared" si="7"/>
        <v>4.3097408841674699E-7</v>
      </c>
      <c r="V6" s="6">
        <f t="shared" si="7"/>
        <v>3.3242685493206603E-8</v>
      </c>
      <c r="W6" s="6">
        <f t="shared" si="7"/>
        <v>0</v>
      </c>
      <c r="X6" s="6">
        <f t="shared" si="7"/>
        <v>0</v>
      </c>
      <c r="Y6" s="6">
        <f t="shared" si="7"/>
        <v>1.4720089773767599E-6</v>
      </c>
      <c r="Z6" s="6">
        <f t="shared" si="7"/>
        <v>2.23838507729113E-8</v>
      </c>
      <c r="AA6" s="6">
        <f t="shared" si="7"/>
        <v>0</v>
      </c>
      <c r="AB6" s="6">
        <f t="shared" si="7"/>
        <v>0</v>
      </c>
      <c r="AC6" s="6">
        <f t="shared" si="7"/>
        <v>7.4449982636615201E-6</v>
      </c>
      <c r="AD6" s="6">
        <f t="shared" si="7"/>
        <v>4.7763365706998697E-8</v>
      </c>
      <c r="AE6" s="6">
        <f t="shared" si="7"/>
        <v>0</v>
      </c>
      <c r="AF6" s="6">
        <f t="shared" si="7"/>
        <v>0</v>
      </c>
      <c r="AG6" s="6">
        <f t="shared" si="7"/>
        <v>2.54234320888891E-5</v>
      </c>
      <c r="AH6" s="6">
        <f t="shared" si="7"/>
        <v>1.99483849439019E-7</v>
      </c>
      <c r="AI6" s="6">
        <f t="shared" si="7"/>
        <v>0</v>
      </c>
      <c r="AJ6" s="6">
        <f t="shared" si="7"/>
        <v>0</v>
      </c>
      <c r="AK6" s="6">
        <f t="shared" si="7"/>
        <v>2.4662532057906398E-5</v>
      </c>
      <c r="AL6" s="6">
        <f t="shared" si="7"/>
        <v>5.5927351638729295E-7</v>
      </c>
      <c r="AM6" s="6">
        <f t="shared" si="7"/>
        <v>0</v>
      </c>
      <c r="AN6" s="6">
        <f t="shared" si="7"/>
        <v>0</v>
      </c>
      <c r="AO6" s="6">
        <f t="shared" si="7"/>
        <v>2.70279744425395E-5</v>
      </c>
      <c r="AP6" s="6">
        <f t="shared" si="7"/>
        <v>1.7388632018722199E-6</v>
      </c>
      <c r="AQ6" s="6">
        <f t="shared" si="7"/>
        <v>0</v>
      </c>
      <c r="AR6" s="6">
        <f t="shared" si="7"/>
        <v>0</v>
      </c>
      <c r="AS6" s="6">
        <f t="shared" si="7"/>
        <v>1.3018973476176999E-7</v>
      </c>
      <c r="AT6" s="6">
        <f t="shared" si="7"/>
        <v>8.7525854102507397E-8</v>
      </c>
      <c r="AU6" s="6">
        <f t="shared" si="7"/>
        <v>0</v>
      </c>
      <c r="AV6" s="6">
        <f t="shared" si="7"/>
        <v>0</v>
      </c>
      <c r="AW6" s="6">
        <f t="shared" si="7"/>
        <v>9.8263629353845203E-6</v>
      </c>
      <c r="AX6" s="6">
        <f t="shared" si="7"/>
        <v>1.0090992821497499E-5</v>
      </c>
      <c r="AY6" s="6">
        <f t="shared" si="7"/>
        <v>0</v>
      </c>
      <c r="AZ6" s="6">
        <f t="shared" si="7"/>
        <v>0</v>
      </c>
      <c r="BA6" s="6">
        <f t="shared" si="7"/>
        <v>1.42808608043575E-7</v>
      </c>
      <c r="BB6" s="6">
        <f t="shared" si="7"/>
        <v>9.8725063890152201E-8</v>
      </c>
      <c r="BC6" s="6">
        <f t="shared" si="7"/>
        <v>0</v>
      </c>
      <c r="BD6" s="6">
        <f t="shared" si="7"/>
        <v>0</v>
      </c>
      <c r="BE6" s="6">
        <f t="shared" si="7"/>
        <v>4.8733378460102101E-8</v>
      </c>
      <c r="BF6" s="6">
        <f t="shared" si="7"/>
        <v>3.22212404068536E-8</v>
      </c>
      <c r="BG6" s="6">
        <f t="shared" si="7"/>
        <v>0</v>
      </c>
      <c r="BH6" s="6">
        <f t="shared" si="7"/>
        <v>0</v>
      </c>
      <c r="BI6" s="6">
        <f t="shared" si="7"/>
        <v>8.1674313368162994E-8</v>
      </c>
      <c r="BJ6" s="6">
        <f t="shared" si="7"/>
        <v>1.03834120259318E-8</v>
      </c>
      <c r="BK6" s="6">
        <f t="shared" si="7"/>
        <v>0</v>
      </c>
      <c r="BL6" s="6">
        <f t="shared" si="7"/>
        <v>0</v>
      </c>
      <c r="BM6" s="6">
        <f t="shared" si="7"/>
        <v>4.0314180272854402E-7</v>
      </c>
      <c r="BN6" s="6">
        <f t="shared" si="7"/>
        <v>7.3925886655185998E-9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2.08337546375875E-6</v>
      </c>
      <c r="BR6" s="6">
        <f t="shared" si="8"/>
        <v>7.0777604294501803E-9</v>
      </c>
      <c r="BS6" s="6">
        <f t="shared" si="8"/>
        <v>0</v>
      </c>
      <c r="BT6" s="6">
        <f t="shared" si="8"/>
        <v>0</v>
      </c>
      <c r="BU6" s="6">
        <f t="shared" si="8"/>
        <v>9.4388008581055298E-6</v>
      </c>
      <c r="BV6" s="6">
        <f t="shared" si="8"/>
        <v>3.51178820835678E-8</v>
      </c>
      <c r="BW6" s="6">
        <f t="shared" si="8"/>
        <v>0</v>
      </c>
      <c r="BX6" s="6">
        <f t="shared" si="8"/>
        <v>0</v>
      </c>
      <c r="BY6" s="6">
        <f t="shared" si="8"/>
        <v>1.0441465596399601E-5</v>
      </c>
      <c r="BZ6" s="6">
        <f t="shared" si="8"/>
        <v>1.2665346521793801E-7</v>
      </c>
      <c r="CA6" s="6">
        <f t="shared" si="8"/>
        <v>0</v>
      </c>
      <c r="CB6" s="6">
        <f t="shared" si="8"/>
        <v>0</v>
      </c>
      <c r="CC6" s="6">
        <f t="shared" si="8"/>
        <v>1.15279917624469E-5</v>
      </c>
      <c r="CD6" s="6">
        <f t="shared" si="8"/>
        <v>4.3598152327928999E-7</v>
      </c>
      <c r="CE6" s="6">
        <f t="shared" si="8"/>
        <v>0</v>
      </c>
      <c r="CF6" s="6">
        <f t="shared" si="8"/>
        <v>0</v>
      </c>
      <c r="CG6" s="6">
        <f t="shared" si="8"/>
        <v>1.5067799999999999E-2</v>
      </c>
      <c r="CH6" s="6">
        <f t="shared" si="8"/>
        <v>1.3945000000000001E-2</v>
      </c>
      <c r="CI6" s="6">
        <f t="shared" si="8"/>
        <v>0</v>
      </c>
      <c r="CJ6" s="6">
        <f t="shared" si="8"/>
        <v>0</v>
      </c>
      <c r="CK6" s="6">
        <f t="shared" si="8"/>
        <v>4.3654600000000002E-2</v>
      </c>
      <c r="CL6" s="6">
        <f t="shared" si="8"/>
        <v>4.2488499999999998E-2</v>
      </c>
      <c r="CM6" s="6">
        <f t="shared" si="8"/>
        <v>0</v>
      </c>
      <c r="CN6" s="6">
        <f t="shared" si="8"/>
        <v>0</v>
      </c>
      <c r="CO6" s="6">
        <f t="shared" si="8"/>
        <v>4.5836700000000001E-2</v>
      </c>
      <c r="CP6" s="6">
        <f t="shared" si="8"/>
        <v>4.5757399999999997E-2</v>
      </c>
      <c r="CQ6" s="6">
        <f t="shared" si="8"/>
        <v>0</v>
      </c>
      <c r="CR6" s="6">
        <f t="shared" si="8"/>
        <v>0</v>
      </c>
      <c r="CS6" s="6">
        <f t="shared" si="8"/>
        <v>4.6704500000000003E-2</v>
      </c>
      <c r="CT6" s="6">
        <f t="shared" si="8"/>
        <v>4.55015E-2</v>
      </c>
      <c r="CU6" s="6">
        <f t="shared" si="8"/>
        <v>0</v>
      </c>
      <c r="CV6" s="6">
        <f t="shared" si="8"/>
        <v>0</v>
      </c>
      <c r="CW6" s="6">
        <f t="shared" si="8"/>
        <v>4.5130200000000002E-2</v>
      </c>
      <c r="CX6" s="6">
        <f t="shared" si="8"/>
        <v>4.51627E-2</v>
      </c>
      <c r="CY6" s="6">
        <f t="shared" si="8"/>
        <v>0</v>
      </c>
      <c r="CZ6" s="6">
        <f t="shared" si="8"/>
        <v>0</v>
      </c>
      <c r="DA6" s="6">
        <f t="shared" si="8"/>
        <v>4.6541100000000002E-2</v>
      </c>
      <c r="DB6" s="6">
        <f t="shared" si="8"/>
        <v>4.5609200000000003E-2</v>
      </c>
      <c r="DC6" s="6">
        <f t="shared" si="8"/>
        <v>0</v>
      </c>
      <c r="DD6" s="6">
        <f t="shared" si="8"/>
        <v>0</v>
      </c>
      <c r="DE6" s="6">
        <f t="shared" si="8"/>
        <v>4.2306700000000003E-2</v>
      </c>
      <c r="DF6" s="6">
        <f t="shared" si="8"/>
        <v>4.0837699999999998E-2</v>
      </c>
      <c r="DG6" s="6">
        <f t="shared" si="8"/>
        <v>0</v>
      </c>
      <c r="DH6" s="6">
        <f t="shared" si="8"/>
        <v>0</v>
      </c>
      <c r="DI6" s="6">
        <f t="shared" si="8"/>
        <v>4.6355300000000002E-2</v>
      </c>
      <c r="DJ6" s="6">
        <f t="shared" si="8"/>
        <v>4.4987699999999999E-2</v>
      </c>
      <c r="DK6" s="6">
        <f t="shared" si="8"/>
        <v>0</v>
      </c>
      <c r="DL6" s="6">
        <f t="shared" si="8"/>
        <v>0</v>
      </c>
      <c r="DM6" s="6">
        <f t="shared" si="8"/>
        <v>4.5199499999999997E-2</v>
      </c>
      <c r="DN6" s="6">
        <f t="shared" si="8"/>
        <v>4.67061E-2</v>
      </c>
      <c r="DO6" s="6">
        <f t="shared" si="8"/>
        <v>0</v>
      </c>
      <c r="DP6" s="6">
        <f t="shared" si="8"/>
        <v>0</v>
      </c>
      <c r="DQ6" s="6">
        <f t="shared" si="8"/>
        <v>4.6431199999999999E-2</v>
      </c>
      <c r="DR6" s="6">
        <f t="shared" si="8"/>
        <v>4.5417399999999997E-2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1245182.5641085301</v>
      </c>
      <c r="F7" s="6">
        <f t="shared" si="10"/>
        <v>617416511992832</v>
      </c>
      <c r="G7" s="6">
        <f t="shared" si="10"/>
        <v>0</v>
      </c>
      <c r="H7" s="6">
        <f t="shared" si="10"/>
        <v>0</v>
      </c>
      <c r="I7" s="6">
        <f t="shared" si="10"/>
        <v>109893962.564459</v>
      </c>
      <c r="J7" s="6">
        <f t="shared" si="10"/>
        <v>3.5973071499582198E+18</v>
      </c>
      <c r="K7" s="6">
        <f t="shared" si="10"/>
        <v>0</v>
      </c>
      <c r="L7" s="6">
        <f t="shared" si="10"/>
        <v>0</v>
      </c>
      <c r="M7" s="6">
        <f t="shared" si="10"/>
        <v>2.0703352996716902</v>
      </c>
      <c r="N7" s="6">
        <f t="shared" si="10"/>
        <v>2.0703352996716902</v>
      </c>
      <c r="O7" s="6">
        <f t="shared" si="10"/>
        <v>0</v>
      </c>
      <c r="P7" s="6">
        <f t="shared" si="10"/>
        <v>0</v>
      </c>
      <c r="Q7" s="6">
        <f t="shared" si="10"/>
        <v>2.0703352996728599</v>
      </c>
      <c r="R7" s="6">
        <f t="shared" si="10"/>
        <v>2.0703352996728599</v>
      </c>
      <c r="S7" s="6">
        <f t="shared" si="10"/>
        <v>0</v>
      </c>
      <c r="T7" s="6">
        <f t="shared" si="10"/>
        <v>0</v>
      </c>
      <c r="U7" s="6">
        <f t="shared" si="10"/>
        <v>2.07033529967297</v>
      </c>
      <c r="V7" s="6">
        <f t="shared" si="10"/>
        <v>2.07033529967297</v>
      </c>
      <c r="W7" s="6">
        <f t="shared" si="10"/>
        <v>0</v>
      </c>
      <c r="X7" s="6">
        <f t="shared" si="10"/>
        <v>0</v>
      </c>
      <c r="Y7" s="6">
        <f t="shared" si="10"/>
        <v>2.0703352996729798</v>
      </c>
      <c r="Z7" s="6">
        <f t="shared" si="10"/>
        <v>2.0703352996729798</v>
      </c>
      <c r="AA7" s="6">
        <f t="shared" si="10"/>
        <v>0</v>
      </c>
      <c r="AB7" s="6">
        <f t="shared" si="10"/>
        <v>0</v>
      </c>
      <c r="AC7" s="6">
        <f t="shared" si="10"/>
        <v>2.07033529967299</v>
      </c>
      <c r="AD7" s="6">
        <f t="shared" si="10"/>
        <v>2.07033529967299</v>
      </c>
      <c r="AE7" s="6">
        <f t="shared" si="10"/>
        <v>0</v>
      </c>
      <c r="AF7" s="6">
        <f t="shared" si="10"/>
        <v>0</v>
      </c>
      <c r="AG7" s="6">
        <f t="shared" si="10"/>
        <v>2.07033529967299</v>
      </c>
      <c r="AH7" s="6">
        <f t="shared" si="10"/>
        <v>2.07033529967299</v>
      </c>
      <c r="AI7" s="6">
        <f t="shared" si="10"/>
        <v>0</v>
      </c>
      <c r="AJ7" s="6">
        <f t="shared" si="10"/>
        <v>0</v>
      </c>
      <c r="AK7" s="6">
        <f t="shared" si="10"/>
        <v>2.07033529967299</v>
      </c>
      <c r="AL7" s="6">
        <f t="shared" si="10"/>
        <v>2.07033529967299</v>
      </c>
      <c r="AM7" s="6">
        <f t="shared" si="10"/>
        <v>0</v>
      </c>
      <c r="AN7" s="6">
        <f t="shared" si="10"/>
        <v>0</v>
      </c>
      <c r="AO7" s="6">
        <f t="shared" si="10"/>
        <v>5.5057076265526597</v>
      </c>
      <c r="AP7" s="6">
        <f t="shared" si="10"/>
        <v>2.07033529967299</v>
      </c>
      <c r="AQ7" s="6">
        <f t="shared" si="10"/>
        <v>0</v>
      </c>
      <c r="AR7" s="6">
        <f t="shared" si="10"/>
        <v>0</v>
      </c>
      <c r="AS7" s="6">
        <f t="shared" si="10"/>
        <v>387400.68922502198</v>
      </c>
      <c r="AT7" s="6">
        <f t="shared" si="10"/>
        <v>177095154384666</v>
      </c>
      <c r="AU7" s="6">
        <f t="shared" si="10"/>
        <v>0</v>
      </c>
      <c r="AV7" s="6">
        <f t="shared" si="10"/>
        <v>0</v>
      </c>
      <c r="AW7" s="6">
        <f t="shared" si="10"/>
        <v>21798658.305054501</v>
      </c>
      <c r="AX7" s="6">
        <f t="shared" si="10"/>
        <v>9.2509771390198106E+17</v>
      </c>
      <c r="AY7" s="6">
        <f t="shared" si="10"/>
        <v>0</v>
      </c>
      <c r="AZ7" s="6">
        <f t="shared" si="10"/>
        <v>0</v>
      </c>
      <c r="BA7" s="6">
        <f t="shared" si="10"/>
        <v>1.44750893822492</v>
      </c>
      <c r="BB7" s="6">
        <f t="shared" si="10"/>
        <v>1.44750893822492</v>
      </c>
      <c r="BC7" s="6">
        <f t="shared" si="10"/>
        <v>0</v>
      </c>
      <c r="BD7" s="6">
        <f t="shared" si="10"/>
        <v>0</v>
      </c>
      <c r="BE7" s="6">
        <f t="shared" si="10"/>
        <v>1.44750893824795</v>
      </c>
      <c r="BF7" s="6">
        <f t="shared" si="10"/>
        <v>1.44750893824795</v>
      </c>
      <c r="BG7" s="6">
        <f t="shared" si="10"/>
        <v>0</v>
      </c>
      <c r="BH7" s="6">
        <f t="shared" si="10"/>
        <v>0</v>
      </c>
      <c r="BI7" s="6">
        <f t="shared" si="10"/>
        <v>1.4475089382502599</v>
      </c>
      <c r="BJ7" s="6">
        <f t="shared" si="10"/>
        <v>1.4475089382502599</v>
      </c>
      <c r="BK7" s="6">
        <f t="shared" si="10"/>
        <v>0</v>
      </c>
      <c r="BL7" s="6">
        <f t="shared" si="10"/>
        <v>0</v>
      </c>
      <c r="BM7" s="6">
        <f t="shared" si="10"/>
        <v>1.44750893825049</v>
      </c>
      <c r="BN7" s="6">
        <f t="shared" si="10"/>
        <v>1.44750893825049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1.44750893825051</v>
      </c>
      <c r="BR7" s="6">
        <f t="shared" si="11"/>
        <v>1.44750893825051</v>
      </c>
      <c r="BS7" s="6">
        <f t="shared" si="11"/>
        <v>0</v>
      </c>
      <c r="BT7" s="6">
        <f t="shared" si="11"/>
        <v>0</v>
      </c>
      <c r="BU7" s="6">
        <f t="shared" si="11"/>
        <v>1.44750893825051</v>
      </c>
      <c r="BV7" s="6">
        <f t="shared" si="11"/>
        <v>1.44750893825051</v>
      </c>
      <c r="BW7" s="6">
        <f t="shared" si="11"/>
        <v>0</v>
      </c>
      <c r="BX7" s="6">
        <f t="shared" si="11"/>
        <v>0</v>
      </c>
      <c r="BY7" s="6">
        <f t="shared" si="11"/>
        <v>1.44750893825051</v>
      </c>
      <c r="BZ7" s="6">
        <f t="shared" si="11"/>
        <v>1.44750893825051</v>
      </c>
      <c r="CA7" s="6">
        <f t="shared" si="11"/>
        <v>0</v>
      </c>
      <c r="CB7" s="6">
        <f t="shared" si="11"/>
        <v>0</v>
      </c>
      <c r="CC7" s="6">
        <f t="shared" si="11"/>
        <v>2.9404784928838299</v>
      </c>
      <c r="CD7" s="6">
        <f t="shared" si="11"/>
        <v>1.44750893825051</v>
      </c>
      <c r="CE7" s="6">
        <f t="shared" si="11"/>
        <v>0</v>
      </c>
      <c r="CF7" s="6">
        <f t="shared" si="11"/>
        <v>0</v>
      </c>
      <c r="CG7" s="6">
        <f t="shared" si="11"/>
        <v>2.4899298999999999</v>
      </c>
      <c r="CH7" s="6">
        <f t="shared" si="11"/>
        <v>2.9290083999999998</v>
      </c>
      <c r="CI7" s="6">
        <f t="shared" si="11"/>
        <v>0</v>
      </c>
      <c r="CJ7" s="6">
        <f t="shared" si="11"/>
        <v>0</v>
      </c>
      <c r="CK7" s="6">
        <f t="shared" si="11"/>
        <v>6.6855532999999996</v>
      </c>
      <c r="CL7" s="6">
        <f t="shared" si="11"/>
        <v>6.7711639999999997</v>
      </c>
      <c r="CM7" s="6">
        <f t="shared" si="11"/>
        <v>0</v>
      </c>
      <c r="CN7" s="6">
        <f t="shared" si="11"/>
        <v>0</v>
      </c>
      <c r="CO7" s="6">
        <f t="shared" si="11"/>
        <v>7.1024653999999998</v>
      </c>
      <c r="CP7" s="6">
        <f t="shared" si="11"/>
        <v>7.3570438999999999</v>
      </c>
      <c r="CQ7" s="6">
        <f t="shared" si="11"/>
        <v>0</v>
      </c>
      <c r="CR7" s="6">
        <f t="shared" si="11"/>
        <v>0</v>
      </c>
      <c r="CS7" s="6">
        <f t="shared" si="11"/>
        <v>7.4016394999999999</v>
      </c>
      <c r="CT7" s="6">
        <f t="shared" si="11"/>
        <v>7.5956111000000002</v>
      </c>
      <c r="CU7" s="6">
        <f t="shared" si="11"/>
        <v>0</v>
      </c>
      <c r="CV7" s="6">
        <f t="shared" si="11"/>
        <v>0</v>
      </c>
      <c r="CW7" s="6">
        <f t="shared" si="11"/>
        <v>7.1970587999999998</v>
      </c>
      <c r="CX7" s="6">
        <f t="shared" si="11"/>
        <v>7.6228705000000003</v>
      </c>
      <c r="CY7" s="6">
        <f t="shared" si="11"/>
        <v>0</v>
      </c>
      <c r="CZ7" s="6">
        <f t="shared" si="11"/>
        <v>0</v>
      </c>
      <c r="DA7" s="6">
        <f t="shared" si="11"/>
        <v>7.1877797000000001</v>
      </c>
      <c r="DB7" s="6">
        <f t="shared" si="11"/>
        <v>7.4379527000000003</v>
      </c>
      <c r="DC7" s="6">
        <f t="shared" si="11"/>
        <v>0</v>
      </c>
      <c r="DD7" s="6">
        <f t="shared" si="11"/>
        <v>0</v>
      </c>
      <c r="DE7" s="6">
        <f t="shared" si="11"/>
        <v>12.574048599999999</v>
      </c>
      <c r="DF7" s="6">
        <f t="shared" si="11"/>
        <v>7.4336327999999998</v>
      </c>
      <c r="DG7" s="6">
        <f t="shared" si="11"/>
        <v>0</v>
      </c>
      <c r="DH7" s="6">
        <f t="shared" si="11"/>
        <v>0</v>
      </c>
      <c r="DI7" s="6">
        <f t="shared" si="11"/>
        <v>7.0999186999999999</v>
      </c>
      <c r="DJ7" s="6">
        <f t="shared" si="11"/>
        <v>7.3343781000000003</v>
      </c>
      <c r="DK7" s="6">
        <f t="shared" si="11"/>
        <v>0</v>
      </c>
      <c r="DL7" s="6">
        <f t="shared" si="11"/>
        <v>0</v>
      </c>
      <c r="DM7" s="6">
        <f t="shared" si="11"/>
        <v>7.4387163999999997</v>
      </c>
      <c r="DN7" s="6">
        <f t="shared" si="11"/>
        <v>7.6039992999999999</v>
      </c>
      <c r="DO7" s="6">
        <f t="shared" si="11"/>
        <v>0</v>
      </c>
      <c r="DP7" s="6">
        <f t="shared" si="11"/>
        <v>0</v>
      </c>
      <c r="DQ7" s="6">
        <f t="shared" si="11"/>
        <v>7.3753342999999996</v>
      </c>
      <c r="DR7" s="6">
        <f t="shared" si="11"/>
        <v>7.6167090999999996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2.07033529967299</v>
      </c>
      <c r="F12" s="10">
        <v>2.07033529967299</v>
      </c>
      <c r="G12" s="10">
        <v>0</v>
      </c>
      <c r="H12" s="10">
        <v>0</v>
      </c>
      <c r="I12" s="10">
        <v>2.07033529967299</v>
      </c>
      <c r="J12" s="10">
        <v>2.07033529967299</v>
      </c>
      <c r="K12" s="10">
        <v>0</v>
      </c>
      <c r="L12" s="10">
        <v>0</v>
      </c>
      <c r="M12" s="10">
        <v>2.0703352996716902</v>
      </c>
      <c r="N12" s="10">
        <v>2.0703352996716902</v>
      </c>
      <c r="O12" s="10">
        <v>0</v>
      </c>
      <c r="P12" s="10">
        <v>0</v>
      </c>
      <c r="Q12" s="10">
        <v>2.0703352996728599</v>
      </c>
      <c r="R12" s="10">
        <v>2.0703352996728599</v>
      </c>
      <c r="S12" s="10">
        <v>0</v>
      </c>
      <c r="T12" s="10">
        <v>0</v>
      </c>
      <c r="U12" s="10">
        <v>2.07033529967297</v>
      </c>
      <c r="V12" s="10">
        <v>2.07033529967297</v>
      </c>
      <c r="W12" s="10">
        <v>0</v>
      </c>
      <c r="X12" s="10">
        <v>0</v>
      </c>
      <c r="Y12" s="10">
        <v>2.0703352996729798</v>
      </c>
      <c r="Z12" s="10">
        <v>2.0703352996729798</v>
      </c>
      <c r="AA12" s="10">
        <v>0</v>
      </c>
      <c r="AB12" s="10">
        <v>0</v>
      </c>
      <c r="AC12" s="10">
        <v>2.07033529967299</v>
      </c>
      <c r="AD12" s="10">
        <v>2.07033529967299</v>
      </c>
      <c r="AE12" s="10">
        <v>0</v>
      </c>
      <c r="AF12" s="10">
        <v>0</v>
      </c>
      <c r="AG12" s="10">
        <v>2.07033529967299</v>
      </c>
      <c r="AH12" s="10">
        <v>2.07033529967299</v>
      </c>
      <c r="AI12" s="10">
        <v>0</v>
      </c>
      <c r="AJ12" s="10">
        <v>0</v>
      </c>
      <c r="AK12" s="10">
        <v>2.07033529967299</v>
      </c>
      <c r="AL12" s="10">
        <v>2.07033529967299</v>
      </c>
      <c r="AM12" s="10">
        <v>0</v>
      </c>
      <c r="AN12" s="10">
        <v>0</v>
      </c>
      <c r="AO12" s="10">
        <v>2.07033529967299</v>
      </c>
      <c r="AP12" s="10">
        <v>2.07033529967299</v>
      </c>
      <c r="AQ12" s="10">
        <v>0</v>
      </c>
      <c r="AR12" s="10">
        <v>0</v>
      </c>
      <c r="AS12" s="10">
        <v>1.44750893825051</v>
      </c>
      <c r="AT12" s="10">
        <v>1.44750893825051</v>
      </c>
      <c r="AU12" s="10">
        <v>0</v>
      </c>
      <c r="AV12" s="10">
        <v>0</v>
      </c>
      <c r="AW12" s="10">
        <v>1.44750893825051</v>
      </c>
      <c r="AX12" s="10">
        <v>1.44750893825051</v>
      </c>
      <c r="AY12" s="10">
        <v>0</v>
      </c>
      <c r="AZ12" s="10">
        <v>0</v>
      </c>
      <c r="BA12" s="10">
        <v>1.44750893822492</v>
      </c>
      <c r="BB12" s="10">
        <v>1.44750893822492</v>
      </c>
      <c r="BC12" s="10">
        <v>0</v>
      </c>
      <c r="BD12" s="10">
        <v>0</v>
      </c>
      <c r="BE12" s="10">
        <v>1.44750893824795</v>
      </c>
      <c r="BF12" s="10">
        <v>1.44750893824795</v>
      </c>
      <c r="BG12" s="10">
        <v>0</v>
      </c>
      <c r="BH12" s="10">
        <v>0</v>
      </c>
      <c r="BI12" s="10">
        <v>1.4475089382502599</v>
      </c>
      <c r="BJ12" s="10">
        <v>1.4475089382502599</v>
      </c>
      <c r="BK12" s="10">
        <v>0</v>
      </c>
      <c r="BL12" s="10">
        <v>0</v>
      </c>
      <c r="BM12" s="10">
        <v>1.44750893825049</v>
      </c>
      <c r="BN12" s="10">
        <v>1.44750893825049</v>
      </c>
      <c r="BO12" s="10">
        <v>0</v>
      </c>
      <c r="BP12" s="10">
        <v>0</v>
      </c>
      <c r="BQ12" s="10">
        <v>1.44750893825051</v>
      </c>
      <c r="BR12" s="10">
        <v>1.44750893825051</v>
      </c>
      <c r="BS12" s="10">
        <v>0</v>
      </c>
      <c r="BT12" s="10">
        <v>0</v>
      </c>
      <c r="BU12" s="10">
        <v>1.44750893825051</v>
      </c>
      <c r="BV12" s="10">
        <v>1.44750893825051</v>
      </c>
      <c r="BW12" s="10">
        <v>0</v>
      </c>
      <c r="BX12" s="10">
        <v>0</v>
      </c>
      <c r="BY12" s="10">
        <v>1.44750893825051</v>
      </c>
      <c r="BZ12" s="10">
        <v>1.44750893825051</v>
      </c>
      <c r="CA12" s="10">
        <v>0</v>
      </c>
      <c r="CB12" s="10">
        <v>0</v>
      </c>
      <c r="CC12" s="10">
        <v>1.44750893825051</v>
      </c>
      <c r="CD12" s="10">
        <v>1.44750893825051</v>
      </c>
      <c r="CE12" s="10">
        <v>0</v>
      </c>
      <c r="CF12" s="10">
        <v>0</v>
      </c>
      <c r="CG12" s="10">
        <v>3.0609399999999998E-2</v>
      </c>
      <c r="CH12" s="10">
        <v>2.74807E-2</v>
      </c>
      <c r="CI12" s="10">
        <v>0</v>
      </c>
      <c r="CJ12" s="10">
        <v>0</v>
      </c>
      <c r="CK12" s="10">
        <v>5.1326999999999998E-2</v>
      </c>
      <c r="CL12" s="10">
        <v>5.1824299999999997E-2</v>
      </c>
      <c r="CM12" s="10">
        <v>0</v>
      </c>
      <c r="CN12" s="10">
        <v>0</v>
      </c>
      <c r="CO12" s="10">
        <v>5.46682E-2</v>
      </c>
      <c r="CP12" s="10">
        <v>5.2936700000000003E-2</v>
      </c>
      <c r="CQ12" s="10">
        <v>0</v>
      </c>
      <c r="CR12" s="10">
        <v>0</v>
      </c>
      <c r="CS12" s="10">
        <v>5.23683E-2</v>
      </c>
      <c r="CT12" s="10">
        <v>5.1102500000000002E-2</v>
      </c>
      <c r="CU12" s="10">
        <v>0</v>
      </c>
      <c r="CV12" s="10">
        <v>0</v>
      </c>
      <c r="CW12" s="10">
        <v>6.2859499999999999E-2</v>
      </c>
      <c r="CX12" s="10">
        <v>5.1031300000000002E-2</v>
      </c>
      <c r="CY12" s="10">
        <v>0</v>
      </c>
      <c r="CZ12" s="10">
        <v>0</v>
      </c>
      <c r="DA12" s="10">
        <v>5.2539799999999998E-2</v>
      </c>
      <c r="DB12" s="10">
        <v>4.9480499999999997E-2</v>
      </c>
      <c r="DC12" s="10">
        <v>0</v>
      </c>
      <c r="DD12" s="10">
        <v>0</v>
      </c>
      <c r="DE12" s="10">
        <v>5.33251E-2</v>
      </c>
      <c r="DF12" s="10">
        <v>5.5860699999999999E-2</v>
      </c>
      <c r="DG12" s="10">
        <v>0</v>
      </c>
      <c r="DH12" s="10">
        <v>0</v>
      </c>
      <c r="DI12" s="10">
        <v>5.0390999999999998E-2</v>
      </c>
      <c r="DJ12" s="10">
        <v>4.9229799999999997E-2</v>
      </c>
      <c r="DK12" s="10">
        <v>0</v>
      </c>
      <c r="DL12" s="10">
        <v>0</v>
      </c>
      <c r="DM12" s="10">
        <v>5.2805100000000001E-2</v>
      </c>
      <c r="DN12" s="10">
        <v>4.9322900000000003E-2</v>
      </c>
      <c r="DO12" s="10">
        <v>0</v>
      </c>
      <c r="DP12" s="10">
        <v>0</v>
      </c>
      <c r="DQ12" s="10">
        <v>5.3953000000000001E-2</v>
      </c>
      <c r="DR12" s="10">
        <v>6.4740300000000001E-2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1.7404707635894401</v>
      </c>
      <c r="F13" s="10">
        <v>1.7404707635894401</v>
      </c>
      <c r="G13" s="10">
        <v>0</v>
      </c>
      <c r="H13" s="10">
        <v>0</v>
      </c>
      <c r="I13" s="10">
        <v>1.7404707635894401</v>
      </c>
      <c r="J13" s="10">
        <v>1.7404707635894401</v>
      </c>
      <c r="K13" s="10">
        <v>0</v>
      </c>
      <c r="L13" s="10">
        <v>0</v>
      </c>
      <c r="M13" s="10">
        <v>1.7404707661837999</v>
      </c>
      <c r="N13" s="10">
        <v>1.74047076619708</v>
      </c>
      <c r="O13" s="10">
        <v>0</v>
      </c>
      <c r="P13" s="10">
        <v>0</v>
      </c>
      <c r="Q13" s="10">
        <v>1.7404707638488699</v>
      </c>
      <c r="R13" s="10">
        <v>1.7404707638501999</v>
      </c>
      <c r="S13" s="10">
        <v>0</v>
      </c>
      <c r="T13" s="10">
        <v>0</v>
      </c>
      <c r="U13" s="10">
        <v>1.74047076361538</v>
      </c>
      <c r="V13" s="10">
        <v>1.7404707636155099</v>
      </c>
      <c r="W13" s="10">
        <v>0</v>
      </c>
      <c r="X13" s="10">
        <v>0</v>
      </c>
      <c r="Y13" s="10">
        <v>1.74047076359203</v>
      </c>
      <c r="Z13" s="10">
        <v>1.74047076359204</v>
      </c>
      <c r="AA13" s="10">
        <v>0</v>
      </c>
      <c r="AB13" s="10">
        <v>0</v>
      </c>
      <c r="AC13" s="10">
        <v>1.7404707635897001</v>
      </c>
      <c r="AD13" s="10">
        <v>1.7404707635897001</v>
      </c>
      <c r="AE13" s="10">
        <v>0</v>
      </c>
      <c r="AF13" s="10">
        <v>0</v>
      </c>
      <c r="AG13" s="10">
        <v>1.7404707635894601</v>
      </c>
      <c r="AH13" s="10">
        <v>1.7404707635894601</v>
      </c>
      <c r="AI13" s="10">
        <v>0</v>
      </c>
      <c r="AJ13" s="10">
        <v>0</v>
      </c>
      <c r="AK13" s="10">
        <v>1.7404707635894401</v>
      </c>
      <c r="AL13" s="10">
        <v>1.7404707635894401</v>
      </c>
      <c r="AM13" s="10">
        <v>0</v>
      </c>
      <c r="AN13" s="10">
        <v>0</v>
      </c>
      <c r="AO13" s="10">
        <v>1.7404707635894401</v>
      </c>
      <c r="AP13" s="10">
        <v>1.7404707635894401</v>
      </c>
      <c r="AQ13" s="10">
        <v>0</v>
      </c>
      <c r="AR13" s="10">
        <v>0</v>
      </c>
      <c r="AS13" s="10">
        <v>1.3154201380662001</v>
      </c>
      <c r="AT13" s="10">
        <v>1.3154201380662001</v>
      </c>
      <c r="AU13" s="10">
        <v>0</v>
      </c>
      <c r="AV13" s="10">
        <v>0</v>
      </c>
      <c r="AW13" s="10">
        <v>1.3154201380662001</v>
      </c>
      <c r="AX13" s="10">
        <v>1.3154201380662001</v>
      </c>
      <c r="AY13" s="10">
        <v>0</v>
      </c>
      <c r="AZ13" s="10">
        <v>0</v>
      </c>
      <c r="BA13" s="10">
        <v>1.31542013923586</v>
      </c>
      <c r="BB13" s="10">
        <v>1.3154201392695499</v>
      </c>
      <c r="BC13" s="10">
        <v>0</v>
      </c>
      <c r="BD13" s="10">
        <v>0</v>
      </c>
      <c r="BE13" s="10">
        <v>1.3154201381831701</v>
      </c>
      <c r="BF13" s="10">
        <v>1.31542013818653</v>
      </c>
      <c r="BG13" s="10">
        <v>0</v>
      </c>
      <c r="BH13" s="10">
        <v>0</v>
      </c>
      <c r="BI13" s="10">
        <v>1.3154201380779</v>
      </c>
      <c r="BJ13" s="10">
        <v>1.31542013807823</v>
      </c>
      <c r="BK13" s="10">
        <v>0</v>
      </c>
      <c r="BL13" s="10">
        <v>0</v>
      </c>
      <c r="BM13" s="10">
        <v>1.31542013806737</v>
      </c>
      <c r="BN13" s="10">
        <v>1.31542013806741</v>
      </c>
      <c r="BO13" s="10">
        <v>0</v>
      </c>
      <c r="BP13" s="10">
        <v>0</v>
      </c>
      <c r="BQ13" s="10">
        <v>1.31542013806632</v>
      </c>
      <c r="BR13" s="10">
        <v>1.31542013806632</v>
      </c>
      <c r="BS13" s="10">
        <v>0</v>
      </c>
      <c r="BT13" s="10">
        <v>0</v>
      </c>
      <c r="BU13" s="10">
        <v>1.3154201380662101</v>
      </c>
      <c r="BV13" s="10">
        <v>1.3154201380662101</v>
      </c>
      <c r="BW13" s="10">
        <v>0</v>
      </c>
      <c r="BX13" s="10">
        <v>0</v>
      </c>
      <c r="BY13" s="10">
        <v>1.3154201380662001</v>
      </c>
      <c r="BZ13" s="10">
        <v>1.3154201380662001</v>
      </c>
      <c r="CA13" s="10">
        <v>0</v>
      </c>
      <c r="CB13" s="10">
        <v>0</v>
      </c>
      <c r="CC13" s="10">
        <v>1.3154201380662001</v>
      </c>
      <c r="CD13" s="10">
        <v>1.3154201380662001</v>
      </c>
      <c r="CE13" s="10">
        <v>0</v>
      </c>
      <c r="CF13" s="10">
        <v>0</v>
      </c>
      <c r="CG13" s="10">
        <v>2.6356399999999999E-2</v>
      </c>
      <c r="CH13" s="10">
        <v>2.9674900000000001E-2</v>
      </c>
      <c r="CI13" s="10">
        <v>0</v>
      </c>
      <c r="CJ13" s="10">
        <v>0</v>
      </c>
      <c r="CK13" s="10">
        <v>5.0026000000000001E-2</v>
      </c>
      <c r="CL13" s="10">
        <v>5.2609099999999999E-2</v>
      </c>
      <c r="CM13" s="10">
        <v>0</v>
      </c>
      <c r="CN13" s="10">
        <v>0</v>
      </c>
      <c r="CO13" s="10">
        <v>6.2361399999999997E-2</v>
      </c>
      <c r="CP13" s="10">
        <v>5.9696800000000001E-2</v>
      </c>
      <c r="CQ13" s="10">
        <v>0</v>
      </c>
      <c r="CR13" s="10">
        <v>0</v>
      </c>
      <c r="CS13" s="10">
        <v>6.2156299999999998E-2</v>
      </c>
      <c r="CT13" s="10">
        <v>6.0789500000000003E-2</v>
      </c>
      <c r="CU13" s="10">
        <v>0</v>
      </c>
      <c r="CV13" s="10">
        <v>0</v>
      </c>
      <c r="CW13" s="10">
        <v>6.2010000000000003E-2</v>
      </c>
      <c r="CX13" s="10">
        <v>6.0590400000000003E-2</v>
      </c>
      <c r="CY13" s="10">
        <v>0</v>
      </c>
      <c r="CZ13" s="10">
        <v>0</v>
      </c>
      <c r="DA13" s="10">
        <v>6.0598199999999998E-2</v>
      </c>
      <c r="DB13" s="10">
        <v>6.1801599999999998E-2</v>
      </c>
      <c r="DC13" s="10">
        <v>0</v>
      </c>
      <c r="DD13" s="10">
        <v>0</v>
      </c>
      <c r="DE13" s="10">
        <v>6.3879500000000006E-2</v>
      </c>
      <c r="DF13" s="10">
        <v>6.1711099999999998E-2</v>
      </c>
      <c r="DG13" s="10">
        <v>0</v>
      </c>
      <c r="DH13" s="10">
        <v>0</v>
      </c>
      <c r="DI13" s="10">
        <v>5.8898399999999997E-2</v>
      </c>
      <c r="DJ13" s="10">
        <v>6.0920000000000002E-2</v>
      </c>
      <c r="DK13" s="10">
        <v>0</v>
      </c>
      <c r="DL13" s="10">
        <v>0</v>
      </c>
      <c r="DM13" s="10">
        <v>6.0011099999999998E-2</v>
      </c>
      <c r="DN13" s="10">
        <v>6.6998699999999994E-2</v>
      </c>
      <c r="DO13" s="10">
        <v>0</v>
      </c>
      <c r="DP13" s="10">
        <v>0</v>
      </c>
      <c r="DQ13" s="10">
        <v>6.5914200000000006E-2</v>
      </c>
      <c r="DR13" s="10">
        <v>6.4210900000000001E-2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0.39962449325341298</v>
      </c>
      <c r="F14" s="10">
        <v>0.39962449325341398</v>
      </c>
      <c r="G14" s="10">
        <v>0</v>
      </c>
      <c r="H14" s="10">
        <v>0</v>
      </c>
      <c r="I14" s="10">
        <v>0.39962449325341298</v>
      </c>
      <c r="J14" s="10">
        <v>0.39962449325341198</v>
      </c>
      <c r="K14" s="10">
        <v>0</v>
      </c>
      <c r="L14" s="10">
        <v>0</v>
      </c>
      <c r="M14" s="10">
        <v>0.39962446436077997</v>
      </c>
      <c r="N14" s="10">
        <v>0.39962446653303302</v>
      </c>
      <c r="O14" s="10">
        <v>0</v>
      </c>
      <c r="P14" s="10">
        <v>0</v>
      </c>
      <c r="Q14" s="10">
        <v>0.39962449036414999</v>
      </c>
      <c r="R14" s="10">
        <v>0.399624490581374</v>
      </c>
      <c r="S14" s="10">
        <v>0</v>
      </c>
      <c r="T14" s="10">
        <v>0</v>
      </c>
      <c r="U14" s="10">
        <v>0.39962449296448599</v>
      </c>
      <c r="V14" s="10">
        <v>0.399624492986209</v>
      </c>
      <c r="W14" s="10">
        <v>0</v>
      </c>
      <c r="X14" s="10">
        <v>0</v>
      </c>
      <c r="Y14" s="10">
        <v>0.39962449322451998</v>
      </c>
      <c r="Z14" s="10">
        <v>0.39962449322669202</v>
      </c>
      <c r="AA14" s="10">
        <v>0</v>
      </c>
      <c r="AB14" s="10">
        <v>0</v>
      </c>
      <c r="AC14" s="10">
        <v>0.39962449325052402</v>
      </c>
      <c r="AD14" s="10">
        <v>0.39962449325074101</v>
      </c>
      <c r="AE14" s="10">
        <v>0</v>
      </c>
      <c r="AF14" s="10">
        <v>0</v>
      </c>
      <c r="AG14" s="10">
        <v>0.39962449325312299</v>
      </c>
      <c r="AH14" s="10">
        <v>0.39962449325314497</v>
      </c>
      <c r="AI14" s="10">
        <v>0</v>
      </c>
      <c r="AJ14" s="10">
        <v>0</v>
      </c>
      <c r="AK14" s="10">
        <v>0.39962449325338401</v>
      </c>
      <c r="AL14" s="10">
        <v>0.399624493253386</v>
      </c>
      <c r="AM14" s="10">
        <v>0</v>
      </c>
      <c r="AN14" s="10">
        <v>0</v>
      </c>
      <c r="AO14" s="10">
        <v>0.39962449325340998</v>
      </c>
      <c r="AP14" s="10">
        <v>0.39962449325340899</v>
      </c>
      <c r="AQ14" s="10">
        <v>0</v>
      </c>
      <c r="AR14" s="10">
        <v>0</v>
      </c>
      <c r="AS14" s="10">
        <v>0.205786642133793</v>
      </c>
      <c r="AT14" s="10">
        <v>0.205786642133794</v>
      </c>
      <c r="AU14" s="10">
        <v>0</v>
      </c>
      <c r="AV14" s="10">
        <v>0</v>
      </c>
      <c r="AW14" s="10">
        <v>0.20578664213379499</v>
      </c>
      <c r="AX14" s="10">
        <v>0.205786642133793</v>
      </c>
      <c r="AY14" s="10">
        <v>0</v>
      </c>
      <c r="AZ14" s="10">
        <v>0</v>
      </c>
      <c r="BA14" s="10">
        <v>0.205786573431845</v>
      </c>
      <c r="BB14" s="10">
        <v>0.20578657851507501</v>
      </c>
      <c r="BC14" s="10">
        <v>0</v>
      </c>
      <c r="BD14" s="10">
        <v>0</v>
      </c>
      <c r="BE14" s="10">
        <v>0.2057866352636</v>
      </c>
      <c r="BF14" s="10">
        <v>0.20578663577192299</v>
      </c>
      <c r="BG14" s="10">
        <v>0</v>
      </c>
      <c r="BH14" s="10">
        <v>0</v>
      </c>
      <c r="BI14" s="10">
        <v>0.205786641446773</v>
      </c>
      <c r="BJ14" s="10">
        <v>0.20578664149760501</v>
      </c>
      <c r="BK14" s="10">
        <v>0</v>
      </c>
      <c r="BL14" s="10">
        <v>0</v>
      </c>
      <c r="BM14" s="10">
        <v>0.20578664206509301</v>
      </c>
      <c r="BN14" s="10">
        <v>0.20578664207017699</v>
      </c>
      <c r="BO14" s="10">
        <v>0</v>
      </c>
      <c r="BP14" s="10">
        <v>0</v>
      </c>
      <c r="BQ14" s="10">
        <v>0.20578664212692599</v>
      </c>
      <c r="BR14" s="10">
        <v>0.205786642127434</v>
      </c>
      <c r="BS14" s="10">
        <v>0</v>
      </c>
      <c r="BT14" s="10">
        <v>0</v>
      </c>
      <c r="BU14" s="10">
        <v>0.20578664213310699</v>
      </c>
      <c r="BV14" s="10">
        <v>0.205786642133158</v>
      </c>
      <c r="BW14" s="10">
        <v>0</v>
      </c>
      <c r="BX14" s="10">
        <v>0</v>
      </c>
      <c r="BY14" s="10">
        <v>0.20578664213372699</v>
      </c>
      <c r="BZ14" s="10">
        <v>0.20578664213373199</v>
      </c>
      <c r="CA14" s="10">
        <v>0</v>
      </c>
      <c r="CB14" s="10">
        <v>0</v>
      </c>
      <c r="CC14" s="10">
        <v>0.205786642133786</v>
      </c>
      <c r="CD14" s="10">
        <v>0.205786642133786</v>
      </c>
      <c r="CE14" s="10">
        <v>0</v>
      </c>
      <c r="CF14" s="10">
        <v>0</v>
      </c>
      <c r="CG14" s="10">
        <v>4.1435600000000003E-2</v>
      </c>
      <c r="CH14" s="10">
        <v>4.6846400000000003E-2</v>
      </c>
      <c r="CI14" s="10">
        <v>0</v>
      </c>
      <c r="CJ14" s="10">
        <v>0</v>
      </c>
      <c r="CK14" s="10">
        <v>6.7483500000000002E-2</v>
      </c>
      <c r="CL14" s="10">
        <v>7.1112300000000003E-2</v>
      </c>
      <c r="CM14" s="10">
        <v>0</v>
      </c>
      <c r="CN14" s="10">
        <v>0</v>
      </c>
      <c r="CO14" s="10">
        <v>8.3233000000000001E-2</v>
      </c>
      <c r="CP14" s="10">
        <v>8.4801000000000001E-2</v>
      </c>
      <c r="CQ14" s="10">
        <v>0</v>
      </c>
      <c r="CR14" s="10">
        <v>0</v>
      </c>
      <c r="CS14" s="10">
        <v>8.0083600000000005E-2</v>
      </c>
      <c r="CT14" s="10">
        <v>7.8016299999999997E-2</v>
      </c>
      <c r="CU14" s="10">
        <v>0</v>
      </c>
      <c r="CV14" s="10">
        <v>0</v>
      </c>
      <c r="CW14" s="10">
        <v>8.1359000000000001E-2</v>
      </c>
      <c r="CX14" s="10">
        <v>7.9362100000000005E-2</v>
      </c>
      <c r="CY14" s="10">
        <v>0</v>
      </c>
      <c r="CZ14" s="10">
        <v>0</v>
      </c>
      <c r="DA14" s="10">
        <v>8.3030699999999999E-2</v>
      </c>
      <c r="DB14" s="10">
        <v>7.9040799999999994E-2</v>
      </c>
      <c r="DC14" s="10">
        <v>0</v>
      </c>
      <c r="DD14" s="10">
        <v>0</v>
      </c>
      <c r="DE14" s="10">
        <v>8.1997100000000003E-2</v>
      </c>
      <c r="DF14" s="10">
        <v>7.8938300000000003E-2</v>
      </c>
      <c r="DG14" s="10">
        <v>0</v>
      </c>
      <c r="DH14" s="10">
        <v>0</v>
      </c>
      <c r="DI14" s="10">
        <v>8.4210099999999996E-2</v>
      </c>
      <c r="DJ14" s="10">
        <v>7.6340400000000003E-2</v>
      </c>
      <c r="DK14" s="10">
        <v>0</v>
      </c>
      <c r="DL14" s="10">
        <v>0</v>
      </c>
      <c r="DM14" s="10">
        <v>9.2352000000000004E-2</v>
      </c>
      <c r="DN14" s="10">
        <v>9.0579800000000002E-2</v>
      </c>
      <c r="DO14" s="10">
        <v>0</v>
      </c>
      <c r="DP14" s="10">
        <v>0</v>
      </c>
      <c r="DQ14" s="10">
        <v>8.5277699999999998E-2</v>
      </c>
      <c r="DR14" s="10">
        <v>8.42754E-2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7.6813073492763895E-2</v>
      </c>
      <c r="F15" s="10">
        <v>7.6813073492762604E-2</v>
      </c>
      <c r="G15" s="10">
        <v>0</v>
      </c>
      <c r="H15" s="10">
        <v>0</v>
      </c>
      <c r="I15" s="10">
        <v>7.6813073492761702E-2</v>
      </c>
      <c r="J15" s="10">
        <v>7.6813073492762104E-2</v>
      </c>
      <c r="K15" s="10">
        <v>0</v>
      </c>
      <c r="L15" s="10">
        <v>0</v>
      </c>
      <c r="M15" s="10">
        <v>7.6813073514339497E-2</v>
      </c>
      <c r="N15" s="10">
        <v>7.6813081726692503E-2</v>
      </c>
      <c r="O15" s="10">
        <v>0</v>
      </c>
      <c r="P15" s="10">
        <v>0</v>
      </c>
      <c r="Q15" s="10">
        <v>7.6813073494920794E-2</v>
      </c>
      <c r="R15" s="10">
        <v>7.68130743161555E-2</v>
      </c>
      <c r="S15" s="10">
        <v>0</v>
      </c>
      <c r="T15" s="10">
        <v>0</v>
      </c>
      <c r="U15" s="10">
        <v>7.68130734929766E-2</v>
      </c>
      <c r="V15" s="10">
        <v>7.6813073575103405E-2</v>
      </c>
      <c r="W15" s="10">
        <v>0</v>
      </c>
      <c r="X15" s="10">
        <v>0</v>
      </c>
      <c r="Y15" s="10">
        <v>7.6813073492784295E-2</v>
      </c>
      <c r="Z15" s="10">
        <v>7.6813073500997295E-2</v>
      </c>
      <c r="AA15" s="10">
        <v>0</v>
      </c>
      <c r="AB15" s="10">
        <v>0</v>
      </c>
      <c r="AC15" s="10">
        <v>7.6813073492765199E-2</v>
      </c>
      <c r="AD15" s="10">
        <v>7.6813073493585501E-2</v>
      </c>
      <c r="AE15" s="10">
        <v>0</v>
      </c>
      <c r="AF15" s="10">
        <v>0</v>
      </c>
      <c r="AG15" s="10">
        <v>7.6813073492763506E-2</v>
      </c>
      <c r="AH15" s="10">
        <v>7.6813073492846107E-2</v>
      </c>
      <c r="AI15" s="10">
        <v>0</v>
      </c>
      <c r="AJ15" s="10">
        <v>0</v>
      </c>
      <c r="AK15" s="10">
        <v>7.6813073492762104E-2</v>
      </c>
      <c r="AL15" s="10">
        <v>7.6813073492771902E-2</v>
      </c>
      <c r="AM15" s="10">
        <v>0</v>
      </c>
      <c r="AN15" s="10">
        <v>0</v>
      </c>
      <c r="AO15" s="10">
        <v>7.68130734927603E-2</v>
      </c>
      <c r="AP15" s="10">
        <v>7.6813073492764797E-2</v>
      </c>
      <c r="AQ15" s="10">
        <v>0</v>
      </c>
      <c r="AR15" s="10">
        <v>0</v>
      </c>
      <c r="AS15" s="10">
        <v>4.3554553177557798E-2</v>
      </c>
      <c r="AT15" s="10">
        <v>4.3554553177555598E-2</v>
      </c>
      <c r="AU15" s="10">
        <v>0</v>
      </c>
      <c r="AV15" s="10">
        <v>0</v>
      </c>
      <c r="AW15" s="10">
        <v>4.3554553177556098E-2</v>
      </c>
      <c r="AX15" s="10">
        <v>4.35545531775565E-2</v>
      </c>
      <c r="AY15" s="10">
        <v>0</v>
      </c>
      <c r="AZ15" s="10">
        <v>0</v>
      </c>
      <c r="BA15" s="10">
        <v>4.3554519182568398E-2</v>
      </c>
      <c r="BB15" s="10">
        <v>4.35545594527397E-2</v>
      </c>
      <c r="BC15" s="10">
        <v>0</v>
      </c>
      <c r="BD15" s="10">
        <v>0</v>
      </c>
      <c r="BE15" s="10">
        <v>4.3554549778058803E-2</v>
      </c>
      <c r="BF15" s="10">
        <v>4.35545538050758E-2</v>
      </c>
      <c r="BG15" s="10">
        <v>0</v>
      </c>
      <c r="BH15" s="10">
        <v>0</v>
      </c>
      <c r="BI15" s="10">
        <v>4.3554552837607001E-2</v>
      </c>
      <c r="BJ15" s="10">
        <v>4.3554553240308901E-2</v>
      </c>
      <c r="BK15" s="10">
        <v>0</v>
      </c>
      <c r="BL15" s="10">
        <v>0</v>
      </c>
      <c r="BM15" s="10">
        <v>4.3554553143561998E-2</v>
      </c>
      <c r="BN15" s="10">
        <v>4.3554553183832397E-2</v>
      </c>
      <c r="BO15" s="10">
        <v>0</v>
      </c>
      <c r="BP15" s="10">
        <v>0</v>
      </c>
      <c r="BQ15" s="10">
        <v>4.3554553174158003E-2</v>
      </c>
      <c r="BR15" s="10">
        <v>4.3554553178184102E-2</v>
      </c>
      <c r="BS15" s="10">
        <v>0</v>
      </c>
      <c r="BT15" s="10">
        <v>0</v>
      </c>
      <c r="BU15" s="10">
        <v>4.3554553177217299E-2</v>
      </c>
      <c r="BV15" s="10">
        <v>4.3554553177620102E-2</v>
      </c>
      <c r="BW15" s="10">
        <v>0</v>
      </c>
      <c r="BX15" s="10">
        <v>0</v>
      </c>
      <c r="BY15" s="10">
        <v>4.3554553177523499E-2</v>
      </c>
      <c r="BZ15" s="10">
        <v>4.3554553177564001E-2</v>
      </c>
      <c r="CA15" s="10">
        <v>0</v>
      </c>
      <c r="CB15" s="10">
        <v>0</v>
      </c>
      <c r="CC15" s="10">
        <v>4.35545531775531E-2</v>
      </c>
      <c r="CD15" s="10">
        <v>4.3554553177557701E-2</v>
      </c>
      <c r="CE15" s="10">
        <v>0</v>
      </c>
      <c r="CF15" s="10">
        <v>0</v>
      </c>
      <c r="CG15" s="10">
        <v>6.6810999999999995E-2</v>
      </c>
      <c r="CH15" s="10">
        <v>6.6403199999999996E-2</v>
      </c>
      <c r="CI15" s="10">
        <v>0</v>
      </c>
      <c r="CJ15" s="10">
        <v>0</v>
      </c>
      <c r="CK15" s="10">
        <v>8.8539300000000001E-2</v>
      </c>
      <c r="CL15" s="10">
        <v>9.6428799999999995E-2</v>
      </c>
      <c r="CM15" s="10">
        <v>0</v>
      </c>
      <c r="CN15" s="10">
        <v>0</v>
      </c>
      <c r="CO15" s="10">
        <v>0.12569540000000001</v>
      </c>
      <c r="CP15" s="10">
        <v>0.12025909999999999</v>
      </c>
      <c r="CQ15" s="10">
        <v>0</v>
      </c>
      <c r="CR15" s="10">
        <v>0</v>
      </c>
      <c r="CS15" s="10">
        <v>0.1252162</v>
      </c>
      <c r="CT15" s="10">
        <v>0.12588730000000001</v>
      </c>
      <c r="CU15" s="10">
        <v>0</v>
      </c>
      <c r="CV15" s="10">
        <v>0</v>
      </c>
      <c r="CW15" s="10">
        <v>0.1197473</v>
      </c>
      <c r="CX15" s="10">
        <v>0.1177277</v>
      </c>
      <c r="CY15" s="10">
        <v>0</v>
      </c>
      <c r="CZ15" s="10">
        <v>0</v>
      </c>
      <c r="DA15" s="10">
        <v>0.12339260000000001</v>
      </c>
      <c r="DB15" s="10">
        <v>0.1187844</v>
      </c>
      <c r="DC15" s="10">
        <v>0</v>
      </c>
      <c r="DD15" s="10">
        <v>0</v>
      </c>
      <c r="DE15" s="10">
        <v>0.12769330000000001</v>
      </c>
      <c r="DF15" s="10">
        <v>0.1260975</v>
      </c>
      <c r="DG15" s="10">
        <v>0</v>
      </c>
      <c r="DH15" s="10">
        <v>0</v>
      </c>
      <c r="DI15" s="10">
        <v>0.1147465</v>
      </c>
      <c r="DJ15" s="10">
        <v>0.1217729</v>
      </c>
      <c r="DK15" s="10">
        <v>0</v>
      </c>
      <c r="DL15" s="10">
        <v>0</v>
      </c>
      <c r="DM15" s="10">
        <v>0.13428850000000001</v>
      </c>
      <c r="DN15" s="10">
        <v>0.11706999999999999</v>
      </c>
      <c r="DO15" s="10">
        <v>0</v>
      </c>
      <c r="DP15" s="10">
        <v>0</v>
      </c>
      <c r="DQ15" s="10">
        <v>0.1315914</v>
      </c>
      <c r="DR15" s="10">
        <v>0.12595239999999999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3.7094075122468001E-4</v>
      </c>
      <c r="F16" s="10">
        <v>3.7094073992349801E-4</v>
      </c>
      <c r="G16" s="10">
        <v>0</v>
      </c>
      <c r="H16" s="10">
        <v>0</v>
      </c>
      <c r="I16" s="10">
        <v>3.7094257240255502E-4</v>
      </c>
      <c r="J16" s="10">
        <v>3.70936760363261E-4</v>
      </c>
      <c r="K16" s="10">
        <v>0</v>
      </c>
      <c r="L16" s="10">
        <v>0</v>
      </c>
      <c r="M16" s="10">
        <v>8.0508627048514502E-4</v>
      </c>
      <c r="N16" s="10">
        <v>8.0508416550628703E-4</v>
      </c>
      <c r="O16" s="10">
        <v>0</v>
      </c>
      <c r="P16" s="10">
        <v>0</v>
      </c>
      <c r="Q16" s="10">
        <v>6.3180347026836603E-4</v>
      </c>
      <c r="R16" s="10">
        <v>6.3180290831477105E-4</v>
      </c>
      <c r="S16" s="10">
        <v>0</v>
      </c>
      <c r="T16" s="10">
        <v>0</v>
      </c>
      <c r="U16" s="10">
        <v>5.1536233375060203E-4</v>
      </c>
      <c r="V16" s="10">
        <v>5.1536136394103604E-4</v>
      </c>
      <c r="W16" s="10">
        <v>0</v>
      </c>
      <c r="X16" s="10">
        <v>0</v>
      </c>
      <c r="Y16" s="10">
        <v>4.4651919442273397E-4</v>
      </c>
      <c r="Z16" s="10">
        <v>4.4651963994723999E-4</v>
      </c>
      <c r="AA16" s="10">
        <v>0</v>
      </c>
      <c r="AB16" s="10">
        <v>0</v>
      </c>
      <c r="AC16" s="10">
        <v>3.9563896983096897E-4</v>
      </c>
      <c r="AD16" s="10">
        <v>3.9564335715702698E-4</v>
      </c>
      <c r="AE16" s="10">
        <v>0</v>
      </c>
      <c r="AF16" s="10">
        <v>0</v>
      </c>
      <c r="AG16" s="10">
        <v>3.7431647964814003E-4</v>
      </c>
      <c r="AH16" s="10">
        <v>3.7430846008756902E-4</v>
      </c>
      <c r="AI16" s="10">
        <v>0</v>
      </c>
      <c r="AJ16" s="10">
        <v>0</v>
      </c>
      <c r="AK16" s="10">
        <v>3.7128406964859201E-4</v>
      </c>
      <c r="AL16" s="10">
        <v>3.7129075156760999E-4</v>
      </c>
      <c r="AM16" s="10">
        <v>0</v>
      </c>
      <c r="AN16" s="10">
        <v>0</v>
      </c>
      <c r="AO16" s="10">
        <v>3.70982416196597E-4</v>
      </c>
      <c r="AP16" s="10">
        <v>3.7097377202455201E-4</v>
      </c>
      <c r="AQ16" s="10">
        <v>0</v>
      </c>
      <c r="AR16" s="10">
        <v>0</v>
      </c>
      <c r="AS16" s="10">
        <v>2.25313253578552E-4</v>
      </c>
      <c r="AT16" s="10">
        <v>2.25313082492175E-4</v>
      </c>
      <c r="AU16" s="10">
        <v>0</v>
      </c>
      <c r="AV16" s="10">
        <v>0</v>
      </c>
      <c r="AW16" s="10">
        <v>2.2533019812287801E-4</v>
      </c>
      <c r="AX16" s="10">
        <v>2.25333109249916E-4</v>
      </c>
      <c r="AY16" s="10">
        <v>0</v>
      </c>
      <c r="AZ16" s="10">
        <v>0</v>
      </c>
      <c r="BA16" s="10">
        <v>4.9739288928024497E-4</v>
      </c>
      <c r="BB16" s="10">
        <v>4.97408905510634E-4</v>
      </c>
      <c r="BC16" s="10">
        <v>0</v>
      </c>
      <c r="BD16" s="10">
        <v>0</v>
      </c>
      <c r="BE16" s="10">
        <v>3.9492451565562801E-4</v>
      </c>
      <c r="BF16" s="10">
        <v>3.9492558118405099E-4</v>
      </c>
      <c r="BG16" s="10">
        <v>0</v>
      </c>
      <c r="BH16" s="10">
        <v>0</v>
      </c>
      <c r="BI16" s="10">
        <v>3.1978939888431101E-4</v>
      </c>
      <c r="BJ16" s="10">
        <v>3.19788379991863E-4</v>
      </c>
      <c r="BK16" s="10">
        <v>0</v>
      </c>
      <c r="BL16" s="10">
        <v>0</v>
      </c>
      <c r="BM16" s="10">
        <v>2.8239294231769698E-4</v>
      </c>
      <c r="BN16" s="10">
        <v>2.8236225403756603E-4</v>
      </c>
      <c r="BO16" s="10">
        <v>0</v>
      </c>
      <c r="BP16" s="10">
        <v>0</v>
      </c>
      <c r="BQ16" s="10">
        <v>2.45410847904472E-4</v>
      </c>
      <c r="BR16" s="10">
        <v>2.4551251720203199E-4</v>
      </c>
      <c r="BS16" s="10">
        <v>0</v>
      </c>
      <c r="BT16" s="10">
        <v>0</v>
      </c>
      <c r="BU16" s="10">
        <v>2.2779998027161699E-4</v>
      </c>
      <c r="BV16" s="10">
        <v>2.28085588470959E-4</v>
      </c>
      <c r="BW16" s="10">
        <v>0</v>
      </c>
      <c r="BX16" s="10">
        <v>0</v>
      </c>
      <c r="BY16" s="10">
        <v>2.2577149717059499E-4</v>
      </c>
      <c r="BZ16" s="10">
        <v>2.2556983691085001E-4</v>
      </c>
      <c r="CA16" s="10">
        <v>0</v>
      </c>
      <c r="CB16" s="10">
        <v>0</v>
      </c>
      <c r="CC16" s="10">
        <v>2.2522462172761001E-4</v>
      </c>
      <c r="CD16" s="10">
        <v>2.25360065467091E-4</v>
      </c>
      <c r="CE16" s="10">
        <v>0</v>
      </c>
      <c r="CF16" s="10">
        <v>0</v>
      </c>
      <c r="CG16" s="10">
        <v>0.13476569999999999</v>
      </c>
      <c r="CH16" s="10">
        <v>0.14053299999999999</v>
      </c>
      <c r="CI16" s="10">
        <v>0</v>
      </c>
      <c r="CJ16" s="10">
        <v>0</v>
      </c>
      <c r="CK16" s="10">
        <v>0.15305189999999999</v>
      </c>
      <c r="CL16" s="10">
        <v>0.15670719999999999</v>
      </c>
      <c r="CM16" s="10">
        <v>0</v>
      </c>
      <c r="CN16" s="10">
        <v>0</v>
      </c>
      <c r="CO16" s="10">
        <v>0.19958790000000001</v>
      </c>
      <c r="CP16" s="10">
        <v>0.1973965</v>
      </c>
      <c r="CQ16" s="10">
        <v>0</v>
      </c>
      <c r="CR16" s="10">
        <v>0</v>
      </c>
      <c r="CS16" s="10">
        <v>0.20711930000000001</v>
      </c>
      <c r="CT16" s="10">
        <v>0.197489</v>
      </c>
      <c r="CU16" s="10">
        <v>0</v>
      </c>
      <c r="CV16" s="10">
        <v>0</v>
      </c>
      <c r="CW16" s="10">
        <v>0.1962206</v>
      </c>
      <c r="CX16" s="10">
        <v>0.19019929999999999</v>
      </c>
      <c r="CY16" s="10">
        <v>0</v>
      </c>
      <c r="CZ16" s="10">
        <v>0</v>
      </c>
      <c r="DA16" s="10">
        <v>0.19701750000000001</v>
      </c>
      <c r="DB16" s="10">
        <v>0.21193609999999999</v>
      </c>
      <c r="DC16" s="10">
        <v>0</v>
      </c>
      <c r="DD16" s="10">
        <v>0</v>
      </c>
      <c r="DE16" s="10">
        <v>0.22100410000000001</v>
      </c>
      <c r="DF16" s="10">
        <v>0.2229313</v>
      </c>
      <c r="DG16" s="10">
        <v>0</v>
      </c>
      <c r="DH16" s="10">
        <v>0</v>
      </c>
      <c r="DI16" s="10">
        <v>0.18771840000000001</v>
      </c>
      <c r="DJ16" s="10">
        <v>0.18287790000000001</v>
      </c>
      <c r="DK16" s="10">
        <v>0</v>
      </c>
      <c r="DL16" s="10">
        <v>0</v>
      </c>
      <c r="DM16" s="10">
        <v>0.20158300000000001</v>
      </c>
      <c r="DN16" s="10">
        <v>0.19864589999999999</v>
      </c>
      <c r="DO16" s="10">
        <v>0</v>
      </c>
      <c r="DP16" s="10">
        <v>0</v>
      </c>
      <c r="DQ16" s="10">
        <v>0.197323</v>
      </c>
      <c r="DR16" s="10">
        <v>0.201041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1.6485578040459399E-6</v>
      </c>
      <c r="F17" s="10">
        <v>1.5408064895083799E-6</v>
      </c>
      <c r="G17" s="10">
        <v>0</v>
      </c>
      <c r="H17" s="10">
        <v>0</v>
      </c>
      <c r="I17" s="10">
        <v>3.9369340328856901</v>
      </c>
      <c r="J17" s="10">
        <v>2.9298508344806099E-3</v>
      </c>
      <c r="K17" s="10">
        <v>0</v>
      </c>
      <c r="L17" s="10">
        <v>0</v>
      </c>
      <c r="M17" s="10">
        <v>2.1856920081830801E-5</v>
      </c>
      <c r="N17" s="10">
        <v>2.30043624176446E-5</v>
      </c>
      <c r="O17" s="10">
        <v>0</v>
      </c>
      <c r="P17" s="10">
        <v>0</v>
      </c>
      <c r="Q17" s="10">
        <v>1.05354575530292E-5</v>
      </c>
      <c r="R17" s="10">
        <v>1.09682799593891E-5</v>
      </c>
      <c r="S17" s="10">
        <v>0</v>
      </c>
      <c r="T17" s="10">
        <v>0</v>
      </c>
      <c r="U17" s="10">
        <v>5.2355957005367804E-6</v>
      </c>
      <c r="V17" s="10">
        <v>5.28913413910814E-6</v>
      </c>
      <c r="W17" s="10">
        <v>0</v>
      </c>
      <c r="X17" s="10">
        <v>0</v>
      </c>
      <c r="Y17" s="10">
        <v>2.9001875256895502E-6</v>
      </c>
      <c r="Z17" s="10">
        <v>2.6267970336668599E-6</v>
      </c>
      <c r="AA17" s="10">
        <v>0</v>
      </c>
      <c r="AB17" s="10">
        <v>0</v>
      </c>
      <c r="AC17" s="10">
        <v>1.2037348925853001E-5</v>
      </c>
      <c r="AD17" s="10">
        <v>1.41255498586901E-6</v>
      </c>
      <c r="AE17" s="10">
        <v>0</v>
      </c>
      <c r="AF17" s="10">
        <v>0</v>
      </c>
      <c r="AG17" s="10">
        <v>7.6547428641715598E-5</v>
      </c>
      <c r="AH17" s="10">
        <v>1.0271711214926399E-6</v>
      </c>
      <c r="AI17" s="10">
        <v>0</v>
      </c>
      <c r="AJ17" s="10">
        <v>0</v>
      </c>
      <c r="AK17" s="10">
        <v>5.3260936299848204E-4</v>
      </c>
      <c r="AL17" s="10">
        <v>3.9257323365404798E-6</v>
      </c>
      <c r="AM17" s="10">
        <v>0</v>
      </c>
      <c r="AN17" s="10">
        <v>0</v>
      </c>
      <c r="AO17" s="10">
        <v>6.0426046096688796E-3</v>
      </c>
      <c r="AP17" s="10">
        <v>1.49648957115112E-5</v>
      </c>
      <c r="AQ17" s="10">
        <v>0</v>
      </c>
      <c r="AR17" s="10">
        <v>0</v>
      </c>
      <c r="AS17" s="10">
        <v>8.4060144485553503E-7</v>
      </c>
      <c r="AT17" s="10">
        <v>8.0275396680151599E-7</v>
      </c>
      <c r="AU17" s="10">
        <v>0</v>
      </c>
      <c r="AV17" s="10">
        <v>0</v>
      </c>
      <c r="AW17" s="10">
        <v>1.75746498187456</v>
      </c>
      <c r="AX17" s="10">
        <v>1.14963657304627E-3</v>
      </c>
      <c r="AY17" s="10">
        <v>0</v>
      </c>
      <c r="AZ17" s="10">
        <v>0</v>
      </c>
      <c r="BA17" s="10">
        <v>1.26457500625429E-5</v>
      </c>
      <c r="BB17" s="10">
        <v>1.3380610458374699E-5</v>
      </c>
      <c r="BC17" s="10">
        <v>0</v>
      </c>
      <c r="BD17" s="10">
        <v>0</v>
      </c>
      <c r="BE17" s="10">
        <v>6.2709553523858299E-6</v>
      </c>
      <c r="BF17" s="10">
        <v>6.5224708863354804E-6</v>
      </c>
      <c r="BG17" s="10">
        <v>0</v>
      </c>
      <c r="BH17" s="10">
        <v>0</v>
      </c>
      <c r="BI17" s="10">
        <v>3.1694870425386398E-6</v>
      </c>
      <c r="BJ17" s="10">
        <v>3.1879692368138399E-6</v>
      </c>
      <c r="BK17" s="10">
        <v>0</v>
      </c>
      <c r="BL17" s="10">
        <v>0</v>
      </c>
      <c r="BM17" s="10">
        <v>1.8021209684946599E-6</v>
      </c>
      <c r="BN17" s="10">
        <v>1.59735149247987E-6</v>
      </c>
      <c r="BO17" s="10">
        <v>0</v>
      </c>
      <c r="BP17" s="10">
        <v>0</v>
      </c>
      <c r="BQ17" s="10">
        <v>3.8730388894002103E-6</v>
      </c>
      <c r="BR17" s="10">
        <v>8.3192630386201404E-7</v>
      </c>
      <c r="BS17" s="10">
        <v>0</v>
      </c>
      <c r="BT17" s="10">
        <v>0</v>
      </c>
      <c r="BU17" s="10">
        <v>1.9498432757200499E-5</v>
      </c>
      <c r="BV17" s="10">
        <v>3.4613629668170902E-7</v>
      </c>
      <c r="BW17" s="10">
        <v>0</v>
      </c>
      <c r="BX17" s="10">
        <v>0</v>
      </c>
      <c r="BY17" s="10">
        <v>1.39913081541966E-4</v>
      </c>
      <c r="BZ17" s="10">
        <v>1.55630225310606E-6</v>
      </c>
      <c r="CA17" s="10">
        <v>0</v>
      </c>
      <c r="CB17" s="10">
        <v>0</v>
      </c>
      <c r="CC17" s="10">
        <v>1.2299317262930199E-3</v>
      </c>
      <c r="CD17" s="10">
        <v>2.3165417540067498E-6</v>
      </c>
      <c r="CE17" s="10">
        <v>0</v>
      </c>
      <c r="CF17" s="10">
        <v>0</v>
      </c>
      <c r="CG17" s="10">
        <v>0.27186379999999999</v>
      </c>
      <c r="CH17" s="10">
        <v>0.28613650000000002</v>
      </c>
      <c r="CI17" s="10">
        <v>0</v>
      </c>
      <c r="CJ17" s="10">
        <v>0</v>
      </c>
      <c r="CK17" s="10">
        <v>0.31880760000000002</v>
      </c>
      <c r="CL17" s="10">
        <v>0.3371789</v>
      </c>
      <c r="CM17" s="10">
        <v>0</v>
      </c>
      <c r="CN17" s="10">
        <v>0</v>
      </c>
      <c r="CO17" s="10">
        <v>0.40137319999999999</v>
      </c>
      <c r="CP17" s="10">
        <v>0.38391809999999998</v>
      </c>
      <c r="CQ17" s="10">
        <v>0</v>
      </c>
      <c r="CR17" s="10">
        <v>0</v>
      </c>
      <c r="CS17" s="10">
        <v>0.36923600000000001</v>
      </c>
      <c r="CT17" s="10">
        <v>0.36387570000000002</v>
      </c>
      <c r="CU17" s="10">
        <v>0</v>
      </c>
      <c r="CV17" s="10">
        <v>0</v>
      </c>
      <c r="CW17" s="10">
        <v>0.36213260000000003</v>
      </c>
      <c r="CX17" s="10">
        <v>0.37158370000000002</v>
      </c>
      <c r="CY17" s="10">
        <v>0</v>
      </c>
      <c r="CZ17" s="10">
        <v>0</v>
      </c>
      <c r="DA17" s="10">
        <v>0.3800308</v>
      </c>
      <c r="DB17" s="10">
        <v>0.36400929999999998</v>
      </c>
      <c r="DC17" s="10">
        <v>0</v>
      </c>
      <c r="DD17" s="10">
        <v>0</v>
      </c>
      <c r="DE17" s="10">
        <v>0.40307539999999997</v>
      </c>
      <c r="DF17" s="10">
        <v>0.37103639999999999</v>
      </c>
      <c r="DG17" s="10">
        <v>0</v>
      </c>
      <c r="DH17" s="10">
        <v>0</v>
      </c>
      <c r="DI17" s="10">
        <v>0.35985099999999998</v>
      </c>
      <c r="DJ17" s="10">
        <v>0.34965570000000001</v>
      </c>
      <c r="DK17" s="10">
        <v>0</v>
      </c>
      <c r="DL17" s="10">
        <v>0</v>
      </c>
      <c r="DM17" s="10">
        <v>0.38875480000000001</v>
      </c>
      <c r="DN17" s="10">
        <v>0.37724869999999999</v>
      </c>
      <c r="DO17" s="10">
        <v>0</v>
      </c>
      <c r="DP17" s="10">
        <v>0</v>
      </c>
      <c r="DQ17" s="10">
        <v>0.3937078</v>
      </c>
      <c r="DR17" s="10">
        <v>0.37528299999999998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4.5713722931495201E-6</v>
      </c>
      <c r="F18" s="10">
        <v>3.61594435283052E-6</v>
      </c>
      <c r="G18" s="10">
        <v>0</v>
      </c>
      <c r="H18" s="10">
        <v>0</v>
      </c>
      <c r="I18" s="10">
        <v>0.88272643430657904</v>
      </c>
      <c r="J18" s="10">
        <v>2.5333408087353699E-2</v>
      </c>
      <c r="K18" s="10">
        <v>0</v>
      </c>
      <c r="L18" s="10">
        <v>0</v>
      </c>
      <c r="M18" s="10">
        <v>2.7870348446867899E-6</v>
      </c>
      <c r="N18" s="10">
        <v>2.3172710741370399E-6</v>
      </c>
      <c r="O18" s="10">
        <v>0</v>
      </c>
      <c r="P18" s="10">
        <v>0</v>
      </c>
      <c r="Q18" s="10">
        <v>1.0187436867426001E-6</v>
      </c>
      <c r="R18" s="10">
        <v>8.4627532404013603E-7</v>
      </c>
      <c r="S18" s="10">
        <v>0</v>
      </c>
      <c r="T18" s="10">
        <v>0</v>
      </c>
      <c r="U18" s="10">
        <v>4.3097408841674699E-7</v>
      </c>
      <c r="V18" s="10">
        <v>3.2039699293662201E-7</v>
      </c>
      <c r="W18" s="10">
        <v>0</v>
      </c>
      <c r="X18" s="10">
        <v>0</v>
      </c>
      <c r="Y18" s="10">
        <v>1.61652580676908E-6</v>
      </c>
      <c r="Z18" s="10">
        <v>1.4216626897933801E-7</v>
      </c>
      <c r="AA18" s="10">
        <v>0</v>
      </c>
      <c r="AB18" s="10">
        <v>0</v>
      </c>
      <c r="AC18" s="10">
        <v>1.59181069223635E-5</v>
      </c>
      <c r="AD18" s="10">
        <v>2.7809920521981702E-7</v>
      </c>
      <c r="AE18" s="10">
        <v>0</v>
      </c>
      <c r="AF18" s="10">
        <v>0</v>
      </c>
      <c r="AG18" s="10">
        <v>1.6576223430320199E-4</v>
      </c>
      <c r="AH18" s="10">
        <v>4.8975609168167001E-7</v>
      </c>
      <c r="AI18" s="10">
        <v>0</v>
      </c>
      <c r="AJ18" s="10">
        <v>0</v>
      </c>
      <c r="AK18" s="10">
        <v>1.4574906441873199E-3</v>
      </c>
      <c r="AL18" s="10">
        <v>2.7225004117781299E-6</v>
      </c>
      <c r="AM18" s="10">
        <v>0</v>
      </c>
      <c r="AN18" s="10">
        <v>0</v>
      </c>
      <c r="AO18" s="10">
        <v>3.4107912664012502E-2</v>
      </c>
      <c r="AP18" s="10">
        <v>1.69618165268837E-5</v>
      </c>
      <c r="AQ18" s="10">
        <v>0</v>
      </c>
      <c r="AR18" s="10">
        <v>0</v>
      </c>
      <c r="AS18" s="10">
        <v>2.0051646388962199E-6</v>
      </c>
      <c r="AT18" s="10">
        <v>1.24585489628414E-6</v>
      </c>
      <c r="AU18" s="10">
        <v>0</v>
      </c>
      <c r="AV18" s="10">
        <v>0</v>
      </c>
      <c r="AW18" s="10">
        <v>0.41344100340388701</v>
      </c>
      <c r="AX18" s="10">
        <v>8.4404243013987707E-3</v>
      </c>
      <c r="AY18" s="10">
        <v>0</v>
      </c>
      <c r="AZ18" s="10">
        <v>0</v>
      </c>
      <c r="BA18" s="10">
        <v>1.17575417885504E-6</v>
      </c>
      <c r="BB18" s="10">
        <v>9.8912087042624994E-7</v>
      </c>
      <c r="BC18" s="10">
        <v>0</v>
      </c>
      <c r="BD18" s="10">
        <v>0</v>
      </c>
      <c r="BE18" s="10">
        <v>4.6744578906351698E-7</v>
      </c>
      <c r="BF18" s="10">
        <v>3.96251958163972E-7</v>
      </c>
      <c r="BG18" s="10">
        <v>0</v>
      </c>
      <c r="BH18" s="10">
        <v>0</v>
      </c>
      <c r="BI18" s="10">
        <v>1.2270578419305601E-7</v>
      </c>
      <c r="BJ18" s="10">
        <v>1.61023494567782E-7</v>
      </c>
      <c r="BK18" s="10">
        <v>0</v>
      </c>
      <c r="BL18" s="10">
        <v>0</v>
      </c>
      <c r="BM18" s="10">
        <v>4.8257595896191102E-7</v>
      </c>
      <c r="BN18" s="10">
        <v>7.0501780898043403E-8</v>
      </c>
      <c r="BO18" s="10">
        <v>0</v>
      </c>
      <c r="BP18" s="10">
        <v>0</v>
      </c>
      <c r="BQ18" s="10">
        <v>5.6292662311412602E-6</v>
      </c>
      <c r="BR18" s="10">
        <v>7.0055827540617094E-8</v>
      </c>
      <c r="BS18" s="10">
        <v>0</v>
      </c>
      <c r="BT18" s="10">
        <v>0</v>
      </c>
      <c r="BU18" s="10">
        <v>4.7560437595362397E-5</v>
      </c>
      <c r="BV18" s="10">
        <v>1.1846991395632101E-7</v>
      </c>
      <c r="BW18" s="10">
        <v>0</v>
      </c>
      <c r="BX18" s="10">
        <v>0</v>
      </c>
      <c r="BY18" s="10">
        <v>3.1299483047484599E-4</v>
      </c>
      <c r="BZ18" s="10">
        <v>4.4717138444687599E-7</v>
      </c>
      <c r="CA18" s="10">
        <v>0</v>
      </c>
      <c r="CB18" s="10">
        <v>0</v>
      </c>
      <c r="CC18" s="10">
        <v>1.16729128194678E-2</v>
      </c>
      <c r="CD18" s="10">
        <v>3.4284899189338101E-6</v>
      </c>
      <c r="CE18" s="10">
        <v>0</v>
      </c>
      <c r="CF18" s="10">
        <v>0</v>
      </c>
      <c r="CG18" s="10">
        <v>0.51509249999999995</v>
      </c>
      <c r="CH18" s="10">
        <v>0.56507099999999999</v>
      </c>
      <c r="CI18" s="10">
        <v>0</v>
      </c>
      <c r="CJ18" s="10">
        <v>0</v>
      </c>
      <c r="CK18" s="10">
        <v>1.0406039</v>
      </c>
      <c r="CL18" s="10">
        <v>1.2893173</v>
      </c>
      <c r="CM18" s="10">
        <v>0</v>
      </c>
      <c r="CN18" s="10">
        <v>0</v>
      </c>
      <c r="CO18" s="10">
        <v>1.3624137000000001</v>
      </c>
      <c r="CP18" s="10">
        <v>1.450645</v>
      </c>
      <c r="CQ18" s="10">
        <v>0</v>
      </c>
      <c r="CR18" s="10">
        <v>0</v>
      </c>
      <c r="CS18" s="10">
        <v>1.4616909</v>
      </c>
      <c r="CT18" s="10">
        <v>1.5166158999999999</v>
      </c>
      <c r="CU18" s="10">
        <v>0</v>
      </c>
      <c r="CV18" s="10">
        <v>0</v>
      </c>
      <c r="CW18" s="10">
        <v>1.7897472999999999</v>
      </c>
      <c r="CX18" s="10">
        <v>1.7155665</v>
      </c>
      <c r="CY18" s="10">
        <v>0</v>
      </c>
      <c r="CZ18" s="10">
        <v>0</v>
      </c>
      <c r="DA18" s="10">
        <v>1.3664504</v>
      </c>
      <c r="DB18" s="10">
        <v>1.5644361</v>
      </c>
      <c r="DC18" s="10">
        <v>0</v>
      </c>
      <c r="DD18" s="10">
        <v>0</v>
      </c>
      <c r="DE18" s="10">
        <v>1.3985867999999999</v>
      </c>
      <c r="DF18" s="10">
        <v>1.5773600999999999</v>
      </c>
      <c r="DG18" s="10">
        <v>0</v>
      </c>
      <c r="DH18" s="10">
        <v>0</v>
      </c>
      <c r="DI18" s="10">
        <v>1.3985437000000001</v>
      </c>
      <c r="DJ18" s="10">
        <v>1.4227126000000001</v>
      </c>
      <c r="DK18" s="10">
        <v>0</v>
      </c>
      <c r="DL18" s="10">
        <v>0</v>
      </c>
      <c r="DM18" s="10">
        <v>1.5103103</v>
      </c>
      <c r="DN18" s="10">
        <v>1.4939845</v>
      </c>
      <c r="DO18" s="10">
        <v>0</v>
      </c>
      <c r="DP18" s="10">
        <v>0</v>
      </c>
      <c r="DQ18" s="10">
        <v>1.5871006999999999</v>
      </c>
      <c r="DR18" s="10">
        <v>1.5858251000000001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8.7474545185095599E-6</v>
      </c>
      <c r="F19" s="10">
        <v>8.1053091732119498E-5</v>
      </c>
      <c r="G19" s="10">
        <v>0</v>
      </c>
      <c r="H19" s="10">
        <v>0</v>
      </c>
      <c r="I19" s="10">
        <v>1.47831479700994</v>
      </c>
      <c r="J19" s="10">
        <v>0.81319771423369802</v>
      </c>
      <c r="K19" s="10">
        <v>0</v>
      </c>
      <c r="L19" s="10">
        <v>0</v>
      </c>
      <c r="M19" s="10">
        <v>1.0207108531723499E-6</v>
      </c>
      <c r="N19" s="10">
        <v>6.8821891074932804E-7</v>
      </c>
      <c r="O19" s="10">
        <v>0</v>
      </c>
      <c r="P19" s="10">
        <v>0</v>
      </c>
      <c r="Q19" s="10">
        <v>3.4093087819542202E-7</v>
      </c>
      <c r="R19" s="10">
        <v>2.1920797621532999E-7</v>
      </c>
      <c r="S19" s="10">
        <v>0</v>
      </c>
      <c r="T19" s="10">
        <v>0</v>
      </c>
      <c r="U19" s="10">
        <v>4.6767147665605101E-7</v>
      </c>
      <c r="V19" s="10">
        <v>7.2097718017971602E-8</v>
      </c>
      <c r="W19" s="10">
        <v>0</v>
      </c>
      <c r="X19" s="10">
        <v>0</v>
      </c>
      <c r="Y19" s="10">
        <v>4.0686642699405704E-6</v>
      </c>
      <c r="Z19" s="10">
        <v>6.0508926535973702E-8</v>
      </c>
      <c r="AA19" s="10">
        <v>0</v>
      </c>
      <c r="AB19" s="10">
        <v>0</v>
      </c>
      <c r="AC19" s="10">
        <v>3.6741398427242397E-5</v>
      </c>
      <c r="AD19" s="10">
        <v>2.1838557673348199E-7</v>
      </c>
      <c r="AE19" s="10">
        <v>0</v>
      </c>
      <c r="AF19" s="10">
        <v>0</v>
      </c>
      <c r="AG19" s="10">
        <v>4.3912013638402998E-4</v>
      </c>
      <c r="AH19" s="10">
        <v>3.5083554061898802E-7</v>
      </c>
      <c r="AI19" s="10">
        <v>0</v>
      </c>
      <c r="AJ19" s="10">
        <v>0</v>
      </c>
      <c r="AK19" s="10">
        <v>3.19954089233399E-3</v>
      </c>
      <c r="AL19" s="10">
        <v>2.82598544520951E-6</v>
      </c>
      <c r="AM19" s="10">
        <v>0</v>
      </c>
      <c r="AN19" s="10">
        <v>0</v>
      </c>
      <c r="AO19" s="10">
        <v>0.85427974211581803</v>
      </c>
      <c r="AP19" s="10">
        <v>1.56261591500728E-4</v>
      </c>
      <c r="AQ19" s="10">
        <v>0</v>
      </c>
      <c r="AR19" s="10">
        <v>0</v>
      </c>
      <c r="AS19" s="10">
        <v>3.6957670258000501E-6</v>
      </c>
      <c r="AT19" s="10">
        <v>4.6043610892736299E-5</v>
      </c>
      <c r="AU19" s="10">
        <v>0</v>
      </c>
      <c r="AV19" s="10">
        <v>0</v>
      </c>
      <c r="AW19" s="10">
        <v>0.34627613969328203</v>
      </c>
      <c r="AX19" s="10">
        <v>0.23665690253416199</v>
      </c>
      <c r="AY19" s="10">
        <v>0</v>
      </c>
      <c r="AZ19" s="10">
        <v>0</v>
      </c>
      <c r="BA19" s="10">
        <v>2.6189967567334097E-7</v>
      </c>
      <c r="BB19" s="10">
        <v>2.0330287889699901E-7</v>
      </c>
      <c r="BC19" s="10">
        <v>0</v>
      </c>
      <c r="BD19" s="10">
        <v>0</v>
      </c>
      <c r="BE19" s="10">
        <v>9.1580834008020302E-8</v>
      </c>
      <c r="BF19" s="10">
        <v>6.67937796873553E-8</v>
      </c>
      <c r="BG19" s="10">
        <v>0</v>
      </c>
      <c r="BH19" s="10">
        <v>0</v>
      </c>
      <c r="BI19" s="10">
        <v>8.1674313368162994E-8</v>
      </c>
      <c r="BJ19" s="10">
        <v>2.1501118038417301E-8</v>
      </c>
      <c r="BK19" s="10">
        <v>0</v>
      </c>
      <c r="BL19" s="10">
        <v>0</v>
      </c>
      <c r="BM19" s="10">
        <v>9.76226132938327E-7</v>
      </c>
      <c r="BN19" s="10">
        <v>9.9436981853228606E-9</v>
      </c>
      <c r="BO19" s="10">
        <v>0</v>
      </c>
      <c r="BP19" s="10">
        <v>0</v>
      </c>
      <c r="BQ19" s="10">
        <v>7.1206089839993296E-6</v>
      </c>
      <c r="BR19" s="10">
        <v>3.6801618809707598E-8</v>
      </c>
      <c r="BS19" s="10">
        <v>0</v>
      </c>
      <c r="BT19" s="10">
        <v>0</v>
      </c>
      <c r="BU19" s="10">
        <v>1.2275817592545101E-4</v>
      </c>
      <c r="BV19" s="10">
        <v>6.57225971904344E-8</v>
      </c>
      <c r="BW19" s="10">
        <v>0</v>
      </c>
      <c r="BX19" s="10">
        <v>0</v>
      </c>
      <c r="BY19" s="10">
        <v>6.58375709377383E-4</v>
      </c>
      <c r="BZ19" s="10">
        <v>4.6482631425193998E-7</v>
      </c>
      <c r="CA19" s="10">
        <v>0</v>
      </c>
      <c r="CB19" s="10">
        <v>0</v>
      </c>
      <c r="CC19" s="10">
        <v>0.10500766328781699</v>
      </c>
      <c r="CD19" s="10">
        <v>2.8154316130161499E-5</v>
      </c>
      <c r="CE19" s="10">
        <v>0</v>
      </c>
      <c r="CF19" s="10">
        <v>0</v>
      </c>
      <c r="CG19" s="10">
        <v>1.2333453999999999</v>
      </c>
      <c r="CH19" s="10">
        <v>1.2956312000000001</v>
      </c>
      <c r="CI19" s="10">
        <v>0</v>
      </c>
      <c r="CJ19" s="10">
        <v>0</v>
      </c>
      <c r="CK19" s="10">
        <v>2.7673988999999999</v>
      </c>
      <c r="CL19" s="10">
        <v>2.7625188999999999</v>
      </c>
      <c r="CM19" s="10">
        <v>0</v>
      </c>
      <c r="CN19" s="10">
        <v>0</v>
      </c>
      <c r="CO19" s="10">
        <v>3.1864973999999999</v>
      </c>
      <c r="CP19" s="10">
        <v>3.4305283000000002</v>
      </c>
      <c r="CQ19" s="10">
        <v>0</v>
      </c>
      <c r="CR19" s="10">
        <v>0</v>
      </c>
      <c r="CS19" s="10">
        <v>3.0933704</v>
      </c>
      <c r="CT19" s="10">
        <v>3.244326</v>
      </c>
      <c r="CU19" s="10">
        <v>0</v>
      </c>
      <c r="CV19" s="10">
        <v>0</v>
      </c>
      <c r="CW19" s="10">
        <v>3.1035501999999999</v>
      </c>
      <c r="CX19" s="10">
        <v>3.2796211</v>
      </c>
      <c r="CY19" s="10">
        <v>0</v>
      </c>
      <c r="CZ19" s="10">
        <v>0</v>
      </c>
      <c r="DA19" s="10">
        <v>3.0259985999999999</v>
      </c>
      <c r="DB19" s="10">
        <v>3.1433832000000002</v>
      </c>
      <c r="DC19" s="10">
        <v>0</v>
      </c>
      <c r="DD19" s="10">
        <v>0</v>
      </c>
      <c r="DE19" s="10">
        <v>3.1672685999999999</v>
      </c>
      <c r="DF19" s="10">
        <v>3.1865253999999998</v>
      </c>
      <c r="DG19" s="10">
        <v>0</v>
      </c>
      <c r="DH19" s="10">
        <v>0</v>
      </c>
      <c r="DI19" s="10">
        <v>3.0790389999999999</v>
      </c>
      <c r="DJ19" s="10">
        <v>3.2050150999999998</v>
      </c>
      <c r="DK19" s="10">
        <v>0</v>
      </c>
      <c r="DL19" s="10">
        <v>0</v>
      </c>
      <c r="DM19" s="10">
        <v>3.2291382</v>
      </c>
      <c r="DN19" s="10">
        <v>3.3519464000000001</v>
      </c>
      <c r="DO19" s="10">
        <v>0</v>
      </c>
      <c r="DP19" s="10">
        <v>0</v>
      </c>
      <c r="DQ19" s="10">
        <v>3.5672893000000001</v>
      </c>
      <c r="DR19" s="10">
        <v>3.3391340999999999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1.10906118392373E-4</v>
      </c>
      <c r="F20" s="10">
        <v>1.1792630406850701E-2</v>
      </c>
      <c r="G20" s="10">
        <v>0</v>
      </c>
      <c r="H20" s="10">
        <v>0</v>
      </c>
      <c r="I20" s="10">
        <v>20.456716333581198</v>
      </c>
      <c r="J20" s="10">
        <v>182.61055037937999</v>
      </c>
      <c r="K20" s="10">
        <v>0</v>
      </c>
      <c r="L20" s="10">
        <v>0</v>
      </c>
      <c r="M20" s="10">
        <v>5.8008090642047705E-7</v>
      </c>
      <c r="N20" s="10">
        <v>3.3816537126085698E-7</v>
      </c>
      <c r="O20" s="10">
        <v>0</v>
      </c>
      <c r="P20" s="10">
        <v>0</v>
      </c>
      <c r="Q20" s="10">
        <v>2.0652624188599599E-7</v>
      </c>
      <c r="R20" s="10">
        <v>1.04113459187261E-7</v>
      </c>
      <c r="S20" s="10">
        <v>0</v>
      </c>
      <c r="T20" s="10">
        <v>0</v>
      </c>
      <c r="U20" s="10">
        <v>9.1471663088427104E-7</v>
      </c>
      <c r="V20" s="10">
        <v>3.3242685493206603E-8</v>
      </c>
      <c r="W20" s="10">
        <v>0</v>
      </c>
      <c r="X20" s="10">
        <v>0</v>
      </c>
      <c r="Y20" s="10">
        <v>6.6855766345241801E-6</v>
      </c>
      <c r="Z20" s="10">
        <v>5.9043194999830501E-8</v>
      </c>
      <c r="AA20" s="10">
        <v>0</v>
      </c>
      <c r="AB20" s="10">
        <v>0</v>
      </c>
      <c r="AC20" s="10">
        <v>8.5504073333630997E-5</v>
      </c>
      <c r="AD20" s="10">
        <v>2.29859620448636E-7</v>
      </c>
      <c r="AE20" s="10">
        <v>0</v>
      </c>
      <c r="AF20" s="10">
        <v>0</v>
      </c>
      <c r="AG20" s="10">
        <v>8.3615998606312303E-4</v>
      </c>
      <c r="AH20" s="10">
        <v>3.5646779306119898E-7</v>
      </c>
      <c r="AI20" s="10">
        <v>0</v>
      </c>
      <c r="AJ20" s="10">
        <v>0</v>
      </c>
      <c r="AK20" s="10">
        <v>8.1557851386726606E-3</v>
      </c>
      <c r="AL20" s="10">
        <v>2.8363046626900299E-6</v>
      </c>
      <c r="AM20" s="10">
        <v>0</v>
      </c>
      <c r="AN20" s="10">
        <v>0</v>
      </c>
      <c r="AO20" s="10">
        <v>5.5057076265526597</v>
      </c>
      <c r="AP20" s="10">
        <v>4.4398539000765104E-3</v>
      </c>
      <c r="AQ20" s="10">
        <v>0</v>
      </c>
      <c r="AR20" s="10">
        <v>0</v>
      </c>
      <c r="AS20" s="10">
        <v>1.63636864003886E-5</v>
      </c>
      <c r="AT20" s="10">
        <v>2.22968371327704E-3</v>
      </c>
      <c r="AU20" s="10">
        <v>0</v>
      </c>
      <c r="AV20" s="10">
        <v>0</v>
      </c>
      <c r="AW20" s="10">
        <v>4.1856982726099998</v>
      </c>
      <c r="AX20" s="10">
        <v>57.579855703836103</v>
      </c>
      <c r="AY20" s="10">
        <v>0</v>
      </c>
      <c r="AZ20" s="10">
        <v>0</v>
      </c>
      <c r="BA20" s="10">
        <v>1.42808608043575E-7</v>
      </c>
      <c r="BB20" s="10">
        <v>9.8725063890152201E-8</v>
      </c>
      <c r="BC20" s="10">
        <v>0</v>
      </c>
      <c r="BD20" s="10">
        <v>0</v>
      </c>
      <c r="BE20" s="10">
        <v>4.8733378460102101E-8</v>
      </c>
      <c r="BF20" s="10">
        <v>3.22212404068536E-8</v>
      </c>
      <c r="BG20" s="10">
        <v>0</v>
      </c>
      <c r="BH20" s="10">
        <v>0</v>
      </c>
      <c r="BI20" s="10">
        <v>1.5024325905453001E-7</v>
      </c>
      <c r="BJ20" s="10">
        <v>1.03834120259318E-8</v>
      </c>
      <c r="BK20" s="10">
        <v>0</v>
      </c>
      <c r="BL20" s="10">
        <v>0</v>
      </c>
      <c r="BM20" s="10">
        <v>1.38754884768315E-6</v>
      </c>
      <c r="BN20" s="10">
        <v>9.0242653062820402E-9</v>
      </c>
      <c r="BO20" s="10">
        <v>0</v>
      </c>
      <c r="BP20" s="10">
        <v>0</v>
      </c>
      <c r="BQ20" s="10">
        <v>2.7507433163948899E-5</v>
      </c>
      <c r="BR20" s="10">
        <v>3.8468784595355301E-8</v>
      </c>
      <c r="BS20" s="10">
        <v>0</v>
      </c>
      <c r="BT20" s="10">
        <v>0</v>
      </c>
      <c r="BU20" s="10">
        <v>1.67478671682248E-4</v>
      </c>
      <c r="BV20" s="10">
        <v>6.5700827974312798E-8</v>
      </c>
      <c r="BW20" s="10">
        <v>0</v>
      </c>
      <c r="BX20" s="10">
        <v>0</v>
      </c>
      <c r="BY20" s="10">
        <v>1.53315599086229E-3</v>
      </c>
      <c r="BZ20" s="10">
        <v>4.8796327301882096E-7</v>
      </c>
      <c r="CA20" s="10">
        <v>0</v>
      </c>
      <c r="CB20" s="10">
        <v>0</v>
      </c>
      <c r="CC20" s="10">
        <v>2.9404784928838299</v>
      </c>
      <c r="CD20" s="10">
        <v>1.13068258953972E-3</v>
      </c>
      <c r="CE20" s="10">
        <v>0</v>
      </c>
      <c r="CF20" s="10">
        <v>0</v>
      </c>
      <c r="CG20" s="10">
        <v>2.3350601000000002</v>
      </c>
      <c r="CH20" s="10">
        <v>2.9290083999999998</v>
      </c>
      <c r="CI20" s="10">
        <v>0</v>
      </c>
      <c r="CJ20" s="10">
        <v>0</v>
      </c>
      <c r="CK20" s="10">
        <v>6.4103200999999999</v>
      </c>
      <c r="CL20" s="10">
        <v>6.4828346000000003</v>
      </c>
      <c r="CM20" s="10">
        <v>0</v>
      </c>
      <c r="CN20" s="10">
        <v>0</v>
      </c>
      <c r="CO20" s="10">
        <v>7.1024653999999998</v>
      </c>
      <c r="CP20" s="10">
        <v>7.3570438999999999</v>
      </c>
      <c r="CQ20" s="10">
        <v>0</v>
      </c>
      <c r="CR20" s="10">
        <v>0</v>
      </c>
      <c r="CS20" s="10">
        <v>7.4016394999999999</v>
      </c>
      <c r="CT20" s="10">
        <v>7.5956111000000002</v>
      </c>
      <c r="CU20" s="10">
        <v>0</v>
      </c>
      <c r="CV20" s="10">
        <v>0</v>
      </c>
      <c r="CW20" s="10">
        <v>7.1960838000000003</v>
      </c>
      <c r="CX20" s="10">
        <v>7.6228705000000003</v>
      </c>
      <c r="CY20" s="10">
        <v>0</v>
      </c>
      <c r="CZ20" s="10">
        <v>0</v>
      </c>
      <c r="DA20" s="10">
        <v>7.1877797000000001</v>
      </c>
      <c r="DB20" s="10">
        <v>7.2793701999999998</v>
      </c>
      <c r="DC20" s="10">
        <v>0</v>
      </c>
      <c r="DD20" s="10">
        <v>0</v>
      </c>
      <c r="DE20" s="10">
        <v>7.149985</v>
      </c>
      <c r="DF20" s="10">
        <v>7.4336327999999998</v>
      </c>
      <c r="DG20" s="10">
        <v>0</v>
      </c>
      <c r="DH20" s="10">
        <v>0</v>
      </c>
      <c r="DI20" s="10">
        <v>7.0999186999999999</v>
      </c>
      <c r="DJ20" s="10">
        <v>7.3343781000000003</v>
      </c>
      <c r="DK20" s="10">
        <v>0</v>
      </c>
      <c r="DL20" s="10">
        <v>0</v>
      </c>
      <c r="DM20" s="10">
        <v>7.4387163999999997</v>
      </c>
      <c r="DN20" s="10">
        <v>7.6039992999999999</v>
      </c>
      <c r="DO20" s="10">
        <v>0</v>
      </c>
      <c r="DP20" s="10">
        <v>0</v>
      </c>
      <c r="DQ20" s="10">
        <v>7.3753342999999996</v>
      </c>
      <c r="DR20" s="10">
        <v>7.6167090999999996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1.25187905242291</v>
      </c>
      <c r="F21" s="10">
        <v>1.25187905242291</v>
      </c>
      <c r="G21" s="10">
        <v>0</v>
      </c>
      <c r="H21" s="10">
        <v>0</v>
      </c>
      <c r="I21" s="10">
        <v>1.25187905242291</v>
      </c>
      <c r="J21" s="10">
        <v>1.25187905242291</v>
      </c>
      <c r="K21" s="10">
        <v>0</v>
      </c>
      <c r="L21" s="10">
        <v>0</v>
      </c>
      <c r="M21" s="10">
        <v>1.2518790629855201</v>
      </c>
      <c r="N21" s="10">
        <v>1.2518790629855201</v>
      </c>
      <c r="O21" s="10">
        <v>0</v>
      </c>
      <c r="P21" s="10">
        <v>0</v>
      </c>
      <c r="Q21" s="10">
        <v>1.2518790534791799</v>
      </c>
      <c r="R21" s="10">
        <v>1.2518790534791799</v>
      </c>
      <c r="S21" s="10">
        <v>0</v>
      </c>
      <c r="T21" s="10">
        <v>0</v>
      </c>
      <c r="U21" s="10">
        <v>1.2518790525285399</v>
      </c>
      <c r="V21" s="10">
        <v>1.2518790525285399</v>
      </c>
      <c r="W21" s="10">
        <v>0</v>
      </c>
      <c r="X21" s="10">
        <v>0</v>
      </c>
      <c r="Y21" s="10">
        <v>1.25187905243348</v>
      </c>
      <c r="Z21" s="10">
        <v>1.25187905243348</v>
      </c>
      <c r="AA21" s="10">
        <v>0</v>
      </c>
      <c r="AB21" s="10">
        <v>0</v>
      </c>
      <c r="AC21" s="10">
        <v>1.25187905242397</v>
      </c>
      <c r="AD21" s="10">
        <v>1.25187905242397</v>
      </c>
      <c r="AE21" s="10">
        <v>0</v>
      </c>
      <c r="AF21" s="10">
        <v>0</v>
      </c>
      <c r="AG21" s="10">
        <v>1.2518790524230199</v>
      </c>
      <c r="AH21" s="10">
        <v>1.2518790524230199</v>
      </c>
      <c r="AI21" s="10">
        <v>0</v>
      </c>
      <c r="AJ21" s="10">
        <v>0</v>
      </c>
      <c r="AK21" s="10">
        <v>1.25187905242293</v>
      </c>
      <c r="AL21" s="10">
        <v>1.25187905242293</v>
      </c>
      <c r="AM21" s="10">
        <v>0</v>
      </c>
      <c r="AN21" s="10">
        <v>0</v>
      </c>
      <c r="AO21" s="10">
        <v>1.25187905242292</v>
      </c>
      <c r="AP21" s="10">
        <v>1.25187905242292</v>
      </c>
      <c r="AQ21" s="10">
        <v>0</v>
      </c>
      <c r="AR21" s="10">
        <v>0</v>
      </c>
      <c r="AS21" s="10">
        <v>0.83747955737483304</v>
      </c>
      <c r="AT21" s="10">
        <v>0.83747955737483304</v>
      </c>
      <c r="AU21" s="10">
        <v>0</v>
      </c>
      <c r="AV21" s="10">
        <v>0</v>
      </c>
      <c r="AW21" s="10">
        <v>0.83747955737483304</v>
      </c>
      <c r="AX21" s="10">
        <v>0.83747955737483304</v>
      </c>
      <c r="AY21" s="10">
        <v>0</v>
      </c>
      <c r="AZ21" s="10">
        <v>0</v>
      </c>
      <c r="BA21" s="10">
        <v>0.837479564432552</v>
      </c>
      <c r="BB21" s="10">
        <v>0.837479564432552</v>
      </c>
      <c r="BC21" s="10">
        <v>0</v>
      </c>
      <c r="BD21" s="10">
        <v>0</v>
      </c>
      <c r="BE21" s="10">
        <v>0.83747955808060404</v>
      </c>
      <c r="BF21" s="10">
        <v>0.83747955808060404</v>
      </c>
      <c r="BG21" s="10">
        <v>0</v>
      </c>
      <c r="BH21" s="10">
        <v>0</v>
      </c>
      <c r="BI21" s="10">
        <v>0.83747955744541303</v>
      </c>
      <c r="BJ21" s="10">
        <v>0.83747955744541303</v>
      </c>
      <c r="BK21" s="10">
        <v>0</v>
      </c>
      <c r="BL21" s="10">
        <v>0</v>
      </c>
      <c r="BM21" s="10">
        <v>0.83747955738188495</v>
      </c>
      <c r="BN21" s="10">
        <v>0.83747955738188495</v>
      </c>
      <c r="BO21" s="10">
        <v>0</v>
      </c>
      <c r="BP21" s="10">
        <v>0</v>
      </c>
      <c r="BQ21" s="10">
        <v>0.83747955737553703</v>
      </c>
      <c r="BR21" s="10">
        <v>0.83747955737553703</v>
      </c>
      <c r="BS21" s="10">
        <v>0</v>
      </c>
      <c r="BT21" s="10">
        <v>0</v>
      </c>
      <c r="BU21" s="10">
        <v>0.83747955737489899</v>
      </c>
      <c r="BV21" s="10">
        <v>0.83747955737489899</v>
      </c>
      <c r="BW21" s="10">
        <v>0</v>
      </c>
      <c r="BX21" s="10">
        <v>0</v>
      </c>
      <c r="BY21" s="10">
        <v>0.83747955737483903</v>
      </c>
      <c r="BZ21" s="10">
        <v>0.83747955737483903</v>
      </c>
      <c r="CA21" s="10">
        <v>0</v>
      </c>
      <c r="CB21" s="10">
        <v>0</v>
      </c>
      <c r="CC21" s="10">
        <v>0.83747955737483304</v>
      </c>
      <c r="CD21" s="10">
        <v>0.83747955737483304</v>
      </c>
      <c r="CE21" s="10">
        <v>0</v>
      </c>
      <c r="CF21" s="10">
        <v>0</v>
      </c>
      <c r="CG21" s="10">
        <v>1.8715900000000001E-2</v>
      </c>
      <c r="CH21" s="10">
        <v>1.9145499999999999E-2</v>
      </c>
      <c r="CI21" s="10">
        <v>0</v>
      </c>
      <c r="CJ21" s="10">
        <v>0</v>
      </c>
      <c r="CK21" s="10">
        <v>5.5878499999999998E-2</v>
      </c>
      <c r="CL21" s="10">
        <v>5.5720899999999997E-2</v>
      </c>
      <c r="CM21" s="10">
        <v>0</v>
      </c>
      <c r="CN21" s="10">
        <v>0</v>
      </c>
      <c r="CO21" s="10">
        <v>6.15828E-2</v>
      </c>
      <c r="CP21" s="10">
        <v>6.1190000000000001E-2</v>
      </c>
      <c r="CQ21" s="10">
        <v>0</v>
      </c>
      <c r="CR21" s="10">
        <v>0</v>
      </c>
      <c r="CS21" s="10">
        <v>8.3229600000000001E-2</v>
      </c>
      <c r="CT21" s="10">
        <v>6.2521999999999994E-2</v>
      </c>
      <c r="CU21" s="10">
        <v>0</v>
      </c>
      <c r="CV21" s="10">
        <v>0</v>
      </c>
      <c r="CW21" s="10">
        <v>5.2228999999999998E-2</v>
      </c>
      <c r="CX21" s="10">
        <v>5.6049300000000003E-2</v>
      </c>
      <c r="CY21" s="10">
        <v>0</v>
      </c>
      <c r="CZ21" s="10">
        <v>0</v>
      </c>
      <c r="DA21" s="10">
        <v>5.56626E-2</v>
      </c>
      <c r="DB21" s="10">
        <v>5.0867999999999997E-2</v>
      </c>
      <c r="DC21" s="10">
        <v>0</v>
      </c>
      <c r="DD21" s="10">
        <v>0</v>
      </c>
      <c r="DE21" s="10">
        <v>5.2155199999999999E-2</v>
      </c>
      <c r="DF21" s="10">
        <v>5.2132699999999997E-2</v>
      </c>
      <c r="DG21" s="10">
        <v>0</v>
      </c>
      <c r="DH21" s="10">
        <v>0</v>
      </c>
      <c r="DI21" s="10">
        <v>5.6364299999999999E-2</v>
      </c>
      <c r="DJ21" s="10">
        <v>5.1842399999999997E-2</v>
      </c>
      <c r="DK21" s="10">
        <v>0</v>
      </c>
      <c r="DL21" s="10">
        <v>0</v>
      </c>
      <c r="DM21" s="10">
        <v>5.6192600000000002E-2</v>
      </c>
      <c r="DN21" s="10">
        <v>5.6241600000000003E-2</v>
      </c>
      <c r="DO21" s="10">
        <v>0</v>
      </c>
      <c r="DP21" s="10">
        <v>0</v>
      </c>
      <c r="DQ21" s="10">
        <v>5.03264E-2</v>
      </c>
      <c r="DR21" s="10">
        <v>5.8152599999999999E-2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0.441533662905296</v>
      </c>
      <c r="F22" s="10">
        <v>0.441533662905296</v>
      </c>
      <c r="G22" s="10">
        <v>0</v>
      </c>
      <c r="H22" s="10">
        <v>0</v>
      </c>
      <c r="I22" s="10">
        <v>0.441533662905296</v>
      </c>
      <c r="J22" s="10">
        <v>0.441533662905296</v>
      </c>
      <c r="K22" s="10">
        <v>0</v>
      </c>
      <c r="L22" s="10">
        <v>0</v>
      </c>
      <c r="M22" s="10">
        <v>0.44153361704013899</v>
      </c>
      <c r="N22" s="10">
        <v>0.44153362286939002</v>
      </c>
      <c r="O22" s="10">
        <v>0</v>
      </c>
      <c r="P22" s="10">
        <v>0</v>
      </c>
      <c r="Q22" s="10">
        <v>0.441533658318781</v>
      </c>
      <c r="R22" s="10">
        <v>0.44153365890170598</v>
      </c>
      <c r="S22" s="10">
        <v>0</v>
      </c>
      <c r="T22" s="10">
        <v>0</v>
      </c>
      <c r="U22" s="10">
        <v>0.44153366244664399</v>
      </c>
      <c r="V22" s="10">
        <v>0.44153366250493697</v>
      </c>
      <c r="W22" s="10">
        <v>0</v>
      </c>
      <c r="X22" s="10">
        <v>0</v>
      </c>
      <c r="Y22" s="10">
        <v>0.44153366285943202</v>
      </c>
      <c r="Z22" s="10">
        <v>0.44153366286526102</v>
      </c>
      <c r="AA22" s="10">
        <v>0</v>
      </c>
      <c r="AB22" s="10">
        <v>0</v>
      </c>
      <c r="AC22" s="10">
        <v>0.44153366290071</v>
      </c>
      <c r="AD22" s="10">
        <v>0.44153366290129198</v>
      </c>
      <c r="AE22" s="10">
        <v>0</v>
      </c>
      <c r="AF22" s="10">
        <v>0</v>
      </c>
      <c r="AG22" s="10">
        <v>0.44153366290483698</v>
      </c>
      <c r="AH22" s="10">
        <v>0.44153366290489698</v>
      </c>
      <c r="AI22" s="10">
        <v>0</v>
      </c>
      <c r="AJ22" s="10">
        <v>0</v>
      </c>
      <c r="AK22" s="10">
        <v>0.44153366290524998</v>
      </c>
      <c r="AL22" s="10">
        <v>0.44153366290525597</v>
      </c>
      <c r="AM22" s="10">
        <v>0</v>
      </c>
      <c r="AN22" s="10">
        <v>0</v>
      </c>
      <c r="AO22" s="10">
        <v>0.441533662905292</v>
      </c>
      <c r="AP22" s="10">
        <v>0.441533662905294</v>
      </c>
      <c r="AQ22" s="10">
        <v>0</v>
      </c>
      <c r="AR22" s="10">
        <v>0</v>
      </c>
      <c r="AS22" s="10">
        <v>0.255602089876725</v>
      </c>
      <c r="AT22" s="10">
        <v>0.255602089876725</v>
      </c>
      <c r="AU22" s="10">
        <v>0</v>
      </c>
      <c r="AV22" s="10">
        <v>0</v>
      </c>
      <c r="AW22" s="10">
        <v>0.255602089876725</v>
      </c>
      <c r="AX22" s="10">
        <v>0.255602089876725</v>
      </c>
      <c r="AY22" s="10">
        <v>0</v>
      </c>
      <c r="AZ22" s="10">
        <v>0</v>
      </c>
      <c r="BA22" s="10">
        <v>0.25560202616937999</v>
      </c>
      <c r="BB22" s="10">
        <v>0.25560203677321702</v>
      </c>
      <c r="BC22" s="10">
        <v>0</v>
      </c>
      <c r="BD22" s="10">
        <v>0</v>
      </c>
      <c r="BE22" s="10">
        <v>0.25560208350599001</v>
      </c>
      <c r="BF22" s="10">
        <v>0.25560208456637401</v>
      </c>
      <c r="BG22" s="10">
        <v>0</v>
      </c>
      <c r="BH22" s="10">
        <v>0</v>
      </c>
      <c r="BI22" s="10">
        <v>0.255602089239651</v>
      </c>
      <c r="BJ22" s="10">
        <v>0.25560208934569001</v>
      </c>
      <c r="BK22" s="10">
        <v>0</v>
      </c>
      <c r="BL22" s="10">
        <v>0</v>
      </c>
      <c r="BM22" s="10">
        <v>0.25560208981301802</v>
      </c>
      <c r="BN22" s="10">
        <v>0.25560208982362098</v>
      </c>
      <c r="BO22" s="10">
        <v>0</v>
      </c>
      <c r="BP22" s="10">
        <v>0</v>
      </c>
      <c r="BQ22" s="10">
        <v>0.25560208987035399</v>
      </c>
      <c r="BR22" s="10">
        <v>0.25560208987141497</v>
      </c>
      <c r="BS22" s="10">
        <v>0</v>
      </c>
      <c r="BT22" s="10">
        <v>0</v>
      </c>
      <c r="BU22" s="10">
        <v>0.25560208987608701</v>
      </c>
      <c r="BV22" s="10">
        <v>0.25560208987619398</v>
      </c>
      <c r="BW22" s="10">
        <v>0</v>
      </c>
      <c r="BX22" s="10">
        <v>0</v>
      </c>
      <c r="BY22" s="10">
        <v>0.255602089876661</v>
      </c>
      <c r="BZ22" s="10">
        <v>0.25560208987667099</v>
      </c>
      <c r="CA22" s="10">
        <v>0</v>
      </c>
      <c r="CB22" s="10">
        <v>0</v>
      </c>
      <c r="CC22" s="10">
        <v>0.25560208987671901</v>
      </c>
      <c r="CD22" s="10">
        <v>0.25560208987672001</v>
      </c>
      <c r="CE22" s="10">
        <v>0</v>
      </c>
      <c r="CF22" s="10">
        <v>0</v>
      </c>
      <c r="CG22" s="10">
        <v>2.7031800000000002E-2</v>
      </c>
      <c r="CH22" s="10">
        <v>2.75211E-2</v>
      </c>
      <c r="CI22" s="10">
        <v>0</v>
      </c>
      <c r="CJ22" s="10">
        <v>0</v>
      </c>
      <c r="CK22" s="10">
        <v>6.22138E-2</v>
      </c>
      <c r="CL22" s="10">
        <v>6.38431E-2</v>
      </c>
      <c r="CM22" s="10">
        <v>0</v>
      </c>
      <c r="CN22" s="10">
        <v>0</v>
      </c>
      <c r="CO22" s="10">
        <v>5.8748700000000001E-2</v>
      </c>
      <c r="CP22" s="10">
        <v>5.6350900000000002E-2</v>
      </c>
      <c r="CQ22" s="10">
        <v>0</v>
      </c>
      <c r="CR22" s="10">
        <v>0</v>
      </c>
      <c r="CS22" s="10">
        <v>7.1874400000000005E-2</v>
      </c>
      <c r="CT22" s="10">
        <v>6.1999899999999997E-2</v>
      </c>
      <c r="CU22" s="10">
        <v>0</v>
      </c>
      <c r="CV22" s="10">
        <v>0</v>
      </c>
      <c r="CW22" s="10">
        <v>6.5036700000000003E-2</v>
      </c>
      <c r="CX22" s="10">
        <v>6.2661999999999995E-2</v>
      </c>
      <c r="CY22" s="10">
        <v>0</v>
      </c>
      <c r="CZ22" s="10">
        <v>0</v>
      </c>
      <c r="DA22" s="10">
        <v>6.1753500000000003E-2</v>
      </c>
      <c r="DB22" s="10">
        <v>5.9564400000000003E-2</v>
      </c>
      <c r="DC22" s="10">
        <v>0</v>
      </c>
      <c r="DD22" s="10">
        <v>0</v>
      </c>
      <c r="DE22" s="10">
        <v>6.1517000000000002E-2</v>
      </c>
      <c r="DF22" s="10">
        <v>6.0742600000000001E-2</v>
      </c>
      <c r="DG22" s="10">
        <v>0</v>
      </c>
      <c r="DH22" s="10">
        <v>0</v>
      </c>
      <c r="DI22" s="10">
        <v>6.2379900000000002E-2</v>
      </c>
      <c r="DJ22" s="10">
        <v>5.9750200000000003E-2</v>
      </c>
      <c r="DK22" s="10">
        <v>0</v>
      </c>
      <c r="DL22" s="10">
        <v>0</v>
      </c>
      <c r="DM22" s="10">
        <v>6.0749200000000003E-2</v>
      </c>
      <c r="DN22" s="10">
        <v>6.2631699999999998E-2</v>
      </c>
      <c r="DO22" s="10">
        <v>0</v>
      </c>
      <c r="DP22" s="10">
        <v>0</v>
      </c>
      <c r="DQ22" s="10">
        <v>6.24153E-2</v>
      </c>
      <c r="DR22" s="10">
        <v>5.64413E-2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8.4607179521542203E-2</v>
      </c>
      <c r="F23" s="10">
        <v>8.4607179521542203E-2</v>
      </c>
      <c r="G23" s="10">
        <v>0</v>
      </c>
      <c r="H23" s="10">
        <v>0</v>
      </c>
      <c r="I23" s="10">
        <v>8.4607179521542605E-2</v>
      </c>
      <c r="J23" s="10">
        <v>8.4607179521542203E-2</v>
      </c>
      <c r="K23" s="10">
        <v>0</v>
      </c>
      <c r="L23" s="10">
        <v>0</v>
      </c>
      <c r="M23" s="10">
        <v>8.4607201479316899E-2</v>
      </c>
      <c r="N23" s="10">
        <v>8.4607213409898296E-2</v>
      </c>
      <c r="O23" s="10">
        <v>0</v>
      </c>
      <c r="P23" s="10">
        <v>0</v>
      </c>
      <c r="Q23" s="10">
        <v>8.4607181717321706E-2</v>
      </c>
      <c r="R23" s="10">
        <v>8.4607182910380302E-2</v>
      </c>
      <c r="S23" s="10">
        <v>0</v>
      </c>
      <c r="T23" s="10">
        <v>0</v>
      </c>
      <c r="U23" s="10">
        <v>8.4607179741120794E-2</v>
      </c>
      <c r="V23" s="10">
        <v>8.4607179860426193E-2</v>
      </c>
      <c r="W23" s="10">
        <v>0</v>
      </c>
      <c r="X23" s="10">
        <v>0</v>
      </c>
      <c r="Y23" s="10">
        <v>8.4607179543501096E-2</v>
      </c>
      <c r="Z23" s="10">
        <v>8.4607179555429707E-2</v>
      </c>
      <c r="AA23" s="10">
        <v>0</v>
      </c>
      <c r="AB23" s="10">
        <v>0</v>
      </c>
      <c r="AC23" s="10">
        <v>8.4607179523738196E-2</v>
      </c>
      <c r="AD23" s="10">
        <v>8.4607179524931506E-2</v>
      </c>
      <c r="AE23" s="10">
        <v>0</v>
      </c>
      <c r="AF23" s="10">
        <v>0</v>
      </c>
      <c r="AG23" s="10">
        <v>8.4607179521761999E-2</v>
      </c>
      <c r="AH23" s="10">
        <v>8.4607179521880099E-2</v>
      </c>
      <c r="AI23" s="10">
        <v>0</v>
      </c>
      <c r="AJ23" s="10">
        <v>0</v>
      </c>
      <c r="AK23" s="10">
        <v>8.4607179521565296E-2</v>
      </c>
      <c r="AL23" s="10">
        <v>8.4607179521575898E-2</v>
      </c>
      <c r="AM23" s="10">
        <v>0</v>
      </c>
      <c r="AN23" s="10">
        <v>0</v>
      </c>
      <c r="AO23" s="10">
        <v>8.4607179521544798E-2</v>
      </c>
      <c r="AP23" s="10">
        <v>8.4607179521547102E-2</v>
      </c>
      <c r="AQ23" s="10">
        <v>0</v>
      </c>
      <c r="AR23" s="10">
        <v>0</v>
      </c>
      <c r="AS23" s="10">
        <v>4.6658024940455602E-2</v>
      </c>
      <c r="AT23" s="10">
        <v>4.66580249404559E-2</v>
      </c>
      <c r="AU23" s="10">
        <v>0</v>
      </c>
      <c r="AV23" s="10">
        <v>0</v>
      </c>
      <c r="AW23" s="10">
        <v>4.6658024940456497E-2</v>
      </c>
      <c r="AX23" s="10">
        <v>4.6658024940457399E-2</v>
      </c>
      <c r="AY23" s="10">
        <v>0</v>
      </c>
      <c r="AZ23" s="10">
        <v>0</v>
      </c>
      <c r="BA23" s="10">
        <v>4.6658008523142301E-2</v>
      </c>
      <c r="BB23" s="10">
        <v>4.6658044307760799E-2</v>
      </c>
      <c r="BC23" s="10">
        <v>0</v>
      </c>
      <c r="BD23" s="10">
        <v>0</v>
      </c>
      <c r="BE23" s="10">
        <v>4.66580232987263E-2</v>
      </c>
      <c r="BF23" s="10">
        <v>4.6658026877189E-2</v>
      </c>
      <c r="BG23" s="10">
        <v>0</v>
      </c>
      <c r="BH23" s="10">
        <v>0</v>
      </c>
      <c r="BI23" s="10">
        <v>4.66580247762843E-2</v>
      </c>
      <c r="BJ23" s="10">
        <v>4.6658025134130199E-2</v>
      </c>
      <c r="BK23" s="10">
        <v>0</v>
      </c>
      <c r="BL23" s="10">
        <v>0</v>
      </c>
      <c r="BM23" s="10">
        <v>4.6658024924038602E-2</v>
      </c>
      <c r="BN23" s="10">
        <v>4.6658024959822998E-2</v>
      </c>
      <c r="BO23" s="10">
        <v>0</v>
      </c>
      <c r="BP23" s="10">
        <v>0</v>
      </c>
      <c r="BQ23" s="10">
        <v>4.6658024938814803E-2</v>
      </c>
      <c r="BR23" s="10">
        <v>4.6658024942393003E-2</v>
      </c>
      <c r="BS23" s="10">
        <v>0</v>
      </c>
      <c r="BT23" s="10">
        <v>0</v>
      </c>
      <c r="BU23" s="10">
        <v>4.66580249402926E-2</v>
      </c>
      <c r="BV23" s="10">
        <v>4.6658024940650099E-2</v>
      </c>
      <c r="BW23" s="10">
        <v>0</v>
      </c>
      <c r="BX23" s="10">
        <v>0</v>
      </c>
      <c r="BY23" s="10">
        <v>4.6658024940441301E-2</v>
      </c>
      <c r="BZ23" s="10">
        <v>4.6658024940476502E-2</v>
      </c>
      <c r="CA23" s="10">
        <v>0</v>
      </c>
      <c r="CB23" s="10">
        <v>0</v>
      </c>
      <c r="CC23" s="10">
        <v>4.6658024940454998E-2</v>
      </c>
      <c r="CD23" s="10">
        <v>4.6658024940459598E-2</v>
      </c>
      <c r="CE23" s="10">
        <v>0</v>
      </c>
      <c r="CF23" s="10">
        <v>0</v>
      </c>
      <c r="CG23" s="10">
        <v>4.6805399999999997E-2</v>
      </c>
      <c r="CH23" s="10">
        <v>4.3931199999999997E-2</v>
      </c>
      <c r="CI23" s="10">
        <v>0</v>
      </c>
      <c r="CJ23" s="10">
        <v>0</v>
      </c>
      <c r="CK23" s="10">
        <v>8.1267800000000001E-2</v>
      </c>
      <c r="CL23" s="10">
        <v>7.7207300000000006E-2</v>
      </c>
      <c r="CM23" s="10">
        <v>0</v>
      </c>
      <c r="CN23" s="10">
        <v>0</v>
      </c>
      <c r="CO23" s="10">
        <v>7.7393400000000001E-2</v>
      </c>
      <c r="CP23" s="10">
        <v>7.5495499999999993E-2</v>
      </c>
      <c r="CQ23" s="10">
        <v>0</v>
      </c>
      <c r="CR23" s="10">
        <v>0</v>
      </c>
      <c r="CS23" s="10">
        <v>8.2192799999999996E-2</v>
      </c>
      <c r="CT23" s="10">
        <v>8.0965999999999996E-2</v>
      </c>
      <c r="CU23" s="10">
        <v>0</v>
      </c>
      <c r="CV23" s="10">
        <v>0</v>
      </c>
      <c r="CW23" s="10">
        <v>8.2830699999999993E-2</v>
      </c>
      <c r="CX23" s="10">
        <v>8.0599100000000007E-2</v>
      </c>
      <c r="CY23" s="10">
        <v>0</v>
      </c>
      <c r="CZ23" s="10">
        <v>0</v>
      </c>
      <c r="DA23" s="10">
        <v>8.0529400000000001E-2</v>
      </c>
      <c r="DB23" s="10">
        <v>7.91848E-2</v>
      </c>
      <c r="DC23" s="10">
        <v>0</v>
      </c>
      <c r="DD23" s="10">
        <v>0</v>
      </c>
      <c r="DE23" s="10">
        <v>7.9749799999999996E-2</v>
      </c>
      <c r="DF23" s="10">
        <v>7.97287E-2</v>
      </c>
      <c r="DG23" s="10">
        <v>0</v>
      </c>
      <c r="DH23" s="10">
        <v>0</v>
      </c>
      <c r="DI23" s="10">
        <v>8.1165299999999996E-2</v>
      </c>
      <c r="DJ23" s="10">
        <v>7.9028600000000004E-2</v>
      </c>
      <c r="DK23" s="10">
        <v>0</v>
      </c>
      <c r="DL23" s="10">
        <v>0</v>
      </c>
      <c r="DM23" s="10">
        <v>8.8625800000000005E-2</v>
      </c>
      <c r="DN23" s="10">
        <v>9.34667E-2</v>
      </c>
      <c r="DO23" s="10">
        <v>0</v>
      </c>
      <c r="DP23" s="10">
        <v>0</v>
      </c>
      <c r="DQ23" s="10">
        <v>7.7060699999999996E-2</v>
      </c>
      <c r="DR23" s="10">
        <v>7.5736600000000001E-2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6.5300309967675197E-4</v>
      </c>
      <c r="F24" s="10">
        <v>6.5300309747140495E-4</v>
      </c>
      <c r="G24" s="10">
        <v>0</v>
      </c>
      <c r="H24" s="10">
        <v>0</v>
      </c>
      <c r="I24" s="10">
        <v>6.5300334444806695E-4</v>
      </c>
      <c r="J24" s="10">
        <v>6.5300324223782603E-4</v>
      </c>
      <c r="K24" s="10">
        <v>0</v>
      </c>
      <c r="L24" s="10">
        <v>0</v>
      </c>
      <c r="M24" s="10">
        <v>1.1440604553651899E-3</v>
      </c>
      <c r="N24" s="10">
        <v>1.14405331248602E-3</v>
      </c>
      <c r="O24" s="10">
        <v>0</v>
      </c>
      <c r="P24" s="10">
        <v>0</v>
      </c>
      <c r="Q24" s="10">
        <v>8.8760796954190401E-4</v>
      </c>
      <c r="R24" s="10">
        <v>8.8760565884138398E-4</v>
      </c>
      <c r="S24" s="10">
        <v>0</v>
      </c>
      <c r="T24" s="10">
        <v>0</v>
      </c>
      <c r="U24" s="10">
        <v>6.9916779596645995E-4</v>
      </c>
      <c r="V24" s="10">
        <v>6.9916757187771196E-4</v>
      </c>
      <c r="W24" s="10">
        <v>0</v>
      </c>
      <c r="X24" s="10">
        <v>0</v>
      </c>
      <c r="Y24" s="10">
        <v>6.5813709770079498E-4</v>
      </c>
      <c r="Z24" s="10">
        <v>6.5813679400461599E-4</v>
      </c>
      <c r="AA24" s="10">
        <v>0</v>
      </c>
      <c r="AB24" s="10">
        <v>0</v>
      </c>
      <c r="AC24" s="10">
        <v>6.5352262732254495E-4</v>
      </c>
      <c r="AD24" s="10">
        <v>6.5352254757034E-4</v>
      </c>
      <c r="AE24" s="10">
        <v>0</v>
      </c>
      <c r="AF24" s="10">
        <v>0</v>
      </c>
      <c r="AG24" s="10">
        <v>6.5305475122379197E-4</v>
      </c>
      <c r="AH24" s="10">
        <v>6.5305521497549502E-4</v>
      </c>
      <c r="AI24" s="10">
        <v>0</v>
      </c>
      <c r="AJ24" s="10">
        <v>0</v>
      </c>
      <c r="AK24" s="10">
        <v>6.5300832117465301E-4</v>
      </c>
      <c r="AL24" s="10">
        <v>6.5300860825257001E-4</v>
      </c>
      <c r="AM24" s="10">
        <v>0</v>
      </c>
      <c r="AN24" s="10">
        <v>0</v>
      </c>
      <c r="AO24" s="10">
        <v>6.53003638896976E-4</v>
      </c>
      <c r="AP24" s="10">
        <v>6.53003710176847E-4</v>
      </c>
      <c r="AQ24" s="10">
        <v>0</v>
      </c>
      <c r="AR24" s="10">
        <v>0</v>
      </c>
      <c r="AS24" s="10">
        <v>3.6049523530239498E-4</v>
      </c>
      <c r="AT24" s="10">
        <v>3.6049523104672598E-4</v>
      </c>
      <c r="AU24" s="10">
        <v>0</v>
      </c>
      <c r="AV24" s="10">
        <v>0</v>
      </c>
      <c r="AW24" s="10">
        <v>3.60495342519239E-4</v>
      </c>
      <c r="AX24" s="10">
        <v>3.6049532172923701E-4</v>
      </c>
      <c r="AY24" s="10">
        <v>0</v>
      </c>
      <c r="AZ24" s="10">
        <v>0</v>
      </c>
      <c r="BA24" s="10">
        <v>6.9607097999295898E-4</v>
      </c>
      <c r="BB24" s="10">
        <v>6.9608002580036203E-4</v>
      </c>
      <c r="BC24" s="10">
        <v>0</v>
      </c>
      <c r="BD24" s="10">
        <v>0</v>
      </c>
      <c r="BE24" s="10">
        <v>5.4380952694225201E-4</v>
      </c>
      <c r="BF24" s="10">
        <v>5.4380932015195597E-4</v>
      </c>
      <c r="BG24" s="10">
        <v>0</v>
      </c>
      <c r="BH24" s="10">
        <v>0</v>
      </c>
      <c r="BI24" s="10">
        <v>3.9624523699527398E-4</v>
      </c>
      <c r="BJ24" s="10">
        <v>3.9624528872862698E-4</v>
      </c>
      <c r="BK24" s="10">
        <v>0</v>
      </c>
      <c r="BL24" s="10">
        <v>0</v>
      </c>
      <c r="BM24" s="10">
        <v>3.6443500848573097E-4</v>
      </c>
      <c r="BN24" s="10">
        <v>3.6443419057092499E-4</v>
      </c>
      <c r="BO24" s="10">
        <v>0</v>
      </c>
      <c r="BP24" s="10">
        <v>0</v>
      </c>
      <c r="BQ24" s="10">
        <v>3.6089279592401699E-4</v>
      </c>
      <c r="BR24" s="10">
        <v>3.6089273526788702E-4</v>
      </c>
      <c r="BS24" s="10">
        <v>0</v>
      </c>
      <c r="BT24" s="10">
        <v>0</v>
      </c>
      <c r="BU24" s="10">
        <v>3.6053422546655501E-4</v>
      </c>
      <c r="BV24" s="10">
        <v>3.60534619849352E-4</v>
      </c>
      <c r="BW24" s="10">
        <v>0</v>
      </c>
      <c r="BX24" s="10">
        <v>0</v>
      </c>
      <c r="BY24" s="10">
        <v>3.6049918080065501E-4</v>
      </c>
      <c r="BZ24" s="10">
        <v>3.6049943006073899E-4</v>
      </c>
      <c r="CA24" s="10">
        <v>0</v>
      </c>
      <c r="CB24" s="10">
        <v>0</v>
      </c>
      <c r="CC24" s="10">
        <v>3.6049602209847401E-4</v>
      </c>
      <c r="CD24" s="10">
        <v>3.6049529689598703E-4</v>
      </c>
      <c r="CE24" s="10">
        <v>0</v>
      </c>
      <c r="CF24" s="10">
        <v>0</v>
      </c>
      <c r="CG24" s="10">
        <v>7.7798699999999998E-2</v>
      </c>
      <c r="CH24" s="10">
        <v>8.20269E-2</v>
      </c>
      <c r="CI24" s="10">
        <v>0</v>
      </c>
      <c r="CJ24" s="10">
        <v>0</v>
      </c>
      <c r="CK24" s="10">
        <v>0.114858</v>
      </c>
      <c r="CL24" s="10">
        <v>0.1147799</v>
      </c>
      <c r="CM24" s="10">
        <v>0</v>
      </c>
      <c r="CN24" s="10">
        <v>0</v>
      </c>
      <c r="CO24" s="10">
        <v>0.11677700000000001</v>
      </c>
      <c r="CP24" s="10">
        <v>0.12852069999999999</v>
      </c>
      <c r="CQ24" s="10">
        <v>0</v>
      </c>
      <c r="CR24" s="10">
        <v>0</v>
      </c>
      <c r="CS24" s="10">
        <v>0.1250867</v>
      </c>
      <c r="CT24" s="10">
        <v>0.12075370000000001</v>
      </c>
      <c r="CU24" s="10">
        <v>0</v>
      </c>
      <c r="CV24" s="10">
        <v>0</v>
      </c>
      <c r="CW24" s="10">
        <v>0.1218159</v>
      </c>
      <c r="CX24" s="10">
        <v>0.1184771</v>
      </c>
      <c r="CY24" s="10">
        <v>0</v>
      </c>
      <c r="CZ24" s="10">
        <v>0</v>
      </c>
      <c r="DA24" s="10">
        <v>0.1207669</v>
      </c>
      <c r="DB24" s="10">
        <v>0.115291</v>
      </c>
      <c r="DC24" s="10">
        <v>0</v>
      </c>
      <c r="DD24" s="10">
        <v>0</v>
      </c>
      <c r="DE24" s="10">
        <v>0.12485250000000001</v>
      </c>
      <c r="DF24" s="10">
        <v>0.119241</v>
      </c>
      <c r="DG24" s="10">
        <v>0</v>
      </c>
      <c r="DH24" s="10">
        <v>0</v>
      </c>
      <c r="DI24" s="10">
        <v>0.1200962</v>
      </c>
      <c r="DJ24" s="10">
        <v>0.11772000000000001</v>
      </c>
      <c r="DK24" s="10">
        <v>0</v>
      </c>
      <c r="DL24" s="10">
        <v>0</v>
      </c>
      <c r="DM24" s="10">
        <v>0.1398856</v>
      </c>
      <c r="DN24" s="10">
        <v>0.13448769999999999</v>
      </c>
      <c r="DO24" s="10">
        <v>0</v>
      </c>
      <c r="DP24" s="10">
        <v>0</v>
      </c>
      <c r="DQ24" s="10">
        <v>0.1176393</v>
      </c>
      <c r="DR24" s="10">
        <v>0.1268155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3.6798410762983698E-7</v>
      </c>
      <c r="F25" s="10">
        <v>2.9608932528013602E-7</v>
      </c>
      <c r="G25" s="10">
        <v>0</v>
      </c>
      <c r="H25" s="10">
        <v>0</v>
      </c>
      <c r="I25" s="10">
        <v>0.63031198304431901</v>
      </c>
      <c r="J25" s="10">
        <v>6.4312641183494901E-4</v>
      </c>
      <c r="K25" s="10">
        <v>0</v>
      </c>
      <c r="L25" s="10">
        <v>0</v>
      </c>
      <c r="M25" s="10">
        <v>4.1501515754660498E-5</v>
      </c>
      <c r="N25" s="10">
        <v>4.3115946080973799E-5</v>
      </c>
      <c r="O25" s="10">
        <v>0</v>
      </c>
      <c r="P25" s="10">
        <v>0</v>
      </c>
      <c r="Q25" s="10">
        <v>2.0044427739396301E-5</v>
      </c>
      <c r="R25" s="10">
        <v>2.09747230250912E-5</v>
      </c>
      <c r="S25" s="10">
        <v>0</v>
      </c>
      <c r="T25" s="10">
        <v>0</v>
      </c>
      <c r="U25" s="10">
        <v>9.7143445336733708E-6</v>
      </c>
      <c r="V25" s="10">
        <v>9.9281750545188208E-6</v>
      </c>
      <c r="W25" s="10">
        <v>0</v>
      </c>
      <c r="X25" s="10">
        <v>0</v>
      </c>
      <c r="Y25" s="10">
        <v>5.2492818376492803E-6</v>
      </c>
      <c r="Z25" s="10">
        <v>4.9876003949123102E-6</v>
      </c>
      <c r="AA25" s="10">
        <v>0</v>
      </c>
      <c r="AB25" s="10">
        <v>0</v>
      </c>
      <c r="AC25" s="10">
        <v>7.9538393120692808E-6</v>
      </c>
      <c r="AD25" s="10">
        <v>2.5644023371462799E-6</v>
      </c>
      <c r="AE25" s="10">
        <v>0</v>
      </c>
      <c r="AF25" s="10">
        <v>0</v>
      </c>
      <c r="AG25" s="10">
        <v>6.1254277323286006E-5</v>
      </c>
      <c r="AH25" s="10">
        <v>1.49238991964396E-6</v>
      </c>
      <c r="AI25" s="10">
        <v>0</v>
      </c>
      <c r="AJ25" s="10">
        <v>0</v>
      </c>
      <c r="AK25" s="10">
        <v>5.0033285354267299E-4</v>
      </c>
      <c r="AL25" s="10">
        <v>1.5342498196346799E-6</v>
      </c>
      <c r="AM25" s="10">
        <v>0</v>
      </c>
      <c r="AN25" s="10">
        <v>0</v>
      </c>
      <c r="AO25" s="10">
        <v>3.6724602734685701E-3</v>
      </c>
      <c r="AP25" s="10">
        <v>1.1395363428867701E-5</v>
      </c>
      <c r="AQ25" s="10">
        <v>0</v>
      </c>
      <c r="AR25" s="10">
        <v>0</v>
      </c>
      <c r="AS25" s="10">
        <v>1.3018973476176999E-7</v>
      </c>
      <c r="AT25" s="10">
        <v>8.7525854102507397E-8</v>
      </c>
      <c r="AU25" s="10">
        <v>0</v>
      </c>
      <c r="AV25" s="10">
        <v>0</v>
      </c>
      <c r="AW25" s="10">
        <v>0.20712467214852701</v>
      </c>
      <c r="AX25" s="10">
        <v>1.2878785605097701E-4</v>
      </c>
      <c r="AY25" s="10">
        <v>0</v>
      </c>
      <c r="AZ25" s="10">
        <v>0</v>
      </c>
      <c r="BA25" s="10">
        <v>2.2167852613492801E-5</v>
      </c>
      <c r="BB25" s="10">
        <v>2.2992844636598499E-5</v>
      </c>
      <c r="BC25" s="10">
        <v>0</v>
      </c>
      <c r="BD25" s="10">
        <v>0</v>
      </c>
      <c r="BE25" s="10">
        <v>1.1543689636289399E-5</v>
      </c>
      <c r="BF25" s="10">
        <v>1.21374435382651E-5</v>
      </c>
      <c r="BG25" s="10">
        <v>0</v>
      </c>
      <c r="BH25" s="10">
        <v>0</v>
      </c>
      <c r="BI25" s="10">
        <v>5.4283853903100997E-6</v>
      </c>
      <c r="BJ25" s="10">
        <v>5.6004504045505698E-6</v>
      </c>
      <c r="BK25" s="10">
        <v>0</v>
      </c>
      <c r="BL25" s="10">
        <v>0</v>
      </c>
      <c r="BM25" s="10">
        <v>3.0652054204737799E-6</v>
      </c>
      <c r="BN25" s="10">
        <v>2.9860392636648799E-6</v>
      </c>
      <c r="BO25" s="10">
        <v>0</v>
      </c>
      <c r="BP25" s="10">
        <v>0</v>
      </c>
      <c r="BQ25" s="10">
        <v>2.8923608698616899E-6</v>
      </c>
      <c r="BR25" s="10">
        <v>1.44161178835573E-6</v>
      </c>
      <c r="BS25" s="10">
        <v>0</v>
      </c>
      <c r="BT25" s="10">
        <v>0</v>
      </c>
      <c r="BU25" s="10">
        <v>1.8414776355167199E-5</v>
      </c>
      <c r="BV25" s="10">
        <v>8.5165581754848005E-7</v>
      </c>
      <c r="BW25" s="10">
        <v>0</v>
      </c>
      <c r="BX25" s="10">
        <v>0</v>
      </c>
      <c r="BY25" s="10">
        <v>1.19395161350943E-4</v>
      </c>
      <c r="BZ25" s="10">
        <v>2.7996504955236202E-7</v>
      </c>
      <c r="CA25" s="10">
        <v>0</v>
      </c>
      <c r="CB25" s="10">
        <v>0</v>
      </c>
      <c r="CC25" s="10">
        <v>7.5556930217292404E-4</v>
      </c>
      <c r="CD25" s="10">
        <v>1.8635242467395399E-6</v>
      </c>
      <c r="CE25" s="10">
        <v>0</v>
      </c>
      <c r="CF25" s="10">
        <v>0</v>
      </c>
      <c r="CG25" s="10">
        <v>0.1479096</v>
      </c>
      <c r="CH25" s="10">
        <v>0.14933969999999999</v>
      </c>
      <c r="CI25" s="10">
        <v>0</v>
      </c>
      <c r="CJ25" s="10">
        <v>0</v>
      </c>
      <c r="CK25" s="10">
        <v>0.16484270000000001</v>
      </c>
      <c r="CL25" s="10">
        <v>0.1764638</v>
      </c>
      <c r="CM25" s="10">
        <v>0</v>
      </c>
      <c r="CN25" s="10">
        <v>0</v>
      </c>
      <c r="CO25" s="10">
        <v>0.18852169999999999</v>
      </c>
      <c r="CP25" s="10">
        <v>0.18436810000000001</v>
      </c>
      <c r="CQ25" s="10">
        <v>0</v>
      </c>
      <c r="CR25" s="10">
        <v>0</v>
      </c>
      <c r="CS25" s="10">
        <v>0.20537910000000001</v>
      </c>
      <c r="CT25" s="10">
        <v>0.19245519999999999</v>
      </c>
      <c r="CU25" s="10">
        <v>0</v>
      </c>
      <c r="CV25" s="10">
        <v>0</v>
      </c>
      <c r="CW25" s="10">
        <v>0.19335160000000001</v>
      </c>
      <c r="CX25" s="10">
        <v>0.19475529999999999</v>
      </c>
      <c r="CY25" s="10">
        <v>0</v>
      </c>
      <c r="CZ25" s="10">
        <v>0</v>
      </c>
      <c r="DA25" s="10">
        <v>0.18979280000000001</v>
      </c>
      <c r="DB25" s="10">
        <v>0.1851875</v>
      </c>
      <c r="DC25" s="10">
        <v>0</v>
      </c>
      <c r="DD25" s="10">
        <v>0</v>
      </c>
      <c r="DE25" s="10">
        <v>0.1962439</v>
      </c>
      <c r="DF25" s="10">
        <v>0.19545560000000001</v>
      </c>
      <c r="DG25" s="10">
        <v>0</v>
      </c>
      <c r="DH25" s="10">
        <v>0</v>
      </c>
      <c r="DI25" s="10">
        <v>0.211981</v>
      </c>
      <c r="DJ25" s="10">
        <v>0.2041888</v>
      </c>
      <c r="DK25" s="10">
        <v>0</v>
      </c>
      <c r="DL25" s="10">
        <v>0</v>
      </c>
      <c r="DM25" s="10">
        <v>0.21001800000000001</v>
      </c>
      <c r="DN25" s="10">
        <v>0.2111981</v>
      </c>
      <c r="DO25" s="10">
        <v>0</v>
      </c>
      <c r="DP25" s="10">
        <v>0</v>
      </c>
      <c r="DQ25" s="10">
        <v>0.20443</v>
      </c>
      <c r="DR25" s="10">
        <v>0.2019426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4.6915573943540101E-6</v>
      </c>
      <c r="F26" s="10">
        <v>6.3065799820183301E-6</v>
      </c>
      <c r="G26" s="10">
        <v>0</v>
      </c>
      <c r="H26" s="10">
        <v>0</v>
      </c>
      <c r="I26" s="10">
        <v>1.84356274918968</v>
      </c>
      <c r="J26" s="10">
        <v>5.5830871112263498E-3</v>
      </c>
      <c r="K26" s="10">
        <v>0</v>
      </c>
      <c r="L26" s="10">
        <v>0</v>
      </c>
      <c r="M26" s="10">
        <v>6.3678023081159602E-6</v>
      </c>
      <c r="N26" s="10">
        <v>5.1743498374889896E-6</v>
      </c>
      <c r="O26" s="10">
        <v>0</v>
      </c>
      <c r="P26" s="10">
        <v>0</v>
      </c>
      <c r="Q26" s="10">
        <v>2.26343493947567E-6</v>
      </c>
      <c r="R26" s="10">
        <v>1.8534063714881199E-6</v>
      </c>
      <c r="S26" s="10">
        <v>0</v>
      </c>
      <c r="T26" s="10">
        <v>0</v>
      </c>
      <c r="U26" s="10">
        <v>9.0440681388415101E-7</v>
      </c>
      <c r="V26" s="10">
        <v>7.0736016111183599E-7</v>
      </c>
      <c r="W26" s="10">
        <v>0</v>
      </c>
      <c r="X26" s="10">
        <v>0</v>
      </c>
      <c r="Y26" s="10">
        <v>1.4720089773767599E-6</v>
      </c>
      <c r="Z26" s="10">
        <v>2.7635173571738402E-7</v>
      </c>
      <c r="AA26" s="10">
        <v>0</v>
      </c>
      <c r="AB26" s="10">
        <v>0</v>
      </c>
      <c r="AC26" s="10">
        <v>1.18826561648078E-5</v>
      </c>
      <c r="AD26" s="10">
        <v>1.45445820276535E-7</v>
      </c>
      <c r="AE26" s="10">
        <v>0</v>
      </c>
      <c r="AF26" s="10">
        <v>0</v>
      </c>
      <c r="AG26" s="10">
        <v>1.14099705187609E-4</v>
      </c>
      <c r="AH26" s="10">
        <v>2.29456631917202E-7</v>
      </c>
      <c r="AI26" s="10">
        <v>0</v>
      </c>
      <c r="AJ26" s="10">
        <v>0</v>
      </c>
      <c r="AK26" s="10">
        <v>1.09819480541695E-3</v>
      </c>
      <c r="AL26" s="10">
        <v>1.7551063651311E-6</v>
      </c>
      <c r="AM26" s="10">
        <v>0</v>
      </c>
      <c r="AN26" s="10">
        <v>0</v>
      </c>
      <c r="AO26" s="10">
        <v>1.18235867790655E-2</v>
      </c>
      <c r="AP26" s="10">
        <v>1.1108779355950601E-5</v>
      </c>
      <c r="AQ26" s="10">
        <v>0</v>
      </c>
      <c r="AR26" s="10">
        <v>0</v>
      </c>
      <c r="AS26" s="10">
        <v>1.80717969182819E-6</v>
      </c>
      <c r="AT26" s="10">
        <v>2.04691952431904E-6</v>
      </c>
      <c r="AU26" s="10">
        <v>0</v>
      </c>
      <c r="AV26" s="10">
        <v>0</v>
      </c>
      <c r="AW26" s="10">
        <v>0.49053381342031999</v>
      </c>
      <c r="AX26" s="10">
        <v>1.6305419731477799E-3</v>
      </c>
      <c r="AY26" s="10">
        <v>0</v>
      </c>
      <c r="AZ26" s="10">
        <v>0</v>
      </c>
      <c r="BA26" s="10">
        <v>2.5358883710827602E-6</v>
      </c>
      <c r="BB26" s="10">
        <v>2.1908515032163102E-6</v>
      </c>
      <c r="BC26" s="10">
        <v>0</v>
      </c>
      <c r="BD26" s="10">
        <v>0</v>
      </c>
      <c r="BE26" s="10">
        <v>9.7599506652224108E-7</v>
      </c>
      <c r="BF26" s="10">
        <v>8.1096295707717998E-7</v>
      </c>
      <c r="BG26" s="10">
        <v>0</v>
      </c>
      <c r="BH26" s="10">
        <v>0</v>
      </c>
      <c r="BI26" s="10">
        <v>4.07189315170999E-7</v>
      </c>
      <c r="BJ26" s="10">
        <v>3.5202676082579202E-7</v>
      </c>
      <c r="BK26" s="10">
        <v>0</v>
      </c>
      <c r="BL26" s="10">
        <v>0</v>
      </c>
      <c r="BM26" s="10">
        <v>4.0314180272854402E-7</v>
      </c>
      <c r="BN26" s="10">
        <v>1.3470232058991499E-7</v>
      </c>
      <c r="BO26" s="10">
        <v>0</v>
      </c>
      <c r="BP26" s="10">
        <v>0</v>
      </c>
      <c r="BQ26" s="10">
        <v>3.1360348989394301E-6</v>
      </c>
      <c r="BR26" s="10">
        <v>6.5095834772527303E-8</v>
      </c>
      <c r="BS26" s="10">
        <v>0</v>
      </c>
      <c r="BT26" s="10">
        <v>0</v>
      </c>
      <c r="BU26" s="10">
        <v>2.4300310986522701E-5</v>
      </c>
      <c r="BV26" s="10">
        <v>4.6768911077002503E-8</v>
      </c>
      <c r="BW26" s="10">
        <v>0</v>
      </c>
      <c r="BX26" s="10">
        <v>0</v>
      </c>
      <c r="BY26" s="10">
        <v>2.4513588006056598E-4</v>
      </c>
      <c r="BZ26" s="10">
        <v>2.7982981443540998E-7</v>
      </c>
      <c r="CA26" s="10">
        <v>0</v>
      </c>
      <c r="CB26" s="10">
        <v>0</v>
      </c>
      <c r="CC26" s="10">
        <v>2.71529116511931E-3</v>
      </c>
      <c r="CD26" s="10">
        <v>1.79110517101966E-6</v>
      </c>
      <c r="CE26" s="10">
        <v>0</v>
      </c>
      <c r="CF26" s="10">
        <v>0</v>
      </c>
      <c r="CG26" s="10">
        <v>0.28746529999999998</v>
      </c>
      <c r="CH26" s="10">
        <v>0.29452899999999999</v>
      </c>
      <c r="CI26" s="10">
        <v>0</v>
      </c>
      <c r="CJ26" s="10">
        <v>0</v>
      </c>
      <c r="CK26" s="10">
        <v>0.32109470000000001</v>
      </c>
      <c r="CL26" s="10">
        <v>0.3419952</v>
      </c>
      <c r="CM26" s="10">
        <v>0</v>
      </c>
      <c r="CN26" s="10">
        <v>0</v>
      </c>
      <c r="CO26" s="10">
        <v>0.34469729999999998</v>
      </c>
      <c r="CP26" s="10">
        <v>0.36208970000000001</v>
      </c>
      <c r="CQ26" s="10">
        <v>0</v>
      </c>
      <c r="CR26" s="10">
        <v>0</v>
      </c>
      <c r="CS26" s="10">
        <v>0.36394690000000002</v>
      </c>
      <c r="CT26" s="10">
        <v>0.35449150000000001</v>
      </c>
      <c r="CU26" s="10">
        <v>0</v>
      </c>
      <c r="CV26" s="10">
        <v>0</v>
      </c>
      <c r="CW26" s="10">
        <v>0.3920496</v>
      </c>
      <c r="CX26" s="10">
        <v>0.41034599999999999</v>
      </c>
      <c r="CY26" s="10">
        <v>0</v>
      </c>
      <c r="CZ26" s="10">
        <v>0</v>
      </c>
      <c r="DA26" s="10">
        <v>0.34307589999999999</v>
      </c>
      <c r="DB26" s="10">
        <v>0.35073110000000002</v>
      </c>
      <c r="DC26" s="10">
        <v>0</v>
      </c>
      <c r="DD26" s="10">
        <v>0</v>
      </c>
      <c r="DE26" s="10">
        <v>0.38199300000000003</v>
      </c>
      <c r="DF26" s="10">
        <v>0.36001</v>
      </c>
      <c r="DG26" s="10">
        <v>0</v>
      </c>
      <c r="DH26" s="10">
        <v>0</v>
      </c>
      <c r="DI26" s="10">
        <v>0.36724760000000001</v>
      </c>
      <c r="DJ26" s="10">
        <v>0.35170400000000002</v>
      </c>
      <c r="DK26" s="10">
        <v>0</v>
      </c>
      <c r="DL26" s="10">
        <v>0</v>
      </c>
      <c r="DM26" s="10">
        <v>0.36413580000000001</v>
      </c>
      <c r="DN26" s="10">
        <v>0.35336600000000001</v>
      </c>
      <c r="DO26" s="10">
        <v>0</v>
      </c>
      <c r="DP26" s="10">
        <v>0</v>
      </c>
      <c r="DQ26" s="10">
        <v>0.36579679999999998</v>
      </c>
      <c r="DR26" s="10">
        <v>0.3604405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2.4112020307054398E-6</v>
      </c>
      <c r="F27" s="10">
        <v>1.89280426692307E-5</v>
      </c>
      <c r="G27" s="10">
        <v>0</v>
      </c>
      <c r="H27" s="10">
        <v>0</v>
      </c>
      <c r="I27" s="10">
        <v>1.9894002642809601</v>
      </c>
      <c r="J27" s="10">
        <v>6.8815162289497203E-2</v>
      </c>
      <c r="K27" s="10">
        <v>0</v>
      </c>
      <c r="L27" s="10">
        <v>0</v>
      </c>
      <c r="M27" s="10">
        <v>2.4922767369872598E-6</v>
      </c>
      <c r="N27" s="10">
        <v>1.7252880293305901E-6</v>
      </c>
      <c r="O27" s="10">
        <v>0</v>
      </c>
      <c r="P27" s="10">
        <v>0</v>
      </c>
      <c r="Q27" s="10">
        <v>7.9218517523571595E-7</v>
      </c>
      <c r="R27" s="10">
        <v>5.2280337792254304E-7</v>
      </c>
      <c r="S27" s="10">
        <v>0</v>
      </c>
      <c r="T27" s="10">
        <v>0</v>
      </c>
      <c r="U27" s="10">
        <v>4.5016442307144199E-7</v>
      </c>
      <c r="V27" s="10">
        <v>1.7906850091620199E-7</v>
      </c>
      <c r="W27" s="10">
        <v>0</v>
      </c>
      <c r="X27" s="10">
        <v>0</v>
      </c>
      <c r="Y27" s="10">
        <v>2.35561088679503E-6</v>
      </c>
      <c r="Z27" s="10">
        <v>6.0478020813548001E-8</v>
      </c>
      <c r="AA27" s="10">
        <v>0</v>
      </c>
      <c r="AB27" s="10">
        <v>0</v>
      </c>
      <c r="AC27" s="10">
        <v>3.0652222214433402E-5</v>
      </c>
      <c r="AD27" s="10">
        <v>5.7840662925912103E-8</v>
      </c>
      <c r="AE27" s="10">
        <v>0</v>
      </c>
      <c r="AF27" s="10">
        <v>0</v>
      </c>
      <c r="AG27" s="10">
        <v>2.2608307599103499E-4</v>
      </c>
      <c r="AH27" s="10">
        <v>1.99483849439019E-7</v>
      </c>
      <c r="AI27" s="10">
        <v>0</v>
      </c>
      <c r="AJ27" s="10">
        <v>0</v>
      </c>
      <c r="AK27" s="10">
        <v>2.17197673143454E-3</v>
      </c>
      <c r="AL27" s="10">
        <v>1.71271754734192E-6</v>
      </c>
      <c r="AM27" s="10">
        <v>0</v>
      </c>
      <c r="AN27" s="10">
        <v>0</v>
      </c>
      <c r="AO27" s="10">
        <v>3.0859146587661101E-2</v>
      </c>
      <c r="AP27" s="10">
        <v>1.0988103656295301E-5</v>
      </c>
      <c r="AQ27" s="10">
        <v>0</v>
      </c>
      <c r="AR27" s="10">
        <v>0</v>
      </c>
      <c r="AS27" s="10">
        <v>5.5218712381769995E-7</v>
      </c>
      <c r="AT27" s="10">
        <v>3.8677453314390498E-6</v>
      </c>
      <c r="AU27" s="10">
        <v>0</v>
      </c>
      <c r="AV27" s="10">
        <v>0</v>
      </c>
      <c r="AW27" s="10">
        <v>0.64754960903999204</v>
      </c>
      <c r="AX27" s="10">
        <v>2.2626212295088401E-2</v>
      </c>
      <c r="AY27" s="10">
        <v>0</v>
      </c>
      <c r="AZ27" s="10">
        <v>0</v>
      </c>
      <c r="BA27" s="10">
        <v>8.1474470343032902E-7</v>
      </c>
      <c r="BB27" s="10">
        <v>6.5209313072466404E-7</v>
      </c>
      <c r="BC27" s="10">
        <v>0</v>
      </c>
      <c r="BD27" s="10">
        <v>0</v>
      </c>
      <c r="BE27" s="10">
        <v>2.3634132210707501E-7</v>
      </c>
      <c r="BF27" s="10">
        <v>1.82001663327331E-7</v>
      </c>
      <c r="BG27" s="10">
        <v>0</v>
      </c>
      <c r="BH27" s="10">
        <v>0</v>
      </c>
      <c r="BI27" s="10">
        <v>9.2794678030113095E-8</v>
      </c>
      <c r="BJ27" s="10">
        <v>6.6737103362197694E-8</v>
      </c>
      <c r="BK27" s="10">
        <v>0</v>
      </c>
      <c r="BL27" s="10">
        <v>0</v>
      </c>
      <c r="BM27" s="10">
        <v>4.7932658109882204E-7</v>
      </c>
      <c r="BN27" s="10">
        <v>2.03742691278534E-8</v>
      </c>
      <c r="BO27" s="10">
        <v>0</v>
      </c>
      <c r="BP27" s="10">
        <v>0</v>
      </c>
      <c r="BQ27" s="10">
        <v>1.05013407420028E-5</v>
      </c>
      <c r="BR27" s="10">
        <v>1.14661992957137E-8</v>
      </c>
      <c r="BS27" s="10">
        <v>0</v>
      </c>
      <c r="BT27" s="10">
        <v>0</v>
      </c>
      <c r="BU27" s="10">
        <v>4.4073787277054803E-5</v>
      </c>
      <c r="BV27" s="10">
        <v>3.51178820835678E-8</v>
      </c>
      <c r="BW27" s="10">
        <v>0</v>
      </c>
      <c r="BX27" s="10">
        <v>0</v>
      </c>
      <c r="BY27" s="10">
        <v>5.1364877318120299E-4</v>
      </c>
      <c r="BZ27" s="10">
        <v>2.8039920575060499E-7</v>
      </c>
      <c r="CA27" s="10">
        <v>0</v>
      </c>
      <c r="CB27" s="10">
        <v>0</v>
      </c>
      <c r="CC27" s="10">
        <v>8.1263875603624306E-3</v>
      </c>
      <c r="CD27" s="10">
        <v>1.92785614396798E-6</v>
      </c>
      <c r="CE27" s="10">
        <v>0</v>
      </c>
      <c r="CF27" s="10">
        <v>0</v>
      </c>
      <c r="CG27" s="10">
        <v>0.51876699999999998</v>
      </c>
      <c r="CH27" s="10">
        <v>0.65368570000000004</v>
      </c>
      <c r="CI27" s="10">
        <v>0</v>
      </c>
      <c r="CJ27" s="10">
        <v>0</v>
      </c>
      <c r="CK27" s="10">
        <v>1.2827172</v>
      </c>
      <c r="CL27" s="10">
        <v>1.1624540999999999</v>
      </c>
      <c r="CM27" s="10">
        <v>0</v>
      </c>
      <c r="CN27" s="10">
        <v>0</v>
      </c>
      <c r="CO27" s="10">
        <v>1.3161741</v>
      </c>
      <c r="CP27" s="10">
        <v>1.4615290000000001</v>
      </c>
      <c r="CQ27" s="10">
        <v>0</v>
      </c>
      <c r="CR27" s="10">
        <v>0</v>
      </c>
      <c r="CS27" s="10">
        <v>1.47519</v>
      </c>
      <c r="CT27" s="10">
        <v>1.5765452</v>
      </c>
      <c r="CU27" s="10">
        <v>0</v>
      </c>
      <c r="CV27" s="10">
        <v>0</v>
      </c>
      <c r="CW27" s="10">
        <v>1.3853820999999999</v>
      </c>
      <c r="CX27" s="10">
        <v>1.5623739000000001</v>
      </c>
      <c r="CY27" s="10">
        <v>0</v>
      </c>
      <c r="CZ27" s="10">
        <v>0</v>
      </c>
      <c r="DA27" s="10">
        <v>1.3831644000000001</v>
      </c>
      <c r="DB27" s="10">
        <v>1.3808387</v>
      </c>
      <c r="DC27" s="10">
        <v>0</v>
      </c>
      <c r="DD27" s="10">
        <v>0</v>
      </c>
      <c r="DE27" s="10">
        <v>1.3684892</v>
      </c>
      <c r="DF27" s="10">
        <v>1.4809000000000001</v>
      </c>
      <c r="DG27" s="10">
        <v>0</v>
      </c>
      <c r="DH27" s="10">
        <v>0</v>
      </c>
      <c r="DI27" s="10">
        <v>1.4052608</v>
      </c>
      <c r="DJ27" s="10">
        <v>1.4665627999999999</v>
      </c>
      <c r="DK27" s="10">
        <v>0</v>
      </c>
      <c r="DL27" s="10">
        <v>0</v>
      </c>
      <c r="DM27" s="10">
        <v>1.4370229000000001</v>
      </c>
      <c r="DN27" s="10">
        <v>1.5189482999999999</v>
      </c>
      <c r="DO27" s="10">
        <v>0</v>
      </c>
      <c r="DP27" s="10">
        <v>0</v>
      </c>
      <c r="DQ27" s="10">
        <v>1.3782732</v>
      </c>
      <c r="DR27" s="10">
        <v>1.5742181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2.2752678086046499E-5</v>
      </c>
      <c r="F28" s="10">
        <v>8.5677706514330999E-4</v>
      </c>
      <c r="G28" s="10">
        <v>0</v>
      </c>
      <c r="H28" s="10">
        <v>0</v>
      </c>
      <c r="I28" s="10">
        <v>11.2732544195191</v>
      </c>
      <c r="J28" s="10">
        <v>4.0668994665072997</v>
      </c>
      <c r="K28" s="10">
        <v>0</v>
      </c>
      <c r="L28" s="10">
        <v>0</v>
      </c>
      <c r="M28" s="10">
        <v>1.4636921332744601E-6</v>
      </c>
      <c r="N28" s="10">
        <v>8.4873882366665001E-7</v>
      </c>
      <c r="O28" s="10">
        <v>0</v>
      </c>
      <c r="P28" s="10">
        <v>0</v>
      </c>
      <c r="Q28" s="10">
        <v>4.8322331291927899E-7</v>
      </c>
      <c r="R28" s="10">
        <v>2.6374181638644197E-7</v>
      </c>
      <c r="S28" s="10">
        <v>0</v>
      </c>
      <c r="T28" s="10">
        <v>0</v>
      </c>
      <c r="U28" s="10">
        <v>8.5231871294055903E-7</v>
      </c>
      <c r="V28" s="10">
        <v>7.9987286127902695E-8</v>
      </c>
      <c r="W28" s="10">
        <v>0</v>
      </c>
      <c r="X28" s="10">
        <v>0</v>
      </c>
      <c r="Y28" s="10">
        <v>5.8413659935752102E-6</v>
      </c>
      <c r="Z28" s="10">
        <v>2.81174625804681E-8</v>
      </c>
      <c r="AA28" s="10">
        <v>0</v>
      </c>
      <c r="AB28" s="10">
        <v>0</v>
      </c>
      <c r="AC28" s="10">
        <v>6.0917259610660002E-5</v>
      </c>
      <c r="AD28" s="10">
        <v>4.9640228372282997E-8</v>
      </c>
      <c r="AE28" s="10">
        <v>0</v>
      </c>
      <c r="AF28" s="10">
        <v>0</v>
      </c>
      <c r="AG28" s="10">
        <v>5.8841665623843298E-4</v>
      </c>
      <c r="AH28" s="10">
        <v>2.0933300248771E-7</v>
      </c>
      <c r="AI28" s="10">
        <v>0</v>
      </c>
      <c r="AJ28" s="10">
        <v>0</v>
      </c>
      <c r="AK28" s="10">
        <v>5.36780232528944E-3</v>
      </c>
      <c r="AL28" s="10">
        <v>1.6971932645937201E-6</v>
      </c>
      <c r="AM28" s="10">
        <v>0</v>
      </c>
      <c r="AN28" s="10">
        <v>0</v>
      </c>
      <c r="AO28" s="10">
        <v>0.33487117055131199</v>
      </c>
      <c r="AP28" s="10">
        <v>1.21394214032122E-5</v>
      </c>
      <c r="AQ28" s="10">
        <v>0</v>
      </c>
      <c r="AR28" s="10">
        <v>0</v>
      </c>
      <c r="AS28" s="10">
        <v>9.3755531531582006E-6</v>
      </c>
      <c r="AT28" s="10">
        <v>3.9053901548271398E-4</v>
      </c>
      <c r="AU28" s="10">
        <v>0</v>
      </c>
      <c r="AV28" s="10">
        <v>0</v>
      </c>
      <c r="AW28" s="10">
        <v>2.33901878471739</v>
      </c>
      <c r="AX28" s="10">
        <v>0.95704542694730399</v>
      </c>
      <c r="AY28" s="10">
        <v>0</v>
      </c>
      <c r="AZ28" s="10">
        <v>0</v>
      </c>
      <c r="BA28" s="10">
        <v>5.0979717523331702E-7</v>
      </c>
      <c r="BB28" s="10">
        <v>3.2185287809065799E-7</v>
      </c>
      <c r="BC28" s="10">
        <v>0</v>
      </c>
      <c r="BD28" s="10">
        <v>0</v>
      </c>
      <c r="BE28" s="10">
        <v>1.42571414569996E-7</v>
      </c>
      <c r="BF28" s="10">
        <v>1.10489139646031E-7</v>
      </c>
      <c r="BG28" s="10">
        <v>0</v>
      </c>
      <c r="BH28" s="10">
        <v>0</v>
      </c>
      <c r="BI28" s="10">
        <v>2.0675569831348601E-7</v>
      </c>
      <c r="BJ28" s="10">
        <v>2.9668914373177499E-8</v>
      </c>
      <c r="BK28" s="10">
        <v>0</v>
      </c>
      <c r="BL28" s="10">
        <v>0</v>
      </c>
      <c r="BM28" s="10">
        <v>1.20136272018606E-6</v>
      </c>
      <c r="BN28" s="10">
        <v>1.0690626000454701E-8</v>
      </c>
      <c r="BO28" s="10">
        <v>0</v>
      </c>
      <c r="BP28" s="10">
        <v>0</v>
      </c>
      <c r="BQ28" s="10">
        <v>1.3399966710636999E-5</v>
      </c>
      <c r="BR28" s="10">
        <v>7.6753924717702103E-9</v>
      </c>
      <c r="BS28" s="10">
        <v>0</v>
      </c>
      <c r="BT28" s="10">
        <v>0</v>
      </c>
      <c r="BU28" s="10">
        <v>1.2942494254644801E-4</v>
      </c>
      <c r="BV28" s="10">
        <v>3.5222235607622699E-8</v>
      </c>
      <c r="BW28" s="10">
        <v>0</v>
      </c>
      <c r="BX28" s="10">
        <v>0</v>
      </c>
      <c r="BY28" s="10">
        <v>1.1486698167977999E-3</v>
      </c>
      <c r="BZ28" s="10">
        <v>2.7469423036406802E-7</v>
      </c>
      <c r="CA28" s="10">
        <v>0</v>
      </c>
      <c r="CB28" s="10">
        <v>0</v>
      </c>
      <c r="CC28" s="10">
        <v>5.76709099227928E-2</v>
      </c>
      <c r="CD28" s="10">
        <v>2.4131119009515901E-6</v>
      </c>
      <c r="CE28" s="10">
        <v>0</v>
      </c>
      <c r="CF28" s="10">
        <v>0</v>
      </c>
      <c r="CG28" s="10">
        <v>1.1208868999999999</v>
      </c>
      <c r="CH28" s="10">
        <v>1.2574844999999999</v>
      </c>
      <c r="CI28" s="10">
        <v>0</v>
      </c>
      <c r="CJ28" s="10">
        <v>0</v>
      </c>
      <c r="CK28" s="10">
        <v>2.6533280000000001</v>
      </c>
      <c r="CL28" s="10">
        <v>2.6828159</v>
      </c>
      <c r="CM28" s="10">
        <v>0</v>
      </c>
      <c r="CN28" s="10">
        <v>0</v>
      </c>
      <c r="CO28" s="10">
        <v>3.0000814</v>
      </c>
      <c r="CP28" s="10">
        <v>3.0974761000000002</v>
      </c>
      <c r="CQ28" s="10">
        <v>0</v>
      </c>
      <c r="CR28" s="10">
        <v>0</v>
      </c>
      <c r="CS28" s="10">
        <v>3.2531511000000002</v>
      </c>
      <c r="CT28" s="10">
        <v>3.2217395</v>
      </c>
      <c r="CU28" s="10">
        <v>0</v>
      </c>
      <c r="CV28" s="10">
        <v>0</v>
      </c>
      <c r="CW28" s="10">
        <v>3.1897790000000001</v>
      </c>
      <c r="CX28" s="10">
        <v>3.2355765000000001</v>
      </c>
      <c r="CY28" s="10">
        <v>0</v>
      </c>
      <c r="CZ28" s="10">
        <v>0</v>
      </c>
      <c r="DA28" s="10">
        <v>2.9373371000000001</v>
      </c>
      <c r="DB28" s="10">
        <v>3.0189428</v>
      </c>
      <c r="DC28" s="10">
        <v>0</v>
      </c>
      <c r="DD28" s="10">
        <v>0</v>
      </c>
      <c r="DE28" s="10">
        <v>3.0841774000000002</v>
      </c>
      <c r="DF28" s="10">
        <v>3.0616302000000002</v>
      </c>
      <c r="DG28" s="10">
        <v>0</v>
      </c>
      <c r="DH28" s="10">
        <v>0</v>
      </c>
      <c r="DI28" s="10">
        <v>3.0798676</v>
      </c>
      <c r="DJ28" s="10">
        <v>3.1593306000000001</v>
      </c>
      <c r="DK28" s="10">
        <v>0</v>
      </c>
      <c r="DL28" s="10">
        <v>0</v>
      </c>
      <c r="DM28" s="10">
        <v>3.0863315999999998</v>
      </c>
      <c r="DN28" s="10">
        <v>3.1865549999999998</v>
      </c>
      <c r="DO28" s="10">
        <v>0</v>
      </c>
      <c r="DP28" s="10">
        <v>0</v>
      </c>
      <c r="DQ28" s="10">
        <v>3.1670139000000002</v>
      </c>
      <c r="DR28" s="10">
        <v>3.1973201000000002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1.8388432381444299E-5</v>
      </c>
      <c r="F29" s="10">
        <v>7.7553650191732899E-3</v>
      </c>
      <c r="G29" s="10">
        <v>0</v>
      </c>
      <c r="H29" s="10">
        <v>0</v>
      </c>
      <c r="I29" s="10">
        <v>4.9108633450774102</v>
      </c>
      <c r="J29" s="10">
        <v>86.251881036016897</v>
      </c>
      <c r="K29" s="10">
        <v>0</v>
      </c>
      <c r="L29" s="10">
        <v>0</v>
      </c>
      <c r="M29" s="10">
        <v>9.9042948065175594E-7</v>
      </c>
      <c r="N29" s="10">
        <v>5.0640855686623396E-7</v>
      </c>
      <c r="O29" s="10">
        <v>0</v>
      </c>
      <c r="P29" s="10">
        <v>0</v>
      </c>
      <c r="Q29" s="10">
        <v>3.5432555822723099E-7</v>
      </c>
      <c r="R29" s="10">
        <v>1.6359622945216801E-7</v>
      </c>
      <c r="S29" s="10">
        <v>0</v>
      </c>
      <c r="T29" s="10">
        <v>0</v>
      </c>
      <c r="U29" s="10">
        <v>1.30864077263482E-6</v>
      </c>
      <c r="V29" s="10">
        <v>4.7394018931612403E-8</v>
      </c>
      <c r="W29" s="10">
        <v>0</v>
      </c>
      <c r="X29" s="10">
        <v>0</v>
      </c>
      <c r="Y29" s="10">
        <v>1.21660930973988E-5</v>
      </c>
      <c r="Z29" s="10">
        <v>2.23838507729113E-8</v>
      </c>
      <c r="AA29" s="10">
        <v>0</v>
      </c>
      <c r="AB29" s="10">
        <v>0</v>
      </c>
      <c r="AC29" s="10">
        <v>1.69429957433298E-4</v>
      </c>
      <c r="AD29" s="10">
        <v>4.7763365706998697E-8</v>
      </c>
      <c r="AE29" s="10">
        <v>0</v>
      </c>
      <c r="AF29" s="10">
        <v>0</v>
      </c>
      <c r="AG29" s="10">
        <v>1.2646634453361599E-3</v>
      </c>
      <c r="AH29" s="10">
        <v>2.2049464298845599E-7</v>
      </c>
      <c r="AI29" s="10">
        <v>0</v>
      </c>
      <c r="AJ29" s="10">
        <v>0</v>
      </c>
      <c r="AK29" s="10">
        <v>1.22142973881929E-2</v>
      </c>
      <c r="AL29" s="10">
        <v>1.7174918864881801E-6</v>
      </c>
      <c r="AM29" s="10">
        <v>0</v>
      </c>
      <c r="AN29" s="10">
        <v>0</v>
      </c>
      <c r="AO29" s="10">
        <v>0.219321004584343</v>
      </c>
      <c r="AP29" s="10">
        <v>1.44870239338069E-5</v>
      </c>
      <c r="AQ29" s="10">
        <v>0</v>
      </c>
      <c r="AR29" s="10">
        <v>0</v>
      </c>
      <c r="AS29" s="10">
        <v>4.2465021842537399E-6</v>
      </c>
      <c r="AT29" s="10">
        <v>3.2963442987387101E-3</v>
      </c>
      <c r="AU29" s="10">
        <v>0</v>
      </c>
      <c r="AV29" s="10">
        <v>0</v>
      </c>
      <c r="AW29" s="10">
        <v>1.31290084428729</v>
      </c>
      <c r="AX29" s="10">
        <v>23.5432937925804</v>
      </c>
      <c r="AY29" s="10">
        <v>0</v>
      </c>
      <c r="AZ29" s="10">
        <v>0</v>
      </c>
      <c r="BA29" s="10">
        <v>3.3714007090565801E-7</v>
      </c>
      <c r="BB29" s="10">
        <v>2.0790850608696201E-7</v>
      </c>
      <c r="BC29" s="10">
        <v>0</v>
      </c>
      <c r="BD29" s="10">
        <v>0</v>
      </c>
      <c r="BE29" s="10">
        <v>1.05323261658816E-7</v>
      </c>
      <c r="BF29" s="10">
        <v>7.6502070793397095E-8</v>
      </c>
      <c r="BG29" s="10">
        <v>0</v>
      </c>
      <c r="BH29" s="10">
        <v>0</v>
      </c>
      <c r="BI29" s="10">
        <v>2.8333064332332797E-7</v>
      </c>
      <c r="BJ29" s="10">
        <v>1.99887694629007E-8</v>
      </c>
      <c r="BK29" s="10">
        <v>0</v>
      </c>
      <c r="BL29" s="10">
        <v>0</v>
      </c>
      <c r="BM29" s="10">
        <v>2.4657703044632902E-6</v>
      </c>
      <c r="BN29" s="10">
        <v>7.3925886655185998E-9</v>
      </c>
      <c r="BO29" s="10">
        <v>0</v>
      </c>
      <c r="BP29" s="10">
        <v>0</v>
      </c>
      <c r="BQ29" s="10">
        <v>4.4997958863898502E-5</v>
      </c>
      <c r="BR29" s="10">
        <v>7.0777604294501803E-9</v>
      </c>
      <c r="BS29" s="10">
        <v>0</v>
      </c>
      <c r="BT29" s="10">
        <v>0</v>
      </c>
      <c r="BU29" s="10">
        <v>2.4899808424163998E-4</v>
      </c>
      <c r="BV29" s="10">
        <v>3.6998994398793498E-8</v>
      </c>
      <c r="BW29" s="10">
        <v>0</v>
      </c>
      <c r="BX29" s="10">
        <v>0</v>
      </c>
      <c r="BY29" s="10">
        <v>2.7976350319447898E-3</v>
      </c>
      <c r="BZ29" s="10">
        <v>2.7631354353705198E-7</v>
      </c>
      <c r="CA29" s="10">
        <v>0</v>
      </c>
      <c r="CB29" s="10">
        <v>0</v>
      </c>
      <c r="CC29" s="10">
        <v>4.4030651116391602E-2</v>
      </c>
      <c r="CD29" s="10">
        <v>3.19309030295664E-6</v>
      </c>
      <c r="CE29" s="10">
        <v>0</v>
      </c>
      <c r="CF29" s="10">
        <v>0</v>
      </c>
      <c r="CG29" s="10">
        <v>2.2869003000000001</v>
      </c>
      <c r="CH29" s="10">
        <v>2.7706095999999998</v>
      </c>
      <c r="CI29" s="10">
        <v>0</v>
      </c>
      <c r="CJ29" s="10">
        <v>0</v>
      </c>
      <c r="CK29" s="10">
        <v>6.2910795000000004</v>
      </c>
      <c r="CL29" s="10">
        <v>6.5817661000000003</v>
      </c>
      <c r="CM29" s="10">
        <v>0</v>
      </c>
      <c r="CN29" s="10">
        <v>0</v>
      </c>
      <c r="CO29" s="10">
        <v>6.9268000000000001</v>
      </c>
      <c r="CP29" s="10">
        <v>7.1553253000000003</v>
      </c>
      <c r="CQ29" s="10">
        <v>0</v>
      </c>
      <c r="CR29" s="10">
        <v>0</v>
      </c>
      <c r="CS29" s="10">
        <v>7.3333161999999996</v>
      </c>
      <c r="CT29" s="10">
        <v>7.5365900999999997</v>
      </c>
      <c r="CU29" s="10">
        <v>0</v>
      </c>
      <c r="CV29" s="10">
        <v>0</v>
      </c>
      <c r="CW29" s="10">
        <v>7.1970587999999998</v>
      </c>
      <c r="CX29" s="10">
        <v>7.4511089000000004</v>
      </c>
      <c r="CY29" s="10">
        <v>0</v>
      </c>
      <c r="CZ29" s="10">
        <v>0</v>
      </c>
      <c r="DA29" s="10">
        <v>6.9138621000000002</v>
      </c>
      <c r="DB29" s="10">
        <v>7.0647167</v>
      </c>
      <c r="DC29" s="10">
        <v>0</v>
      </c>
      <c r="DD29" s="10">
        <v>0</v>
      </c>
      <c r="DE29" s="10">
        <v>6.7796323000000003</v>
      </c>
      <c r="DF29" s="10">
        <v>7.0500083</v>
      </c>
      <c r="DG29" s="10">
        <v>0</v>
      </c>
      <c r="DH29" s="10">
        <v>0</v>
      </c>
      <c r="DI29" s="10">
        <v>6.9728243000000001</v>
      </c>
      <c r="DJ29" s="10">
        <v>7.1314285999999996</v>
      </c>
      <c r="DK29" s="10">
        <v>0</v>
      </c>
      <c r="DL29" s="10">
        <v>0</v>
      </c>
      <c r="DM29" s="10">
        <v>7.2795373000000003</v>
      </c>
      <c r="DN29" s="10">
        <v>7.3127993</v>
      </c>
      <c r="DO29" s="10">
        <v>0</v>
      </c>
      <c r="DP29" s="10">
        <v>0</v>
      </c>
      <c r="DQ29" s="10">
        <v>7.3111819000000002</v>
      </c>
      <c r="DR29" s="10">
        <v>7.3527943999999996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0.50152409187957603</v>
      </c>
      <c r="F30" s="10">
        <v>0.50152409187957603</v>
      </c>
      <c r="G30" s="10">
        <v>0</v>
      </c>
      <c r="H30" s="10">
        <v>0</v>
      </c>
      <c r="I30" s="10">
        <v>0.50152409187957503</v>
      </c>
      <c r="J30" s="10">
        <v>0.50152409187957503</v>
      </c>
      <c r="K30" s="10">
        <v>0</v>
      </c>
      <c r="L30" s="10">
        <v>0</v>
      </c>
      <c r="M30" s="10">
        <v>0.50152404762035696</v>
      </c>
      <c r="N30" s="10">
        <v>0.50152404762035696</v>
      </c>
      <c r="O30" s="10">
        <v>0</v>
      </c>
      <c r="P30" s="10">
        <v>0</v>
      </c>
      <c r="Q30" s="10">
        <v>0.50152408745365296</v>
      </c>
      <c r="R30" s="10">
        <v>0.50152408745365296</v>
      </c>
      <c r="S30" s="10">
        <v>0</v>
      </c>
      <c r="T30" s="10">
        <v>0</v>
      </c>
      <c r="U30" s="10">
        <v>0.50152409143698395</v>
      </c>
      <c r="V30" s="10">
        <v>0.50152409143698395</v>
      </c>
      <c r="W30" s="10">
        <v>0</v>
      </c>
      <c r="X30" s="10">
        <v>0</v>
      </c>
      <c r="Y30" s="10">
        <v>0.50152409183531699</v>
      </c>
      <c r="Z30" s="10">
        <v>0.50152409183531699</v>
      </c>
      <c r="AA30" s="10">
        <v>0</v>
      </c>
      <c r="AB30" s="10">
        <v>0</v>
      </c>
      <c r="AC30" s="10">
        <v>0.50152409187515001</v>
      </c>
      <c r="AD30" s="10">
        <v>0.50152409187515001</v>
      </c>
      <c r="AE30" s="10">
        <v>0</v>
      </c>
      <c r="AF30" s="10">
        <v>0</v>
      </c>
      <c r="AG30" s="10">
        <v>0.50152409187913405</v>
      </c>
      <c r="AH30" s="10">
        <v>0.50152409187913405</v>
      </c>
      <c r="AI30" s="10">
        <v>0</v>
      </c>
      <c r="AJ30" s="10">
        <v>0</v>
      </c>
      <c r="AK30" s="10">
        <v>0.50152409187953195</v>
      </c>
      <c r="AL30" s="10">
        <v>0.50152409187953195</v>
      </c>
      <c r="AM30" s="10">
        <v>0</v>
      </c>
      <c r="AN30" s="10">
        <v>0</v>
      </c>
      <c r="AO30" s="10">
        <v>0.50152409187957203</v>
      </c>
      <c r="AP30" s="10">
        <v>0.50152409187957203</v>
      </c>
      <c r="AQ30" s="10">
        <v>0</v>
      </c>
      <c r="AR30" s="10">
        <v>0</v>
      </c>
      <c r="AS30" s="10">
        <v>0.31974335142654797</v>
      </c>
      <c r="AT30" s="10">
        <v>0.31974335142654797</v>
      </c>
      <c r="AU30" s="10">
        <v>0</v>
      </c>
      <c r="AV30" s="10">
        <v>0</v>
      </c>
      <c r="AW30" s="10">
        <v>0.31974335142654797</v>
      </c>
      <c r="AX30" s="10">
        <v>0.31974335142654797</v>
      </c>
      <c r="AY30" s="10">
        <v>0</v>
      </c>
      <c r="AZ30" s="10">
        <v>0</v>
      </c>
      <c r="BA30" s="10">
        <v>0.319743312576103</v>
      </c>
      <c r="BB30" s="10">
        <v>0.319743312576103</v>
      </c>
      <c r="BC30" s="10">
        <v>0</v>
      </c>
      <c r="BD30" s="10">
        <v>0</v>
      </c>
      <c r="BE30" s="10">
        <v>0.31974334754150302</v>
      </c>
      <c r="BF30" s="10">
        <v>0.31974334754150302</v>
      </c>
      <c r="BG30" s="10">
        <v>0</v>
      </c>
      <c r="BH30" s="10">
        <v>0</v>
      </c>
      <c r="BI30" s="10">
        <v>0.31974335103804402</v>
      </c>
      <c r="BJ30" s="10">
        <v>0.31974335103804402</v>
      </c>
      <c r="BK30" s="10">
        <v>0</v>
      </c>
      <c r="BL30" s="10">
        <v>0</v>
      </c>
      <c r="BM30" s="10">
        <v>0.31974335138769699</v>
      </c>
      <c r="BN30" s="10">
        <v>0.31974335138769699</v>
      </c>
      <c r="BO30" s="10">
        <v>0</v>
      </c>
      <c r="BP30" s="10">
        <v>0</v>
      </c>
      <c r="BQ30" s="10">
        <v>0.31974335142266402</v>
      </c>
      <c r="BR30" s="10">
        <v>0.31974335142266402</v>
      </c>
      <c r="BS30" s="10">
        <v>0</v>
      </c>
      <c r="BT30" s="10">
        <v>0</v>
      </c>
      <c r="BU30" s="10">
        <v>0.319743351426161</v>
      </c>
      <c r="BV30" s="10">
        <v>0.319743351426161</v>
      </c>
      <c r="BW30" s="10">
        <v>0</v>
      </c>
      <c r="BX30" s="10">
        <v>0</v>
      </c>
      <c r="BY30" s="10">
        <v>0.319743351426509</v>
      </c>
      <c r="BZ30" s="10">
        <v>0.319743351426509</v>
      </c>
      <c r="CA30" s="10">
        <v>0</v>
      </c>
      <c r="CB30" s="10">
        <v>0</v>
      </c>
      <c r="CC30" s="10">
        <v>0.31974335142654497</v>
      </c>
      <c r="CD30" s="10">
        <v>0.31974335142654497</v>
      </c>
      <c r="CE30" s="10">
        <v>0</v>
      </c>
      <c r="CF30" s="10">
        <v>0</v>
      </c>
      <c r="CG30" s="10">
        <v>1.6797300000000001E-2</v>
      </c>
      <c r="CH30" s="10">
        <v>1.6235699999999999E-2</v>
      </c>
      <c r="CI30" s="10">
        <v>0</v>
      </c>
      <c r="CJ30" s="10">
        <v>0</v>
      </c>
      <c r="CK30" s="10">
        <v>4.4457200000000002E-2</v>
      </c>
      <c r="CL30" s="10">
        <v>4.2992500000000003E-2</v>
      </c>
      <c r="CM30" s="10">
        <v>0</v>
      </c>
      <c r="CN30" s="10">
        <v>0</v>
      </c>
      <c r="CO30" s="10">
        <v>5.0414899999999999E-2</v>
      </c>
      <c r="CP30" s="10">
        <v>4.9234199999999999E-2</v>
      </c>
      <c r="CQ30" s="10">
        <v>0</v>
      </c>
      <c r="CR30" s="10">
        <v>0</v>
      </c>
      <c r="CS30" s="10">
        <v>4.9875299999999997E-2</v>
      </c>
      <c r="CT30" s="10">
        <v>5.0604999999999997E-2</v>
      </c>
      <c r="CU30" s="10">
        <v>0</v>
      </c>
      <c r="CV30" s="10">
        <v>0</v>
      </c>
      <c r="CW30" s="10">
        <v>5.0023499999999999E-2</v>
      </c>
      <c r="CX30" s="10">
        <v>4.9919600000000001E-2</v>
      </c>
      <c r="CY30" s="10">
        <v>0</v>
      </c>
      <c r="CZ30" s="10">
        <v>0</v>
      </c>
      <c r="DA30" s="10">
        <v>5.0160900000000001E-2</v>
      </c>
      <c r="DB30" s="10">
        <v>4.9001799999999998E-2</v>
      </c>
      <c r="DC30" s="10">
        <v>0</v>
      </c>
      <c r="DD30" s="10">
        <v>0</v>
      </c>
      <c r="DE30" s="10">
        <v>6.2356599999999998E-2</v>
      </c>
      <c r="DF30" s="10">
        <v>6.1109499999999997E-2</v>
      </c>
      <c r="DG30" s="10">
        <v>0</v>
      </c>
      <c r="DH30" s="10">
        <v>0</v>
      </c>
      <c r="DI30" s="10">
        <v>4.9557900000000002E-2</v>
      </c>
      <c r="DJ30" s="10">
        <v>4.8957300000000002E-2</v>
      </c>
      <c r="DK30" s="10">
        <v>0</v>
      </c>
      <c r="DL30" s="10">
        <v>0</v>
      </c>
      <c r="DM30" s="10">
        <v>6.1208800000000001E-2</v>
      </c>
      <c r="DN30" s="10">
        <v>6.1305800000000001E-2</v>
      </c>
      <c r="DO30" s="10">
        <v>0</v>
      </c>
      <c r="DP30" s="10">
        <v>0</v>
      </c>
      <c r="DQ30" s="10">
        <v>6.5946299999999999E-2</v>
      </c>
      <c r="DR30" s="10">
        <v>5.5021599999999997E-2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0.106109109094146</v>
      </c>
      <c r="F31" s="10">
        <v>0.106109109094146</v>
      </c>
      <c r="G31" s="10">
        <v>0</v>
      </c>
      <c r="H31" s="10">
        <v>0</v>
      </c>
      <c r="I31" s="10">
        <v>0.106109109094147</v>
      </c>
      <c r="J31" s="10">
        <v>0.106109109094147</v>
      </c>
      <c r="K31" s="10">
        <v>0</v>
      </c>
      <c r="L31" s="10">
        <v>0</v>
      </c>
      <c r="M31" s="10">
        <v>0.10610919720655899</v>
      </c>
      <c r="N31" s="10">
        <v>0.106109208406251</v>
      </c>
      <c r="O31" s="10">
        <v>0</v>
      </c>
      <c r="P31" s="10">
        <v>0</v>
      </c>
      <c r="Q31" s="10">
        <v>0.106109117905395</v>
      </c>
      <c r="R31" s="10">
        <v>0.106109119025365</v>
      </c>
      <c r="S31" s="10">
        <v>0</v>
      </c>
      <c r="T31" s="10">
        <v>0</v>
      </c>
      <c r="U31" s="10">
        <v>0.106109109975272</v>
      </c>
      <c r="V31" s="10">
        <v>0.106109110087268</v>
      </c>
      <c r="W31" s="10">
        <v>0</v>
      </c>
      <c r="X31" s="10">
        <v>0</v>
      </c>
      <c r="Y31" s="10">
        <v>0.10610910918226001</v>
      </c>
      <c r="Z31" s="10">
        <v>0.106109109193461</v>
      </c>
      <c r="AA31" s="10">
        <v>0</v>
      </c>
      <c r="AB31" s="10">
        <v>0</v>
      </c>
      <c r="AC31" s="10">
        <v>0.106109109102958</v>
      </c>
      <c r="AD31" s="10">
        <v>0.106109109104079</v>
      </c>
      <c r="AE31" s="10">
        <v>0</v>
      </c>
      <c r="AF31" s="10">
        <v>0</v>
      </c>
      <c r="AG31" s="10">
        <v>0.10610910909502801</v>
      </c>
      <c r="AH31" s="10">
        <v>0.10610910909514</v>
      </c>
      <c r="AI31" s="10">
        <v>0</v>
      </c>
      <c r="AJ31" s="10">
        <v>0</v>
      </c>
      <c r="AK31" s="10">
        <v>0.106109109094236</v>
      </c>
      <c r="AL31" s="10">
        <v>0.10610910909424701</v>
      </c>
      <c r="AM31" s="10">
        <v>0</v>
      </c>
      <c r="AN31" s="10">
        <v>0</v>
      </c>
      <c r="AO31" s="10">
        <v>0.106109109094156</v>
      </c>
      <c r="AP31" s="10">
        <v>0.10610910909415699</v>
      </c>
      <c r="AQ31" s="10">
        <v>0</v>
      </c>
      <c r="AR31" s="10">
        <v>0</v>
      </c>
      <c r="AS31" s="10">
        <v>5.7006982842730002E-2</v>
      </c>
      <c r="AT31" s="10">
        <v>5.7006982842729398E-2</v>
      </c>
      <c r="AU31" s="10">
        <v>0</v>
      </c>
      <c r="AV31" s="10">
        <v>0</v>
      </c>
      <c r="AW31" s="10">
        <v>5.7006982842730702E-2</v>
      </c>
      <c r="AX31" s="10">
        <v>5.7006982842730598E-2</v>
      </c>
      <c r="AY31" s="10">
        <v>0</v>
      </c>
      <c r="AZ31" s="10">
        <v>0</v>
      </c>
      <c r="BA31" s="10">
        <v>5.7007016801378499E-2</v>
      </c>
      <c r="BB31" s="10">
        <v>5.7007038586219402E-2</v>
      </c>
      <c r="BC31" s="10">
        <v>0</v>
      </c>
      <c r="BD31" s="10">
        <v>0</v>
      </c>
      <c r="BE31" s="10">
        <v>5.7006986238597797E-2</v>
      </c>
      <c r="BF31" s="10">
        <v>5.70069884170828E-2</v>
      </c>
      <c r="BG31" s="10">
        <v>0</v>
      </c>
      <c r="BH31" s="10">
        <v>0</v>
      </c>
      <c r="BI31" s="10">
        <v>5.7006983182317998E-2</v>
      </c>
      <c r="BJ31" s="10">
        <v>5.7006983400165703E-2</v>
      </c>
      <c r="BK31" s="10">
        <v>0</v>
      </c>
      <c r="BL31" s="10">
        <v>0</v>
      </c>
      <c r="BM31" s="10">
        <v>5.7006982876689802E-2</v>
      </c>
      <c r="BN31" s="10">
        <v>5.7006982898474501E-2</v>
      </c>
      <c r="BO31" s="10">
        <v>0</v>
      </c>
      <c r="BP31" s="10">
        <v>0</v>
      </c>
      <c r="BQ31" s="10">
        <v>5.70069828461265E-2</v>
      </c>
      <c r="BR31" s="10">
        <v>5.7006982848305202E-2</v>
      </c>
      <c r="BS31" s="10">
        <v>0</v>
      </c>
      <c r="BT31" s="10">
        <v>0</v>
      </c>
      <c r="BU31" s="10">
        <v>5.7006982843069903E-2</v>
      </c>
      <c r="BV31" s="10">
        <v>5.7006982843287902E-2</v>
      </c>
      <c r="BW31" s="10">
        <v>0</v>
      </c>
      <c r="BX31" s="10">
        <v>0</v>
      </c>
      <c r="BY31" s="10">
        <v>5.7006982842765397E-2</v>
      </c>
      <c r="BZ31" s="10">
        <v>5.7006982842786699E-2</v>
      </c>
      <c r="CA31" s="10">
        <v>0</v>
      </c>
      <c r="CB31" s="10">
        <v>0</v>
      </c>
      <c r="CC31" s="10">
        <v>5.7006982842734401E-2</v>
      </c>
      <c r="CD31" s="10">
        <v>5.7006982842736899E-2</v>
      </c>
      <c r="CE31" s="10">
        <v>0</v>
      </c>
      <c r="CF31" s="10">
        <v>0</v>
      </c>
      <c r="CG31" s="10">
        <v>2.3587299999999999E-2</v>
      </c>
      <c r="CH31" s="10">
        <v>2.3802199999999999E-2</v>
      </c>
      <c r="CI31" s="10">
        <v>0</v>
      </c>
      <c r="CJ31" s="10">
        <v>0</v>
      </c>
      <c r="CK31" s="10">
        <v>5.0874500000000003E-2</v>
      </c>
      <c r="CL31" s="10">
        <v>5.0179700000000001E-2</v>
      </c>
      <c r="CM31" s="10">
        <v>0</v>
      </c>
      <c r="CN31" s="10">
        <v>0</v>
      </c>
      <c r="CO31" s="10">
        <v>5.9344399999999999E-2</v>
      </c>
      <c r="CP31" s="10">
        <v>5.6726400000000003E-2</v>
      </c>
      <c r="CQ31" s="10">
        <v>0</v>
      </c>
      <c r="CR31" s="10">
        <v>0</v>
      </c>
      <c r="CS31" s="10">
        <v>5.9350399999999998E-2</v>
      </c>
      <c r="CT31" s="10">
        <v>5.7133400000000001E-2</v>
      </c>
      <c r="CU31" s="10">
        <v>0</v>
      </c>
      <c r="CV31" s="10">
        <v>0</v>
      </c>
      <c r="CW31" s="10">
        <v>6.0381799999999999E-2</v>
      </c>
      <c r="CX31" s="10">
        <v>5.9596299999999998E-2</v>
      </c>
      <c r="CY31" s="10">
        <v>0</v>
      </c>
      <c r="CZ31" s="10">
        <v>0</v>
      </c>
      <c r="DA31" s="10">
        <v>5.6821999999999998E-2</v>
      </c>
      <c r="DB31" s="10">
        <v>5.5024799999999999E-2</v>
      </c>
      <c r="DC31" s="10">
        <v>0</v>
      </c>
      <c r="DD31" s="10">
        <v>0</v>
      </c>
      <c r="DE31" s="10">
        <v>6.9455600000000006E-2</v>
      </c>
      <c r="DF31" s="10">
        <v>6.8366700000000002E-2</v>
      </c>
      <c r="DG31" s="10">
        <v>0</v>
      </c>
      <c r="DH31" s="10">
        <v>0</v>
      </c>
      <c r="DI31" s="10">
        <v>5.6561300000000002E-2</v>
      </c>
      <c r="DJ31" s="10">
        <v>5.4307099999999997E-2</v>
      </c>
      <c r="DK31" s="10">
        <v>0</v>
      </c>
      <c r="DL31" s="10">
        <v>0</v>
      </c>
      <c r="DM31" s="10">
        <v>6.8481399999999998E-2</v>
      </c>
      <c r="DN31" s="10">
        <v>5.5515500000000002E-2</v>
      </c>
      <c r="DO31" s="10">
        <v>0</v>
      </c>
      <c r="DP31" s="10">
        <v>0</v>
      </c>
      <c r="DQ31" s="10">
        <v>6.4531400000000003E-2</v>
      </c>
      <c r="DR31" s="10">
        <v>7.5091199999999997E-2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2.20019946515926E-3</v>
      </c>
      <c r="F32" s="10">
        <v>2.20019946544436E-3</v>
      </c>
      <c r="G32" s="10">
        <v>0</v>
      </c>
      <c r="H32" s="10">
        <v>0</v>
      </c>
      <c r="I32" s="10">
        <v>2.2001994582847599E-3</v>
      </c>
      <c r="J32" s="10">
        <v>2.2001994705194202E-3</v>
      </c>
      <c r="K32" s="10">
        <v>0</v>
      </c>
      <c r="L32" s="10">
        <v>0</v>
      </c>
      <c r="M32" s="10">
        <v>2.2620239043096299E-3</v>
      </c>
      <c r="N32" s="10">
        <v>2.2620085073548099E-3</v>
      </c>
      <c r="O32" s="10">
        <v>0</v>
      </c>
      <c r="P32" s="10">
        <v>0</v>
      </c>
      <c r="Q32" s="10">
        <v>2.2065038306524599E-3</v>
      </c>
      <c r="R32" s="10">
        <v>2.2065022478101599E-3</v>
      </c>
      <c r="S32" s="10">
        <v>0</v>
      </c>
      <c r="T32" s="10">
        <v>0</v>
      </c>
      <c r="U32" s="10">
        <v>2.2008311531909199E-3</v>
      </c>
      <c r="V32" s="10">
        <v>2.2008309924395099E-3</v>
      </c>
      <c r="W32" s="10">
        <v>0</v>
      </c>
      <c r="X32" s="10">
        <v>0</v>
      </c>
      <c r="Y32" s="10">
        <v>2.2002626484241001E-3</v>
      </c>
      <c r="Z32" s="10">
        <v>2.2002626281199E-3</v>
      </c>
      <c r="AA32" s="10">
        <v>0</v>
      </c>
      <c r="AB32" s="10">
        <v>0</v>
      </c>
      <c r="AC32" s="10">
        <v>2.2002057937395799E-3</v>
      </c>
      <c r="AD32" s="10">
        <v>2.2002057802277299E-3</v>
      </c>
      <c r="AE32" s="10">
        <v>0</v>
      </c>
      <c r="AF32" s="10">
        <v>0</v>
      </c>
      <c r="AG32" s="10">
        <v>2.2002001042746898E-3</v>
      </c>
      <c r="AH32" s="10">
        <v>2.2002000906242701E-3</v>
      </c>
      <c r="AI32" s="10">
        <v>0</v>
      </c>
      <c r="AJ32" s="10">
        <v>0</v>
      </c>
      <c r="AK32" s="10">
        <v>2.2001995275271499E-3</v>
      </c>
      <c r="AL32" s="10">
        <v>2.20019952380524E-3</v>
      </c>
      <c r="AM32" s="10">
        <v>0</v>
      </c>
      <c r="AN32" s="10">
        <v>0</v>
      </c>
      <c r="AO32" s="10">
        <v>2.2001994705878E-3</v>
      </c>
      <c r="AP32" s="10">
        <v>2.2001994691196501E-3</v>
      </c>
      <c r="AQ32" s="10">
        <v>0</v>
      </c>
      <c r="AR32" s="10">
        <v>0</v>
      </c>
      <c r="AS32" s="10">
        <v>1.1229802699413501E-3</v>
      </c>
      <c r="AT32" s="10">
        <v>1.1229802704091599E-3</v>
      </c>
      <c r="AU32" s="10">
        <v>0</v>
      </c>
      <c r="AV32" s="10">
        <v>0</v>
      </c>
      <c r="AW32" s="10">
        <v>1.12298027058788E-3</v>
      </c>
      <c r="AX32" s="10">
        <v>1.1229802723278599E-3</v>
      </c>
      <c r="AY32" s="10">
        <v>0</v>
      </c>
      <c r="AZ32" s="10">
        <v>0</v>
      </c>
      <c r="BA32" s="10">
        <v>1.1617582740356799E-3</v>
      </c>
      <c r="BB32" s="10">
        <v>1.1617468321920401E-3</v>
      </c>
      <c r="BC32" s="10">
        <v>0</v>
      </c>
      <c r="BD32" s="10">
        <v>0</v>
      </c>
      <c r="BE32" s="10">
        <v>1.12689510972478E-3</v>
      </c>
      <c r="BF32" s="10">
        <v>1.1268939495761099E-3</v>
      </c>
      <c r="BG32" s="10">
        <v>0</v>
      </c>
      <c r="BH32" s="10">
        <v>0</v>
      </c>
      <c r="BI32" s="10">
        <v>1.12337210806274E-3</v>
      </c>
      <c r="BJ32" s="10">
        <v>1.12337199488117E-3</v>
      </c>
      <c r="BK32" s="10">
        <v>0</v>
      </c>
      <c r="BL32" s="10">
        <v>0</v>
      </c>
      <c r="BM32" s="10">
        <v>1.1230194580875801E-3</v>
      </c>
      <c r="BN32" s="10">
        <v>1.12301944397657E-3</v>
      </c>
      <c r="BO32" s="10">
        <v>0</v>
      </c>
      <c r="BP32" s="10">
        <v>0</v>
      </c>
      <c r="BQ32" s="10">
        <v>1.12298419287692E-3</v>
      </c>
      <c r="BR32" s="10">
        <v>1.12298418817333E-3</v>
      </c>
      <c r="BS32" s="10">
        <v>0</v>
      </c>
      <c r="BT32" s="10">
        <v>0</v>
      </c>
      <c r="BU32" s="10">
        <v>1.1229806634857401E-3</v>
      </c>
      <c r="BV32" s="10">
        <v>1.12298066092074E-3</v>
      </c>
      <c r="BW32" s="10">
        <v>0</v>
      </c>
      <c r="BX32" s="10">
        <v>0</v>
      </c>
      <c r="BY32" s="10">
        <v>1.1229803075863099E-3</v>
      </c>
      <c r="BZ32" s="10">
        <v>1.12298030765901E-3</v>
      </c>
      <c r="CA32" s="10">
        <v>0</v>
      </c>
      <c r="CB32" s="10">
        <v>0</v>
      </c>
      <c r="CC32" s="10">
        <v>1.1229802749881401E-3</v>
      </c>
      <c r="CD32" s="10">
        <v>1.12298027588824E-3</v>
      </c>
      <c r="CE32" s="10">
        <v>0</v>
      </c>
      <c r="CF32" s="10">
        <v>0</v>
      </c>
      <c r="CG32" s="10">
        <v>4.2465599999999999E-2</v>
      </c>
      <c r="CH32" s="10">
        <v>4.3823599999999997E-2</v>
      </c>
      <c r="CI32" s="10">
        <v>0</v>
      </c>
      <c r="CJ32" s="10">
        <v>0</v>
      </c>
      <c r="CK32" s="10">
        <v>7.5457300000000005E-2</v>
      </c>
      <c r="CL32" s="10">
        <v>7.8605599999999998E-2</v>
      </c>
      <c r="CM32" s="10">
        <v>0</v>
      </c>
      <c r="CN32" s="10">
        <v>0</v>
      </c>
      <c r="CO32" s="10">
        <v>8.1943000000000002E-2</v>
      </c>
      <c r="CP32" s="10">
        <v>8.7454299999999999E-2</v>
      </c>
      <c r="CQ32" s="10">
        <v>0</v>
      </c>
      <c r="CR32" s="10">
        <v>0</v>
      </c>
      <c r="CS32" s="10">
        <v>7.92736E-2</v>
      </c>
      <c r="CT32" s="10">
        <v>7.7364299999999997E-2</v>
      </c>
      <c r="CU32" s="10">
        <v>0</v>
      </c>
      <c r="CV32" s="10">
        <v>0</v>
      </c>
      <c r="CW32" s="10">
        <v>7.7823799999999999E-2</v>
      </c>
      <c r="CX32" s="10">
        <v>7.6747599999999999E-2</v>
      </c>
      <c r="CY32" s="10">
        <v>0</v>
      </c>
      <c r="CZ32" s="10">
        <v>0</v>
      </c>
      <c r="DA32" s="10">
        <v>7.3886499999999994E-2</v>
      </c>
      <c r="DB32" s="10">
        <v>7.2856500000000005E-2</v>
      </c>
      <c r="DC32" s="10">
        <v>0</v>
      </c>
      <c r="DD32" s="10">
        <v>0</v>
      </c>
      <c r="DE32" s="10">
        <v>8.6224700000000001E-2</v>
      </c>
      <c r="DF32" s="10">
        <v>8.3107200000000006E-2</v>
      </c>
      <c r="DG32" s="10">
        <v>0</v>
      </c>
      <c r="DH32" s="10">
        <v>0</v>
      </c>
      <c r="DI32" s="10">
        <v>7.6266100000000003E-2</v>
      </c>
      <c r="DJ32" s="10">
        <v>7.3975399999999997E-2</v>
      </c>
      <c r="DK32" s="10">
        <v>0</v>
      </c>
      <c r="DL32" s="10">
        <v>0</v>
      </c>
      <c r="DM32" s="10">
        <v>7.1870199999999995E-2</v>
      </c>
      <c r="DN32" s="10">
        <v>7.0896600000000004E-2</v>
      </c>
      <c r="DO32" s="10">
        <v>0</v>
      </c>
      <c r="DP32" s="10">
        <v>0</v>
      </c>
      <c r="DQ32" s="10">
        <v>9.2346700000000004E-2</v>
      </c>
      <c r="DR32" s="10">
        <v>8.6687E-2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5.6352179811369804E-7</v>
      </c>
      <c r="F33" s="10">
        <v>4.6313638701889198E-7</v>
      </c>
      <c r="G33" s="10">
        <v>0</v>
      </c>
      <c r="H33" s="10">
        <v>0</v>
      </c>
      <c r="I33" s="10">
        <v>0.374022177122176</v>
      </c>
      <c r="J33" s="10">
        <v>1.7859840559555399E-3</v>
      </c>
      <c r="K33" s="10">
        <v>0</v>
      </c>
      <c r="L33" s="10">
        <v>0</v>
      </c>
      <c r="M33" s="10">
        <v>9.8664962493000302E-5</v>
      </c>
      <c r="N33" s="10">
        <v>1.0107059738517801E-4</v>
      </c>
      <c r="O33" s="10">
        <v>0</v>
      </c>
      <c r="P33" s="10">
        <v>0</v>
      </c>
      <c r="Q33" s="10">
        <v>4.6424289996238599E-5</v>
      </c>
      <c r="R33" s="10">
        <v>4.6850216965932403E-5</v>
      </c>
      <c r="S33" s="10">
        <v>0</v>
      </c>
      <c r="T33" s="10">
        <v>0</v>
      </c>
      <c r="U33" s="10">
        <v>2.3547882320507099E-5</v>
      </c>
      <c r="V33" s="10">
        <v>2.35712532750121E-5</v>
      </c>
      <c r="W33" s="10">
        <v>0</v>
      </c>
      <c r="X33" s="10">
        <v>0</v>
      </c>
      <c r="Y33" s="10">
        <v>1.24182621679125E-5</v>
      </c>
      <c r="Z33" s="10">
        <v>1.22387341461305E-5</v>
      </c>
      <c r="AA33" s="10">
        <v>0</v>
      </c>
      <c r="AB33" s="10">
        <v>0</v>
      </c>
      <c r="AC33" s="10">
        <v>7.4449982636615201E-6</v>
      </c>
      <c r="AD33" s="10">
        <v>6.4432147217630097E-6</v>
      </c>
      <c r="AE33" s="10">
        <v>0</v>
      </c>
      <c r="AF33" s="10">
        <v>0</v>
      </c>
      <c r="AG33" s="10">
        <v>3.7397615302081599E-5</v>
      </c>
      <c r="AH33" s="10">
        <v>3.7737847602414802E-6</v>
      </c>
      <c r="AI33" s="10">
        <v>0</v>
      </c>
      <c r="AJ33" s="10">
        <v>0</v>
      </c>
      <c r="AK33" s="10">
        <v>3.7955001735356898E-4</v>
      </c>
      <c r="AL33" s="10">
        <v>4.0502495066707701E-6</v>
      </c>
      <c r="AM33" s="10">
        <v>0</v>
      </c>
      <c r="AN33" s="10">
        <v>0</v>
      </c>
      <c r="AO33" s="10">
        <v>3.47606922126564E-3</v>
      </c>
      <c r="AP33" s="10">
        <v>2.32427791262424E-5</v>
      </c>
      <c r="AQ33" s="10">
        <v>0</v>
      </c>
      <c r="AR33" s="10">
        <v>0</v>
      </c>
      <c r="AS33" s="10">
        <v>2.6144839598839603E-7</v>
      </c>
      <c r="AT33" s="10">
        <v>1.9608986056579101E-7</v>
      </c>
      <c r="AU33" s="10">
        <v>0</v>
      </c>
      <c r="AV33" s="10">
        <v>0</v>
      </c>
      <c r="AW33" s="10">
        <v>9.2452730605111305E-2</v>
      </c>
      <c r="AX33" s="10">
        <v>3.6367833846181899E-4</v>
      </c>
      <c r="AY33" s="10">
        <v>0</v>
      </c>
      <c r="AZ33" s="10">
        <v>0</v>
      </c>
      <c r="BA33" s="10">
        <v>5.2434697518433901E-5</v>
      </c>
      <c r="BB33" s="10">
        <v>5.4493580195652002E-5</v>
      </c>
      <c r="BC33" s="10">
        <v>0</v>
      </c>
      <c r="BD33" s="10">
        <v>0</v>
      </c>
      <c r="BE33" s="10">
        <v>2.30915120822119E-5</v>
      </c>
      <c r="BF33" s="10">
        <v>2.3394263899112401E-5</v>
      </c>
      <c r="BG33" s="10">
        <v>0</v>
      </c>
      <c r="BH33" s="10">
        <v>0</v>
      </c>
      <c r="BI33" s="10">
        <v>1.38013043788556E-5</v>
      </c>
      <c r="BJ33" s="10">
        <v>1.38315112202084E-5</v>
      </c>
      <c r="BK33" s="10">
        <v>0</v>
      </c>
      <c r="BL33" s="10">
        <v>0</v>
      </c>
      <c r="BM33" s="10">
        <v>7.1200070414052299E-6</v>
      </c>
      <c r="BN33" s="10">
        <v>7.10810402236473E-6</v>
      </c>
      <c r="BO33" s="10">
        <v>0</v>
      </c>
      <c r="BP33" s="10">
        <v>0</v>
      </c>
      <c r="BQ33" s="10">
        <v>2.6687437507664899E-6</v>
      </c>
      <c r="BR33" s="10">
        <v>3.2903803590409802E-6</v>
      </c>
      <c r="BS33" s="10">
        <v>0</v>
      </c>
      <c r="BT33" s="10">
        <v>0</v>
      </c>
      <c r="BU33" s="10">
        <v>9.4388008581055298E-6</v>
      </c>
      <c r="BV33" s="10">
        <v>2.1372569675570302E-6</v>
      </c>
      <c r="BW33" s="10">
        <v>0</v>
      </c>
      <c r="BX33" s="10">
        <v>0</v>
      </c>
      <c r="BY33" s="10">
        <v>1.16840733329909E-4</v>
      </c>
      <c r="BZ33" s="10">
        <v>1.8100005445006999E-6</v>
      </c>
      <c r="CA33" s="10">
        <v>0</v>
      </c>
      <c r="CB33" s="10">
        <v>0</v>
      </c>
      <c r="CC33" s="10">
        <v>1.0072856086822801E-3</v>
      </c>
      <c r="CD33" s="10">
        <v>6.8696929371639099E-6</v>
      </c>
      <c r="CE33" s="10">
        <v>0</v>
      </c>
      <c r="CF33" s="10">
        <v>0</v>
      </c>
      <c r="CG33" s="10">
        <v>7.8975799999999999E-2</v>
      </c>
      <c r="CH33" s="10">
        <v>7.8931299999999996E-2</v>
      </c>
      <c r="CI33" s="10">
        <v>0</v>
      </c>
      <c r="CJ33" s="10">
        <v>0</v>
      </c>
      <c r="CK33" s="10">
        <v>0.1125241</v>
      </c>
      <c r="CL33" s="10">
        <v>0.1109721</v>
      </c>
      <c r="CM33" s="10">
        <v>0</v>
      </c>
      <c r="CN33" s="10">
        <v>0</v>
      </c>
      <c r="CO33" s="10">
        <v>0.12680449999999999</v>
      </c>
      <c r="CP33" s="10">
        <v>0.1151648</v>
      </c>
      <c r="CQ33" s="10">
        <v>0</v>
      </c>
      <c r="CR33" s="10">
        <v>0</v>
      </c>
      <c r="CS33" s="10">
        <v>0.11550680000000001</v>
      </c>
      <c r="CT33" s="10">
        <v>0.11125</v>
      </c>
      <c r="CU33" s="10">
        <v>0</v>
      </c>
      <c r="CV33" s="10">
        <v>0</v>
      </c>
      <c r="CW33" s="10">
        <v>0.115148</v>
      </c>
      <c r="CX33" s="10">
        <v>0.11091669999999999</v>
      </c>
      <c r="CY33" s="10">
        <v>0</v>
      </c>
      <c r="CZ33" s="10">
        <v>0</v>
      </c>
      <c r="DA33" s="10">
        <v>0.11164209999999999</v>
      </c>
      <c r="DB33" s="10">
        <v>0.1090334</v>
      </c>
      <c r="DC33" s="10">
        <v>0</v>
      </c>
      <c r="DD33" s="10">
        <v>0</v>
      </c>
      <c r="DE33" s="10">
        <v>0.119563</v>
      </c>
      <c r="DF33" s="10">
        <v>0.1108676</v>
      </c>
      <c r="DG33" s="10">
        <v>0</v>
      </c>
      <c r="DH33" s="10">
        <v>0</v>
      </c>
      <c r="DI33" s="10">
        <v>0.1121592</v>
      </c>
      <c r="DJ33" s="10">
        <v>0.1084862</v>
      </c>
      <c r="DK33" s="10">
        <v>0</v>
      </c>
      <c r="DL33" s="10">
        <v>0</v>
      </c>
      <c r="DM33" s="10">
        <v>0.1077948</v>
      </c>
      <c r="DN33" s="10">
        <v>0.1114561</v>
      </c>
      <c r="DO33" s="10">
        <v>0</v>
      </c>
      <c r="DP33" s="10">
        <v>0</v>
      </c>
      <c r="DQ33" s="10">
        <v>0.1225869</v>
      </c>
      <c r="DR33" s="10">
        <v>0.13210350000000001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3.7712712632753698E-6</v>
      </c>
      <c r="F34" s="10">
        <v>6.1243437605718001E-6</v>
      </c>
      <c r="G34" s="10">
        <v>0</v>
      </c>
      <c r="H34" s="10">
        <v>0</v>
      </c>
      <c r="I34" s="10">
        <v>79.017201744289096</v>
      </c>
      <c r="J34" s="10">
        <v>0.20049912520329</v>
      </c>
      <c r="K34" s="10">
        <v>0</v>
      </c>
      <c r="L34" s="10">
        <v>0</v>
      </c>
      <c r="M34" s="10">
        <v>1.7419208654168E-5</v>
      </c>
      <c r="N34" s="10">
        <v>1.28548174047616E-5</v>
      </c>
      <c r="O34" s="10">
        <v>0</v>
      </c>
      <c r="P34" s="10">
        <v>0</v>
      </c>
      <c r="Q34" s="10">
        <v>6.2205173123608404E-6</v>
      </c>
      <c r="R34" s="10">
        <v>4.8913008208195697E-6</v>
      </c>
      <c r="S34" s="10">
        <v>0</v>
      </c>
      <c r="T34" s="10">
        <v>0</v>
      </c>
      <c r="U34" s="10">
        <v>2.3858422810718602E-6</v>
      </c>
      <c r="V34" s="10">
        <v>1.98483204494337E-6</v>
      </c>
      <c r="W34" s="10">
        <v>0</v>
      </c>
      <c r="X34" s="10">
        <v>0</v>
      </c>
      <c r="Y34" s="10">
        <v>1.8041009774982799E-6</v>
      </c>
      <c r="Z34" s="10">
        <v>7.6939872473147396E-7</v>
      </c>
      <c r="AA34" s="10">
        <v>0</v>
      </c>
      <c r="AB34" s="10">
        <v>0</v>
      </c>
      <c r="AC34" s="10">
        <v>8.6159930843265897E-6</v>
      </c>
      <c r="AD34" s="10">
        <v>3.4333176079925899E-7</v>
      </c>
      <c r="AE34" s="10">
        <v>0</v>
      </c>
      <c r="AF34" s="10">
        <v>0</v>
      </c>
      <c r="AG34" s="10">
        <v>8.81037550368724E-5</v>
      </c>
      <c r="AH34" s="10">
        <v>4.3851277231610203E-7</v>
      </c>
      <c r="AI34" s="10">
        <v>0</v>
      </c>
      <c r="AJ34" s="10">
        <v>0</v>
      </c>
      <c r="AK34" s="10">
        <v>9.6025440447422604E-4</v>
      </c>
      <c r="AL34" s="10">
        <v>2.1455148295768099E-6</v>
      </c>
      <c r="AM34" s="10">
        <v>0</v>
      </c>
      <c r="AN34" s="10">
        <v>0</v>
      </c>
      <c r="AO34" s="10">
        <v>8.0062250081498493E-3</v>
      </c>
      <c r="AP34" s="10">
        <v>1.5684079220257301E-5</v>
      </c>
      <c r="AQ34" s="10">
        <v>0</v>
      </c>
      <c r="AR34" s="10">
        <v>0</v>
      </c>
      <c r="AS34" s="10">
        <v>9.0520567604382705E-7</v>
      </c>
      <c r="AT34" s="10">
        <v>1.5779481215543E-6</v>
      </c>
      <c r="AU34" s="10">
        <v>0</v>
      </c>
      <c r="AV34" s="10">
        <v>0</v>
      </c>
      <c r="AW34" s="10">
        <v>18.585853607544699</v>
      </c>
      <c r="AX34" s="10">
        <v>4.5243590730844697E-2</v>
      </c>
      <c r="AY34" s="10">
        <v>0</v>
      </c>
      <c r="AZ34" s="10">
        <v>0</v>
      </c>
      <c r="BA34" s="10">
        <v>6.5454519399783803E-6</v>
      </c>
      <c r="BB34" s="10">
        <v>5.1315873264818297E-6</v>
      </c>
      <c r="BC34" s="10">
        <v>0</v>
      </c>
      <c r="BD34" s="10">
        <v>0</v>
      </c>
      <c r="BE34" s="10">
        <v>2.6089154915256302E-6</v>
      </c>
      <c r="BF34" s="10">
        <v>2.2715832558017899E-6</v>
      </c>
      <c r="BG34" s="10">
        <v>0</v>
      </c>
      <c r="BH34" s="10">
        <v>0</v>
      </c>
      <c r="BI34" s="10">
        <v>1.1109515471953901E-6</v>
      </c>
      <c r="BJ34" s="10">
        <v>1.0023229094860501E-6</v>
      </c>
      <c r="BK34" s="10">
        <v>0</v>
      </c>
      <c r="BL34" s="10">
        <v>0</v>
      </c>
      <c r="BM34" s="10">
        <v>6.4200811072522997E-7</v>
      </c>
      <c r="BN34" s="10">
        <v>3.3470092784325902E-7</v>
      </c>
      <c r="BO34" s="10">
        <v>0</v>
      </c>
      <c r="BP34" s="10">
        <v>0</v>
      </c>
      <c r="BQ34" s="10">
        <v>2.1012129458017702E-6</v>
      </c>
      <c r="BR34" s="10">
        <v>1.7438819797420199E-7</v>
      </c>
      <c r="BS34" s="10">
        <v>0</v>
      </c>
      <c r="BT34" s="10">
        <v>0</v>
      </c>
      <c r="BU34" s="10">
        <v>2.12957986893914E-5</v>
      </c>
      <c r="BV34" s="10">
        <v>1.2065176742786301E-7</v>
      </c>
      <c r="BW34" s="10">
        <v>0</v>
      </c>
      <c r="BX34" s="10">
        <v>0</v>
      </c>
      <c r="BY34" s="10">
        <v>2.1297671505428599E-4</v>
      </c>
      <c r="BZ34" s="10">
        <v>4.3957677197364501E-7</v>
      </c>
      <c r="CA34" s="10">
        <v>0</v>
      </c>
      <c r="CB34" s="10">
        <v>0</v>
      </c>
      <c r="CC34" s="10">
        <v>1.88870399870551E-3</v>
      </c>
      <c r="CD34" s="10">
        <v>3.2697768848815699E-6</v>
      </c>
      <c r="CE34" s="10">
        <v>0</v>
      </c>
      <c r="CF34" s="10">
        <v>0</v>
      </c>
      <c r="CG34" s="10">
        <v>0.16805629999999999</v>
      </c>
      <c r="CH34" s="10">
        <v>0.1591466</v>
      </c>
      <c r="CI34" s="10">
        <v>0</v>
      </c>
      <c r="CJ34" s="10">
        <v>0</v>
      </c>
      <c r="CK34" s="10">
        <v>0.183088</v>
      </c>
      <c r="CL34" s="10">
        <v>0.18393509999999999</v>
      </c>
      <c r="CM34" s="10">
        <v>0</v>
      </c>
      <c r="CN34" s="10">
        <v>0</v>
      </c>
      <c r="CO34" s="10">
        <v>0.1846342</v>
      </c>
      <c r="CP34" s="10">
        <v>0.17787910000000001</v>
      </c>
      <c r="CQ34" s="10">
        <v>0</v>
      </c>
      <c r="CR34" s="10">
        <v>0</v>
      </c>
      <c r="CS34" s="10">
        <v>0.1814934</v>
      </c>
      <c r="CT34" s="10">
        <v>0.1846835</v>
      </c>
      <c r="CU34" s="10">
        <v>0</v>
      </c>
      <c r="CV34" s="10">
        <v>0</v>
      </c>
      <c r="CW34" s="10">
        <v>0.1825079</v>
      </c>
      <c r="CX34" s="10">
        <v>0.17771039999999999</v>
      </c>
      <c r="CY34" s="10">
        <v>0</v>
      </c>
      <c r="CZ34" s="10">
        <v>0</v>
      </c>
      <c r="DA34" s="10">
        <v>0.17950389999999999</v>
      </c>
      <c r="DB34" s="10">
        <v>0.17246159999999999</v>
      </c>
      <c r="DC34" s="10">
        <v>0</v>
      </c>
      <c r="DD34" s="10">
        <v>0</v>
      </c>
      <c r="DE34" s="10">
        <v>0.17306630000000001</v>
      </c>
      <c r="DF34" s="10">
        <v>0.17040279999999999</v>
      </c>
      <c r="DG34" s="10">
        <v>0</v>
      </c>
      <c r="DH34" s="10">
        <v>0</v>
      </c>
      <c r="DI34" s="10">
        <v>0.1786461</v>
      </c>
      <c r="DJ34" s="10">
        <v>0.17691709999999999</v>
      </c>
      <c r="DK34" s="10">
        <v>0</v>
      </c>
      <c r="DL34" s="10">
        <v>0</v>
      </c>
      <c r="DM34" s="10">
        <v>0.19302610000000001</v>
      </c>
      <c r="DN34" s="10">
        <v>0.19627890000000001</v>
      </c>
      <c r="DO34" s="10">
        <v>0</v>
      </c>
      <c r="DP34" s="10">
        <v>0</v>
      </c>
      <c r="DQ34" s="10">
        <v>0.20282449999999999</v>
      </c>
      <c r="DR34" s="10">
        <v>0.18727469999999999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1.61432141596585E-5</v>
      </c>
      <c r="F35" s="10">
        <v>9.5582503273572401E-5</v>
      </c>
      <c r="G35" s="10">
        <v>0</v>
      </c>
      <c r="H35" s="10">
        <v>0</v>
      </c>
      <c r="I35" s="10">
        <v>4.8007360363235296</v>
      </c>
      <c r="J35" s="10">
        <v>1.41880353171622</v>
      </c>
      <c r="K35" s="10">
        <v>0</v>
      </c>
      <c r="L35" s="10">
        <v>0</v>
      </c>
      <c r="M35" s="10">
        <v>6.9980363708310699E-6</v>
      </c>
      <c r="N35" s="10">
        <v>4.7594194310107696E-6</v>
      </c>
      <c r="O35" s="10">
        <v>0</v>
      </c>
      <c r="P35" s="10">
        <v>0</v>
      </c>
      <c r="Q35" s="10">
        <v>2.2919028914714099E-6</v>
      </c>
      <c r="R35" s="10">
        <v>1.64814221870202E-6</v>
      </c>
      <c r="S35" s="10">
        <v>0</v>
      </c>
      <c r="T35" s="10">
        <v>0</v>
      </c>
      <c r="U35" s="10">
        <v>8.9895967381181705E-7</v>
      </c>
      <c r="V35" s="10">
        <v>4.8539038832728899E-7</v>
      </c>
      <c r="W35" s="10">
        <v>0</v>
      </c>
      <c r="X35" s="10">
        <v>0</v>
      </c>
      <c r="Y35" s="10">
        <v>2.4173001054173001E-6</v>
      </c>
      <c r="Z35" s="10">
        <v>1.7406300090172501E-7</v>
      </c>
      <c r="AA35" s="10">
        <v>0</v>
      </c>
      <c r="AB35" s="10">
        <v>0</v>
      </c>
      <c r="AC35" s="10">
        <v>1.9293535074904601E-5</v>
      </c>
      <c r="AD35" s="10">
        <v>9.0029011801107104E-8</v>
      </c>
      <c r="AE35" s="10">
        <v>0</v>
      </c>
      <c r="AF35" s="10">
        <v>0</v>
      </c>
      <c r="AG35" s="10">
        <v>2.40096177960503E-4</v>
      </c>
      <c r="AH35" s="10">
        <v>3.5097600514788501E-7</v>
      </c>
      <c r="AI35" s="10">
        <v>0</v>
      </c>
      <c r="AJ35" s="10">
        <v>0</v>
      </c>
      <c r="AK35" s="10">
        <v>2.2671153551190302E-3</v>
      </c>
      <c r="AL35" s="10">
        <v>2.0880339575146699E-6</v>
      </c>
      <c r="AM35" s="10">
        <v>0</v>
      </c>
      <c r="AN35" s="10">
        <v>0</v>
      </c>
      <c r="AO35" s="10">
        <v>1.7274704591510901E-2</v>
      </c>
      <c r="AP35" s="10">
        <v>1.60678382301604E-5</v>
      </c>
      <c r="AQ35" s="10">
        <v>0</v>
      </c>
      <c r="AR35" s="10">
        <v>0</v>
      </c>
      <c r="AS35" s="10">
        <v>3.9086516293427198E-6</v>
      </c>
      <c r="AT35" s="10">
        <v>2.9654083231821999E-5</v>
      </c>
      <c r="AU35" s="10">
        <v>0</v>
      </c>
      <c r="AV35" s="10">
        <v>0</v>
      </c>
      <c r="AW35" s="10">
        <v>1.17298736146767</v>
      </c>
      <c r="AX35" s="10">
        <v>0.27168006907884701</v>
      </c>
      <c r="AY35" s="10">
        <v>0</v>
      </c>
      <c r="AZ35" s="10">
        <v>0</v>
      </c>
      <c r="BA35" s="10">
        <v>2.79505330939882E-6</v>
      </c>
      <c r="BB35" s="10">
        <v>2.1227889759170802E-6</v>
      </c>
      <c r="BC35" s="10">
        <v>0</v>
      </c>
      <c r="BD35" s="10">
        <v>0</v>
      </c>
      <c r="BE35" s="10">
        <v>9.0839810592259598E-7</v>
      </c>
      <c r="BF35" s="10">
        <v>7.6295538707345501E-7</v>
      </c>
      <c r="BG35" s="10">
        <v>0</v>
      </c>
      <c r="BH35" s="10">
        <v>0</v>
      </c>
      <c r="BI35" s="10">
        <v>2.7531595584364598E-7</v>
      </c>
      <c r="BJ35" s="10">
        <v>1.9298434283514201E-7</v>
      </c>
      <c r="BK35" s="10">
        <v>0</v>
      </c>
      <c r="BL35" s="10">
        <v>0</v>
      </c>
      <c r="BM35" s="10">
        <v>5.0542744337424095E-7</v>
      </c>
      <c r="BN35" s="10">
        <v>6.7784223849749496E-8</v>
      </c>
      <c r="BO35" s="10">
        <v>0</v>
      </c>
      <c r="BP35" s="10">
        <v>0</v>
      </c>
      <c r="BQ35" s="10">
        <v>4.5431143276372302E-6</v>
      </c>
      <c r="BR35" s="10">
        <v>2.9375264505615402E-8</v>
      </c>
      <c r="BS35" s="10">
        <v>0</v>
      </c>
      <c r="BT35" s="10">
        <v>0</v>
      </c>
      <c r="BU35" s="10">
        <v>5.0776594978430202E-5</v>
      </c>
      <c r="BV35" s="10">
        <v>7.34745379228359E-8</v>
      </c>
      <c r="BW35" s="10">
        <v>0</v>
      </c>
      <c r="BX35" s="10">
        <v>0</v>
      </c>
      <c r="BY35" s="10">
        <v>4.8240707584785601E-4</v>
      </c>
      <c r="BZ35" s="10">
        <v>4.36998520531314E-7</v>
      </c>
      <c r="CA35" s="10">
        <v>0</v>
      </c>
      <c r="CB35" s="10">
        <v>0</v>
      </c>
      <c r="CC35" s="10">
        <v>3.76322833926115E-3</v>
      </c>
      <c r="CD35" s="10">
        <v>3.31950716017576E-6</v>
      </c>
      <c r="CE35" s="10">
        <v>0</v>
      </c>
      <c r="CF35" s="10">
        <v>0</v>
      </c>
      <c r="CG35" s="10">
        <v>0.29103420000000002</v>
      </c>
      <c r="CH35" s="10">
        <v>0.28345819999999999</v>
      </c>
      <c r="CI35" s="10">
        <v>0</v>
      </c>
      <c r="CJ35" s="10">
        <v>0</v>
      </c>
      <c r="CK35" s="10">
        <v>0.34232210000000002</v>
      </c>
      <c r="CL35" s="10">
        <v>0.35374290000000003</v>
      </c>
      <c r="CM35" s="10">
        <v>0</v>
      </c>
      <c r="CN35" s="10">
        <v>0</v>
      </c>
      <c r="CO35" s="10">
        <v>0.34315889999999999</v>
      </c>
      <c r="CP35" s="10">
        <v>0.35426289999999999</v>
      </c>
      <c r="CQ35" s="10">
        <v>0</v>
      </c>
      <c r="CR35" s="10">
        <v>0</v>
      </c>
      <c r="CS35" s="10">
        <v>0.36259200000000003</v>
      </c>
      <c r="CT35" s="10">
        <v>0.35497889999999999</v>
      </c>
      <c r="CU35" s="10">
        <v>0</v>
      </c>
      <c r="CV35" s="10">
        <v>0</v>
      </c>
      <c r="CW35" s="10">
        <v>0.33281939999999999</v>
      </c>
      <c r="CX35" s="10">
        <v>0.34028950000000002</v>
      </c>
      <c r="CY35" s="10">
        <v>0</v>
      </c>
      <c r="CZ35" s="10">
        <v>0</v>
      </c>
      <c r="DA35" s="10">
        <v>0.33183669999999998</v>
      </c>
      <c r="DB35" s="10">
        <v>0.37338860000000001</v>
      </c>
      <c r="DC35" s="10">
        <v>0</v>
      </c>
      <c r="DD35" s="10">
        <v>0</v>
      </c>
      <c r="DE35" s="10">
        <v>0.33208569999999998</v>
      </c>
      <c r="DF35" s="10">
        <v>0.33683000000000002</v>
      </c>
      <c r="DG35" s="10">
        <v>0</v>
      </c>
      <c r="DH35" s="10">
        <v>0</v>
      </c>
      <c r="DI35" s="10">
        <v>0.35913590000000001</v>
      </c>
      <c r="DJ35" s="10">
        <v>0.34862320000000002</v>
      </c>
      <c r="DK35" s="10">
        <v>0</v>
      </c>
      <c r="DL35" s="10">
        <v>0</v>
      </c>
      <c r="DM35" s="10">
        <v>0.3523925</v>
      </c>
      <c r="DN35" s="10">
        <v>0.3594212</v>
      </c>
      <c r="DO35" s="10">
        <v>0</v>
      </c>
      <c r="DP35" s="10">
        <v>0</v>
      </c>
      <c r="DQ35" s="10">
        <v>0.34494049999999998</v>
      </c>
      <c r="DR35" s="10">
        <v>0.33211810000000003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1.13616210852818E-5</v>
      </c>
      <c r="F36" s="10">
        <v>3.6789164895312297E-4</v>
      </c>
      <c r="G36" s="10">
        <v>0</v>
      </c>
      <c r="H36" s="10">
        <v>0</v>
      </c>
      <c r="I36" s="10">
        <v>25.394863546359598</v>
      </c>
      <c r="J36" s="10">
        <v>66.5700027992131</v>
      </c>
      <c r="K36" s="10">
        <v>0</v>
      </c>
      <c r="L36" s="10">
        <v>0</v>
      </c>
      <c r="M36" s="10">
        <v>4.1598671711717802E-6</v>
      </c>
      <c r="N36" s="10">
        <v>2.5045228730924399E-6</v>
      </c>
      <c r="O36" s="10">
        <v>0</v>
      </c>
      <c r="P36" s="10">
        <v>0</v>
      </c>
      <c r="Q36" s="10">
        <v>1.39492527750917E-6</v>
      </c>
      <c r="R36" s="10">
        <v>8.48022381205738E-7</v>
      </c>
      <c r="S36" s="10">
        <v>0</v>
      </c>
      <c r="T36" s="10">
        <v>0</v>
      </c>
      <c r="U36" s="10">
        <v>1.0941975019385099E-6</v>
      </c>
      <c r="V36" s="10">
        <v>2.4770347417657501E-7</v>
      </c>
      <c r="W36" s="10">
        <v>0</v>
      </c>
      <c r="X36" s="10">
        <v>0</v>
      </c>
      <c r="Y36" s="10">
        <v>4.73676236545373E-6</v>
      </c>
      <c r="Z36" s="10">
        <v>7.8200256936611394E-8</v>
      </c>
      <c r="AA36" s="10">
        <v>0</v>
      </c>
      <c r="AB36" s="10">
        <v>0</v>
      </c>
      <c r="AC36" s="10">
        <v>5.7562995241511303E-5</v>
      </c>
      <c r="AD36" s="10">
        <v>5.8922725809651397E-8</v>
      </c>
      <c r="AE36" s="10">
        <v>0</v>
      </c>
      <c r="AF36" s="10">
        <v>0</v>
      </c>
      <c r="AG36" s="10">
        <v>5.0770633430063895E-4</v>
      </c>
      <c r="AH36" s="10">
        <v>3.56919930943889E-7</v>
      </c>
      <c r="AI36" s="10">
        <v>0</v>
      </c>
      <c r="AJ36" s="10">
        <v>0</v>
      </c>
      <c r="AK36" s="10">
        <v>3.9202546149215102E-3</v>
      </c>
      <c r="AL36" s="10">
        <v>2.07925312722956E-6</v>
      </c>
      <c r="AM36" s="10">
        <v>0</v>
      </c>
      <c r="AN36" s="10">
        <v>0</v>
      </c>
      <c r="AO36" s="10">
        <v>4.4387269125641303E-2</v>
      </c>
      <c r="AP36" s="10">
        <v>1.6185837782511901E-5</v>
      </c>
      <c r="AQ36" s="10">
        <v>0</v>
      </c>
      <c r="AR36" s="10">
        <v>0</v>
      </c>
      <c r="AS36" s="10">
        <v>2.58709867649561E-6</v>
      </c>
      <c r="AT36" s="10">
        <v>7.6627355666440998E-5</v>
      </c>
      <c r="AU36" s="10">
        <v>0</v>
      </c>
      <c r="AV36" s="10">
        <v>0</v>
      </c>
      <c r="AW36" s="10">
        <v>5.67838546012797</v>
      </c>
      <c r="AX36" s="10">
        <v>14.2937831055734</v>
      </c>
      <c r="AY36" s="10">
        <v>0</v>
      </c>
      <c r="AZ36" s="10">
        <v>0</v>
      </c>
      <c r="BA36" s="10">
        <v>1.84480593079248E-6</v>
      </c>
      <c r="BB36" s="10">
        <v>1.1927917931769101E-6</v>
      </c>
      <c r="BC36" s="10">
        <v>0</v>
      </c>
      <c r="BD36" s="10">
        <v>0</v>
      </c>
      <c r="BE36" s="10">
        <v>6.1300286223480103E-7</v>
      </c>
      <c r="BF36" s="10">
        <v>4.2644994166284098E-7</v>
      </c>
      <c r="BG36" s="10">
        <v>0</v>
      </c>
      <c r="BH36" s="10">
        <v>0</v>
      </c>
      <c r="BI36" s="10">
        <v>2.4488067177789998E-7</v>
      </c>
      <c r="BJ36" s="10">
        <v>1.26360935880565E-7</v>
      </c>
      <c r="BK36" s="10">
        <v>0</v>
      </c>
      <c r="BL36" s="10">
        <v>0</v>
      </c>
      <c r="BM36" s="10">
        <v>1.0128879341125901E-6</v>
      </c>
      <c r="BN36" s="10">
        <v>3.7154151940393198E-8</v>
      </c>
      <c r="BO36" s="10">
        <v>0</v>
      </c>
      <c r="BP36" s="10">
        <v>0</v>
      </c>
      <c r="BQ36" s="10">
        <v>1.27399287880819E-5</v>
      </c>
      <c r="BR36" s="10">
        <v>1.3985121352224299E-8</v>
      </c>
      <c r="BS36" s="10">
        <v>0</v>
      </c>
      <c r="BT36" s="10">
        <v>0</v>
      </c>
      <c r="BU36" s="10">
        <v>1.13717279651922E-4</v>
      </c>
      <c r="BV36" s="10">
        <v>7.3094439101571503E-8</v>
      </c>
      <c r="BW36" s="10">
        <v>0</v>
      </c>
      <c r="BX36" s="10">
        <v>0</v>
      </c>
      <c r="BY36" s="10">
        <v>8.30101232623651E-4</v>
      </c>
      <c r="BZ36" s="10">
        <v>4.3703380914632599E-7</v>
      </c>
      <c r="CA36" s="10">
        <v>0</v>
      </c>
      <c r="CB36" s="10">
        <v>0</v>
      </c>
      <c r="CC36" s="10">
        <v>8.2190857431157401E-3</v>
      </c>
      <c r="CD36" s="10">
        <v>3.40608941983744E-6</v>
      </c>
      <c r="CE36" s="10">
        <v>0</v>
      </c>
      <c r="CF36" s="10">
        <v>0</v>
      </c>
      <c r="CG36" s="10">
        <v>0.52224190000000004</v>
      </c>
      <c r="CH36" s="10">
        <v>0.65441839999999996</v>
      </c>
      <c r="CI36" s="10">
        <v>0</v>
      </c>
      <c r="CJ36" s="10">
        <v>0</v>
      </c>
      <c r="CK36" s="10">
        <v>1.2758874</v>
      </c>
      <c r="CL36" s="10">
        <v>1.152444</v>
      </c>
      <c r="CM36" s="10">
        <v>0</v>
      </c>
      <c r="CN36" s="10">
        <v>0</v>
      </c>
      <c r="CO36" s="10">
        <v>1.3105998000000001</v>
      </c>
      <c r="CP36" s="10">
        <v>1.3737005</v>
      </c>
      <c r="CQ36" s="10">
        <v>0</v>
      </c>
      <c r="CR36" s="10">
        <v>0</v>
      </c>
      <c r="CS36" s="10">
        <v>1.3380863999999999</v>
      </c>
      <c r="CT36" s="10">
        <v>1.4619386000000001</v>
      </c>
      <c r="CU36" s="10">
        <v>0</v>
      </c>
      <c r="CV36" s="10">
        <v>0</v>
      </c>
      <c r="CW36" s="10">
        <v>1.2831486999999999</v>
      </c>
      <c r="CX36" s="10">
        <v>1.4221272</v>
      </c>
      <c r="CY36" s="10">
        <v>0</v>
      </c>
      <c r="CZ36" s="10">
        <v>0</v>
      </c>
      <c r="DA36" s="10">
        <v>1.391297</v>
      </c>
      <c r="DB36" s="10">
        <v>1.3111115</v>
      </c>
      <c r="DC36" s="10">
        <v>0</v>
      </c>
      <c r="DD36" s="10">
        <v>0</v>
      </c>
      <c r="DE36" s="10">
        <v>1.3251591</v>
      </c>
      <c r="DF36" s="10">
        <v>1.3625265</v>
      </c>
      <c r="DG36" s="10">
        <v>0</v>
      </c>
      <c r="DH36" s="10">
        <v>0</v>
      </c>
      <c r="DI36" s="10">
        <v>1.3017027999999999</v>
      </c>
      <c r="DJ36" s="10">
        <v>1.4625811</v>
      </c>
      <c r="DK36" s="10">
        <v>0</v>
      </c>
      <c r="DL36" s="10">
        <v>0</v>
      </c>
      <c r="DM36" s="10">
        <v>1.2858152</v>
      </c>
      <c r="DN36" s="10">
        <v>1.3784894999999999</v>
      </c>
      <c r="DO36" s="10">
        <v>0</v>
      </c>
      <c r="DP36" s="10">
        <v>0</v>
      </c>
      <c r="DQ36" s="10">
        <v>1.4158132999999999</v>
      </c>
      <c r="DR36" s="10">
        <v>1.4587237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2.09171620155768E-5</v>
      </c>
      <c r="F37" s="10">
        <v>1.8873294050010501E-2</v>
      </c>
      <c r="G37" s="10">
        <v>0</v>
      </c>
      <c r="H37" s="10">
        <v>0</v>
      </c>
      <c r="I37" s="10">
        <v>15.716343929464401</v>
      </c>
      <c r="J37" s="10">
        <v>2668.7919073468902</v>
      </c>
      <c r="K37" s="10">
        <v>0</v>
      </c>
      <c r="L37" s="10">
        <v>0</v>
      </c>
      <c r="M37" s="10">
        <v>2.9778785375356199E-6</v>
      </c>
      <c r="N37" s="10">
        <v>1.60627413992032E-6</v>
      </c>
      <c r="O37" s="10">
        <v>0</v>
      </c>
      <c r="P37" s="10">
        <v>0</v>
      </c>
      <c r="Q37" s="10">
        <v>1.0011330826564799E-6</v>
      </c>
      <c r="R37" s="10">
        <v>4.6411815501912201E-7</v>
      </c>
      <c r="S37" s="10">
        <v>0</v>
      </c>
      <c r="T37" s="10">
        <v>0</v>
      </c>
      <c r="U37" s="10">
        <v>1.1802450861075899E-6</v>
      </c>
      <c r="V37" s="10">
        <v>1.5340691161824801E-7</v>
      </c>
      <c r="W37" s="10">
        <v>0</v>
      </c>
      <c r="X37" s="10">
        <v>0</v>
      </c>
      <c r="Y37" s="10">
        <v>1.0292404186484901E-5</v>
      </c>
      <c r="Z37" s="10">
        <v>5.4974136798335902E-8</v>
      </c>
      <c r="AA37" s="10">
        <v>0</v>
      </c>
      <c r="AB37" s="10">
        <v>0</v>
      </c>
      <c r="AC37" s="10">
        <v>1.0490997232404101E-4</v>
      </c>
      <c r="AD37" s="10">
        <v>5.1819493585014698E-8</v>
      </c>
      <c r="AE37" s="10">
        <v>0</v>
      </c>
      <c r="AF37" s="10">
        <v>0</v>
      </c>
      <c r="AG37" s="10">
        <v>9.70725497182912E-4</v>
      </c>
      <c r="AH37" s="10">
        <v>3.5688653898802201E-7</v>
      </c>
      <c r="AI37" s="10">
        <v>0</v>
      </c>
      <c r="AJ37" s="10">
        <v>0</v>
      </c>
      <c r="AK37" s="10">
        <v>8.3683336224846805E-3</v>
      </c>
      <c r="AL37" s="10">
        <v>2.05106809270106E-6</v>
      </c>
      <c r="AM37" s="10">
        <v>0</v>
      </c>
      <c r="AN37" s="10">
        <v>0</v>
      </c>
      <c r="AO37" s="10">
        <v>0.104348783281007</v>
      </c>
      <c r="AP37" s="10">
        <v>1.62027332779591E-5</v>
      </c>
      <c r="AQ37" s="10">
        <v>0</v>
      </c>
      <c r="AR37" s="10">
        <v>0</v>
      </c>
      <c r="AS37" s="10">
        <v>1.0547846261849101E-5</v>
      </c>
      <c r="AT37" s="10">
        <v>7.5975587651063497E-3</v>
      </c>
      <c r="AU37" s="10">
        <v>0</v>
      </c>
      <c r="AV37" s="10">
        <v>0</v>
      </c>
      <c r="AW37" s="10">
        <v>3.79701366020086</v>
      </c>
      <c r="AX37" s="10">
        <v>831.37048131940901</v>
      </c>
      <c r="AY37" s="10">
        <v>0</v>
      </c>
      <c r="AZ37" s="10">
        <v>0</v>
      </c>
      <c r="BA37" s="10">
        <v>1.26850201841149E-6</v>
      </c>
      <c r="BB37" s="10">
        <v>8.7518103079383696E-7</v>
      </c>
      <c r="BC37" s="10">
        <v>0</v>
      </c>
      <c r="BD37" s="10">
        <v>0</v>
      </c>
      <c r="BE37" s="10">
        <v>4.2270186393983698E-7</v>
      </c>
      <c r="BF37" s="10">
        <v>2.2395155738774101E-7</v>
      </c>
      <c r="BG37" s="10">
        <v>0</v>
      </c>
      <c r="BH37" s="10">
        <v>0</v>
      </c>
      <c r="BI37" s="10">
        <v>2.4297193946097402E-7</v>
      </c>
      <c r="BJ37" s="10">
        <v>7.9418730779196598E-8</v>
      </c>
      <c r="BK37" s="10">
        <v>0</v>
      </c>
      <c r="BL37" s="10">
        <v>0</v>
      </c>
      <c r="BM37" s="10">
        <v>2.4036195364599701E-6</v>
      </c>
      <c r="BN37" s="10">
        <v>2.8181326672906301E-8</v>
      </c>
      <c r="BO37" s="10">
        <v>0</v>
      </c>
      <c r="BP37" s="10">
        <v>0</v>
      </c>
      <c r="BQ37" s="10">
        <v>2.58026539799878E-5</v>
      </c>
      <c r="BR37" s="10">
        <v>1.08941483196911E-8</v>
      </c>
      <c r="BS37" s="10">
        <v>0</v>
      </c>
      <c r="BT37" s="10">
        <v>0</v>
      </c>
      <c r="BU37" s="10">
        <v>2.0215220569688201E-4</v>
      </c>
      <c r="BV37" s="10">
        <v>7.2295529799651803E-8</v>
      </c>
      <c r="BW37" s="10">
        <v>0</v>
      </c>
      <c r="BX37" s="10">
        <v>0</v>
      </c>
      <c r="BY37" s="10">
        <v>1.92150593601908E-3</v>
      </c>
      <c r="BZ37" s="10">
        <v>4.36308541287573E-7</v>
      </c>
      <c r="CA37" s="10">
        <v>0</v>
      </c>
      <c r="CB37" s="10">
        <v>0</v>
      </c>
      <c r="CC37" s="10">
        <v>2.17969841062133E-2</v>
      </c>
      <c r="CD37" s="10">
        <v>3.3399166117193599E-6</v>
      </c>
      <c r="CE37" s="10">
        <v>0</v>
      </c>
      <c r="CF37" s="10">
        <v>0</v>
      </c>
      <c r="CG37" s="10">
        <v>1.085523</v>
      </c>
      <c r="CH37" s="10">
        <v>1.2384900000000001</v>
      </c>
      <c r="CI37" s="10">
        <v>0</v>
      </c>
      <c r="CJ37" s="10">
        <v>0</v>
      </c>
      <c r="CK37" s="10">
        <v>2.6700200999999999</v>
      </c>
      <c r="CL37" s="10">
        <v>2.7381829999999998</v>
      </c>
      <c r="CM37" s="10">
        <v>0</v>
      </c>
      <c r="CN37" s="10">
        <v>0</v>
      </c>
      <c r="CO37" s="10">
        <v>2.9325095999999999</v>
      </c>
      <c r="CP37" s="10">
        <v>2.9974436</v>
      </c>
      <c r="CQ37" s="10">
        <v>0</v>
      </c>
      <c r="CR37" s="10">
        <v>0</v>
      </c>
      <c r="CS37" s="10">
        <v>2.9619338000000002</v>
      </c>
      <c r="CT37" s="10">
        <v>3.0227902000000002</v>
      </c>
      <c r="CU37" s="10">
        <v>0</v>
      </c>
      <c r="CV37" s="10">
        <v>0</v>
      </c>
      <c r="CW37" s="10">
        <v>2.9781209</v>
      </c>
      <c r="CX37" s="10">
        <v>3.0726705000000001</v>
      </c>
      <c r="CY37" s="10">
        <v>0</v>
      </c>
      <c r="CZ37" s="10">
        <v>0</v>
      </c>
      <c r="DA37" s="10">
        <v>2.9212115999999999</v>
      </c>
      <c r="DB37" s="10">
        <v>2.9337694000000001</v>
      </c>
      <c r="DC37" s="10">
        <v>0</v>
      </c>
      <c r="DD37" s="10">
        <v>0</v>
      </c>
      <c r="DE37" s="10">
        <v>2.9605182000000001</v>
      </c>
      <c r="DF37" s="10">
        <v>2.9282598000000002</v>
      </c>
      <c r="DG37" s="10">
        <v>0</v>
      </c>
      <c r="DH37" s="10">
        <v>0</v>
      </c>
      <c r="DI37" s="10">
        <v>2.8590914000000001</v>
      </c>
      <c r="DJ37" s="10">
        <v>2.9654026999999998</v>
      </c>
      <c r="DK37" s="10">
        <v>0</v>
      </c>
      <c r="DL37" s="10">
        <v>0</v>
      </c>
      <c r="DM37" s="10">
        <v>2.9079396000000002</v>
      </c>
      <c r="DN37" s="10">
        <v>2.9083199</v>
      </c>
      <c r="DO37" s="10">
        <v>0</v>
      </c>
      <c r="DP37" s="10">
        <v>0</v>
      </c>
      <c r="DQ37" s="10">
        <v>2.9509734000000001</v>
      </c>
      <c r="DR37" s="10">
        <v>3.0515916999999999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8.9586961191212593E-5</v>
      </c>
      <c r="F38" s="10">
        <v>0.60298147099862498</v>
      </c>
      <c r="G38" s="10">
        <v>0</v>
      </c>
      <c r="H38" s="10">
        <v>0</v>
      </c>
      <c r="I38" s="10">
        <v>36.004538213414598</v>
      </c>
      <c r="J38" s="10">
        <v>151885.77355483</v>
      </c>
      <c r="K38" s="10">
        <v>0</v>
      </c>
      <c r="L38" s="10">
        <v>0</v>
      </c>
      <c r="M38" s="10">
        <v>2.1192832138083902E-6</v>
      </c>
      <c r="N38" s="10">
        <v>1.1535518438243699E-6</v>
      </c>
      <c r="O38" s="10">
        <v>0</v>
      </c>
      <c r="P38" s="10">
        <v>0</v>
      </c>
      <c r="Q38" s="10">
        <v>7.9711452727337896E-7</v>
      </c>
      <c r="R38" s="10">
        <v>2.9800446288419401E-7</v>
      </c>
      <c r="S38" s="10">
        <v>0</v>
      </c>
      <c r="T38" s="10">
        <v>0</v>
      </c>
      <c r="U38" s="10">
        <v>2.3743852770596899E-6</v>
      </c>
      <c r="V38" s="10">
        <v>9.3973813175551894E-8</v>
      </c>
      <c r="W38" s="10">
        <v>0</v>
      </c>
      <c r="X38" s="10">
        <v>0</v>
      </c>
      <c r="Y38" s="10">
        <v>2.15624664732239E-5</v>
      </c>
      <c r="Z38" s="10">
        <v>4.0895321351541698E-8</v>
      </c>
      <c r="AA38" s="10">
        <v>0</v>
      </c>
      <c r="AB38" s="10">
        <v>0</v>
      </c>
      <c r="AC38" s="10">
        <v>2.06469846550039E-4</v>
      </c>
      <c r="AD38" s="10">
        <v>5.1829025959904103E-8</v>
      </c>
      <c r="AE38" s="10">
        <v>0</v>
      </c>
      <c r="AF38" s="10">
        <v>0</v>
      </c>
      <c r="AG38" s="10">
        <v>1.8956208361817801E-3</v>
      </c>
      <c r="AH38" s="10">
        <v>3.62167010825587E-7</v>
      </c>
      <c r="AI38" s="10">
        <v>0</v>
      </c>
      <c r="AJ38" s="10">
        <v>0</v>
      </c>
      <c r="AK38" s="10">
        <v>1.7126599804298599E-2</v>
      </c>
      <c r="AL38" s="10">
        <v>2.0487021794579602E-6</v>
      </c>
      <c r="AM38" s="10">
        <v>0</v>
      </c>
      <c r="AN38" s="10">
        <v>0</v>
      </c>
      <c r="AO38" s="10">
        <v>0.23981141306815101</v>
      </c>
      <c r="AP38" s="10">
        <v>1.6197286215602299E-5</v>
      </c>
      <c r="AQ38" s="10">
        <v>0</v>
      </c>
      <c r="AR38" s="10">
        <v>0</v>
      </c>
      <c r="AS38" s="10">
        <v>3.5912277679271603E-5</v>
      </c>
      <c r="AT38" s="10">
        <v>0.17241819738941999</v>
      </c>
      <c r="AU38" s="10">
        <v>0</v>
      </c>
      <c r="AV38" s="10">
        <v>0</v>
      </c>
      <c r="AW38" s="10">
        <v>7.7429455059701304</v>
      </c>
      <c r="AX38" s="10">
        <v>33131.3770804511</v>
      </c>
      <c r="AY38" s="10">
        <v>0</v>
      </c>
      <c r="AZ38" s="10">
        <v>0</v>
      </c>
      <c r="BA38" s="10">
        <v>9.1725313697304395E-7</v>
      </c>
      <c r="BB38" s="10">
        <v>6.6157945849518199E-7</v>
      </c>
      <c r="BC38" s="10">
        <v>0</v>
      </c>
      <c r="BD38" s="10">
        <v>0</v>
      </c>
      <c r="BE38" s="10">
        <v>2.8264430227010201E-7</v>
      </c>
      <c r="BF38" s="10">
        <v>1.5981523217544599E-7</v>
      </c>
      <c r="BG38" s="10">
        <v>0</v>
      </c>
      <c r="BH38" s="10">
        <v>0</v>
      </c>
      <c r="BI38" s="10">
        <v>5.02203362300458E-7</v>
      </c>
      <c r="BJ38" s="10">
        <v>4.6983811592973199E-8</v>
      </c>
      <c r="BK38" s="10">
        <v>0</v>
      </c>
      <c r="BL38" s="10">
        <v>0</v>
      </c>
      <c r="BM38" s="10">
        <v>4.0362551518839003E-6</v>
      </c>
      <c r="BN38" s="10">
        <v>1.8072985324266699E-8</v>
      </c>
      <c r="BO38" s="10">
        <v>0</v>
      </c>
      <c r="BP38" s="10">
        <v>0</v>
      </c>
      <c r="BQ38" s="10">
        <v>4.1512525525834199E-5</v>
      </c>
      <c r="BR38" s="10">
        <v>1.04455644846026E-8</v>
      </c>
      <c r="BS38" s="10">
        <v>0</v>
      </c>
      <c r="BT38" s="10">
        <v>0</v>
      </c>
      <c r="BU38" s="10">
        <v>4.1940647670841199E-4</v>
      </c>
      <c r="BV38" s="10">
        <v>7.1689016366740893E-8</v>
      </c>
      <c r="BW38" s="10">
        <v>0</v>
      </c>
      <c r="BX38" s="10">
        <v>0</v>
      </c>
      <c r="BY38" s="10">
        <v>4.3044867861498897E-3</v>
      </c>
      <c r="BZ38" s="10">
        <v>4.3693637114443501E-7</v>
      </c>
      <c r="CA38" s="10">
        <v>0</v>
      </c>
      <c r="CB38" s="10">
        <v>0</v>
      </c>
      <c r="CC38" s="10">
        <v>5.0072996158668899E-2</v>
      </c>
      <c r="CD38" s="10">
        <v>3.4341724354571599E-6</v>
      </c>
      <c r="CE38" s="10">
        <v>0</v>
      </c>
      <c r="CF38" s="10">
        <v>0</v>
      </c>
      <c r="CG38" s="10">
        <v>2.0906083</v>
      </c>
      <c r="CH38" s="10">
        <v>2.7006701999999998</v>
      </c>
      <c r="CI38" s="10">
        <v>0</v>
      </c>
      <c r="CJ38" s="10">
        <v>0</v>
      </c>
      <c r="CK38" s="10">
        <v>6.0802705000000001</v>
      </c>
      <c r="CL38" s="10">
        <v>6.2562243999999998</v>
      </c>
      <c r="CM38" s="10">
        <v>0</v>
      </c>
      <c r="CN38" s="10">
        <v>0</v>
      </c>
      <c r="CO38" s="10">
        <v>6.7341056999999998</v>
      </c>
      <c r="CP38" s="10">
        <v>7.0303712000000003</v>
      </c>
      <c r="CQ38" s="10">
        <v>0</v>
      </c>
      <c r="CR38" s="10">
        <v>0</v>
      </c>
      <c r="CS38" s="10">
        <v>6.8184199000000003</v>
      </c>
      <c r="CT38" s="10">
        <v>7.0620903000000004</v>
      </c>
      <c r="CU38" s="10">
        <v>0</v>
      </c>
      <c r="CV38" s="10">
        <v>0</v>
      </c>
      <c r="CW38" s="10">
        <v>6.7985629999999997</v>
      </c>
      <c r="CX38" s="10">
        <v>6.9342896999999999</v>
      </c>
      <c r="CY38" s="10">
        <v>0</v>
      </c>
      <c r="CZ38" s="10">
        <v>0</v>
      </c>
      <c r="DA38" s="10">
        <v>6.5827824000000001</v>
      </c>
      <c r="DB38" s="10">
        <v>6.7721656000000001</v>
      </c>
      <c r="DC38" s="10">
        <v>0</v>
      </c>
      <c r="DD38" s="10">
        <v>0</v>
      </c>
      <c r="DE38" s="10">
        <v>7.4050798999999996</v>
      </c>
      <c r="DF38" s="10">
        <v>6.7226359000000002</v>
      </c>
      <c r="DG38" s="10">
        <v>0</v>
      </c>
      <c r="DH38" s="10">
        <v>0</v>
      </c>
      <c r="DI38" s="10">
        <v>6.5473635000000003</v>
      </c>
      <c r="DJ38" s="10">
        <v>6.6116666000000004</v>
      </c>
      <c r="DK38" s="10">
        <v>0</v>
      </c>
      <c r="DL38" s="10">
        <v>0</v>
      </c>
      <c r="DM38" s="10">
        <v>6.5855867999999997</v>
      </c>
      <c r="DN38" s="10">
        <v>6.7750386000000002</v>
      </c>
      <c r="DO38" s="10">
        <v>0</v>
      </c>
      <c r="DP38" s="10">
        <v>0</v>
      </c>
      <c r="DQ38" s="10">
        <v>7.0488619999999997</v>
      </c>
      <c r="DR38" s="10">
        <v>7.2283651999999998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0.165447813689236</v>
      </c>
      <c r="F39" s="10">
        <v>0.165447813689236</v>
      </c>
      <c r="G39" s="10">
        <v>0</v>
      </c>
      <c r="H39" s="10">
        <v>0</v>
      </c>
      <c r="I39" s="10">
        <v>0.165447813689236</v>
      </c>
      <c r="J39" s="10">
        <v>0.165447813689236</v>
      </c>
      <c r="K39" s="10">
        <v>0</v>
      </c>
      <c r="L39" s="10">
        <v>0</v>
      </c>
      <c r="M39" s="10">
        <v>0.16544805585905401</v>
      </c>
      <c r="N39" s="10">
        <v>0.16544805585905401</v>
      </c>
      <c r="O39" s="10">
        <v>0</v>
      </c>
      <c r="P39" s="10">
        <v>0</v>
      </c>
      <c r="Q39" s="10">
        <v>0.16544783790623799</v>
      </c>
      <c r="R39" s="10">
        <v>0.16544783790623799</v>
      </c>
      <c r="S39" s="10">
        <v>0</v>
      </c>
      <c r="T39" s="10">
        <v>0</v>
      </c>
      <c r="U39" s="10">
        <v>0.16544781611093701</v>
      </c>
      <c r="V39" s="10">
        <v>0.16544781611093701</v>
      </c>
      <c r="W39" s="10">
        <v>0</v>
      </c>
      <c r="X39" s="10">
        <v>0</v>
      </c>
      <c r="Y39" s="10">
        <v>0.16544781393140501</v>
      </c>
      <c r="Z39" s="10">
        <v>0.16544781393140501</v>
      </c>
      <c r="AA39" s="10">
        <v>0</v>
      </c>
      <c r="AB39" s="10">
        <v>0</v>
      </c>
      <c r="AC39" s="10">
        <v>0.16544781371345299</v>
      </c>
      <c r="AD39" s="10">
        <v>0.16544781371345299</v>
      </c>
      <c r="AE39" s="10">
        <v>0</v>
      </c>
      <c r="AF39" s="10">
        <v>0</v>
      </c>
      <c r="AG39" s="10">
        <v>0.16544781369165801</v>
      </c>
      <c r="AH39" s="10">
        <v>0.16544781369165801</v>
      </c>
      <c r="AI39" s="10">
        <v>0</v>
      </c>
      <c r="AJ39" s="10">
        <v>0</v>
      </c>
      <c r="AK39" s="10">
        <v>0.165447813689478</v>
      </c>
      <c r="AL39" s="10">
        <v>0.165447813689478</v>
      </c>
      <c r="AM39" s="10">
        <v>0</v>
      </c>
      <c r="AN39" s="10">
        <v>0</v>
      </c>
      <c r="AO39" s="10">
        <v>0.16544781368926001</v>
      </c>
      <c r="AP39" s="10">
        <v>0.16544781368926001</v>
      </c>
      <c r="AQ39" s="10">
        <v>0</v>
      </c>
      <c r="AR39" s="10">
        <v>0</v>
      </c>
      <c r="AS39" s="10">
        <v>9.5192540148688803E-2</v>
      </c>
      <c r="AT39" s="10">
        <v>9.5192540148688803E-2</v>
      </c>
      <c r="AU39" s="10">
        <v>0</v>
      </c>
      <c r="AV39" s="10">
        <v>0</v>
      </c>
      <c r="AW39" s="10">
        <v>9.5192540148688401E-2</v>
      </c>
      <c r="AX39" s="10">
        <v>9.5192540148688401E-2</v>
      </c>
      <c r="AY39" s="10">
        <v>0</v>
      </c>
      <c r="AZ39" s="10">
        <v>0</v>
      </c>
      <c r="BA39" s="10">
        <v>9.5192720432636102E-2</v>
      </c>
      <c r="BB39" s="10">
        <v>9.5192720432636102E-2</v>
      </c>
      <c r="BC39" s="10">
        <v>0</v>
      </c>
      <c r="BD39" s="10">
        <v>0</v>
      </c>
      <c r="BE39" s="10">
        <v>9.5192558177085301E-2</v>
      </c>
      <c r="BF39" s="10">
        <v>9.5192558177085301E-2</v>
      </c>
      <c r="BG39" s="10">
        <v>0</v>
      </c>
      <c r="BH39" s="10">
        <v>0</v>
      </c>
      <c r="BI39" s="10">
        <v>9.5192541951528098E-2</v>
      </c>
      <c r="BJ39" s="10">
        <v>9.5192541951528098E-2</v>
      </c>
      <c r="BK39" s="10">
        <v>0</v>
      </c>
      <c r="BL39" s="10">
        <v>0</v>
      </c>
      <c r="BM39" s="10">
        <v>9.5192540328973202E-2</v>
      </c>
      <c r="BN39" s="10">
        <v>9.5192540328973202E-2</v>
      </c>
      <c r="BO39" s="10">
        <v>0</v>
      </c>
      <c r="BP39" s="10">
        <v>0</v>
      </c>
      <c r="BQ39" s="10">
        <v>9.5192540166717104E-2</v>
      </c>
      <c r="BR39" s="10">
        <v>9.5192540166717104E-2</v>
      </c>
      <c r="BS39" s="10">
        <v>0</v>
      </c>
      <c r="BT39" s="10">
        <v>0</v>
      </c>
      <c r="BU39" s="10">
        <v>9.5192540150491195E-2</v>
      </c>
      <c r="BV39" s="10">
        <v>9.5192540150491195E-2</v>
      </c>
      <c r="BW39" s="10">
        <v>0</v>
      </c>
      <c r="BX39" s="10">
        <v>0</v>
      </c>
      <c r="BY39" s="10">
        <v>9.5192540148868604E-2</v>
      </c>
      <c r="BZ39" s="10">
        <v>9.5192540148868604E-2</v>
      </c>
      <c r="CA39" s="10">
        <v>0</v>
      </c>
      <c r="CB39" s="10">
        <v>0</v>
      </c>
      <c r="CC39" s="10">
        <v>9.5192540148707205E-2</v>
      </c>
      <c r="CD39" s="10">
        <v>9.5192540148707205E-2</v>
      </c>
      <c r="CE39" s="10">
        <v>0</v>
      </c>
      <c r="CF39" s="10">
        <v>0</v>
      </c>
      <c r="CG39" s="10">
        <v>2.61675E-2</v>
      </c>
      <c r="CH39" s="10">
        <v>1.48424E-2</v>
      </c>
      <c r="CI39" s="10">
        <v>0</v>
      </c>
      <c r="CJ39" s="10">
        <v>0</v>
      </c>
      <c r="CK39" s="10">
        <v>4.8260499999999998E-2</v>
      </c>
      <c r="CL39" s="10">
        <v>4.4212399999999999E-2</v>
      </c>
      <c r="CM39" s="10">
        <v>0</v>
      </c>
      <c r="CN39" s="10">
        <v>0</v>
      </c>
      <c r="CO39" s="10">
        <v>5.1840700000000003E-2</v>
      </c>
      <c r="CP39" s="10">
        <v>5.2029499999999999E-2</v>
      </c>
      <c r="CQ39" s="10">
        <v>0</v>
      </c>
      <c r="CR39" s="10">
        <v>0</v>
      </c>
      <c r="CS39" s="10">
        <v>6.3197100000000006E-2</v>
      </c>
      <c r="CT39" s="10">
        <v>4.9006099999999997E-2</v>
      </c>
      <c r="CU39" s="10">
        <v>0</v>
      </c>
      <c r="CV39" s="10">
        <v>0</v>
      </c>
      <c r="CW39" s="10">
        <v>6.1061999999999998E-2</v>
      </c>
      <c r="CX39" s="10">
        <v>6.1232099999999998E-2</v>
      </c>
      <c r="CY39" s="10">
        <v>0</v>
      </c>
      <c r="CZ39" s="10">
        <v>0</v>
      </c>
      <c r="DA39" s="10">
        <v>4.8175799999999998E-2</v>
      </c>
      <c r="DB39" s="10">
        <v>4.76151E-2</v>
      </c>
      <c r="DC39" s="10">
        <v>0</v>
      </c>
      <c r="DD39" s="10">
        <v>0</v>
      </c>
      <c r="DE39" s="10">
        <v>5.7778799999999998E-2</v>
      </c>
      <c r="DF39" s="10">
        <v>5.9253300000000002E-2</v>
      </c>
      <c r="DG39" s="10">
        <v>0</v>
      </c>
      <c r="DH39" s="10">
        <v>0</v>
      </c>
      <c r="DI39" s="10">
        <v>4.7436100000000002E-2</v>
      </c>
      <c r="DJ39" s="10">
        <v>4.7708100000000003E-2</v>
      </c>
      <c r="DK39" s="10">
        <v>0</v>
      </c>
      <c r="DL39" s="10">
        <v>0</v>
      </c>
      <c r="DM39" s="10">
        <v>4.7962999999999999E-2</v>
      </c>
      <c r="DN39" s="10">
        <v>4.67061E-2</v>
      </c>
      <c r="DO39" s="10">
        <v>0</v>
      </c>
      <c r="DP39" s="10">
        <v>0</v>
      </c>
      <c r="DQ39" s="10">
        <v>6.7272200000000004E-2</v>
      </c>
      <c r="DR39" s="10">
        <v>5.30792E-2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1.0633338654712599E-2</v>
      </c>
      <c r="F40" s="10">
        <v>1.06333386547166E-2</v>
      </c>
      <c r="G40" s="10">
        <v>0</v>
      </c>
      <c r="H40" s="10">
        <v>0</v>
      </c>
      <c r="I40" s="10">
        <v>1.06333386549524E-2</v>
      </c>
      <c r="J40" s="10">
        <v>1.0633338655009299E-2</v>
      </c>
      <c r="K40" s="10">
        <v>0</v>
      </c>
      <c r="L40" s="10">
        <v>0</v>
      </c>
      <c r="M40" s="10">
        <v>1.06387709102131E-2</v>
      </c>
      <c r="N40" s="10">
        <v>1.06387532804657E-2</v>
      </c>
      <c r="O40" s="10">
        <v>0</v>
      </c>
      <c r="P40" s="10">
        <v>0</v>
      </c>
      <c r="Q40" s="10">
        <v>1.06338819638481E-2</v>
      </c>
      <c r="R40" s="10">
        <v>1.0633880202242501E-2</v>
      </c>
      <c r="S40" s="10">
        <v>0</v>
      </c>
      <c r="T40" s="10">
        <v>0</v>
      </c>
      <c r="U40" s="10">
        <v>1.0633392986845199E-2</v>
      </c>
      <c r="V40" s="10">
        <v>1.06333928106226E-2</v>
      </c>
      <c r="W40" s="10">
        <v>0</v>
      </c>
      <c r="X40" s="10">
        <v>0</v>
      </c>
      <c r="Y40" s="10">
        <v>1.06333440877764E-2</v>
      </c>
      <c r="Z40" s="10">
        <v>1.0633344070313E-2</v>
      </c>
      <c r="AA40" s="10">
        <v>0</v>
      </c>
      <c r="AB40" s="10">
        <v>0</v>
      </c>
      <c r="AC40" s="10">
        <v>1.06333391978932E-2</v>
      </c>
      <c r="AD40" s="10">
        <v>1.06333391962465E-2</v>
      </c>
      <c r="AE40" s="10">
        <v>0</v>
      </c>
      <c r="AF40" s="10">
        <v>0</v>
      </c>
      <c r="AG40" s="10">
        <v>1.0633338708838201E-2</v>
      </c>
      <c r="AH40" s="10">
        <v>1.06333387085971E-2</v>
      </c>
      <c r="AI40" s="10">
        <v>0</v>
      </c>
      <c r="AJ40" s="10">
        <v>0</v>
      </c>
      <c r="AK40" s="10">
        <v>1.06333386600079E-2</v>
      </c>
      <c r="AL40" s="10">
        <v>1.0633338659925299E-2</v>
      </c>
      <c r="AM40" s="10">
        <v>0</v>
      </c>
      <c r="AN40" s="10">
        <v>0</v>
      </c>
      <c r="AO40" s="10">
        <v>1.0633338655251699E-2</v>
      </c>
      <c r="AP40" s="10">
        <v>1.0633338655333001E-2</v>
      </c>
      <c r="AQ40" s="10">
        <v>0</v>
      </c>
      <c r="AR40" s="10">
        <v>0</v>
      </c>
      <c r="AS40" s="10">
        <v>5.4262072726491296E-3</v>
      </c>
      <c r="AT40" s="10">
        <v>5.42620727265203E-3</v>
      </c>
      <c r="AU40" s="10">
        <v>0</v>
      </c>
      <c r="AV40" s="10">
        <v>0</v>
      </c>
      <c r="AW40" s="10">
        <v>5.4262072727568897E-3</v>
      </c>
      <c r="AX40" s="10">
        <v>5.4262072727429E-3</v>
      </c>
      <c r="AY40" s="10">
        <v>0</v>
      </c>
      <c r="AZ40" s="10">
        <v>0</v>
      </c>
      <c r="BA40" s="10">
        <v>5.4285481619453999E-3</v>
      </c>
      <c r="BB40" s="10">
        <v>5.4284989597376803E-3</v>
      </c>
      <c r="BC40" s="10">
        <v>0</v>
      </c>
      <c r="BD40" s="10">
        <v>0</v>
      </c>
      <c r="BE40" s="10">
        <v>5.4264413382201504E-3</v>
      </c>
      <c r="BF40" s="10">
        <v>5.4264364197227598E-3</v>
      </c>
      <c r="BG40" s="10">
        <v>0</v>
      </c>
      <c r="BH40" s="10">
        <v>0</v>
      </c>
      <c r="BI40" s="10">
        <v>5.4262306790690499E-3</v>
      </c>
      <c r="BJ40" s="10">
        <v>5.4262301872322798E-3</v>
      </c>
      <c r="BK40" s="10">
        <v>0</v>
      </c>
      <c r="BL40" s="10">
        <v>0</v>
      </c>
      <c r="BM40" s="10">
        <v>5.4262096132291901E-3</v>
      </c>
      <c r="BN40" s="10">
        <v>5.4262095641505297E-3</v>
      </c>
      <c r="BO40" s="10">
        <v>0</v>
      </c>
      <c r="BP40" s="10">
        <v>0</v>
      </c>
      <c r="BQ40" s="10">
        <v>5.4262075067529301E-3</v>
      </c>
      <c r="BR40" s="10">
        <v>5.4262075017872799E-3</v>
      </c>
      <c r="BS40" s="10">
        <v>0</v>
      </c>
      <c r="BT40" s="10">
        <v>0</v>
      </c>
      <c r="BU40" s="10">
        <v>5.4262072959330998E-3</v>
      </c>
      <c r="BV40" s="10">
        <v>5.4262072953770602E-3</v>
      </c>
      <c r="BW40" s="10">
        <v>0</v>
      </c>
      <c r="BX40" s="10">
        <v>0</v>
      </c>
      <c r="BY40" s="10">
        <v>5.42620727500442E-3</v>
      </c>
      <c r="BZ40" s="10">
        <v>5.4262072749263904E-3</v>
      </c>
      <c r="CA40" s="10">
        <v>0</v>
      </c>
      <c r="CB40" s="10">
        <v>0</v>
      </c>
      <c r="CC40" s="10">
        <v>5.4262072728987901E-3</v>
      </c>
      <c r="CD40" s="10">
        <v>5.42620727293239E-3</v>
      </c>
      <c r="CE40" s="10">
        <v>0</v>
      </c>
      <c r="CF40" s="10">
        <v>0</v>
      </c>
      <c r="CG40" s="10">
        <v>2.4432700000000002E-2</v>
      </c>
      <c r="CH40" s="10">
        <v>2.2721700000000001E-2</v>
      </c>
      <c r="CI40" s="10">
        <v>0</v>
      </c>
      <c r="CJ40" s="10">
        <v>0</v>
      </c>
      <c r="CK40" s="10">
        <v>5.2218500000000001E-2</v>
      </c>
      <c r="CL40" s="10">
        <v>4.9529200000000002E-2</v>
      </c>
      <c r="CM40" s="10">
        <v>0</v>
      </c>
      <c r="CN40" s="10">
        <v>0</v>
      </c>
      <c r="CO40" s="10">
        <v>6.0158299999999998E-2</v>
      </c>
      <c r="CP40" s="10">
        <v>5.8676199999999998E-2</v>
      </c>
      <c r="CQ40" s="10">
        <v>0</v>
      </c>
      <c r="CR40" s="10">
        <v>0</v>
      </c>
      <c r="CS40" s="10">
        <v>5.7362099999999999E-2</v>
      </c>
      <c r="CT40" s="10">
        <v>5.8955399999999998E-2</v>
      </c>
      <c r="CU40" s="10">
        <v>0</v>
      </c>
      <c r="CV40" s="10">
        <v>0</v>
      </c>
      <c r="CW40" s="10">
        <v>6.8152000000000004E-2</v>
      </c>
      <c r="CX40" s="10">
        <v>6.5713800000000003E-2</v>
      </c>
      <c r="CY40" s="10">
        <v>0</v>
      </c>
      <c r="CZ40" s="10">
        <v>0</v>
      </c>
      <c r="DA40" s="10">
        <v>5.6748300000000002E-2</v>
      </c>
      <c r="DB40" s="10">
        <v>5.49633E-2</v>
      </c>
      <c r="DC40" s="10">
        <v>0</v>
      </c>
      <c r="DD40" s="10">
        <v>0</v>
      </c>
      <c r="DE40" s="10">
        <v>6.5572199999999997E-2</v>
      </c>
      <c r="DF40" s="10">
        <v>6.5373500000000001E-2</v>
      </c>
      <c r="DG40" s="10">
        <v>0</v>
      </c>
      <c r="DH40" s="10">
        <v>0</v>
      </c>
      <c r="DI40" s="10">
        <v>5.4755499999999999E-2</v>
      </c>
      <c r="DJ40" s="10">
        <v>5.3388499999999998E-2</v>
      </c>
      <c r="DK40" s="10">
        <v>0</v>
      </c>
      <c r="DL40" s="10">
        <v>0</v>
      </c>
      <c r="DM40" s="10">
        <v>5.5206900000000003E-2</v>
      </c>
      <c r="DN40" s="10">
        <v>5.4574600000000001E-2</v>
      </c>
      <c r="DO40" s="10">
        <v>0</v>
      </c>
      <c r="DP40" s="10">
        <v>0</v>
      </c>
      <c r="DQ40" s="10">
        <v>6.1840800000000001E-2</v>
      </c>
      <c r="DR40" s="10">
        <v>6.1895899999999997E-2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2.0167946714000398E-5</v>
      </c>
      <c r="F41" s="10">
        <v>2.0167934448256399E-5</v>
      </c>
      <c r="G41" s="10">
        <v>0</v>
      </c>
      <c r="H41" s="10">
        <v>0</v>
      </c>
      <c r="I41" s="10">
        <v>2.44665555486634E-5</v>
      </c>
      <c r="J41" s="10">
        <v>2.0415454950573102E-5</v>
      </c>
      <c r="K41" s="10">
        <v>0</v>
      </c>
      <c r="L41" s="10">
        <v>0</v>
      </c>
      <c r="M41" s="10">
        <v>3.1653591458002999E-4</v>
      </c>
      <c r="N41" s="10">
        <v>3.1706950436216597E-4</v>
      </c>
      <c r="O41" s="10">
        <v>0</v>
      </c>
      <c r="P41" s="10">
        <v>0</v>
      </c>
      <c r="Q41" s="10">
        <v>1.67006287919325E-4</v>
      </c>
      <c r="R41" s="10">
        <v>1.6707468720955599E-4</v>
      </c>
      <c r="S41" s="10">
        <v>0</v>
      </c>
      <c r="T41" s="10">
        <v>0</v>
      </c>
      <c r="U41" s="10">
        <v>9.0363235098589497E-5</v>
      </c>
      <c r="V41" s="10">
        <v>9.03497949567012E-5</v>
      </c>
      <c r="W41" s="10">
        <v>0</v>
      </c>
      <c r="X41" s="10">
        <v>0</v>
      </c>
      <c r="Y41" s="10">
        <v>5.7610608360292297E-5</v>
      </c>
      <c r="Z41" s="10">
        <v>5.7421339525021201E-5</v>
      </c>
      <c r="AA41" s="10">
        <v>0</v>
      </c>
      <c r="AB41" s="10">
        <v>0</v>
      </c>
      <c r="AC41" s="10">
        <v>2.95760850579363E-5</v>
      </c>
      <c r="AD41" s="10">
        <v>2.8080670342767201E-5</v>
      </c>
      <c r="AE41" s="10">
        <v>0</v>
      </c>
      <c r="AF41" s="10">
        <v>0</v>
      </c>
      <c r="AG41" s="10">
        <v>2.54234320888891E-5</v>
      </c>
      <c r="AH41" s="10">
        <v>2.1340677268888401E-5</v>
      </c>
      <c r="AI41" s="10">
        <v>0</v>
      </c>
      <c r="AJ41" s="10">
        <v>0</v>
      </c>
      <c r="AK41" s="10">
        <v>2.4662532057906398E-5</v>
      </c>
      <c r="AL41" s="10">
        <v>2.04860747459179E-5</v>
      </c>
      <c r="AM41" s="10">
        <v>0</v>
      </c>
      <c r="AN41" s="10">
        <v>0</v>
      </c>
      <c r="AO41" s="10">
        <v>2.70279744425395E-5</v>
      </c>
      <c r="AP41" s="10">
        <v>2.04987660539224E-5</v>
      </c>
      <c r="AQ41" s="10">
        <v>0</v>
      </c>
      <c r="AR41" s="10">
        <v>0</v>
      </c>
      <c r="AS41" s="10">
        <v>1.01121745351918E-5</v>
      </c>
      <c r="AT41" s="10">
        <v>1.01121547468773E-5</v>
      </c>
      <c r="AU41" s="10">
        <v>0</v>
      </c>
      <c r="AV41" s="10">
        <v>0</v>
      </c>
      <c r="AW41" s="10">
        <v>9.8263629353845203E-6</v>
      </c>
      <c r="AX41" s="10">
        <v>1.0090992821497499E-5</v>
      </c>
      <c r="AY41" s="10">
        <v>0</v>
      </c>
      <c r="AZ41" s="10">
        <v>0</v>
      </c>
      <c r="BA41" s="10">
        <v>1.4623646516631099E-4</v>
      </c>
      <c r="BB41" s="10">
        <v>1.4661699135064499E-4</v>
      </c>
      <c r="BC41" s="10">
        <v>0</v>
      </c>
      <c r="BD41" s="10">
        <v>0</v>
      </c>
      <c r="BE41" s="10">
        <v>8.2072906221050101E-5</v>
      </c>
      <c r="BF41" s="10">
        <v>8.2117701988760198E-5</v>
      </c>
      <c r="BG41" s="10">
        <v>0</v>
      </c>
      <c r="BH41" s="10">
        <v>0</v>
      </c>
      <c r="BI41" s="10">
        <v>5.7755262793862001E-5</v>
      </c>
      <c r="BJ41" s="10">
        <v>5.7752435223488602E-5</v>
      </c>
      <c r="BK41" s="10">
        <v>0</v>
      </c>
      <c r="BL41" s="10">
        <v>0</v>
      </c>
      <c r="BM41" s="10">
        <v>3.7872511226056502E-5</v>
      </c>
      <c r="BN41" s="10">
        <v>3.7813543245145901E-5</v>
      </c>
      <c r="BO41" s="10">
        <v>0</v>
      </c>
      <c r="BP41" s="10">
        <v>0</v>
      </c>
      <c r="BQ41" s="10">
        <v>1.4737377806449601E-5</v>
      </c>
      <c r="BR41" s="10">
        <v>1.46422196298159E-5</v>
      </c>
      <c r="BS41" s="10">
        <v>0</v>
      </c>
      <c r="BT41" s="10">
        <v>0</v>
      </c>
      <c r="BU41" s="10">
        <v>1.0210586845546699E-5</v>
      </c>
      <c r="BV41" s="10">
        <v>1.0490284543545199E-5</v>
      </c>
      <c r="BW41" s="10">
        <v>0</v>
      </c>
      <c r="BX41" s="10">
        <v>0</v>
      </c>
      <c r="BY41" s="10">
        <v>1.0441465596399601E-5</v>
      </c>
      <c r="BZ41" s="10">
        <v>1.0130308566456E-5</v>
      </c>
      <c r="CA41" s="10">
        <v>0</v>
      </c>
      <c r="CB41" s="10">
        <v>0</v>
      </c>
      <c r="CC41" s="10">
        <v>1.15279917624469E-5</v>
      </c>
      <c r="CD41" s="10">
        <v>1.01490315314755E-5</v>
      </c>
      <c r="CE41" s="10">
        <v>0</v>
      </c>
      <c r="CF41" s="10">
        <v>0</v>
      </c>
      <c r="CG41" s="10">
        <v>3.7802099999999998E-2</v>
      </c>
      <c r="CH41" s="10">
        <v>3.6637999999999997E-2</v>
      </c>
      <c r="CI41" s="10">
        <v>0</v>
      </c>
      <c r="CJ41" s="10">
        <v>0</v>
      </c>
      <c r="CK41" s="10">
        <v>6.4350199999999996E-2</v>
      </c>
      <c r="CL41" s="10">
        <v>6.2204599999999999E-2</v>
      </c>
      <c r="CM41" s="10">
        <v>0</v>
      </c>
      <c r="CN41" s="10">
        <v>0</v>
      </c>
      <c r="CO41" s="10">
        <v>7.6521500000000006E-2</v>
      </c>
      <c r="CP41" s="10">
        <v>7.8734499999999999E-2</v>
      </c>
      <c r="CQ41" s="10">
        <v>0</v>
      </c>
      <c r="CR41" s="10">
        <v>0</v>
      </c>
      <c r="CS41" s="10">
        <v>7.49668E-2</v>
      </c>
      <c r="CT41" s="10">
        <v>7.3705499999999993E-2</v>
      </c>
      <c r="CU41" s="10">
        <v>0</v>
      </c>
      <c r="CV41" s="10">
        <v>0</v>
      </c>
      <c r="CW41" s="10">
        <v>8.5496299999999997E-2</v>
      </c>
      <c r="CX41" s="10">
        <v>8.4637799999999999E-2</v>
      </c>
      <c r="CY41" s="10">
        <v>0</v>
      </c>
      <c r="CZ41" s="10">
        <v>0</v>
      </c>
      <c r="DA41" s="10">
        <v>7.1355799999999997E-2</v>
      </c>
      <c r="DB41" s="10">
        <v>7.3202799999999998E-2</v>
      </c>
      <c r="DC41" s="10">
        <v>0</v>
      </c>
      <c r="DD41" s="10">
        <v>0</v>
      </c>
      <c r="DE41" s="10">
        <v>8.2177200000000006E-2</v>
      </c>
      <c r="DF41" s="10">
        <v>7.0998699999999998E-2</v>
      </c>
      <c r="DG41" s="10">
        <v>0</v>
      </c>
      <c r="DH41" s="10">
        <v>0</v>
      </c>
      <c r="DI41" s="10">
        <v>7.1743399999999999E-2</v>
      </c>
      <c r="DJ41" s="10">
        <v>6.9586700000000001E-2</v>
      </c>
      <c r="DK41" s="10">
        <v>0</v>
      </c>
      <c r="DL41" s="10">
        <v>0</v>
      </c>
      <c r="DM41" s="10">
        <v>7.0938399999999999E-2</v>
      </c>
      <c r="DN41" s="10">
        <v>7.0094799999999999E-2</v>
      </c>
      <c r="DO41" s="10">
        <v>0</v>
      </c>
      <c r="DP41" s="10">
        <v>0</v>
      </c>
      <c r="DQ41" s="10">
        <v>8.4654599999999997E-2</v>
      </c>
      <c r="DR41" s="10">
        <v>8.7134799999999998E-2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4.5073126164751898E-6</v>
      </c>
      <c r="F42" s="10">
        <v>4.5057493860411998E-6</v>
      </c>
      <c r="G42" s="10">
        <v>0</v>
      </c>
      <c r="H42" s="10">
        <v>0</v>
      </c>
      <c r="I42" s="10">
        <v>4.4102512594548697</v>
      </c>
      <c r="J42" s="10">
        <v>8.7237248681049095E-4</v>
      </c>
      <c r="K42" s="10">
        <v>0</v>
      </c>
      <c r="L42" s="10">
        <v>0</v>
      </c>
      <c r="M42" s="10">
        <v>6.6351361766248105E-5</v>
      </c>
      <c r="N42" s="10">
        <v>5.24958380179186E-5</v>
      </c>
      <c r="O42" s="10">
        <v>0</v>
      </c>
      <c r="P42" s="10">
        <v>0</v>
      </c>
      <c r="Q42" s="10">
        <v>2.3792552904744499E-5</v>
      </c>
      <c r="R42" s="10">
        <v>1.91414639338916E-5</v>
      </c>
      <c r="S42" s="10">
        <v>0</v>
      </c>
      <c r="T42" s="10">
        <v>0</v>
      </c>
      <c r="U42" s="10">
        <v>9.5623358706831107E-6</v>
      </c>
      <c r="V42" s="10">
        <v>8.5500317710263102E-6</v>
      </c>
      <c r="W42" s="10">
        <v>0</v>
      </c>
      <c r="X42" s="10">
        <v>0</v>
      </c>
      <c r="Y42" s="10">
        <v>4.2044489956261097E-6</v>
      </c>
      <c r="Z42" s="10">
        <v>3.3473087119873E-6</v>
      </c>
      <c r="AA42" s="10">
        <v>0</v>
      </c>
      <c r="AB42" s="10">
        <v>0</v>
      </c>
      <c r="AC42" s="10">
        <v>7.5656407187985104E-6</v>
      </c>
      <c r="AD42" s="10">
        <v>1.63194155611279E-6</v>
      </c>
      <c r="AE42" s="10">
        <v>0</v>
      </c>
      <c r="AF42" s="10">
        <v>0</v>
      </c>
      <c r="AG42" s="10">
        <v>5.4926476354966203E-5</v>
      </c>
      <c r="AH42" s="10">
        <v>9.2371344795338896E-7</v>
      </c>
      <c r="AI42" s="10">
        <v>0</v>
      </c>
      <c r="AJ42" s="10">
        <v>0</v>
      </c>
      <c r="AK42" s="10">
        <v>5.2800810522546403E-4</v>
      </c>
      <c r="AL42" s="10">
        <v>6.4577292135936702E-7</v>
      </c>
      <c r="AM42" s="10">
        <v>0</v>
      </c>
      <c r="AN42" s="10">
        <v>0</v>
      </c>
      <c r="AO42" s="10">
        <v>5.5827424737007201E-3</v>
      </c>
      <c r="AP42" s="10">
        <v>1.7931416311789399E-6</v>
      </c>
      <c r="AQ42" s="10">
        <v>0</v>
      </c>
      <c r="AR42" s="10">
        <v>0</v>
      </c>
      <c r="AS42" s="10">
        <v>1.14096493713103E-6</v>
      </c>
      <c r="AT42" s="10">
        <v>1.1901797250496599E-6</v>
      </c>
      <c r="AU42" s="10">
        <v>0</v>
      </c>
      <c r="AV42" s="10">
        <v>0</v>
      </c>
      <c r="AW42" s="10">
        <v>0.97868115611364603</v>
      </c>
      <c r="AX42" s="10">
        <v>2.17027175290265E-4</v>
      </c>
      <c r="AY42" s="10">
        <v>0</v>
      </c>
      <c r="AZ42" s="10">
        <v>0</v>
      </c>
      <c r="BA42" s="10">
        <v>2.6177248129385E-5</v>
      </c>
      <c r="BB42" s="10">
        <v>2.2728655062048601E-5</v>
      </c>
      <c r="BC42" s="10">
        <v>0</v>
      </c>
      <c r="BD42" s="10">
        <v>0</v>
      </c>
      <c r="BE42" s="10">
        <v>1.09130608271977E-5</v>
      </c>
      <c r="BF42" s="10">
        <v>1.00978213153858E-5</v>
      </c>
      <c r="BG42" s="10">
        <v>0</v>
      </c>
      <c r="BH42" s="10">
        <v>0</v>
      </c>
      <c r="BI42" s="10">
        <v>4.7373916568959999E-6</v>
      </c>
      <c r="BJ42" s="10">
        <v>4.4769734442805004E-6</v>
      </c>
      <c r="BK42" s="10">
        <v>0</v>
      </c>
      <c r="BL42" s="10">
        <v>0</v>
      </c>
      <c r="BM42" s="10">
        <v>1.6205801837098801E-6</v>
      </c>
      <c r="BN42" s="10">
        <v>1.43069196227031E-6</v>
      </c>
      <c r="BO42" s="10">
        <v>0</v>
      </c>
      <c r="BP42" s="10">
        <v>0</v>
      </c>
      <c r="BQ42" s="10">
        <v>2.1003463656944802E-6</v>
      </c>
      <c r="BR42" s="10">
        <v>7.0518575145487895E-7</v>
      </c>
      <c r="BS42" s="10">
        <v>0</v>
      </c>
      <c r="BT42" s="10">
        <v>0</v>
      </c>
      <c r="BU42" s="10">
        <v>1.29090263833177E-5</v>
      </c>
      <c r="BV42" s="10">
        <v>3.9672506171520001E-7</v>
      </c>
      <c r="BW42" s="10">
        <v>0</v>
      </c>
      <c r="BX42" s="10">
        <v>0</v>
      </c>
      <c r="BY42" s="10">
        <v>1.1768433492389901E-4</v>
      </c>
      <c r="BZ42" s="10">
        <v>1.5703889223488699E-7</v>
      </c>
      <c r="CA42" s="10">
        <v>0</v>
      </c>
      <c r="CB42" s="10">
        <v>0</v>
      </c>
      <c r="CC42" s="10">
        <v>1.41952396273978E-3</v>
      </c>
      <c r="CD42" s="10">
        <v>4.3598152327928999E-7</v>
      </c>
      <c r="CE42" s="10">
        <v>0</v>
      </c>
      <c r="CF42" s="10">
        <v>0</v>
      </c>
      <c r="CG42" s="10">
        <v>7.3365100000000003E-2</v>
      </c>
      <c r="CH42" s="10">
        <v>7.2964600000000004E-2</v>
      </c>
      <c r="CI42" s="10">
        <v>0</v>
      </c>
      <c r="CJ42" s="10">
        <v>0</v>
      </c>
      <c r="CK42" s="10">
        <v>0.1086068</v>
      </c>
      <c r="CL42" s="10">
        <v>0.1082205</v>
      </c>
      <c r="CM42" s="10">
        <v>0</v>
      </c>
      <c r="CN42" s="10">
        <v>0</v>
      </c>
      <c r="CO42" s="10">
        <v>0.116352</v>
      </c>
      <c r="CP42" s="10">
        <v>0.1117205</v>
      </c>
      <c r="CQ42" s="10">
        <v>0</v>
      </c>
      <c r="CR42" s="10">
        <v>0</v>
      </c>
      <c r="CS42" s="10">
        <v>0.1117774</v>
      </c>
      <c r="CT42" s="10">
        <v>0.1127664</v>
      </c>
      <c r="CU42" s="10">
        <v>0</v>
      </c>
      <c r="CV42" s="10">
        <v>0</v>
      </c>
      <c r="CW42" s="10">
        <v>0.1205286</v>
      </c>
      <c r="CX42" s="10">
        <v>0.11261839999999999</v>
      </c>
      <c r="CY42" s="10">
        <v>0</v>
      </c>
      <c r="CZ42" s="10">
        <v>0</v>
      </c>
      <c r="DA42" s="10">
        <v>0.1076532</v>
      </c>
      <c r="DB42" s="10">
        <v>0.1039354</v>
      </c>
      <c r="DC42" s="10">
        <v>0</v>
      </c>
      <c r="DD42" s="10">
        <v>0</v>
      </c>
      <c r="DE42" s="10">
        <v>0.1054433</v>
      </c>
      <c r="DF42" s="10">
        <v>0.1028493</v>
      </c>
      <c r="DG42" s="10">
        <v>0</v>
      </c>
      <c r="DH42" s="10">
        <v>0</v>
      </c>
      <c r="DI42" s="10">
        <v>0.1052063</v>
      </c>
      <c r="DJ42" s="10">
        <v>0.10381410000000001</v>
      </c>
      <c r="DK42" s="10">
        <v>0</v>
      </c>
      <c r="DL42" s="10">
        <v>0</v>
      </c>
      <c r="DM42" s="10">
        <v>0.10631740000000001</v>
      </c>
      <c r="DN42" s="10">
        <v>0.1044559</v>
      </c>
      <c r="DO42" s="10">
        <v>0</v>
      </c>
      <c r="DP42" s="10">
        <v>0</v>
      </c>
      <c r="DQ42" s="10">
        <v>0.1271186</v>
      </c>
      <c r="DR42" s="10">
        <v>0.1125603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1.36317580043954E-5</v>
      </c>
      <c r="F43" s="10">
        <v>1.2174306200041201E-5</v>
      </c>
      <c r="G43" s="10">
        <v>0</v>
      </c>
      <c r="H43" s="10">
        <v>0</v>
      </c>
      <c r="I43" s="10">
        <v>36.927054846279397</v>
      </c>
      <c r="J43" s="10">
        <v>1.00246161949222E-2</v>
      </c>
      <c r="K43" s="10">
        <v>0</v>
      </c>
      <c r="L43" s="10">
        <v>0</v>
      </c>
      <c r="M43" s="10">
        <v>2.7565205342305901E-5</v>
      </c>
      <c r="N43" s="10">
        <v>1.59242499429002E-5</v>
      </c>
      <c r="O43" s="10">
        <v>0</v>
      </c>
      <c r="P43" s="10">
        <v>0</v>
      </c>
      <c r="Q43" s="10">
        <v>8.8602606829191205E-6</v>
      </c>
      <c r="R43" s="10">
        <v>7.1069171294624303E-6</v>
      </c>
      <c r="S43" s="10">
        <v>0</v>
      </c>
      <c r="T43" s="10">
        <v>0</v>
      </c>
      <c r="U43" s="10">
        <v>2.8131491416338899E-6</v>
      </c>
      <c r="V43" s="10">
        <v>1.75751827491411E-6</v>
      </c>
      <c r="W43" s="10">
        <v>0</v>
      </c>
      <c r="X43" s="10">
        <v>0</v>
      </c>
      <c r="Y43" s="10">
        <v>2.53556245910502E-6</v>
      </c>
      <c r="Z43" s="10">
        <v>7.67314983107781E-7</v>
      </c>
      <c r="AA43" s="10">
        <v>0</v>
      </c>
      <c r="AB43" s="10">
        <v>0</v>
      </c>
      <c r="AC43" s="10">
        <v>1.33633691312696E-5</v>
      </c>
      <c r="AD43" s="10">
        <v>3.8432828652901202E-7</v>
      </c>
      <c r="AE43" s="10">
        <v>0</v>
      </c>
      <c r="AF43" s="10">
        <v>0</v>
      </c>
      <c r="AG43" s="10">
        <v>2.0527904283662601E-4</v>
      </c>
      <c r="AH43" s="10">
        <v>3.90786470294557E-7</v>
      </c>
      <c r="AI43" s="10">
        <v>0</v>
      </c>
      <c r="AJ43" s="10">
        <v>0</v>
      </c>
      <c r="AK43" s="10">
        <v>1.38407427899123E-3</v>
      </c>
      <c r="AL43" s="10">
        <v>5.6730770836566101E-7</v>
      </c>
      <c r="AM43" s="10">
        <v>0</v>
      </c>
      <c r="AN43" s="10">
        <v>0</v>
      </c>
      <c r="AO43" s="10">
        <v>1.0604149857995199E-2</v>
      </c>
      <c r="AP43" s="10">
        <v>1.8319668728672401E-6</v>
      </c>
      <c r="AQ43" s="10">
        <v>0</v>
      </c>
      <c r="AR43" s="10">
        <v>0</v>
      </c>
      <c r="AS43" s="10">
        <v>3.7938933121051601E-6</v>
      </c>
      <c r="AT43" s="10">
        <v>3.6060470414823998E-6</v>
      </c>
      <c r="AU43" s="10">
        <v>0</v>
      </c>
      <c r="AV43" s="10">
        <v>0</v>
      </c>
      <c r="AW43" s="10">
        <v>9.6933032919463695</v>
      </c>
      <c r="AX43" s="10">
        <v>2.8200349845408802E-3</v>
      </c>
      <c r="AY43" s="10">
        <v>0</v>
      </c>
      <c r="AZ43" s="10">
        <v>0</v>
      </c>
      <c r="BA43" s="10">
        <v>1.27838379945483E-5</v>
      </c>
      <c r="BB43" s="10">
        <v>7.8528053768809901E-6</v>
      </c>
      <c r="BC43" s="10">
        <v>0</v>
      </c>
      <c r="BD43" s="10">
        <v>0</v>
      </c>
      <c r="BE43" s="10">
        <v>4.3107286630113896E-6</v>
      </c>
      <c r="BF43" s="10">
        <v>3.6523477227951402E-6</v>
      </c>
      <c r="BG43" s="10">
        <v>0</v>
      </c>
      <c r="BH43" s="10">
        <v>0</v>
      </c>
      <c r="BI43" s="10">
        <v>1.2082236016115401E-6</v>
      </c>
      <c r="BJ43" s="10">
        <v>7.9316457049432101E-7</v>
      </c>
      <c r="BK43" s="10">
        <v>0</v>
      </c>
      <c r="BL43" s="10">
        <v>0</v>
      </c>
      <c r="BM43" s="10">
        <v>6.7092218285141105E-7</v>
      </c>
      <c r="BN43" s="10">
        <v>3.6169478827169101E-7</v>
      </c>
      <c r="BO43" s="10">
        <v>0</v>
      </c>
      <c r="BP43" s="10">
        <v>0</v>
      </c>
      <c r="BQ43" s="10">
        <v>3.0875486130108599E-6</v>
      </c>
      <c r="BR43" s="10">
        <v>1.3007375617248499E-7</v>
      </c>
      <c r="BS43" s="10">
        <v>0</v>
      </c>
      <c r="BT43" s="10">
        <v>0</v>
      </c>
      <c r="BU43" s="10">
        <v>4.32191663531253E-5</v>
      </c>
      <c r="BV43" s="10">
        <v>1.0132480833087E-7</v>
      </c>
      <c r="BW43" s="10">
        <v>0</v>
      </c>
      <c r="BX43" s="10">
        <v>0</v>
      </c>
      <c r="BY43" s="10">
        <v>3.5887393425441602E-4</v>
      </c>
      <c r="BZ43" s="10">
        <v>1.2958847951195799E-7</v>
      </c>
      <c r="CA43" s="10">
        <v>0</v>
      </c>
      <c r="CB43" s="10">
        <v>0</v>
      </c>
      <c r="CC43" s="10">
        <v>2.4928134710289701E-3</v>
      </c>
      <c r="CD43" s="10">
        <v>4.3935837465575E-7</v>
      </c>
      <c r="CE43" s="10">
        <v>0</v>
      </c>
      <c r="CF43" s="10">
        <v>0</v>
      </c>
      <c r="CG43" s="10">
        <v>0.1334757</v>
      </c>
      <c r="CH43" s="10">
        <v>0.14395930000000001</v>
      </c>
      <c r="CI43" s="10">
        <v>0</v>
      </c>
      <c r="CJ43" s="10">
        <v>0</v>
      </c>
      <c r="CK43" s="10">
        <v>0.1520272</v>
      </c>
      <c r="CL43" s="10">
        <v>0.16660330000000001</v>
      </c>
      <c r="CM43" s="10">
        <v>0</v>
      </c>
      <c r="CN43" s="10">
        <v>0</v>
      </c>
      <c r="CO43" s="10">
        <v>0.17159669999999999</v>
      </c>
      <c r="CP43" s="10">
        <v>0.16845859999999999</v>
      </c>
      <c r="CQ43" s="10">
        <v>0</v>
      </c>
      <c r="CR43" s="10">
        <v>0</v>
      </c>
      <c r="CS43" s="10">
        <v>0.1785803</v>
      </c>
      <c r="CT43" s="10">
        <v>0.1674911</v>
      </c>
      <c r="CU43" s="10">
        <v>0</v>
      </c>
      <c r="CV43" s="10">
        <v>0</v>
      </c>
      <c r="CW43" s="10">
        <v>0.1626571</v>
      </c>
      <c r="CX43" s="10">
        <v>0.16473650000000001</v>
      </c>
      <c r="CY43" s="10">
        <v>0</v>
      </c>
      <c r="CZ43" s="10">
        <v>0</v>
      </c>
      <c r="DA43" s="10">
        <v>0.17121359999999999</v>
      </c>
      <c r="DB43" s="10">
        <v>0.17312530000000001</v>
      </c>
      <c r="DC43" s="10">
        <v>0</v>
      </c>
      <c r="DD43" s="10">
        <v>0</v>
      </c>
      <c r="DE43" s="10">
        <v>0.16911129999999999</v>
      </c>
      <c r="DF43" s="10">
        <v>0.1631406</v>
      </c>
      <c r="DG43" s="10">
        <v>0</v>
      </c>
      <c r="DH43" s="10">
        <v>0</v>
      </c>
      <c r="DI43" s="10">
        <v>0.16926060000000001</v>
      </c>
      <c r="DJ43" s="10">
        <v>0.16962279999999999</v>
      </c>
      <c r="DK43" s="10">
        <v>0</v>
      </c>
      <c r="DL43" s="10">
        <v>0</v>
      </c>
      <c r="DM43" s="10">
        <v>0.171991</v>
      </c>
      <c r="DN43" s="10">
        <v>0.16313150000000001</v>
      </c>
      <c r="DO43" s="10">
        <v>0</v>
      </c>
      <c r="DP43" s="10">
        <v>0</v>
      </c>
      <c r="DQ43" s="10">
        <v>0.18395059999999999</v>
      </c>
      <c r="DR43" s="10">
        <v>0.19463030000000001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1.2950231626929201E-4</v>
      </c>
      <c r="F44" s="10">
        <v>4.3418246336646198E-4</v>
      </c>
      <c r="G44" s="10">
        <v>0</v>
      </c>
      <c r="H44" s="10">
        <v>0</v>
      </c>
      <c r="I44" s="10">
        <v>445.198987897206</v>
      </c>
      <c r="J44" s="10">
        <v>1.5446961771819401</v>
      </c>
      <c r="K44" s="10">
        <v>0</v>
      </c>
      <c r="L44" s="10">
        <v>0</v>
      </c>
      <c r="M44" s="10">
        <v>1.5866866988734101E-5</v>
      </c>
      <c r="N44" s="10">
        <v>9.3578184929832292E-6</v>
      </c>
      <c r="O44" s="10">
        <v>0</v>
      </c>
      <c r="P44" s="10">
        <v>0</v>
      </c>
      <c r="Q44" s="10">
        <v>5.4034466074881502E-6</v>
      </c>
      <c r="R44" s="10">
        <v>3.3348664616461602E-6</v>
      </c>
      <c r="S44" s="10">
        <v>0</v>
      </c>
      <c r="T44" s="10">
        <v>0</v>
      </c>
      <c r="U44" s="10">
        <v>1.9452575976686199E-6</v>
      </c>
      <c r="V44" s="10">
        <v>1.03259693418067E-6</v>
      </c>
      <c r="W44" s="10">
        <v>0</v>
      </c>
      <c r="X44" s="10">
        <v>0</v>
      </c>
      <c r="Y44" s="10">
        <v>3.72757779265598E-6</v>
      </c>
      <c r="Z44" s="10">
        <v>3.1658417354307702E-7</v>
      </c>
      <c r="AA44" s="10">
        <v>0</v>
      </c>
      <c r="AB44" s="10">
        <v>0</v>
      </c>
      <c r="AC44" s="10">
        <v>2.95364105262763E-5</v>
      </c>
      <c r="AD44" s="10">
        <v>2.5558830740735098E-7</v>
      </c>
      <c r="AE44" s="10">
        <v>0</v>
      </c>
      <c r="AF44" s="10">
        <v>0</v>
      </c>
      <c r="AG44" s="10">
        <v>4.6597086791466701E-4</v>
      </c>
      <c r="AH44" s="10">
        <v>4.20293285063877E-7</v>
      </c>
      <c r="AI44" s="10">
        <v>0</v>
      </c>
      <c r="AJ44" s="10">
        <v>0</v>
      </c>
      <c r="AK44" s="10">
        <v>3.9831837843644601E-3</v>
      </c>
      <c r="AL44" s="10">
        <v>5.6254071001404803E-7</v>
      </c>
      <c r="AM44" s="10">
        <v>0</v>
      </c>
      <c r="AN44" s="10">
        <v>0</v>
      </c>
      <c r="AO44" s="10">
        <v>3.30452005044157E-2</v>
      </c>
      <c r="AP44" s="10">
        <v>1.7388632018722199E-6</v>
      </c>
      <c r="AQ44" s="10">
        <v>0</v>
      </c>
      <c r="AR44" s="10">
        <v>0</v>
      </c>
      <c r="AS44" s="10">
        <v>3.1090493998395998E-5</v>
      </c>
      <c r="AT44" s="10">
        <v>9.88382408374551E-5</v>
      </c>
      <c r="AU44" s="10">
        <v>0</v>
      </c>
      <c r="AV44" s="10">
        <v>0</v>
      </c>
      <c r="AW44" s="10">
        <v>109.730597346555</v>
      </c>
      <c r="AX44" s="10">
        <v>0.35837148061124402</v>
      </c>
      <c r="AY44" s="10">
        <v>0</v>
      </c>
      <c r="AZ44" s="10">
        <v>0</v>
      </c>
      <c r="BA44" s="10">
        <v>8.1256393293373796E-6</v>
      </c>
      <c r="BB44" s="10">
        <v>5.3145661753413099E-6</v>
      </c>
      <c r="BC44" s="10">
        <v>0</v>
      </c>
      <c r="BD44" s="10">
        <v>0</v>
      </c>
      <c r="BE44" s="10">
        <v>2.9346484611424601E-6</v>
      </c>
      <c r="BF44" s="10">
        <v>1.8068829255082399E-6</v>
      </c>
      <c r="BG44" s="10">
        <v>0</v>
      </c>
      <c r="BH44" s="10">
        <v>0</v>
      </c>
      <c r="BI44" s="10">
        <v>7.7605851063766104E-7</v>
      </c>
      <c r="BJ44" s="10">
        <v>5.9382382298253995E-7</v>
      </c>
      <c r="BK44" s="10">
        <v>0</v>
      </c>
      <c r="BL44" s="10">
        <v>0</v>
      </c>
      <c r="BM44" s="10">
        <v>7.9139493641829399E-7</v>
      </c>
      <c r="BN44" s="10">
        <v>1.4738776891072599E-7</v>
      </c>
      <c r="BO44" s="10">
        <v>0</v>
      </c>
      <c r="BP44" s="10">
        <v>0</v>
      </c>
      <c r="BQ44" s="10">
        <v>6.66625823515358E-6</v>
      </c>
      <c r="BR44" s="10">
        <v>8.1345665972817997E-8</v>
      </c>
      <c r="BS44" s="10">
        <v>0</v>
      </c>
      <c r="BT44" s="10">
        <v>0</v>
      </c>
      <c r="BU44" s="10">
        <v>1.20833133169131E-4</v>
      </c>
      <c r="BV44" s="10">
        <v>1.07512849578449E-7</v>
      </c>
      <c r="BW44" s="10">
        <v>0</v>
      </c>
      <c r="BX44" s="10">
        <v>0</v>
      </c>
      <c r="BY44" s="10">
        <v>1.0919882840904E-3</v>
      </c>
      <c r="BZ44" s="10">
        <v>1.2665346521793801E-7</v>
      </c>
      <c r="CA44" s="10">
        <v>0</v>
      </c>
      <c r="CB44" s="10">
        <v>0</v>
      </c>
      <c r="CC44" s="10">
        <v>6.9697070242935501E-3</v>
      </c>
      <c r="CD44" s="10">
        <v>4.4385960772733598E-7</v>
      </c>
      <c r="CE44" s="10">
        <v>0</v>
      </c>
      <c r="CF44" s="10">
        <v>0</v>
      </c>
      <c r="CG44" s="10">
        <v>0.26708579999999998</v>
      </c>
      <c r="CH44" s="10">
        <v>0.25203809999999999</v>
      </c>
      <c r="CI44" s="10">
        <v>0</v>
      </c>
      <c r="CJ44" s="10">
        <v>0</v>
      </c>
      <c r="CK44" s="10">
        <v>0.31621719999999998</v>
      </c>
      <c r="CL44" s="10">
        <v>0.32494499999999998</v>
      </c>
      <c r="CM44" s="10">
        <v>0</v>
      </c>
      <c r="CN44" s="10">
        <v>0</v>
      </c>
      <c r="CO44" s="10">
        <v>0.31792900000000002</v>
      </c>
      <c r="CP44" s="10">
        <v>0.32457639999999999</v>
      </c>
      <c r="CQ44" s="10">
        <v>0</v>
      </c>
      <c r="CR44" s="10">
        <v>0</v>
      </c>
      <c r="CS44" s="10">
        <v>0.32124200000000003</v>
      </c>
      <c r="CT44" s="10">
        <v>0.32092720000000002</v>
      </c>
      <c r="CU44" s="10">
        <v>0</v>
      </c>
      <c r="CV44" s="10">
        <v>0</v>
      </c>
      <c r="CW44" s="10">
        <v>0.30882739999999997</v>
      </c>
      <c r="CX44" s="10">
        <v>0.31159999999999999</v>
      </c>
      <c r="CY44" s="10">
        <v>0</v>
      </c>
      <c r="CZ44" s="10">
        <v>0</v>
      </c>
      <c r="DA44" s="10">
        <v>0.3156484</v>
      </c>
      <c r="DB44" s="10">
        <v>0.30942209999999998</v>
      </c>
      <c r="DC44" s="10">
        <v>0</v>
      </c>
      <c r="DD44" s="10">
        <v>0</v>
      </c>
      <c r="DE44" s="10">
        <v>0.31552730000000001</v>
      </c>
      <c r="DF44" s="10">
        <v>0.32700869999999999</v>
      </c>
      <c r="DG44" s="10">
        <v>0</v>
      </c>
      <c r="DH44" s="10">
        <v>0</v>
      </c>
      <c r="DI44" s="10">
        <v>0.33945029999999998</v>
      </c>
      <c r="DJ44" s="10">
        <v>0.37699519999999997</v>
      </c>
      <c r="DK44" s="10">
        <v>0</v>
      </c>
      <c r="DL44" s="10">
        <v>0</v>
      </c>
      <c r="DM44" s="10">
        <v>0.2978346</v>
      </c>
      <c r="DN44" s="10">
        <v>0.30211680000000002</v>
      </c>
      <c r="DO44" s="10">
        <v>0</v>
      </c>
      <c r="DP44" s="10">
        <v>0</v>
      </c>
      <c r="DQ44" s="10">
        <v>0.34051890000000001</v>
      </c>
      <c r="DR44" s="10">
        <v>0.33593400000000001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3.1660129891308801E-5</v>
      </c>
      <c r="F45" s="10">
        <v>2.86320107974647E-3</v>
      </c>
      <c r="G45" s="10">
        <v>0</v>
      </c>
      <c r="H45" s="10">
        <v>0</v>
      </c>
      <c r="I45" s="10">
        <v>644.95534488142096</v>
      </c>
      <c r="J45" s="10">
        <v>369.569088337766</v>
      </c>
      <c r="K45" s="10">
        <v>0</v>
      </c>
      <c r="L45" s="10">
        <v>0</v>
      </c>
      <c r="M45" s="10">
        <v>1.1502622739190101E-5</v>
      </c>
      <c r="N45" s="10">
        <v>7.1538543826577E-6</v>
      </c>
      <c r="O45" s="10">
        <v>0</v>
      </c>
      <c r="P45" s="10">
        <v>0</v>
      </c>
      <c r="Q45" s="10">
        <v>3.67477952289974E-6</v>
      </c>
      <c r="R45" s="10">
        <v>1.64861946938544E-6</v>
      </c>
      <c r="S45" s="10">
        <v>0</v>
      </c>
      <c r="T45" s="10">
        <v>0</v>
      </c>
      <c r="U45" s="10">
        <v>1.8383878419569999E-6</v>
      </c>
      <c r="V45" s="10">
        <v>7.2554637675637E-7</v>
      </c>
      <c r="W45" s="10">
        <v>0</v>
      </c>
      <c r="X45" s="10">
        <v>0</v>
      </c>
      <c r="Y45" s="10">
        <v>6.7032355304252897E-6</v>
      </c>
      <c r="Z45" s="10">
        <v>1.7735020474418701E-7</v>
      </c>
      <c r="AA45" s="10">
        <v>0</v>
      </c>
      <c r="AB45" s="10">
        <v>0</v>
      </c>
      <c r="AC45" s="10">
        <v>6.4876695164084507E-5</v>
      </c>
      <c r="AD45" s="10">
        <v>2.0914739762290001E-7</v>
      </c>
      <c r="AE45" s="10">
        <v>0</v>
      </c>
      <c r="AF45" s="10">
        <v>0</v>
      </c>
      <c r="AG45" s="10">
        <v>6.8010153794317895E-4</v>
      </c>
      <c r="AH45" s="10">
        <v>4.14111180235821E-7</v>
      </c>
      <c r="AI45" s="10">
        <v>0</v>
      </c>
      <c r="AJ45" s="10">
        <v>0</v>
      </c>
      <c r="AK45" s="10">
        <v>6.6618921812144896E-3</v>
      </c>
      <c r="AL45" s="10">
        <v>5.5927351638729295E-7</v>
      </c>
      <c r="AM45" s="10">
        <v>0</v>
      </c>
      <c r="AN45" s="10">
        <v>0</v>
      </c>
      <c r="AO45" s="10">
        <v>6.1876200026215897E-2</v>
      </c>
      <c r="AP45" s="10">
        <v>1.8376486532467599E-6</v>
      </c>
      <c r="AQ45" s="10">
        <v>0</v>
      </c>
      <c r="AR45" s="10">
        <v>0</v>
      </c>
      <c r="AS45" s="10">
        <v>1.00993969118571E-5</v>
      </c>
      <c r="AT45" s="10">
        <v>6.5183934673924298E-4</v>
      </c>
      <c r="AU45" s="10">
        <v>0</v>
      </c>
      <c r="AV45" s="10">
        <v>0</v>
      </c>
      <c r="AW45" s="10">
        <v>171.41400073607599</v>
      </c>
      <c r="AX45" s="10">
        <v>82.757340755199607</v>
      </c>
      <c r="AY45" s="10">
        <v>0</v>
      </c>
      <c r="AZ45" s="10">
        <v>0</v>
      </c>
      <c r="BA45" s="10">
        <v>5.8002674325051897E-6</v>
      </c>
      <c r="BB45" s="10">
        <v>4.36943550062609E-6</v>
      </c>
      <c r="BC45" s="10">
        <v>0</v>
      </c>
      <c r="BD45" s="10">
        <v>0</v>
      </c>
      <c r="BE45" s="10">
        <v>1.9453221534254499E-6</v>
      </c>
      <c r="BF45" s="10">
        <v>8.7792072681583397E-7</v>
      </c>
      <c r="BG45" s="10">
        <v>0</v>
      </c>
      <c r="BH45" s="10">
        <v>0</v>
      </c>
      <c r="BI45" s="10">
        <v>6.0338198129020596E-7</v>
      </c>
      <c r="BJ45" s="10">
        <v>4.35548519155123E-7</v>
      </c>
      <c r="BK45" s="10">
        <v>0</v>
      </c>
      <c r="BL45" s="10">
        <v>0</v>
      </c>
      <c r="BM45" s="10">
        <v>1.4256333612763E-6</v>
      </c>
      <c r="BN45" s="10">
        <v>9.0504303649976398E-8</v>
      </c>
      <c r="BO45" s="10">
        <v>0</v>
      </c>
      <c r="BP45" s="10">
        <v>0</v>
      </c>
      <c r="BQ45" s="10">
        <v>1.3707935037918801E-5</v>
      </c>
      <c r="BR45" s="10">
        <v>6.0470865717449201E-8</v>
      </c>
      <c r="BS45" s="10">
        <v>0</v>
      </c>
      <c r="BT45" s="10">
        <v>0</v>
      </c>
      <c r="BU45" s="10">
        <v>1.7185385827670299E-4</v>
      </c>
      <c r="BV45" s="10">
        <v>1.07789170605508E-7</v>
      </c>
      <c r="BW45" s="10">
        <v>0</v>
      </c>
      <c r="BX45" s="10">
        <v>0</v>
      </c>
      <c r="BY45" s="10">
        <v>1.42858057039686E-3</v>
      </c>
      <c r="BZ45" s="10">
        <v>1.34838393198829E-7</v>
      </c>
      <c r="CA45" s="10">
        <v>0</v>
      </c>
      <c r="CB45" s="10">
        <v>0</v>
      </c>
      <c r="CC45" s="10">
        <v>1.47209341490346E-2</v>
      </c>
      <c r="CD45" s="10">
        <v>4.5868279135564498E-7</v>
      </c>
      <c r="CE45" s="10">
        <v>0</v>
      </c>
      <c r="CF45" s="10">
        <v>0</v>
      </c>
      <c r="CG45" s="10">
        <v>0.4561095</v>
      </c>
      <c r="CH45" s="10">
        <v>0.59742629999999997</v>
      </c>
      <c r="CI45" s="10">
        <v>0</v>
      </c>
      <c r="CJ45" s="10">
        <v>0</v>
      </c>
      <c r="CK45" s="10">
        <v>1.1278010000000001</v>
      </c>
      <c r="CL45" s="10">
        <v>1.1689096000000001</v>
      </c>
      <c r="CM45" s="10">
        <v>0</v>
      </c>
      <c r="CN45" s="10">
        <v>0</v>
      </c>
      <c r="CO45" s="10">
        <v>1.2398880000000001</v>
      </c>
      <c r="CP45" s="10">
        <v>1.4477643</v>
      </c>
      <c r="CQ45" s="10">
        <v>0</v>
      </c>
      <c r="CR45" s="10">
        <v>0</v>
      </c>
      <c r="CS45" s="10">
        <v>1.2993839</v>
      </c>
      <c r="CT45" s="10">
        <v>1.3646039000000001</v>
      </c>
      <c r="CU45" s="10">
        <v>0</v>
      </c>
      <c r="CV45" s="10">
        <v>0</v>
      </c>
      <c r="CW45" s="10">
        <v>1.2231862</v>
      </c>
      <c r="CX45" s="10">
        <v>1.3961395999999999</v>
      </c>
      <c r="CY45" s="10">
        <v>0</v>
      </c>
      <c r="CZ45" s="10">
        <v>0</v>
      </c>
      <c r="DA45" s="10">
        <v>1.256721</v>
      </c>
      <c r="DB45" s="10">
        <v>1.2392854</v>
      </c>
      <c r="DC45" s="10">
        <v>0</v>
      </c>
      <c r="DD45" s="10">
        <v>0</v>
      </c>
      <c r="DE45" s="10">
        <v>1.2472197</v>
      </c>
      <c r="DF45" s="10">
        <v>1.3604345</v>
      </c>
      <c r="DG45" s="10">
        <v>0</v>
      </c>
      <c r="DH45" s="10">
        <v>0</v>
      </c>
      <c r="DI45" s="10">
        <v>1.3085039999999999</v>
      </c>
      <c r="DJ45" s="10">
        <v>1.4632661</v>
      </c>
      <c r="DK45" s="10">
        <v>0</v>
      </c>
      <c r="DL45" s="10">
        <v>0</v>
      </c>
      <c r="DM45" s="10">
        <v>1.2689258999999999</v>
      </c>
      <c r="DN45" s="10">
        <v>1.4056109000000001</v>
      </c>
      <c r="DO45" s="10">
        <v>0</v>
      </c>
      <c r="DP45" s="10">
        <v>0</v>
      </c>
      <c r="DQ45" s="10">
        <v>1.2966367000000001</v>
      </c>
      <c r="DR45" s="10">
        <v>1.4311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1.11837498559808E-5</v>
      </c>
      <c r="F46" s="10">
        <v>9.7652790756126394E-3</v>
      </c>
      <c r="G46" s="10">
        <v>0</v>
      </c>
      <c r="H46" s="10">
        <v>0</v>
      </c>
      <c r="I46" s="10">
        <v>74.369958280819503</v>
      </c>
      <c r="J46" s="10">
        <v>132434.01743170101</v>
      </c>
      <c r="K46" s="10">
        <v>0</v>
      </c>
      <c r="L46" s="10">
        <v>0</v>
      </c>
      <c r="M46" s="10">
        <v>8.49019979831667E-6</v>
      </c>
      <c r="N46" s="10">
        <v>5.0347013527130002E-6</v>
      </c>
      <c r="O46" s="10">
        <v>0</v>
      </c>
      <c r="P46" s="10">
        <v>0</v>
      </c>
      <c r="Q46" s="10">
        <v>2.5308664048928598E-6</v>
      </c>
      <c r="R46" s="10">
        <v>1.1531741850312501E-6</v>
      </c>
      <c r="S46" s="10">
        <v>0</v>
      </c>
      <c r="T46" s="10">
        <v>0</v>
      </c>
      <c r="U46" s="10">
        <v>2.1497879982845798E-6</v>
      </c>
      <c r="V46" s="10">
        <v>4.41029986752994E-7</v>
      </c>
      <c r="W46" s="10">
        <v>0</v>
      </c>
      <c r="X46" s="10">
        <v>0</v>
      </c>
      <c r="Y46" s="10">
        <v>1.4243329049534699E-5</v>
      </c>
      <c r="Z46" s="10">
        <v>1.4447112928195301E-7</v>
      </c>
      <c r="AA46" s="10">
        <v>0</v>
      </c>
      <c r="AB46" s="10">
        <v>0</v>
      </c>
      <c r="AC46" s="10">
        <v>1.4621323544239401E-4</v>
      </c>
      <c r="AD46" s="10">
        <v>1.8099939369520299E-7</v>
      </c>
      <c r="AE46" s="10">
        <v>0</v>
      </c>
      <c r="AF46" s="10">
        <v>0</v>
      </c>
      <c r="AG46" s="10">
        <v>1.52238509258451E-3</v>
      </c>
      <c r="AH46" s="10">
        <v>4.12276193628713E-7</v>
      </c>
      <c r="AI46" s="10">
        <v>0</v>
      </c>
      <c r="AJ46" s="10">
        <v>0</v>
      </c>
      <c r="AK46" s="10">
        <v>1.6205189809724199E-2</v>
      </c>
      <c r="AL46" s="10">
        <v>5.6042648166609897E-7</v>
      </c>
      <c r="AM46" s="10">
        <v>0</v>
      </c>
      <c r="AN46" s="10">
        <v>0</v>
      </c>
      <c r="AO46" s="10">
        <v>0.16656683292847099</v>
      </c>
      <c r="AP46" s="10">
        <v>2.0241735687598401E-6</v>
      </c>
      <c r="AQ46" s="10">
        <v>0</v>
      </c>
      <c r="AR46" s="10">
        <v>0</v>
      </c>
      <c r="AS46" s="10">
        <v>2.6945073588924801E-6</v>
      </c>
      <c r="AT46" s="10">
        <v>2.3330536218113102E-3</v>
      </c>
      <c r="AU46" s="10">
        <v>0</v>
      </c>
      <c r="AV46" s="10">
        <v>0</v>
      </c>
      <c r="AW46" s="10">
        <v>20.930811501552999</v>
      </c>
      <c r="AX46" s="10">
        <v>31388.626434369398</v>
      </c>
      <c r="AY46" s="10">
        <v>0</v>
      </c>
      <c r="AZ46" s="10">
        <v>0</v>
      </c>
      <c r="BA46" s="10">
        <v>4.4252883908178698E-6</v>
      </c>
      <c r="BB46" s="10">
        <v>3.0471575249805799E-6</v>
      </c>
      <c r="BC46" s="10">
        <v>0</v>
      </c>
      <c r="BD46" s="10">
        <v>0</v>
      </c>
      <c r="BE46" s="10">
        <v>1.24742663085511E-6</v>
      </c>
      <c r="BF46" s="10">
        <v>6.8875071430783297E-7</v>
      </c>
      <c r="BG46" s="10">
        <v>0</v>
      </c>
      <c r="BH46" s="10">
        <v>0</v>
      </c>
      <c r="BI46" s="10">
        <v>5.5380236728891797E-7</v>
      </c>
      <c r="BJ46" s="10">
        <v>2.52566357617184E-7</v>
      </c>
      <c r="BK46" s="10">
        <v>0</v>
      </c>
      <c r="BL46" s="10">
        <v>0</v>
      </c>
      <c r="BM46" s="10">
        <v>3.1555266849599398E-6</v>
      </c>
      <c r="BN46" s="10">
        <v>7.92929484943292E-8</v>
      </c>
      <c r="BO46" s="10">
        <v>0</v>
      </c>
      <c r="BP46" s="10">
        <v>0</v>
      </c>
      <c r="BQ46" s="10">
        <v>3.59949619303765E-5</v>
      </c>
      <c r="BR46" s="10">
        <v>4.7136348759685002E-8</v>
      </c>
      <c r="BS46" s="10">
        <v>0</v>
      </c>
      <c r="BT46" s="10">
        <v>0</v>
      </c>
      <c r="BU46" s="10">
        <v>3.7158548194075202E-4</v>
      </c>
      <c r="BV46" s="10">
        <v>1.0819520202428299E-7</v>
      </c>
      <c r="BW46" s="10">
        <v>0</v>
      </c>
      <c r="BX46" s="10">
        <v>0</v>
      </c>
      <c r="BY46" s="10">
        <v>3.9161083128169899E-3</v>
      </c>
      <c r="BZ46" s="10">
        <v>1.3240598117466599E-7</v>
      </c>
      <c r="CA46" s="10">
        <v>0</v>
      </c>
      <c r="CB46" s="10">
        <v>0</v>
      </c>
      <c r="CC46" s="10">
        <v>4.0785286502942997E-2</v>
      </c>
      <c r="CD46" s="10">
        <v>5.1478123227093802E-7</v>
      </c>
      <c r="CE46" s="10">
        <v>0</v>
      </c>
      <c r="CF46" s="10">
        <v>0</v>
      </c>
      <c r="CG46" s="10">
        <v>1.0224717000000001</v>
      </c>
      <c r="CH46" s="10">
        <v>1.1502238</v>
      </c>
      <c r="CI46" s="10">
        <v>0</v>
      </c>
      <c r="CJ46" s="10">
        <v>0</v>
      </c>
      <c r="CK46" s="10">
        <v>2.6311344000000001</v>
      </c>
      <c r="CL46" s="10">
        <v>2.5820413000000002</v>
      </c>
      <c r="CM46" s="10">
        <v>0</v>
      </c>
      <c r="CN46" s="10">
        <v>0</v>
      </c>
      <c r="CO46" s="10">
        <v>2.9341993999999998</v>
      </c>
      <c r="CP46" s="10">
        <v>3.0136492000000001</v>
      </c>
      <c r="CQ46" s="10">
        <v>0</v>
      </c>
      <c r="CR46" s="10">
        <v>0</v>
      </c>
      <c r="CS46" s="10">
        <v>2.8087748000000001</v>
      </c>
      <c r="CT46" s="10">
        <v>2.9421544000000002</v>
      </c>
      <c r="CU46" s="10">
        <v>0</v>
      </c>
      <c r="CV46" s="10">
        <v>0</v>
      </c>
      <c r="CW46" s="10">
        <v>2.7931601000000001</v>
      </c>
      <c r="CX46" s="10">
        <v>3.1241984999999999</v>
      </c>
      <c r="CY46" s="10">
        <v>0</v>
      </c>
      <c r="CZ46" s="10">
        <v>0</v>
      </c>
      <c r="DA46" s="10">
        <v>2.7741547999999998</v>
      </c>
      <c r="DB46" s="10">
        <v>2.7859858000000002</v>
      </c>
      <c r="DC46" s="10">
        <v>0</v>
      </c>
      <c r="DD46" s="10">
        <v>0</v>
      </c>
      <c r="DE46" s="10">
        <v>2.8924169000000002</v>
      </c>
      <c r="DF46" s="10">
        <v>2.8662358000000001</v>
      </c>
      <c r="DG46" s="10">
        <v>0</v>
      </c>
      <c r="DH46" s="10">
        <v>0</v>
      </c>
      <c r="DI46" s="10">
        <v>2.9842051999999999</v>
      </c>
      <c r="DJ46" s="10">
        <v>2.7832528000000001</v>
      </c>
      <c r="DK46" s="10">
        <v>0</v>
      </c>
      <c r="DL46" s="10">
        <v>0</v>
      </c>
      <c r="DM46" s="10">
        <v>2.6752351000000001</v>
      </c>
      <c r="DN46" s="10">
        <v>2.8497311999999999</v>
      </c>
      <c r="DO46" s="10">
        <v>0</v>
      </c>
      <c r="DP46" s="10">
        <v>0</v>
      </c>
      <c r="DQ46" s="10">
        <v>2.8715761999999998</v>
      </c>
      <c r="DR46" s="10">
        <v>2.9392746000000001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3.31240355477824E-5</v>
      </c>
      <c r="F47" s="10">
        <v>1.1230457755954499</v>
      </c>
      <c r="G47" s="10">
        <v>0</v>
      </c>
      <c r="H47" s="10">
        <v>0</v>
      </c>
      <c r="I47" s="10">
        <v>122.733712968145</v>
      </c>
      <c r="J47" s="10">
        <v>6522380.4047468603</v>
      </c>
      <c r="K47" s="10">
        <v>0</v>
      </c>
      <c r="L47" s="10">
        <v>0</v>
      </c>
      <c r="M47" s="10">
        <v>6.1312786074907396E-6</v>
      </c>
      <c r="N47" s="10">
        <v>2.96746625139122E-6</v>
      </c>
      <c r="O47" s="10">
        <v>0</v>
      </c>
      <c r="P47" s="10">
        <v>0</v>
      </c>
      <c r="Q47" s="10">
        <v>1.9157382151746598E-6</v>
      </c>
      <c r="R47" s="10">
        <v>9.5277939271554199E-7</v>
      </c>
      <c r="S47" s="10">
        <v>0</v>
      </c>
      <c r="T47" s="10">
        <v>0</v>
      </c>
      <c r="U47" s="10">
        <v>3.7735196900534601E-6</v>
      </c>
      <c r="V47" s="10">
        <v>2.4016127309067801E-7</v>
      </c>
      <c r="W47" s="10">
        <v>0</v>
      </c>
      <c r="X47" s="10">
        <v>0</v>
      </c>
      <c r="Y47" s="10">
        <v>2.6739076650406101E-5</v>
      </c>
      <c r="Z47" s="10">
        <v>1.23711154209616E-7</v>
      </c>
      <c r="AA47" s="10">
        <v>0</v>
      </c>
      <c r="AB47" s="10">
        <v>0</v>
      </c>
      <c r="AC47" s="10">
        <v>3.01100950233391E-4</v>
      </c>
      <c r="AD47" s="10">
        <v>1.8341942742417001E-7</v>
      </c>
      <c r="AE47" s="10">
        <v>0</v>
      </c>
      <c r="AF47" s="10">
        <v>0</v>
      </c>
      <c r="AG47" s="10">
        <v>2.6350375703698701E-3</v>
      </c>
      <c r="AH47" s="10">
        <v>4.2037805569883299E-7</v>
      </c>
      <c r="AI47" s="10">
        <v>0</v>
      </c>
      <c r="AJ47" s="10">
        <v>0</v>
      </c>
      <c r="AK47" s="10">
        <v>2.37305608570249E-2</v>
      </c>
      <c r="AL47" s="10">
        <v>5.7223876392953301E-7</v>
      </c>
      <c r="AM47" s="10">
        <v>0</v>
      </c>
      <c r="AN47" s="10">
        <v>0</v>
      </c>
      <c r="AO47" s="10">
        <v>0.24830108137156801</v>
      </c>
      <c r="AP47" s="10">
        <v>2.1834699435174798E-6</v>
      </c>
      <c r="AQ47" s="10">
        <v>0</v>
      </c>
      <c r="AR47" s="10">
        <v>0</v>
      </c>
      <c r="AS47" s="10">
        <v>1.0273848042827999E-5</v>
      </c>
      <c r="AT47" s="10">
        <v>0.295694468264105</v>
      </c>
      <c r="AU47" s="10">
        <v>0</v>
      </c>
      <c r="AV47" s="10">
        <v>0</v>
      </c>
      <c r="AW47" s="10">
        <v>28.560322323250801</v>
      </c>
      <c r="AX47" s="10">
        <v>1583957.6226928199</v>
      </c>
      <c r="AY47" s="10">
        <v>0</v>
      </c>
      <c r="AZ47" s="10">
        <v>0</v>
      </c>
      <c r="BA47" s="10">
        <v>3.27461939408933E-6</v>
      </c>
      <c r="BB47" s="10">
        <v>1.69768909992675E-6</v>
      </c>
      <c r="BC47" s="10">
        <v>0</v>
      </c>
      <c r="BD47" s="10">
        <v>0</v>
      </c>
      <c r="BE47" s="10">
        <v>8.5567750253469499E-7</v>
      </c>
      <c r="BF47" s="10">
        <v>5.9403862479238405E-7</v>
      </c>
      <c r="BG47" s="10">
        <v>0</v>
      </c>
      <c r="BH47" s="10">
        <v>0</v>
      </c>
      <c r="BI47" s="10">
        <v>9.2936450621728496E-7</v>
      </c>
      <c r="BJ47" s="10">
        <v>1.26907961780785E-7</v>
      </c>
      <c r="BK47" s="10">
        <v>0</v>
      </c>
      <c r="BL47" s="10">
        <v>0</v>
      </c>
      <c r="BM47" s="10">
        <v>6.3945901692156596E-6</v>
      </c>
      <c r="BN47" s="10">
        <v>6.3975197914783396E-8</v>
      </c>
      <c r="BO47" s="10">
        <v>0</v>
      </c>
      <c r="BP47" s="10">
        <v>0</v>
      </c>
      <c r="BQ47" s="10">
        <v>6.4484756859631894E-5</v>
      </c>
      <c r="BR47" s="10">
        <v>4.53730229762428E-8</v>
      </c>
      <c r="BS47" s="10">
        <v>0</v>
      </c>
      <c r="BT47" s="10">
        <v>0</v>
      </c>
      <c r="BU47" s="10">
        <v>5.8692440943138805E-4</v>
      </c>
      <c r="BV47" s="10">
        <v>1.09419174073154E-7</v>
      </c>
      <c r="BW47" s="10">
        <v>0</v>
      </c>
      <c r="BX47" s="10">
        <v>0</v>
      </c>
      <c r="BY47" s="10">
        <v>5.5832444029174496E-3</v>
      </c>
      <c r="BZ47" s="10">
        <v>1.41743562374635E-7</v>
      </c>
      <c r="CA47" s="10">
        <v>0</v>
      </c>
      <c r="CB47" s="10">
        <v>0</v>
      </c>
      <c r="CC47" s="10">
        <v>5.74008515831302E-2</v>
      </c>
      <c r="CD47" s="10">
        <v>5.3504277533262297E-7</v>
      </c>
      <c r="CE47" s="10">
        <v>0</v>
      </c>
      <c r="CF47" s="10">
        <v>0</v>
      </c>
      <c r="CG47" s="10">
        <v>1.9675862</v>
      </c>
      <c r="CH47" s="10">
        <v>2.4002455999999999</v>
      </c>
      <c r="CI47" s="10">
        <v>0</v>
      </c>
      <c r="CJ47" s="10">
        <v>0</v>
      </c>
      <c r="CK47" s="10">
        <v>5.8913139000000001</v>
      </c>
      <c r="CL47" s="10">
        <v>5.9829888000000002</v>
      </c>
      <c r="CM47" s="10">
        <v>0</v>
      </c>
      <c r="CN47" s="10">
        <v>0</v>
      </c>
      <c r="CO47" s="10">
        <v>6.9009010000000002</v>
      </c>
      <c r="CP47" s="10">
        <v>6.9218419999999998</v>
      </c>
      <c r="CQ47" s="10">
        <v>0</v>
      </c>
      <c r="CR47" s="10">
        <v>0</v>
      </c>
      <c r="CS47" s="10">
        <v>6.5360728000000003</v>
      </c>
      <c r="CT47" s="10">
        <v>6.5046930999999999</v>
      </c>
      <c r="CU47" s="10">
        <v>0</v>
      </c>
      <c r="CV47" s="10">
        <v>0</v>
      </c>
      <c r="CW47" s="10">
        <v>6.9038138</v>
      </c>
      <c r="CX47" s="10">
        <v>6.6572164999999996</v>
      </c>
      <c r="CY47" s="10">
        <v>0</v>
      </c>
      <c r="CZ47" s="10">
        <v>0</v>
      </c>
      <c r="DA47" s="10">
        <v>6.4989289000000001</v>
      </c>
      <c r="DB47" s="10">
        <v>6.5481439000000004</v>
      </c>
      <c r="DC47" s="10">
        <v>0</v>
      </c>
      <c r="DD47" s="10">
        <v>0</v>
      </c>
      <c r="DE47" s="10">
        <v>6.6579698</v>
      </c>
      <c r="DF47" s="10">
        <v>6.6987214000000002</v>
      </c>
      <c r="DG47" s="10">
        <v>0</v>
      </c>
      <c r="DH47" s="10">
        <v>0</v>
      </c>
      <c r="DI47" s="10">
        <v>6.6580909999999998</v>
      </c>
      <c r="DJ47" s="10">
        <v>6.7852030000000001</v>
      </c>
      <c r="DK47" s="10">
        <v>0</v>
      </c>
      <c r="DL47" s="10">
        <v>0</v>
      </c>
      <c r="DM47" s="10">
        <v>6.3631751000000003</v>
      </c>
      <c r="DN47" s="10">
        <v>6.6526005000000001</v>
      </c>
      <c r="DO47" s="10">
        <v>0</v>
      </c>
      <c r="DP47" s="10">
        <v>0</v>
      </c>
      <c r="DQ47" s="10">
        <v>6.8529038</v>
      </c>
      <c r="DR47" s="10">
        <v>6.8671641000000001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5.13382842097743E-2</v>
      </c>
      <c r="F48" s="10">
        <v>5.13382842097743E-2</v>
      </c>
      <c r="G48" s="10">
        <v>0</v>
      </c>
      <c r="H48" s="10">
        <v>0</v>
      </c>
      <c r="I48" s="10">
        <v>5.1338284209768902E-2</v>
      </c>
      <c r="J48" s="10">
        <v>5.1338284209768902E-2</v>
      </c>
      <c r="K48" s="10">
        <v>0</v>
      </c>
      <c r="L48" s="10">
        <v>0</v>
      </c>
      <c r="M48" s="10">
        <v>5.1341431926482002E-2</v>
      </c>
      <c r="N48" s="10">
        <v>5.1341431926482002E-2</v>
      </c>
      <c r="O48" s="10">
        <v>0</v>
      </c>
      <c r="P48" s="10">
        <v>0</v>
      </c>
      <c r="Q48" s="10">
        <v>5.1338598985735999E-2</v>
      </c>
      <c r="R48" s="10">
        <v>5.1338598985735999E-2</v>
      </c>
      <c r="S48" s="10">
        <v>0</v>
      </c>
      <c r="T48" s="10">
        <v>0</v>
      </c>
      <c r="U48" s="10">
        <v>5.1338315687423197E-2</v>
      </c>
      <c r="V48" s="10">
        <v>5.1338315687423197E-2</v>
      </c>
      <c r="W48" s="10">
        <v>0</v>
      </c>
      <c r="X48" s="10">
        <v>0</v>
      </c>
      <c r="Y48" s="10">
        <v>5.1338287357531903E-2</v>
      </c>
      <c r="Z48" s="10">
        <v>5.1338287357531903E-2</v>
      </c>
      <c r="AA48" s="10">
        <v>0</v>
      </c>
      <c r="AB48" s="10">
        <v>0</v>
      </c>
      <c r="AC48" s="10">
        <v>5.1338284524528703E-2</v>
      </c>
      <c r="AD48" s="10">
        <v>5.1338284524528703E-2</v>
      </c>
      <c r="AE48" s="10">
        <v>0</v>
      </c>
      <c r="AF48" s="10">
        <v>0</v>
      </c>
      <c r="AG48" s="10">
        <v>5.1338284241247797E-2</v>
      </c>
      <c r="AH48" s="10">
        <v>5.1338284241247797E-2</v>
      </c>
      <c r="AI48" s="10">
        <v>0</v>
      </c>
      <c r="AJ48" s="10">
        <v>0</v>
      </c>
      <c r="AK48" s="10">
        <v>5.1338284212937998E-2</v>
      </c>
      <c r="AL48" s="10">
        <v>5.1338284212937998E-2</v>
      </c>
      <c r="AM48" s="10">
        <v>0</v>
      </c>
      <c r="AN48" s="10">
        <v>0</v>
      </c>
      <c r="AO48" s="10">
        <v>5.1338284210099297E-2</v>
      </c>
      <c r="AP48" s="10">
        <v>5.1338284210099297E-2</v>
      </c>
      <c r="AQ48" s="10">
        <v>0</v>
      </c>
      <c r="AR48" s="10">
        <v>0</v>
      </c>
      <c r="AS48" s="10">
        <v>2.9220259416013399E-2</v>
      </c>
      <c r="AT48" s="10">
        <v>2.9220259416013399E-2</v>
      </c>
      <c r="AU48" s="10">
        <v>0</v>
      </c>
      <c r="AV48" s="10">
        <v>0</v>
      </c>
      <c r="AW48" s="10">
        <v>2.9220259415999102E-2</v>
      </c>
      <c r="AX48" s="10">
        <v>2.9220259415999102E-2</v>
      </c>
      <c r="AY48" s="10">
        <v>0</v>
      </c>
      <c r="AZ48" s="10">
        <v>0</v>
      </c>
      <c r="BA48" s="10">
        <v>2.9222068540095798E-2</v>
      </c>
      <c r="BB48" s="10">
        <v>2.9222068540095798E-2</v>
      </c>
      <c r="BC48" s="10">
        <v>0</v>
      </c>
      <c r="BD48" s="10">
        <v>0</v>
      </c>
      <c r="BE48" s="10">
        <v>2.9220440319715098E-2</v>
      </c>
      <c r="BF48" s="10">
        <v>2.9220440319715098E-2</v>
      </c>
      <c r="BG48" s="10">
        <v>0</v>
      </c>
      <c r="BH48" s="10">
        <v>0</v>
      </c>
      <c r="BI48" s="10">
        <v>2.9220277506304401E-2</v>
      </c>
      <c r="BJ48" s="10">
        <v>2.9220277506304401E-2</v>
      </c>
      <c r="BK48" s="10">
        <v>0</v>
      </c>
      <c r="BL48" s="10">
        <v>0</v>
      </c>
      <c r="BM48" s="10">
        <v>2.9220261225029302E-2</v>
      </c>
      <c r="BN48" s="10">
        <v>2.9220261225029302E-2</v>
      </c>
      <c r="BO48" s="10">
        <v>0</v>
      </c>
      <c r="BP48" s="10">
        <v>0</v>
      </c>
      <c r="BQ48" s="10">
        <v>2.9220259596906901E-2</v>
      </c>
      <c r="BR48" s="10">
        <v>2.9220259596906901E-2</v>
      </c>
      <c r="BS48" s="10">
        <v>0</v>
      </c>
      <c r="BT48" s="10">
        <v>0</v>
      </c>
      <c r="BU48" s="10">
        <v>2.9220259434095001E-2</v>
      </c>
      <c r="BV48" s="10">
        <v>2.9220259434095001E-2</v>
      </c>
      <c r="BW48" s="10">
        <v>0</v>
      </c>
      <c r="BX48" s="10">
        <v>0</v>
      </c>
      <c r="BY48" s="10">
        <v>2.92202594178241E-2</v>
      </c>
      <c r="BZ48" s="10">
        <v>2.92202594178241E-2</v>
      </c>
      <c r="CA48" s="10">
        <v>0</v>
      </c>
      <c r="CB48" s="10">
        <v>0</v>
      </c>
      <c r="CC48" s="10">
        <v>2.9220259416197301E-2</v>
      </c>
      <c r="CD48" s="10">
        <v>2.9220259416197301E-2</v>
      </c>
      <c r="CE48" s="10">
        <v>0</v>
      </c>
      <c r="CF48" s="10">
        <v>0</v>
      </c>
      <c r="CG48" s="10">
        <v>1.52096E-2</v>
      </c>
      <c r="CH48" s="10">
        <v>1.5288299999999999E-2</v>
      </c>
      <c r="CI48" s="10">
        <v>0</v>
      </c>
      <c r="CJ48" s="10">
        <v>0</v>
      </c>
      <c r="CK48" s="10">
        <v>4.3654600000000002E-2</v>
      </c>
      <c r="CL48" s="10">
        <v>4.2488499999999998E-2</v>
      </c>
      <c r="CM48" s="10">
        <v>0</v>
      </c>
      <c r="CN48" s="10">
        <v>0</v>
      </c>
      <c r="CO48" s="10">
        <v>5.4367100000000002E-2</v>
      </c>
      <c r="CP48" s="10">
        <v>5.3365799999999998E-2</v>
      </c>
      <c r="CQ48" s="10">
        <v>0</v>
      </c>
      <c r="CR48" s="10">
        <v>0</v>
      </c>
      <c r="CS48" s="10">
        <v>5.1761700000000001E-2</v>
      </c>
      <c r="CT48" s="10">
        <v>6.5796099999999996E-2</v>
      </c>
      <c r="CU48" s="10">
        <v>0</v>
      </c>
      <c r="CV48" s="10">
        <v>0</v>
      </c>
      <c r="CW48" s="10">
        <v>5.6646799999999997E-2</v>
      </c>
      <c r="CX48" s="10">
        <v>4.7530299999999998E-2</v>
      </c>
      <c r="CY48" s="10">
        <v>0</v>
      </c>
      <c r="CZ48" s="10">
        <v>0</v>
      </c>
      <c r="DA48" s="10">
        <v>4.78349E-2</v>
      </c>
      <c r="DB48" s="10">
        <v>4.6538799999999998E-2</v>
      </c>
      <c r="DC48" s="10">
        <v>0</v>
      </c>
      <c r="DD48" s="10">
        <v>0</v>
      </c>
      <c r="DE48" s="10">
        <v>4.6399900000000001E-2</v>
      </c>
      <c r="DF48" s="10">
        <v>4.88677E-2</v>
      </c>
      <c r="DG48" s="10">
        <v>0</v>
      </c>
      <c r="DH48" s="10">
        <v>0</v>
      </c>
      <c r="DI48" s="10">
        <v>5.9082500000000003E-2</v>
      </c>
      <c r="DJ48" s="10">
        <v>5.65593E-2</v>
      </c>
      <c r="DK48" s="10">
        <v>0</v>
      </c>
      <c r="DL48" s="10">
        <v>0</v>
      </c>
      <c r="DM48" s="10">
        <v>6.2339899999999997E-2</v>
      </c>
      <c r="DN48" s="10">
        <v>5.1789399999999999E-2</v>
      </c>
      <c r="DO48" s="10">
        <v>0</v>
      </c>
      <c r="DP48" s="10">
        <v>0</v>
      </c>
      <c r="DQ48" s="10">
        <v>5.8148900000000003E-2</v>
      </c>
      <c r="DR48" s="10">
        <v>5.8863800000000001E-2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1.26802595831155E-3</v>
      </c>
      <c r="F49" s="10">
        <v>1.2680259587431999E-3</v>
      </c>
      <c r="G49" s="10">
        <v>0</v>
      </c>
      <c r="H49" s="10">
        <v>0</v>
      </c>
      <c r="I49" s="10">
        <v>1.26802600432585E-3</v>
      </c>
      <c r="J49" s="10">
        <v>1.2680259505661901E-3</v>
      </c>
      <c r="K49" s="10">
        <v>0</v>
      </c>
      <c r="L49" s="10">
        <v>0</v>
      </c>
      <c r="M49" s="10">
        <v>1.57127014400382E-3</v>
      </c>
      <c r="N49" s="10">
        <v>1.57118843892112E-3</v>
      </c>
      <c r="O49" s="10">
        <v>0</v>
      </c>
      <c r="P49" s="10">
        <v>0</v>
      </c>
      <c r="Q49" s="10">
        <v>1.2996072205151399E-3</v>
      </c>
      <c r="R49" s="10">
        <v>1.29960498624593E-3</v>
      </c>
      <c r="S49" s="10">
        <v>0</v>
      </c>
      <c r="T49" s="10">
        <v>0</v>
      </c>
      <c r="U49" s="10">
        <v>1.27119710621049E-3</v>
      </c>
      <c r="V49" s="10">
        <v>1.27119675958687E-3</v>
      </c>
      <c r="W49" s="10">
        <v>0</v>
      </c>
      <c r="X49" s="10">
        <v>0</v>
      </c>
      <c r="Y49" s="10">
        <v>1.26834330255621E-3</v>
      </c>
      <c r="Z49" s="10">
        <v>1.2683432587068399E-3</v>
      </c>
      <c r="AA49" s="10">
        <v>0</v>
      </c>
      <c r="AB49" s="10">
        <v>0</v>
      </c>
      <c r="AC49" s="10">
        <v>1.2680580952650899E-3</v>
      </c>
      <c r="AD49" s="10">
        <v>1.2680578040260601E-3</v>
      </c>
      <c r="AE49" s="10">
        <v>0</v>
      </c>
      <c r="AF49" s="10">
        <v>0</v>
      </c>
      <c r="AG49" s="10">
        <v>1.26802929828873E-3</v>
      </c>
      <c r="AH49" s="10">
        <v>1.2680291744731099E-3</v>
      </c>
      <c r="AI49" s="10">
        <v>0</v>
      </c>
      <c r="AJ49" s="10">
        <v>0</v>
      </c>
      <c r="AK49" s="10">
        <v>1.26802628338574E-3</v>
      </c>
      <c r="AL49" s="10">
        <v>1.2680263232871501E-3</v>
      </c>
      <c r="AM49" s="10">
        <v>0</v>
      </c>
      <c r="AN49" s="10">
        <v>0</v>
      </c>
      <c r="AO49" s="10">
        <v>1.26802615734034E-3</v>
      </c>
      <c r="AP49" s="10">
        <v>1.2680260731974299E-3</v>
      </c>
      <c r="AQ49" s="10">
        <v>0</v>
      </c>
      <c r="AR49" s="10">
        <v>0</v>
      </c>
      <c r="AS49" s="10">
        <v>6.6147121485639197E-4</v>
      </c>
      <c r="AT49" s="10">
        <v>6.6147121510002596E-4</v>
      </c>
      <c r="AU49" s="10">
        <v>0</v>
      </c>
      <c r="AV49" s="10">
        <v>0</v>
      </c>
      <c r="AW49" s="10">
        <v>6.6147116749759995E-4</v>
      </c>
      <c r="AX49" s="10">
        <v>6.6147118843938103E-4</v>
      </c>
      <c r="AY49" s="10">
        <v>0</v>
      </c>
      <c r="AZ49" s="10">
        <v>0</v>
      </c>
      <c r="BA49" s="10">
        <v>7.7460038940757505E-4</v>
      </c>
      <c r="BB49" s="10">
        <v>7.7418249845915697E-4</v>
      </c>
      <c r="BC49" s="10">
        <v>0</v>
      </c>
      <c r="BD49" s="10">
        <v>0</v>
      </c>
      <c r="BE49" s="10">
        <v>6.7107571404743103E-4</v>
      </c>
      <c r="BF49" s="10">
        <v>6.7104410463032999E-4</v>
      </c>
      <c r="BG49" s="10">
        <v>0</v>
      </c>
      <c r="BH49" s="10">
        <v>0</v>
      </c>
      <c r="BI49" s="10">
        <v>6.6240879646764495E-4</v>
      </c>
      <c r="BJ49" s="10">
        <v>6.6240575841605101E-4</v>
      </c>
      <c r="BK49" s="10">
        <v>0</v>
      </c>
      <c r="BL49" s="10">
        <v>0</v>
      </c>
      <c r="BM49" s="10">
        <v>6.6156472204656805E-4</v>
      </c>
      <c r="BN49" s="10">
        <v>6.6156444566145198E-4</v>
      </c>
      <c r="BO49" s="10">
        <v>0</v>
      </c>
      <c r="BP49" s="10">
        <v>0</v>
      </c>
      <c r="BQ49" s="10">
        <v>6.6148064883267204E-4</v>
      </c>
      <c r="BR49" s="10">
        <v>6.6148054515789798E-4</v>
      </c>
      <c r="BS49" s="10">
        <v>0</v>
      </c>
      <c r="BT49" s="10">
        <v>0</v>
      </c>
      <c r="BU49" s="10">
        <v>6.6147212893719997E-4</v>
      </c>
      <c r="BV49" s="10">
        <v>6.6147213601350804E-4</v>
      </c>
      <c r="BW49" s="10">
        <v>0</v>
      </c>
      <c r="BX49" s="10">
        <v>0</v>
      </c>
      <c r="BY49" s="10">
        <v>6.6147128284453497E-4</v>
      </c>
      <c r="BZ49" s="10">
        <v>6.6147132156052296E-4</v>
      </c>
      <c r="CA49" s="10">
        <v>0</v>
      </c>
      <c r="CB49" s="10">
        <v>0</v>
      </c>
      <c r="CC49" s="10">
        <v>6.6147121086191198E-4</v>
      </c>
      <c r="CD49" s="10">
        <v>6.6147123763264702E-4</v>
      </c>
      <c r="CE49" s="10">
        <v>0</v>
      </c>
      <c r="CF49" s="10">
        <v>0</v>
      </c>
      <c r="CG49" s="10">
        <v>2.2413300000000001E-2</v>
      </c>
      <c r="CH49" s="10">
        <v>2.1502299999999998E-2</v>
      </c>
      <c r="CI49" s="10">
        <v>0</v>
      </c>
      <c r="CJ49" s="10">
        <v>0</v>
      </c>
      <c r="CK49" s="10">
        <v>5.4263100000000002E-2</v>
      </c>
      <c r="CL49" s="10">
        <v>4.8790100000000003E-2</v>
      </c>
      <c r="CM49" s="10">
        <v>0</v>
      </c>
      <c r="CN49" s="10">
        <v>0</v>
      </c>
      <c r="CO49" s="10">
        <v>5.7125700000000001E-2</v>
      </c>
      <c r="CP49" s="10">
        <v>5.5227499999999999E-2</v>
      </c>
      <c r="CQ49" s="10">
        <v>0</v>
      </c>
      <c r="CR49" s="10">
        <v>0</v>
      </c>
      <c r="CS49" s="10">
        <v>6.4836099999999994E-2</v>
      </c>
      <c r="CT49" s="10">
        <v>5.4004099999999999E-2</v>
      </c>
      <c r="CU49" s="10">
        <v>0</v>
      </c>
      <c r="CV49" s="10">
        <v>0</v>
      </c>
      <c r="CW49" s="10">
        <v>5.5971300000000002E-2</v>
      </c>
      <c r="CX49" s="10">
        <v>5.3900299999999998E-2</v>
      </c>
      <c r="CY49" s="10">
        <v>0</v>
      </c>
      <c r="CZ49" s="10">
        <v>0</v>
      </c>
      <c r="DA49" s="10">
        <v>5.3975099999999998E-2</v>
      </c>
      <c r="DB49" s="10">
        <v>5.24395E-2</v>
      </c>
      <c r="DC49" s="10">
        <v>0</v>
      </c>
      <c r="DD49" s="10">
        <v>0</v>
      </c>
      <c r="DE49" s="10">
        <v>5.5693199999999998E-2</v>
      </c>
      <c r="DF49" s="10">
        <v>5.4218200000000001E-2</v>
      </c>
      <c r="DG49" s="10">
        <v>0</v>
      </c>
      <c r="DH49" s="10">
        <v>0</v>
      </c>
      <c r="DI49" s="10">
        <v>5.3435200000000002E-2</v>
      </c>
      <c r="DJ49" s="10">
        <v>5.3056399999999997E-2</v>
      </c>
      <c r="DK49" s="10">
        <v>0</v>
      </c>
      <c r="DL49" s="10">
        <v>0</v>
      </c>
      <c r="DM49" s="10">
        <v>6.5554299999999996E-2</v>
      </c>
      <c r="DN49" s="10">
        <v>7.2049299999999997E-2</v>
      </c>
      <c r="DO49" s="10">
        <v>0</v>
      </c>
      <c r="DP49" s="10">
        <v>0</v>
      </c>
      <c r="DQ49" s="10">
        <v>6.5646999999999997E-2</v>
      </c>
      <c r="DR49" s="10">
        <v>6.64603E-2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9.0649001682763199E-7</v>
      </c>
      <c r="F50" s="10">
        <v>8.2348639773854902E-7</v>
      </c>
      <c r="G50" s="10">
        <v>0</v>
      </c>
      <c r="H50" s="10">
        <v>0</v>
      </c>
      <c r="I50" s="10">
        <v>1.9006470265831199</v>
      </c>
      <c r="J50" s="10">
        <v>1.5278743958743001E-2</v>
      </c>
      <c r="K50" s="10">
        <v>0</v>
      </c>
      <c r="L50" s="10">
        <v>0</v>
      </c>
      <c r="M50" s="10">
        <v>3.8089740320534899E-4</v>
      </c>
      <c r="N50" s="10">
        <v>3.4174598589187298E-4</v>
      </c>
      <c r="O50" s="10">
        <v>0</v>
      </c>
      <c r="P50" s="10">
        <v>0</v>
      </c>
      <c r="Q50" s="10">
        <v>1.3622537825641601E-4</v>
      </c>
      <c r="R50" s="10">
        <v>1.3246202313776901E-4</v>
      </c>
      <c r="S50" s="10">
        <v>0</v>
      </c>
      <c r="T50" s="10">
        <v>0</v>
      </c>
      <c r="U50" s="10">
        <v>6.8625739911620798E-5</v>
      </c>
      <c r="V50" s="10">
        <v>6.8398917669298994E-5</v>
      </c>
      <c r="W50" s="10">
        <v>0</v>
      </c>
      <c r="X50" s="10">
        <v>0</v>
      </c>
      <c r="Y50" s="10">
        <v>2.7998605568679801E-5</v>
      </c>
      <c r="Z50" s="10">
        <v>2.7550344805060699E-5</v>
      </c>
      <c r="AA50" s="10">
        <v>0</v>
      </c>
      <c r="AB50" s="10">
        <v>0</v>
      </c>
      <c r="AC50" s="10">
        <v>1.8326455001993501E-5</v>
      </c>
      <c r="AD50" s="10">
        <v>1.2299113377523001E-5</v>
      </c>
      <c r="AE50" s="10">
        <v>0</v>
      </c>
      <c r="AF50" s="10">
        <v>0</v>
      </c>
      <c r="AG50" s="10">
        <v>5.3672264332060903E-5</v>
      </c>
      <c r="AH50" s="10">
        <v>7.1041049016784499E-6</v>
      </c>
      <c r="AI50" s="10">
        <v>0</v>
      </c>
      <c r="AJ50" s="10">
        <v>0</v>
      </c>
      <c r="AK50" s="10">
        <v>4.9608476852513995E-4</v>
      </c>
      <c r="AL50" s="10">
        <v>7.2899899250522504E-6</v>
      </c>
      <c r="AM50" s="10">
        <v>0</v>
      </c>
      <c r="AN50" s="10">
        <v>0</v>
      </c>
      <c r="AO50" s="10">
        <v>3.9273471492109503E-3</v>
      </c>
      <c r="AP50" s="10">
        <v>3.5936102990463701E-5</v>
      </c>
      <c r="AQ50" s="10">
        <v>0</v>
      </c>
      <c r="AR50" s="10">
        <v>0</v>
      </c>
      <c r="AS50" s="10">
        <v>2.0525027710819799E-7</v>
      </c>
      <c r="AT50" s="10">
        <v>2.0863179183303501E-7</v>
      </c>
      <c r="AU50" s="10">
        <v>0</v>
      </c>
      <c r="AV50" s="10">
        <v>0</v>
      </c>
      <c r="AW50" s="10">
        <v>0.403529391210384</v>
      </c>
      <c r="AX50" s="10">
        <v>3.6657977805185701E-3</v>
      </c>
      <c r="AY50" s="10">
        <v>0</v>
      </c>
      <c r="AZ50" s="10">
        <v>0</v>
      </c>
      <c r="BA50" s="10">
        <v>1.61451511857322E-4</v>
      </c>
      <c r="BB50" s="10">
        <v>1.5524915844414099E-4</v>
      </c>
      <c r="BC50" s="10">
        <v>0</v>
      </c>
      <c r="BD50" s="10">
        <v>0</v>
      </c>
      <c r="BE50" s="10">
        <v>6.2396438705653501E-5</v>
      </c>
      <c r="BF50" s="10">
        <v>6.1595085495936105E-5</v>
      </c>
      <c r="BG50" s="10">
        <v>0</v>
      </c>
      <c r="BH50" s="10">
        <v>0</v>
      </c>
      <c r="BI50" s="10">
        <v>4.1202210271262001E-5</v>
      </c>
      <c r="BJ50" s="10">
        <v>4.1251990756726797E-5</v>
      </c>
      <c r="BK50" s="10">
        <v>0</v>
      </c>
      <c r="BL50" s="10">
        <v>0</v>
      </c>
      <c r="BM50" s="10">
        <v>1.48289578584941E-5</v>
      </c>
      <c r="BN50" s="10">
        <v>1.47717067352029E-5</v>
      </c>
      <c r="BO50" s="10">
        <v>0</v>
      </c>
      <c r="BP50" s="10">
        <v>0</v>
      </c>
      <c r="BQ50" s="10">
        <v>6.3802281090989501E-6</v>
      </c>
      <c r="BR50" s="10">
        <v>5.6276002612955799E-6</v>
      </c>
      <c r="BS50" s="10">
        <v>0</v>
      </c>
      <c r="BT50" s="10">
        <v>0</v>
      </c>
      <c r="BU50" s="10">
        <v>1.4361777539926801E-5</v>
      </c>
      <c r="BV50" s="10">
        <v>3.1560762341174099E-6</v>
      </c>
      <c r="BW50" s="10">
        <v>0</v>
      </c>
      <c r="BX50" s="10">
        <v>0</v>
      </c>
      <c r="BY50" s="10">
        <v>1.27810606129337E-4</v>
      </c>
      <c r="BZ50" s="10">
        <v>1.9558623742836602E-6</v>
      </c>
      <c r="CA50" s="10">
        <v>0</v>
      </c>
      <c r="CB50" s="10">
        <v>0</v>
      </c>
      <c r="CC50" s="10">
        <v>9.8513065873170294E-4</v>
      </c>
      <c r="CD50" s="10">
        <v>9.6166209309839193E-6</v>
      </c>
      <c r="CE50" s="10">
        <v>0</v>
      </c>
      <c r="CF50" s="10">
        <v>0</v>
      </c>
      <c r="CG50" s="10">
        <v>3.6131999999999997E-2</v>
      </c>
      <c r="CH50" s="10">
        <v>3.5031E-2</v>
      </c>
      <c r="CI50" s="10">
        <v>0</v>
      </c>
      <c r="CJ50" s="10">
        <v>0</v>
      </c>
      <c r="CK50" s="10">
        <v>6.27196E-2</v>
      </c>
      <c r="CL50" s="10">
        <v>6.1182399999999998E-2</v>
      </c>
      <c r="CM50" s="10">
        <v>0</v>
      </c>
      <c r="CN50" s="10">
        <v>0</v>
      </c>
      <c r="CO50" s="10">
        <v>7.3117699999999994E-2</v>
      </c>
      <c r="CP50" s="10">
        <v>7.1653999999999995E-2</v>
      </c>
      <c r="CQ50" s="10">
        <v>0</v>
      </c>
      <c r="CR50" s="10">
        <v>0</v>
      </c>
      <c r="CS50" s="10">
        <v>7.2037599999999993E-2</v>
      </c>
      <c r="CT50" s="10">
        <v>8.2305199999999995E-2</v>
      </c>
      <c r="CU50" s="10">
        <v>0</v>
      </c>
      <c r="CV50" s="10">
        <v>0</v>
      </c>
      <c r="CW50" s="10">
        <v>7.0251900000000006E-2</v>
      </c>
      <c r="CX50" s="10">
        <v>6.7678600000000005E-2</v>
      </c>
      <c r="CY50" s="10">
        <v>0</v>
      </c>
      <c r="CZ50" s="10">
        <v>0</v>
      </c>
      <c r="DA50" s="10">
        <v>6.7813300000000007E-2</v>
      </c>
      <c r="DB50" s="10">
        <v>6.5825300000000003E-2</v>
      </c>
      <c r="DC50" s="10">
        <v>0</v>
      </c>
      <c r="DD50" s="10">
        <v>0</v>
      </c>
      <c r="DE50" s="10">
        <v>7.1074100000000001E-2</v>
      </c>
      <c r="DF50" s="10">
        <v>6.8879599999999999E-2</v>
      </c>
      <c r="DG50" s="10">
        <v>0</v>
      </c>
      <c r="DH50" s="10">
        <v>0</v>
      </c>
      <c r="DI50" s="10">
        <v>6.7995799999999995E-2</v>
      </c>
      <c r="DJ50" s="10">
        <v>6.76007E-2</v>
      </c>
      <c r="DK50" s="10">
        <v>0</v>
      </c>
      <c r="DL50" s="10">
        <v>0</v>
      </c>
      <c r="DM50" s="10">
        <v>9.0974799999999995E-2</v>
      </c>
      <c r="DN50" s="10">
        <v>8.3510699999999993E-2</v>
      </c>
      <c r="DO50" s="10">
        <v>0</v>
      </c>
      <c r="DP50" s="10">
        <v>0</v>
      </c>
      <c r="DQ50" s="10">
        <v>8.2835500000000006E-2</v>
      </c>
      <c r="DR50" s="10">
        <v>7.8275800000000006E-2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1.08736342814275E-5</v>
      </c>
      <c r="F51" s="10">
        <v>1.62223300763653E-5</v>
      </c>
      <c r="G51" s="10">
        <v>0</v>
      </c>
      <c r="H51" s="10">
        <v>0</v>
      </c>
      <c r="I51" s="10">
        <v>52.263303812741803</v>
      </c>
      <c r="J51" s="10">
        <v>4.9735478734317599E-2</v>
      </c>
      <c r="K51" s="10">
        <v>0</v>
      </c>
      <c r="L51" s="10">
        <v>0</v>
      </c>
      <c r="M51" s="10">
        <v>1.6210601256405599E-4</v>
      </c>
      <c r="N51" s="10">
        <v>1.02421557599097E-4</v>
      </c>
      <c r="O51" s="10">
        <v>0</v>
      </c>
      <c r="P51" s="10">
        <v>0</v>
      </c>
      <c r="Q51" s="10">
        <v>4.9868619234949603E-5</v>
      </c>
      <c r="R51" s="10">
        <v>3.7479371376658597E-5</v>
      </c>
      <c r="S51" s="10">
        <v>0</v>
      </c>
      <c r="T51" s="10">
        <v>0</v>
      </c>
      <c r="U51" s="10">
        <v>1.9519512271415399E-5</v>
      </c>
      <c r="V51" s="10">
        <v>1.47140454362926E-5</v>
      </c>
      <c r="W51" s="10">
        <v>0</v>
      </c>
      <c r="X51" s="10">
        <v>0</v>
      </c>
      <c r="Y51" s="10">
        <v>6.3765992499575896E-6</v>
      </c>
      <c r="Z51" s="10">
        <v>3.9780993095206398E-6</v>
      </c>
      <c r="AA51" s="10">
        <v>0</v>
      </c>
      <c r="AB51" s="10">
        <v>0</v>
      </c>
      <c r="AC51" s="10">
        <v>8.4376060225377392E-6</v>
      </c>
      <c r="AD51" s="10">
        <v>2.23291754863908E-6</v>
      </c>
      <c r="AE51" s="10">
        <v>0</v>
      </c>
      <c r="AF51" s="10">
        <v>0</v>
      </c>
      <c r="AG51" s="10">
        <v>7.8781762722801601E-5</v>
      </c>
      <c r="AH51" s="10">
        <v>8.6935811682842299E-7</v>
      </c>
      <c r="AI51" s="10">
        <v>0</v>
      </c>
      <c r="AJ51" s="10">
        <v>0</v>
      </c>
      <c r="AK51" s="10">
        <v>8.0443097405424901E-4</v>
      </c>
      <c r="AL51" s="10">
        <v>5.9271877173028304E-6</v>
      </c>
      <c r="AM51" s="10">
        <v>0</v>
      </c>
      <c r="AN51" s="10">
        <v>0</v>
      </c>
      <c r="AO51" s="10">
        <v>6.6504773394084902E-3</v>
      </c>
      <c r="AP51" s="10">
        <v>3.4701657097846497E-5</v>
      </c>
      <c r="AQ51" s="10">
        <v>0</v>
      </c>
      <c r="AR51" s="10">
        <v>0</v>
      </c>
      <c r="AS51" s="10">
        <v>2.8820993907378199E-6</v>
      </c>
      <c r="AT51" s="10">
        <v>4.3055843548408501E-6</v>
      </c>
      <c r="AU51" s="10">
        <v>0</v>
      </c>
      <c r="AV51" s="10">
        <v>0</v>
      </c>
      <c r="AW51" s="10">
        <v>12.0304080101078</v>
      </c>
      <c r="AX51" s="10">
        <v>1.2937950831332701E-2</v>
      </c>
      <c r="AY51" s="10">
        <v>0</v>
      </c>
      <c r="AZ51" s="10">
        <v>0</v>
      </c>
      <c r="BA51" s="10">
        <v>8.3300712373418899E-5</v>
      </c>
      <c r="BB51" s="10">
        <v>5.3426518645358499E-5</v>
      </c>
      <c r="BC51" s="10">
        <v>0</v>
      </c>
      <c r="BD51" s="10">
        <v>0</v>
      </c>
      <c r="BE51" s="10">
        <v>2.32446006865061E-5</v>
      </c>
      <c r="BF51" s="10">
        <v>2.0207734599439798E-5</v>
      </c>
      <c r="BG51" s="10">
        <v>0</v>
      </c>
      <c r="BH51" s="10">
        <v>0</v>
      </c>
      <c r="BI51" s="10">
        <v>1.01313148909026E-5</v>
      </c>
      <c r="BJ51" s="10">
        <v>7.8855889558066399E-6</v>
      </c>
      <c r="BK51" s="10">
        <v>0</v>
      </c>
      <c r="BL51" s="10">
        <v>0</v>
      </c>
      <c r="BM51" s="10">
        <v>2.39738361762309E-6</v>
      </c>
      <c r="BN51" s="10">
        <v>1.82123271993721E-6</v>
      </c>
      <c r="BO51" s="10">
        <v>0</v>
      </c>
      <c r="BP51" s="10">
        <v>0</v>
      </c>
      <c r="BQ51" s="10">
        <v>2.08337546375875E-6</v>
      </c>
      <c r="BR51" s="10">
        <v>1.05256829521634E-6</v>
      </c>
      <c r="BS51" s="10">
        <v>0</v>
      </c>
      <c r="BT51" s="10">
        <v>0</v>
      </c>
      <c r="BU51" s="10">
        <v>2.06579944453888E-5</v>
      </c>
      <c r="BV51" s="10">
        <v>2.36415865729969E-7</v>
      </c>
      <c r="BW51" s="10">
        <v>0</v>
      </c>
      <c r="BX51" s="10">
        <v>0</v>
      </c>
      <c r="BY51" s="10">
        <v>2.03990134897521E-4</v>
      </c>
      <c r="BZ51" s="10">
        <v>1.50459498276122E-6</v>
      </c>
      <c r="CA51" s="10">
        <v>0</v>
      </c>
      <c r="CB51" s="10">
        <v>0</v>
      </c>
      <c r="CC51" s="10">
        <v>1.5684236777190499E-3</v>
      </c>
      <c r="CD51" s="10">
        <v>9.0578743542867995E-6</v>
      </c>
      <c r="CE51" s="10">
        <v>0</v>
      </c>
      <c r="CF51" s="10">
        <v>0</v>
      </c>
      <c r="CG51" s="10">
        <v>7.1212700000000004E-2</v>
      </c>
      <c r="CH51" s="10">
        <v>7.1106699999999995E-2</v>
      </c>
      <c r="CI51" s="10">
        <v>0</v>
      </c>
      <c r="CJ51" s="10">
        <v>0</v>
      </c>
      <c r="CK51" s="10">
        <v>0.1058019</v>
      </c>
      <c r="CL51" s="10">
        <v>0.1039018</v>
      </c>
      <c r="CM51" s="10">
        <v>0</v>
      </c>
      <c r="CN51" s="10">
        <v>0</v>
      </c>
      <c r="CO51" s="10">
        <v>0.10721940000000001</v>
      </c>
      <c r="CP51" s="10">
        <v>0.1214524</v>
      </c>
      <c r="CQ51" s="10">
        <v>0</v>
      </c>
      <c r="CR51" s="10">
        <v>0</v>
      </c>
      <c r="CS51" s="10">
        <v>0.1040832</v>
      </c>
      <c r="CT51" s="10">
        <v>0.1006259</v>
      </c>
      <c r="CU51" s="10">
        <v>0</v>
      </c>
      <c r="CV51" s="10">
        <v>0</v>
      </c>
      <c r="CW51" s="10">
        <v>0.102489</v>
      </c>
      <c r="CX51" s="10">
        <v>9.9001900000000004E-2</v>
      </c>
      <c r="CY51" s="10">
        <v>0</v>
      </c>
      <c r="CZ51" s="10">
        <v>0</v>
      </c>
      <c r="DA51" s="10">
        <v>0.1026546</v>
      </c>
      <c r="DB51" s="10">
        <v>0.1063742</v>
      </c>
      <c r="DC51" s="10">
        <v>0</v>
      </c>
      <c r="DD51" s="10">
        <v>0</v>
      </c>
      <c r="DE51" s="10">
        <v>0.1037477</v>
      </c>
      <c r="DF51" s="10">
        <v>0.1032603</v>
      </c>
      <c r="DG51" s="10">
        <v>0</v>
      </c>
      <c r="DH51" s="10">
        <v>0</v>
      </c>
      <c r="DI51" s="10">
        <v>0.1001956</v>
      </c>
      <c r="DJ51" s="10">
        <v>0.1000461</v>
      </c>
      <c r="DK51" s="10">
        <v>0</v>
      </c>
      <c r="DL51" s="10">
        <v>0</v>
      </c>
      <c r="DM51" s="10">
        <v>0.13314119999999999</v>
      </c>
      <c r="DN51" s="10">
        <v>0.10750990000000001</v>
      </c>
      <c r="DO51" s="10">
        <v>0</v>
      </c>
      <c r="DP51" s="10">
        <v>0</v>
      </c>
      <c r="DQ51" s="10">
        <v>0.1036209</v>
      </c>
      <c r="DR51" s="10">
        <v>0.10040159999999999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1.00085590761356E-4</v>
      </c>
      <c r="F52" s="10">
        <v>1.32496113450786E-4</v>
      </c>
      <c r="G52" s="10">
        <v>0</v>
      </c>
      <c r="H52" s="10">
        <v>0</v>
      </c>
      <c r="I52" s="10">
        <v>245.377292888477</v>
      </c>
      <c r="J52" s="10">
        <v>1.2676786188129601</v>
      </c>
      <c r="K52" s="10">
        <v>0</v>
      </c>
      <c r="L52" s="10">
        <v>0</v>
      </c>
      <c r="M52" s="10">
        <v>9.0998861490554402E-5</v>
      </c>
      <c r="N52" s="10">
        <v>3.8937023836283001E-5</v>
      </c>
      <c r="O52" s="10">
        <v>0</v>
      </c>
      <c r="P52" s="10">
        <v>0</v>
      </c>
      <c r="Q52" s="10">
        <v>2.9647463180459999E-5</v>
      </c>
      <c r="R52" s="10">
        <v>2.4769231694810001E-5</v>
      </c>
      <c r="S52" s="10">
        <v>0</v>
      </c>
      <c r="T52" s="10">
        <v>0</v>
      </c>
      <c r="U52" s="10">
        <v>9.3677412484893807E-6</v>
      </c>
      <c r="V52" s="10">
        <v>4.3886339526899601E-6</v>
      </c>
      <c r="W52" s="10">
        <v>0</v>
      </c>
      <c r="X52" s="10">
        <v>0</v>
      </c>
      <c r="Y52" s="10">
        <v>4.5349174384590202E-6</v>
      </c>
      <c r="Z52" s="10">
        <v>2.41267112022214E-6</v>
      </c>
      <c r="AA52" s="10">
        <v>0</v>
      </c>
      <c r="AB52" s="10">
        <v>0</v>
      </c>
      <c r="AC52" s="10">
        <v>2.6883226845519901E-5</v>
      </c>
      <c r="AD52" s="10">
        <v>7.8275715553743897E-7</v>
      </c>
      <c r="AE52" s="10">
        <v>0</v>
      </c>
      <c r="AF52" s="10">
        <v>0</v>
      </c>
      <c r="AG52" s="10">
        <v>2.10808404712548E-4</v>
      </c>
      <c r="AH52" s="10">
        <v>9.1412051794748095E-7</v>
      </c>
      <c r="AI52" s="10">
        <v>0</v>
      </c>
      <c r="AJ52" s="10">
        <v>0</v>
      </c>
      <c r="AK52" s="10">
        <v>2.4271176152215199E-3</v>
      </c>
      <c r="AL52" s="10">
        <v>6.1074325710119803E-6</v>
      </c>
      <c r="AM52" s="10">
        <v>0</v>
      </c>
      <c r="AN52" s="10">
        <v>0</v>
      </c>
      <c r="AO52" s="10">
        <v>1.76657762410861E-2</v>
      </c>
      <c r="AP52" s="10">
        <v>3.4622741126755203E-5</v>
      </c>
      <c r="AQ52" s="10">
        <v>0</v>
      </c>
      <c r="AR52" s="10">
        <v>0</v>
      </c>
      <c r="AS52" s="10">
        <v>2.6199727719034498E-5</v>
      </c>
      <c r="AT52" s="10">
        <v>3.4080631853436203E-5</v>
      </c>
      <c r="AU52" s="10">
        <v>0</v>
      </c>
      <c r="AV52" s="10">
        <v>0</v>
      </c>
      <c r="AW52" s="10">
        <v>59.106850124636097</v>
      </c>
      <c r="AX52" s="10">
        <v>0.30677011834253098</v>
      </c>
      <c r="AY52" s="10">
        <v>0</v>
      </c>
      <c r="AZ52" s="10">
        <v>0</v>
      </c>
      <c r="BA52" s="10">
        <v>5.0257423824722601E-5</v>
      </c>
      <c r="BB52" s="10">
        <v>2.3308078747526299E-5</v>
      </c>
      <c r="BC52" s="10">
        <v>0</v>
      </c>
      <c r="BD52" s="10">
        <v>0</v>
      </c>
      <c r="BE52" s="10">
        <v>1.7547429863093099E-5</v>
      </c>
      <c r="BF52" s="10">
        <v>1.4720103548434001E-5</v>
      </c>
      <c r="BG52" s="10">
        <v>0</v>
      </c>
      <c r="BH52" s="10">
        <v>0</v>
      </c>
      <c r="BI52" s="10">
        <v>5.5288249518240596E-6</v>
      </c>
      <c r="BJ52" s="10">
        <v>2.4680994247379302E-6</v>
      </c>
      <c r="BK52" s="10">
        <v>0</v>
      </c>
      <c r="BL52" s="10">
        <v>0</v>
      </c>
      <c r="BM52" s="10">
        <v>1.71137624829139E-6</v>
      </c>
      <c r="BN52" s="10">
        <v>1.43313753308677E-6</v>
      </c>
      <c r="BO52" s="10">
        <v>0</v>
      </c>
      <c r="BP52" s="10">
        <v>0</v>
      </c>
      <c r="BQ52" s="10">
        <v>8.1490502402836497E-6</v>
      </c>
      <c r="BR52" s="10">
        <v>3.71076766068344E-7</v>
      </c>
      <c r="BS52" s="10">
        <v>0</v>
      </c>
      <c r="BT52" s="10">
        <v>0</v>
      </c>
      <c r="BU52" s="10">
        <v>4.8728615262654503E-5</v>
      </c>
      <c r="BV52" s="10">
        <v>2.9065044735441003E-7</v>
      </c>
      <c r="BW52" s="10">
        <v>0</v>
      </c>
      <c r="BX52" s="10">
        <v>0</v>
      </c>
      <c r="BY52" s="10">
        <v>8.1722588246920696E-4</v>
      </c>
      <c r="BZ52" s="10">
        <v>1.5646479196225401E-6</v>
      </c>
      <c r="CA52" s="10">
        <v>0</v>
      </c>
      <c r="CB52" s="10">
        <v>0</v>
      </c>
      <c r="CC52" s="10">
        <v>4.5611293121039899E-3</v>
      </c>
      <c r="CD52" s="10">
        <v>8.9963329399093897E-6</v>
      </c>
      <c r="CE52" s="10">
        <v>0</v>
      </c>
      <c r="CF52" s="10">
        <v>0</v>
      </c>
      <c r="CG52" s="10">
        <v>0.12538850000000001</v>
      </c>
      <c r="CH52" s="10">
        <v>0.1300095</v>
      </c>
      <c r="CI52" s="10">
        <v>0</v>
      </c>
      <c r="CJ52" s="10">
        <v>0</v>
      </c>
      <c r="CK52" s="10">
        <v>0.15018619999999999</v>
      </c>
      <c r="CL52" s="10">
        <v>0.1622036</v>
      </c>
      <c r="CM52" s="10">
        <v>0</v>
      </c>
      <c r="CN52" s="10">
        <v>0</v>
      </c>
      <c r="CO52" s="10">
        <v>0.18435570000000001</v>
      </c>
      <c r="CP52" s="10">
        <v>0.18075269999999999</v>
      </c>
      <c r="CQ52" s="10">
        <v>0</v>
      </c>
      <c r="CR52" s="10">
        <v>0</v>
      </c>
      <c r="CS52" s="10">
        <v>0.16530639999999999</v>
      </c>
      <c r="CT52" s="10">
        <v>0.1606959</v>
      </c>
      <c r="CU52" s="10">
        <v>0</v>
      </c>
      <c r="CV52" s="10">
        <v>0</v>
      </c>
      <c r="CW52" s="10">
        <v>0.16015989999999999</v>
      </c>
      <c r="CX52" s="10">
        <v>0.1577827</v>
      </c>
      <c r="CY52" s="10">
        <v>0</v>
      </c>
      <c r="CZ52" s="10">
        <v>0</v>
      </c>
      <c r="DA52" s="10">
        <v>0.15947819999999999</v>
      </c>
      <c r="DB52" s="10">
        <v>0.15784529999999999</v>
      </c>
      <c r="DC52" s="10">
        <v>0</v>
      </c>
      <c r="DD52" s="10">
        <v>0</v>
      </c>
      <c r="DE52" s="10">
        <v>0.16674749999999999</v>
      </c>
      <c r="DF52" s="10">
        <v>0.16182830000000001</v>
      </c>
      <c r="DG52" s="10">
        <v>0</v>
      </c>
      <c r="DH52" s="10">
        <v>0</v>
      </c>
      <c r="DI52" s="10">
        <v>0.16103870000000001</v>
      </c>
      <c r="DJ52" s="10">
        <v>0.1577557</v>
      </c>
      <c r="DK52" s="10">
        <v>0</v>
      </c>
      <c r="DL52" s="10">
        <v>0</v>
      </c>
      <c r="DM52" s="10">
        <v>0.16183529999999999</v>
      </c>
      <c r="DN52" s="10">
        <v>0.16169990000000001</v>
      </c>
      <c r="DO52" s="10">
        <v>0</v>
      </c>
      <c r="DP52" s="10">
        <v>0</v>
      </c>
      <c r="DQ52" s="10">
        <v>0.1708093</v>
      </c>
      <c r="DR52" s="10">
        <v>0.18471460000000001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6.7959066552214498E-4</v>
      </c>
      <c r="F53" s="10">
        <v>1.9575807341943901E-2</v>
      </c>
      <c r="G53" s="10">
        <v>0</v>
      </c>
      <c r="H53" s="10">
        <v>0</v>
      </c>
      <c r="I53" s="10">
        <v>107.977021340829</v>
      </c>
      <c r="J53" s="10">
        <v>51.156650748303598</v>
      </c>
      <c r="K53" s="10">
        <v>0</v>
      </c>
      <c r="L53" s="10">
        <v>0</v>
      </c>
      <c r="M53" s="10">
        <v>5.7931137304567697E-5</v>
      </c>
      <c r="N53" s="10">
        <v>3.2744794447037198E-5</v>
      </c>
      <c r="O53" s="10">
        <v>0</v>
      </c>
      <c r="P53" s="10">
        <v>0</v>
      </c>
      <c r="Q53" s="10">
        <v>2.3012631114038799E-5</v>
      </c>
      <c r="R53" s="10">
        <v>1.45298089284651E-5</v>
      </c>
      <c r="S53" s="10">
        <v>0</v>
      </c>
      <c r="T53" s="10">
        <v>0</v>
      </c>
      <c r="U53" s="10">
        <v>6.3809992463248503E-6</v>
      </c>
      <c r="V53" s="10">
        <v>2.9269285832800298E-6</v>
      </c>
      <c r="W53" s="10">
        <v>0</v>
      </c>
      <c r="X53" s="10">
        <v>0</v>
      </c>
      <c r="Y53" s="10">
        <v>7.1009528346266401E-6</v>
      </c>
      <c r="Z53" s="10">
        <v>1.72896414629697E-6</v>
      </c>
      <c r="AA53" s="10">
        <v>0</v>
      </c>
      <c r="AB53" s="10">
        <v>0</v>
      </c>
      <c r="AC53" s="10">
        <v>5.0756455322709102E-5</v>
      </c>
      <c r="AD53" s="10">
        <v>3.9044740351989999E-7</v>
      </c>
      <c r="AE53" s="10">
        <v>0</v>
      </c>
      <c r="AF53" s="10">
        <v>0</v>
      </c>
      <c r="AG53" s="10">
        <v>4.6162289736928502E-4</v>
      </c>
      <c r="AH53" s="10">
        <v>9.3983469406921895E-7</v>
      </c>
      <c r="AI53" s="10">
        <v>0</v>
      </c>
      <c r="AJ53" s="10">
        <v>0</v>
      </c>
      <c r="AK53" s="10">
        <v>4.5360071499200901E-3</v>
      </c>
      <c r="AL53" s="10">
        <v>6.1832488040813896E-6</v>
      </c>
      <c r="AM53" s="10">
        <v>0</v>
      </c>
      <c r="AN53" s="10">
        <v>0</v>
      </c>
      <c r="AO53" s="10">
        <v>4.0839319090867597E-2</v>
      </c>
      <c r="AP53" s="10">
        <v>3.4685203936790602E-5</v>
      </c>
      <c r="AQ53" s="10">
        <v>0</v>
      </c>
      <c r="AR53" s="10">
        <v>0</v>
      </c>
      <c r="AS53" s="10">
        <v>1.6999979337279999E-4</v>
      </c>
      <c r="AT53" s="10">
        <v>5.1543358324687297E-3</v>
      </c>
      <c r="AU53" s="10">
        <v>0</v>
      </c>
      <c r="AV53" s="10">
        <v>0</v>
      </c>
      <c r="AW53" s="10">
        <v>27.264324501891601</v>
      </c>
      <c r="AX53" s="10">
        <v>12.261987889097201</v>
      </c>
      <c r="AY53" s="10">
        <v>0</v>
      </c>
      <c r="AZ53" s="10">
        <v>0</v>
      </c>
      <c r="BA53" s="10">
        <v>3.2092900746401299E-5</v>
      </c>
      <c r="BB53" s="10">
        <v>2.0576774911132601E-5</v>
      </c>
      <c r="BC53" s="10">
        <v>0</v>
      </c>
      <c r="BD53" s="10">
        <v>0</v>
      </c>
      <c r="BE53" s="10">
        <v>1.38059032861474E-5</v>
      </c>
      <c r="BF53" s="10">
        <v>9.0845966669852202E-6</v>
      </c>
      <c r="BG53" s="10">
        <v>0</v>
      </c>
      <c r="BH53" s="10">
        <v>0</v>
      </c>
      <c r="BI53" s="10">
        <v>3.3795899969815099E-6</v>
      </c>
      <c r="BJ53" s="10">
        <v>1.7785917902769599E-6</v>
      </c>
      <c r="BK53" s="10">
        <v>0</v>
      </c>
      <c r="BL53" s="10">
        <v>0</v>
      </c>
      <c r="BM53" s="10">
        <v>2.0245632679707098E-6</v>
      </c>
      <c r="BN53" s="10">
        <v>1.0552970465253101E-6</v>
      </c>
      <c r="BO53" s="10">
        <v>0</v>
      </c>
      <c r="BP53" s="10">
        <v>0</v>
      </c>
      <c r="BQ53" s="10">
        <v>1.29940578683982E-5</v>
      </c>
      <c r="BR53" s="10">
        <v>1.57874659729379E-7</v>
      </c>
      <c r="BS53" s="10">
        <v>0</v>
      </c>
      <c r="BT53" s="10">
        <v>0</v>
      </c>
      <c r="BU53" s="10">
        <v>1.3217812591624501E-4</v>
      </c>
      <c r="BV53" s="10">
        <v>3.2304984223620899E-7</v>
      </c>
      <c r="BW53" s="10">
        <v>0</v>
      </c>
      <c r="BX53" s="10">
        <v>0</v>
      </c>
      <c r="BY53" s="10">
        <v>9.7185372029637198E-4</v>
      </c>
      <c r="BZ53" s="10">
        <v>1.58772860690064E-6</v>
      </c>
      <c r="CA53" s="10">
        <v>0</v>
      </c>
      <c r="CB53" s="10">
        <v>0</v>
      </c>
      <c r="CC53" s="10">
        <v>1.0975832168557201E-2</v>
      </c>
      <c r="CD53" s="10">
        <v>8.9839589283361594E-6</v>
      </c>
      <c r="CE53" s="10">
        <v>0</v>
      </c>
      <c r="CF53" s="10">
        <v>0</v>
      </c>
      <c r="CG53" s="10">
        <v>0.23677329999999999</v>
      </c>
      <c r="CH53" s="10">
        <v>0.24870300000000001</v>
      </c>
      <c r="CI53" s="10">
        <v>0</v>
      </c>
      <c r="CJ53" s="10">
        <v>0</v>
      </c>
      <c r="CK53" s="10">
        <v>0.27426220000000001</v>
      </c>
      <c r="CL53" s="10">
        <v>0.2869584</v>
      </c>
      <c r="CM53" s="10">
        <v>0</v>
      </c>
      <c r="CN53" s="10">
        <v>0</v>
      </c>
      <c r="CO53" s="10">
        <v>0.31703340000000002</v>
      </c>
      <c r="CP53" s="10">
        <v>0.30667949999999999</v>
      </c>
      <c r="CQ53" s="10">
        <v>0</v>
      </c>
      <c r="CR53" s="10">
        <v>0</v>
      </c>
      <c r="CS53" s="10">
        <v>0.30708970000000002</v>
      </c>
      <c r="CT53" s="10">
        <v>0.32537319999999997</v>
      </c>
      <c r="CU53" s="10">
        <v>0</v>
      </c>
      <c r="CV53" s="10">
        <v>0</v>
      </c>
      <c r="CW53" s="10">
        <v>0.29653249999999998</v>
      </c>
      <c r="CX53" s="10">
        <v>0.31130330000000001</v>
      </c>
      <c r="CY53" s="10">
        <v>0</v>
      </c>
      <c r="CZ53" s="10">
        <v>0</v>
      </c>
      <c r="DA53" s="10">
        <v>0.3068438</v>
      </c>
      <c r="DB53" s="10">
        <v>0.29124889999999998</v>
      </c>
      <c r="DC53" s="10">
        <v>0</v>
      </c>
      <c r="DD53" s="10">
        <v>0</v>
      </c>
      <c r="DE53" s="10">
        <v>0.30492459999999999</v>
      </c>
      <c r="DF53" s="10">
        <v>0.30485309999999999</v>
      </c>
      <c r="DG53" s="10">
        <v>0</v>
      </c>
      <c r="DH53" s="10">
        <v>0</v>
      </c>
      <c r="DI53" s="10">
        <v>0.35748740000000001</v>
      </c>
      <c r="DJ53" s="10">
        <v>0.36447360000000001</v>
      </c>
      <c r="DK53" s="10">
        <v>0</v>
      </c>
      <c r="DL53" s="10">
        <v>0</v>
      </c>
      <c r="DM53" s="10">
        <v>0.30593399999999998</v>
      </c>
      <c r="DN53" s="10">
        <v>0.30457339999999999</v>
      </c>
      <c r="DO53" s="10">
        <v>0</v>
      </c>
      <c r="DP53" s="10">
        <v>0</v>
      </c>
      <c r="DQ53" s="10">
        <v>0.36747279999999999</v>
      </c>
      <c r="DR53" s="10">
        <v>0.3238048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1.24231031184929E-3</v>
      </c>
      <c r="F54" s="10">
        <v>0.28124896086589701</v>
      </c>
      <c r="G54" s="10">
        <v>0</v>
      </c>
      <c r="H54" s="10">
        <v>0</v>
      </c>
      <c r="I54" s="10">
        <v>312.25321292769502</v>
      </c>
      <c r="J54" s="10">
        <v>1778.0324141332901</v>
      </c>
      <c r="K54" s="10">
        <v>0</v>
      </c>
      <c r="L54" s="10">
        <v>0</v>
      </c>
      <c r="M54" s="10">
        <v>4.2682077896039102E-5</v>
      </c>
      <c r="N54" s="10">
        <v>2.8713522085333002E-5</v>
      </c>
      <c r="O54" s="10">
        <v>0</v>
      </c>
      <c r="P54" s="10">
        <v>0</v>
      </c>
      <c r="Q54" s="10">
        <v>1.66998659256734E-5</v>
      </c>
      <c r="R54" s="10">
        <v>7.3776459821317497E-6</v>
      </c>
      <c r="S54" s="10">
        <v>0</v>
      </c>
      <c r="T54" s="10">
        <v>0</v>
      </c>
      <c r="U54" s="10">
        <v>5.2208510150642002E-6</v>
      </c>
      <c r="V54" s="10">
        <v>2.6336695135853499E-6</v>
      </c>
      <c r="W54" s="10">
        <v>0</v>
      </c>
      <c r="X54" s="10">
        <v>0</v>
      </c>
      <c r="Y54" s="10">
        <v>1.0059344543345001E-5</v>
      </c>
      <c r="Z54" s="10">
        <v>9.8911708779070295E-7</v>
      </c>
      <c r="AA54" s="10">
        <v>0</v>
      </c>
      <c r="AB54" s="10">
        <v>0</v>
      </c>
      <c r="AC54" s="10">
        <v>8.3543700796440094E-5</v>
      </c>
      <c r="AD54" s="10">
        <v>3.1810245393337798E-7</v>
      </c>
      <c r="AE54" s="10">
        <v>0</v>
      </c>
      <c r="AF54" s="10">
        <v>0</v>
      </c>
      <c r="AG54" s="10">
        <v>9.7561212430186096E-4</v>
      </c>
      <c r="AH54" s="10">
        <v>8.9270648340189496E-7</v>
      </c>
      <c r="AI54" s="10">
        <v>0</v>
      </c>
      <c r="AJ54" s="10">
        <v>0</v>
      </c>
      <c r="AK54" s="10">
        <v>7.9989826615598503E-3</v>
      </c>
      <c r="AL54" s="10">
        <v>6.2325642762317599E-6</v>
      </c>
      <c r="AM54" s="10">
        <v>0</v>
      </c>
      <c r="AN54" s="10">
        <v>0</v>
      </c>
      <c r="AO54" s="10">
        <v>7.7672448507589004E-2</v>
      </c>
      <c r="AP54" s="10">
        <v>3.4283687083691601E-5</v>
      </c>
      <c r="AQ54" s="10">
        <v>0</v>
      </c>
      <c r="AR54" s="10">
        <v>0</v>
      </c>
      <c r="AS54" s="10">
        <v>2.9349821991222699E-4</v>
      </c>
      <c r="AT54" s="10">
        <v>6.3126404105972603E-2</v>
      </c>
      <c r="AU54" s="10">
        <v>0</v>
      </c>
      <c r="AV54" s="10">
        <v>0</v>
      </c>
      <c r="AW54" s="10">
        <v>74.101334345149198</v>
      </c>
      <c r="AX54" s="10">
        <v>408.09481873596599</v>
      </c>
      <c r="AY54" s="10">
        <v>0</v>
      </c>
      <c r="AZ54" s="10">
        <v>0</v>
      </c>
      <c r="BA54" s="10">
        <v>2.3393853901356099E-5</v>
      </c>
      <c r="BB54" s="10">
        <v>1.8267479490839601E-5</v>
      </c>
      <c r="BC54" s="10">
        <v>0</v>
      </c>
      <c r="BD54" s="10">
        <v>0</v>
      </c>
      <c r="BE54" s="10">
        <v>9.8549628804462006E-6</v>
      </c>
      <c r="BF54" s="10">
        <v>4.2181816263744103E-6</v>
      </c>
      <c r="BG54" s="10">
        <v>0</v>
      </c>
      <c r="BH54" s="10">
        <v>0</v>
      </c>
      <c r="BI54" s="10">
        <v>2.2937967023766799E-6</v>
      </c>
      <c r="BJ54" s="10">
        <v>1.6525719333926099E-6</v>
      </c>
      <c r="BK54" s="10">
        <v>0</v>
      </c>
      <c r="BL54" s="10">
        <v>0</v>
      </c>
      <c r="BM54" s="10">
        <v>2.5398529680289801E-6</v>
      </c>
      <c r="BN54" s="10">
        <v>5.9566223910162299E-7</v>
      </c>
      <c r="BO54" s="10">
        <v>0</v>
      </c>
      <c r="BP54" s="10">
        <v>0</v>
      </c>
      <c r="BQ54" s="10">
        <v>2.0143509671355E-5</v>
      </c>
      <c r="BR54" s="10">
        <v>1.3947994589224001E-7</v>
      </c>
      <c r="BS54" s="10">
        <v>0</v>
      </c>
      <c r="BT54" s="10">
        <v>0</v>
      </c>
      <c r="BU54" s="10">
        <v>2.2618543520070501E-4</v>
      </c>
      <c r="BV54" s="10">
        <v>3.2028970966322401E-7</v>
      </c>
      <c r="BW54" s="10">
        <v>0</v>
      </c>
      <c r="BX54" s="10">
        <v>0</v>
      </c>
      <c r="BY54" s="10">
        <v>2.0335043183340399E-3</v>
      </c>
      <c r="BZ54" s="10">
        <v>1.60408279909559E-6</v>
      </c>
      <c r="CA54" s="10">
        <v>0</v>
      </c>
      <c r="CB54" s="10">
        <v>0</v>
      </c>
      <c r="CC54" s="10">
        <v>1.8979950180345598E-2</v>
      </c>
      <c r="CD54" s="10">
        <v>8.8896928068758898E-6</v>
      </c>
      <c r="CE54" s="10">
        <v>0</v>
      </c>
      <c r="CF54" s="10">
        <v>0</v>
      </c>
      <c r="CG54" s="10">
        <v>0.49542839999999999</v>
      </c>
      <c r="CH54" s="10">
        <v>0.57158940000000003</v>
      </c>
      <c r="CI54" s="10">
        <v>0</v>
      </c>
      <c r="CJ54" s="10">
        <v>0</v>
      </c>
      <c r="CK54" s="10">
        <v>1.2285775000000001</v>
      </c>
      <c r="CL54" s="10">
        <v>1.203187</v>
      </c>
      <c r="CM54" s="10">
        <v>0</v>
      </c>
      <c r="CN54" s="10">
        <v>0</v>
      </c>
      <c r="CO54" s="10">
        <v>1.2984612</v>
      </c>
      <c r="CP54" s="10">
        <v>1.3116638</v>
      </c>
      <c r="CQ54" s="10">
        <v>0</v>
      </c>
      <c r="CR54" s="10">
        <v>0</v>
      </c>
      <c r="CS54" s="10">
        <v>1.2182915000000001</v>
      </c>
      <c r="CT54" s="10">
        <v>1.3072452999999999</v>
      </c>
      <c r="CU54" s="10">
        <v>0</v>
      </c>
      <c r="CV54" s="10">
        <v>0</v>
      </c>
      <c r="CW54" s="10">
        <v>1.2528855000000001</v>
      </c>
      <c r="CX54" s="10">
        <v>1.2585662</v>
      </c>
      <c r="CY54" s="10">
        <v>0</v>
      </c>
      <c r="CZ54" s="10">
        <v>0</v>
      </c>
      <c r="DA54" s="10">
        <v>1.1877173999999999</v>
      </c>
      <c r="DB54" s="10">
        <v>1.3224544</v>
      </c>
      <c r="DC54" s="10">
        <v>0</v>
      </c>
      <c r="DD54" s="10">
        <v>0</v>
      </c>
      <c r="DE54" s="10">
        <v>1.1837009000000001</v>
      </c>
      <c r="DF54" s="10">
        <v>1.4628489</v>
      </c>
      <c r="DG54" s="10">
        <v>0</v>
      </c>
      <c r="DH54" s="10">
        <v>0</v>
      </c>
      <c r="DI54" s="10">
        <v>1.3271982</v>
      </c>
      <c r="DJ54" s="10">
        <v>1.3643953</v>
      </c>
      <c r="DK54" s="10">
        <v>0</v>
      </c>
      <c r="DL54" s="10">
        <v>0</v>
      </c>
      <c r="DM54" s="10">
        <v>1.2060626999999999</v>
      </c>
      <c r="DN54" s="10">
        <v>1.4096394999999999</v>
      </c>
      <c r="DO54" s="10">
        <v>0</v>
      </c>
      <c r="DP54" s="10">
        <v>0</v>
      </c>
      <c r="DQ54" s="10">
        <v>1.2885654</v>
      </c>
      <c r="DR54" s="10">
        <v>1.3442487000000001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7.2488464783138098E-5</v>
      </c>
      <c r="F55" s="10">
        <v>7.0038860217197101</v>
      </c>
      <c r="G55" s="10">
        <v>0</v>
      </c>
      <c r="H55" s="10">
        <v>0</v>
      </c>
      <c r="I55" s="10">
        <v>491.692883569213</v>
      </c>
      <c r="J55" s="10">
        <v>73162.276594842799</v>
      </c>
      <c r="K55" s="10">
        <v>0</v>
      </c>
      <c r="L55" s="10">
        <v>0</v>
      </c>
      <c r="M55" s="10">
        <v>3.3321666042862601E-5</v>
      </c>
      <c r="N55" s="10">
        <v>2.2632986754755901E-5</v>
      </c>
      <c r="O55" s="10">
        <v>0</v>
      </c>
      <c r="P55" s="10">
        <v>0</v>
      </c>
      <c r="Q55" s="10">
        <v>1.12212866874017E-5</v>
      </c>
      <c r="R55" s="10">
        <v>3.78929480859824E-6</v>
      </c>
      <c r="S55" s="10">
        <v>0</v>
      </c>
      <c r="T55" s="10">
        <v>0</v>
      </c>
      <c r="U55" s="10">
        <v>4.7226911925601903E-6</v>
      </c>
      <c r="V55" s="10">
        <v>2.2667933023967601E-6</v>
      </c>
      <c r="W55" s="10">
        <v>0</v>
      </c>
      <c r="X55" s="10">
        <v>0</v>
      </c>
      <c r="Y55" s="10">
        <v>2.1003701633493E-5</v>
      </c>
      <c r="Z55" s="10">
        <v>4.7853713880385797E-7</v>
      </c>
      <c r="AA55" s="10">
        <v>0</v>
      </c>
      <c r="AB55" s="10">
        <v>0</v>
      </c>
      <c r="AC55" s="10">
        <v>2.0590821862054301E-4</v>
      </c>
      <c r="AD55" s="10">
        <v>2.97074006283538E-7</v>
      </c>
      <c r="AE55" s="10">
        <v>0</v>
      </c>
      <c r="AF55" s="10">
        <v>0</v>
      </c>
      <c r="AG55" s="10">
        <v>2.1043600007462099E-3</v>
      </c>
      <c r="AH55" s="10">
        <v>9.2249399985533397E-7</v>
      </c>
      <c r="AI55" s="10">
        <v>0</v>
      </c>
      <c r="AJ55" s="10">
        <v>0</v>
      </c>
      <c r="AK55" s="10">
        <v>1.7306303860986201E-2</v>
      </c>
      <c r="AL55" s="10">
        <v>6.25885064908793E-6</v>
      </c>
      <c r="AM55" s="10">
        <v>0</v>
      </c>
      <c r="AN55" s="10">
        <v>0</v>
      </c>
      <c r="AO55" s="10">
        <v>0.17332619888546</v>
      </c>
      <c r="AP55" s="10">
        <v>3.4811729868300403E-5</v>
      </c>
      <c r="AQ55" s="10">
        <v>0</v>
      </c>
      <c r="AR55" s="10">
        <v>0</v>
      </c>
      <c r="AS55" s="10">
        <v>1.62216180546156E-5</v>
      </c>
      <c r="AT55" s="10">
        <v>2.08296613316366</v>
      </c>
      <c r="AU55" s="10">
        <v>0</v>
      </c>
      <c r="AV55" s="10">
        <v>0</v>
      </c>
      <c r="AW55" s="10">
        <v>128.37794051765101</v>
      </c>
      <c r="AX55" s="10">
        <v>16760.850899455301</v>
      </c>
      <c r="AY55" s="10">
        <v>0</v>
      </c>
      <c r="AZ55" s="10">
        <v>0</v>
      </c>
      <c r="BA55" s="10">
        <v>1.88619369824605E-5</v>
      </c>
      <c r="BB55" s="10">
        <v>1.4449395712788E-5</v>
      </c>
      <c r="BC55" s="10">
        <v>0</v>
      </c>
      <c r="BD55" s="10">
        <v>0</v>
      </c>
      <c r="BE55" s="10">
        <v>6.3680849949265004E-6</v>
      </c>
      <c r="BF55" s="10">
        <v>2.0941874348533499E-6</v>
      </c>
      <c r="BG55" s="10">
        <v>0</v>
      </c>
      <c r="BH55" s="10">
        <v>0</v>
      </c>
      <c r="BI55" s="10">
        <v>1.8931881693634101E-6</v>
      </c>
      <c r="BJ55" s="10">
        <v>1.42421086719157E-6</v>
      </c>
      <c r="BK55" s="10">
        <v>0</v>
      </c>
      <c r="BL55" s="10">
        <v>0</v>
      </c>
      <c r="BM55" s="10">
        <v>5.1968361599676703E-6</v>
      </c>
      <c r="BN55" s="10">
        <v>2.5991804358046798E-7</v>
      </c>
      <c r="BO55" s="10">
        <v>0</v>
      </c>
      <c r="BP55" s="10">
        <v>0</v>
      </c>
      <c r="BQ55" s="10">
        <v>4.6356357091359501E-5</v>
      </c>
      <c r="BR55" s="10">
        <v>1.29807273863485E-7</v>
      </c>
      <c r="BS55" s="10">
        <v>0</v>
      </c>
      <c r="BT55" s="10">
        <v>0</v>
      </c>
      <c r="BU55" s="10">
        <v>6.0626544354120597E-4</v>
      </c>
      <c r="BV55" s="10">
        <v>3.2357620932554002E-7</v>
      </c>
      <c r="BW55" s="10">
        <v>0</v>
      </c>
      <c r="BX55" s="10">
        <v>0</v>
      </c>
      <c r="BY55" s="10">
        <v>3.7751838363248901E-3</v>
      </c>
      <c r="BZ55" s="10">
        <v>1.6148889320834701E-6</v>
      </c>
      <c r="CA55" s="10">
        <v>0</v>
      </c>
      <c r="CB55" s="10">
        <v>0</v>
      </c>
      <c r="CC55" s="10">
        <v>4.1908668419340697E-2</v>
      </c>
      <c r="CD55" s="10">
        <v>9.0409589121790598E-6</v>
      </c>
      <c r="CE55" s="10">
        <v>0</v>
      </c>
      <c r="CF55" s="10">
        <v>0</v>
      </c>
      <c r="CG55" s="10">
        <v>1.0223377</v>
      </c>
      <c r="CH55" s="10">
        <v>1.373089</v>
      </c>
      <c r="CI55" s="10">
        <v>0</v>
      </c>
      <c r="CJ55" s="10">
        <v>0</v>
      </c>
      <c r="CK55" s="10">
        <v>2.5688917</v>
      </c>
      <c r="CL55" s="10">
        <v>2.9912879000000001</v>
      </c>
      <c r="CM55" s="10">
        <v>0</v>
      </c>
      <c r="CN55" s="10">
        <v>0</v>
      </c>
      <c r="CO55" s="10">
        <v>2.9596790999999998</v>
      </c>
      <c r="CP55" s="10">
        <v>2.9632271000000001</v>
      </c>
      <c r="CQ55" s="10">
        <v>0</v>
      </c>
      <c r="CR55" s="10">
        <v>0</v>
      </c>
      <c r="CS55" s="10">
        <v>2.8365143000000002</v>
      </c>
      <c r="CT55" s="10">
        <v>2.8755951</v>
      </c>
      <c r="CU55" s="10">
        <v>0</v>
      </c>
      <c r="CV55" s="10">
        <v>0</v>
      </c>
      <c r="CW55" s="10">
        <v>2.7779505000000002</v>
      </c>
      <c r="CX55" s="10">
        <v>2.7883304999999998</v>
      </c>
      <c r="CY55" s="10">
        <v>0</v>
      </c>
      <c r="CZ55" s="10">
        <v>0</v>
      </c>
      <c r="DA55" s="10">
        <v>2.7713622999999998</v>
      </c>
      <c r="DB55" s="10">
        <v>2.7755747999999998</v>
      </c>
      <c r="DC55" s="10">
        <v>0</v>
      </c>
      <c r="DD55" s="10">
        <v>0</v>
      </c>
      <c r="DE55" s="10">
        <v>2.7822241999999999</v>
      </c>
      <c r="DF55" s="10">
        <v>2.9034740999999999</v>
      </c>
      <c r="DG55" s="10">
        <v>0</v>
      </c>
      <c r="DH55" s="10">
        <v>0</v>
      </c>
      <c r="DI55" s="10">
        <v>2.8174386999999999</v>
      </c>
      <c r="DJ55" s="10">
        <v>2.8963424999999998</v>
      </c>
      <c r="DK55" s="10">
        <v>0</v>
      </c>
      <c r="DL55" s="10">
        <v>0</v>
      </c>
      <c r="DM55" s="10">
        <v>2.8527648999999999</v>
      </c>
      <c r="DN55" s="10">
        <v>2.9857919000000002</v>
      </c>
      <c r="DO55" s="10">
        <v>0</v>
      </c>
      <c r="DP55" s="10">
        <v>0</v>
      </c>
      <c r="DQ55" s="10">
        <v>2.7758981</v>
      </c>
      <c r="DR55" s="10">
        <v>2.8791464000000002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2.9013704128444401E-4</v>
      </c>
      <c r="F56" s="10">
        <v>102.00388160919501</v>
      </c>
      <c r="G56" s="10">
        <v>0</v>
      </c>
      <c r="H56" s="10">
        <v>0</v>
      </c>
      <c r="I56" s="10">
        <v>1394.3756323150999</v>
      </c>
      <c r="J56" s="10">
        <v>8692662.4718065299</v>
      </c>
      <c r="K56" s="10">
        <v>0</v>
      </c>
      <c r="L56" s="10">
        <v>0</v>
      </c>
      <c r="M56" s="10">
        <v>2.5839011617900799E-5</v>
      </c>
      <c r="N56" s="10">
        <v>1.5207591201438199E-5</v>
      </c>
      <c r="O56" s="10">
        <v>0</v>
      </c>
      <c r="P56" s="10">
        <v>0</v>
      </c>
      <c r="Q56" s="10">
        <v>7.5254420357495599E-6</v>
      </c>
      <c r="R56" s="10">
        <v>2.89515513163252E-6</v>
      </c>
      <c r="S56" s="10">
        <v>0</v>
      </c>
      <c r="T56" s="10">
        <v>0</v>
      </c>
      <c r="U56" s="10">
        <v>5.6406309252299297E-6</v>
      </c>
      <c r="V56" s="10">
        <v>1.7286513858127999E-6</v>
      </c>
      <c r="W56" s="10">
        <v>0</v>
      </c>
      <c r="X56" s="10">
        <v>0</v>
      </c>
      <c r="Y56" s="10">
        <v>3.4525102111881998E-5</v>
      </c>
      <c r="Z56" s="10">
        <v>2.76436425750148E-7</v>
      </c>
      <c r="AA56" s="10">
        <v>0</v>
      </c>
      <c r="AB56" s="10">
        <v>0</v>
      </c>
      <c r="AC56" s="10">
        <v>4.3868086646670101E-4</v>
      </c>
      <c r="AD56" s="10">
        <v>3.7846404454811001E-7</v>
      </c>
      <c r="AE56" s="10">
        <v>0</v>
      </c>
      <c r="AF56" s="10">
        <v>0</v>
      </c>
      <c r="AG56" s="10">
        <v>3.58783192400969E-3</v>
      </c>
      <c r="AH56" s="10">
        <v>1.01087728499039E-6</v>
      </c>
      <c r="AI56" s="10">
        <v>0</v>
      </c>
      <c r="AJ56" s="10">
        <v>0</v>
      </c>
      <c r="AK56" s="10">
        <v>3.36532304105761E-2</v>
      </c>
      <c r="AL56" s="10">
        <v>6.2674860255018697E-6</v>
      </c>
      <c r="AM56" s="10">
        <v>0</v>
      </c>
      <c r="AN56" s="10">
        <v>0</v>
      </c>
      <c r="AO56" s="10">
        <v>0.31299750834676399</v>
      </c>
      <c r="AP56" s="10">
        <v>3.5798311635471001E-5</v>
      </c>
      <c r="AQ56" s="10">
        <v>0</v>
      </c>
      <c r="AR56" s="10">
        <v>0</v>
      </c>
      <c r="AS56" s="10">
        <v>7.65497499188796E-5</v>
      </c>
      <c r="AT56" s="10">
        <v>34.584194652350497</v>
      </c>
      <c r="AU56" s="10">
        <v>0</v>
      </c>
      <c r="AV56" s="10">
        <v>0</v>
      </c>
      <c r="AW56" s="10">
        <v>315.25375116341002</v>
      </c>
      <c r="AX56" s="10">
        <v>2071821.4072132399</v>
      </c>
      <c r="AY56" s="10">
        <v>0</v>
      </c>
      <c r="AZ56" s="10">
        <v>0</v>
      </c>
      <c r="BA56" s="10">
        <v>1.50906865750792E-5</v>
      </c>
      <c r="BB56" s="10">
        <v>9.4809470375674303E-6</v>
      </c>
      <c r="BC56" s="10">
        <v>0</v>
      </c>
      <c r="BD56" s="10">
        <v>0</v>
      </c>
      <c r="BE56" s="10">
        <v>3.9215963839480704E-6</v>
      </c>
      <c r="BF56" s="10">
        <v>1.7985541254519001E-6</v>
      </c>
      <c r="BG56" s="10">
        <v>0</v>
      </c>
      <c r="BH56" s="10">
        <v>0</v>
      </c>
      <c r="BI56" s="10">
        <v>1.7203689939028801E-6</v>
      </c>
      <c r="BJ56" s="10">
        <v>1.0751094970954499E-6</v>
      </c>
      <c r="BK56" s="10">
        <v>0</v>
      </c>
      <c r="BL56" s="10">
        <v>0</v>
      </c>
      <c r="BM56" s="10">
        <v>7.9689050930842398E-6</v>
      </c>
      <c r="BN56" s="10">
        <v>1.50094618623295E-7</v>
      </c>
      <c r="BO56" s="10">
        <v>0</v>
      </c>
      <c r="BP56" s="10">
        <v>0</v>
      </c>
      <c r="BQ56" s="10">
        <v>9.4163725302320604E-5</v>
      </c>
      <c r="BR56" s="10">
        <v>1.2037759005295199E-7</v>
      </c>
      <c r="BS56" s="10">
        <v>0</v>
      </c>
      <c r="BT56" s="10">
        <v>0</v>
      </c>
      <c r="BU56" s="10">
        <v>8.8918147618092397E-4</v>
      </c>
      <c r="BV56" s="10">
        <v>3.0991222456900298E-7</v>
      </c>
      <c r="BW56" s="10">
        <v>0</v>
      </c>
      <c r="BX56" s="10">
        <v>0</v>
      </c>
      <c r="BY56" s="10">
        <v>7.7680014689273198E-3</v>
      </c>
      <c r="BZ56" s="10">
        <v>1.4988391326705799E-6</v>
      </c>
      <c r="CA56" s="10">
        <v>0</v>
      </c>
      <c r="CB56" s="10">
        <v>0</v>
      </c>
      <c r="CC56" s="10">
        <v>7.25948987587062E-2</v>
      </c>
      <c r="CD56" s="10">
        <v>9.1629623682514494E-6</v>
      </c>
      <c r="CE56" s="10">
        <v>0</v>
      </c>
      <c r="CF56" s="10">
        <v>0</v>
      </c>
      <c r="CG56" s="10">
        <v>1.9217070000000001</v>
      </c>
      <c r="CH56" s="10">
        <v>2.4230657999999998</v>
      </c>
      <c r="CI56" s="10">
        <v>0</v>
      </c>
      <c r="CJ56" s="10">
        <v>0</v>
      </c>
      <c r="CK56" s="10">
        <v>6.6855532999999996</v>
      </c>
      <c r="CL56" s="10">
        <v>6.1596738999999996</v>
      </c>
      <c r="CM56" s="10">
        <v>0</v>
      </c>
      <c r="CN56" s="10">
        <v>0</v>
      </c>
      <c r="CO56" s="10">
        <v>6.5656917999999997</v>
      </c>
      <c r="CP56" s="10">
        <v>6.7945636</v>
      </c>
      <c r="CQ56" s="10">
        <v>0</v>
      </c>
      <c r="CR56" s="10">
        <v>0</v>
      </c>
      <c r="CS56" s="10">
        <v>6.2871319999999997</v>
      </c>
      <c r="CT56" s="10">
        <v>6.3759480999999996</v>
      </c>
      <c r="CU56" s="10">
        <v>0</v>
      </c>
      <c r="CV56" s="10">
        <v>0</v>
      </c>
      <c r="CW56" s="10">
        <v>6.2444325999999997</v>
      </c>
      <c r="CX56" s="10">
        <v>6.4136853</v>
      </c>
      <c r="CY56" s="10">
        <v>0</v>
      </c>
      <c r="CZ56" s="10">
        <v>0</v>
      </c>
      <c r="DA56" s="10">
        <v>6.2893224999999999</v>
      </c>
      <c r="DB56" s="10">
        <v>6.5232549999999998</v>
      </c>
      <c r="DC56" s="10">
        <v>0</v>
      </c>
      <c r="DD56" s="10">
        <v>0</v>
      </c>
      <c r="DE56" s="10">
        <v>6.6117134999999996</v>
      </c>
      <c r="DF56" s="10">
        <v>6.3931592999999998</v>
      </c>
      <c r="DG56" s="10">
        <v>0</v>
      </c>
      <c r="DH56" s="10">
        <v>0</v>
      </c>
      <c r="DI56" s="10">
        <v>6.6467263000000001</v>
      </c>
      <c r="DJ56" s="10">
        <v>6.8573187000000004</v>
      </c>
      <c r="DK56" s="10">
        <v>0</v>
      </c>
      <c r="DL56" s="10">
        <v>0</v>
      </c>
      <c r="DM56" s="10">
        <v>6.5595252000000004</v>
      </c>
      <c r="DN56" s="10">
        <v>6.6633417000000001</v>
      </c>
      <c r="DO56" s="10">
        <v>0</v>
      </c>
      <c r="DP56" s="10">
        <v>0</v>
      </c>
      <c r="DQ56" s="10">
        <v>6.6702285999999997</v>
      </c>
      <c r="DR56" s="10">
        <v>6.6481579000000002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2.5518839676454099E-2</v>
      </c>
      <c r="F57" s="10">
        <v>2.5518839676454099E-2</v>
      </c>
      <c r="G57" s="10">
        <v>0</v>
      </c>
      <c r="H57" s="10">
        <v>0</v>
      </c>
      <c r="I57" s="10">
        <v>2.55188396761983E-2</v>
      </c>
      <c r="J57" s="10">
        <v>2.55188396761983E-2</v>
      </c>
      <c r="K57" s="10">
        <v>0</v>
      </c>
      <c r="L57" s="10">
        <v>0</v>
      </c>
      <c r="M57" s="10">
        <v>2.55594743841141E-2</v>
      </c>
      <c r="N57" s="10">
        <v>2.55594743841141E-2</v>
      </c>
      <c r="O57" s="10">
        <v>0</v>
      </c>
      <c r="P57" s="10">
        <v>0</v>
      </c>
      <c r="Q57" s="10">
        <v>2.55229030699335E-2</v>
      </c>
      <c r="R57" s="10">
        <v>2.55229030699335E-2</v>
      </c>
      <c r="S57" s="10">
        <v>0</v>
      </c>
      <c r="T57" s="10">
        <v>0</v>
      </c>
      <c r="U57" s="10">
        <v>2.5519246008161901E-2</v>
      </c>
      <c r="V57" s="10">
        <v>2.5519246008161901E-2</v>
      </c>
      <c r="W57" s="10">
        <v>0</v>
      </c>
      <c r="X57" s="10">
        <v>0</v>
      </c>
      <c r="Y57" s="10">
        <v>2.55188803094657E-2</v>
      </c>
      <c r="Z57" s="10">
        <v>2.55188803094657E-2</v>
      </c>
      <c r="AA57" s="10">
        <v>0</v>
      </c>
      <c r="AB57" s="10">
        <v>0</v>
      </c>
      <c r="AC57" s="10">
        <v>2.5518843739110099E-2</v>
      </c>
      <c r="AD57" s="10">
        <v>2.5518843739110099E-2</v>
      </c>
      <c r="AE57" s="10">
        <v>0</v>
      </c>
      <c r="AF57" s="10">
        <v>0</v>
      </c>
      <c r="AG57" s="10">
        <v>2.55188400827993E-2</v>
      </c>
      <c r="AH57" s="10">
        <v>2.55188400827993E-2</v>
      </c>
      <c r="AI57" s="10">
        <v>0</v>
      </c>
      <c r="AJ57" s="10">
        <v>0</v>
      </c>
      <c r="AK57" s="10">
        <v>2.5518839716670801E-2</v>
      </c>
      <c r="AL57" s="10">
        <v>2.5518839716670801E-2</v>
      </c>
      <c r="AM57" s="10">
        <v>0</v>
      </c>
      <c r="AN57" s="10">
        <v>0</v>
      </c>
      <c r="AO57" s="10">
        <v>2.5518839680660502E-2</v>
      </c>
      <c r="AP57" s="10">
        <v>2.5518839680660502E-2</v>
      </c>
      <c r="AQ57" s="10">
        <v>0</v>
      </c>
      <c r="AR57" s="10">
        <v>0</v>
      </c>
      <c r="AS57" s="10">
        <v>1.48261225047063E-2</v>
      </c>
      <c r="AT57" s="10">
        <v>1.48261225047063E-2</v>
      </c>
      <c r="AU57" s="10">
        <v>0</v>
      </c>
      <c r="AV57" s="10">
        <v>0</v>
      </c>
      <c r="AW57" s="10">
        <v>1.48261225046801E-2</v>
      </c>
      <c r="AX57" s="10">
        <v>1.48261225046801E-2</v>
      </c>
      <c r="AY57" s="10">
        <v>0</v>
      </c>
      <c r="AZ57" s="10">
        <v>0</v>
      </c>
      <c r="BA57" s="10">
        <v>1.4844581557530099E-2</v>
      </c>
      <c r="BB57" s="10">
        <v>1.4844581557530099E-2</v>
      </c>
      <c r="BC57" s="10">
        <v>0</v>
      </c>
      <c r="BD57" s="10">
        <v>0</v>
      </c>
      <c r="BE57" s="10">
        <v>1.4827964394085199E-2</v>
      </c>
      <c r="BF57" s="10">
        <v>1.4827964394085199E-2</v>
      </c>
      <c r="BG57" s="10">
        <v>0</v>
      </c>
      <c r="BH57" s="10">
        <v>0</v>
      </c>
      <c r="BI57" s="10">
        <v>1.48263066532198E-2</v>
      </c>
      <c r="BJ57" s="10">
        <v>1.48263066532198E-2</v>
      </c>
      <c r="BK57" s="10">
        <v>0</v>
      </c>
      <c r="BL57" s="10">
        <v>0</v>
      </c>
      <c r="BM57" s="10">
        <v>1.48261409191471E-2</v>
      </c>
      <c r="BN57" s="10">
        <v>1.48261409191471E-2</v>
      </c>
      <c r="BO57" s="10">
        <v>0</v>
      </c>
      <c r="BP57" s="10">
        <v>0</v>
      </c>
      <c r="BQ57" s="10">
        <v>1.48261243458752E-2</v>
      </c>
      <c r="BR57" s="10">
        <v>1.48261243458752E-2</v>
      </c>
      <c r="BS57" s="10">
        <v>0</v>
      </c>
      <c r="BT57" s="10">
        <v>0</v>
      </c>
      <c r="BU57" s="10">
        <v>1.4826122689029501E-2</v>
      </c>
      <c r="BV57" s="10">
        <v>1.4826122689029501E-2</v>
      </c>
      <c r="BW57" s="10">
        <v>0</v>
      </c>
      <c r="BX57" s="10">
        <v>0</v>
      </c>
      <c r="BY57" s="10">
        <v>1.4826122523735301E-2</v>
      </c>
      <c r="BZ57" s="10">
        <v>1.4826122523735301E-2</v>
      </c>
      <c r="CA57" s="10">
        <v>0</v>
      </c>
      <c r="CB57" s="10">
        <v>0</v>
      </c>
      <c r="CC57" s="10">
        <v>1.4826122506414401E-2</v>
      </c>
      <c r="CD57" s="10">
        <v>1.4826122506414401E-2</v>
      </c>
      <c r="CE57" s="10">
        <v>0</v>
      </c>
      <c r="CF57" s="10">
        <v>0</v>
      </c>
      <c r="CG57" s="10">
        <v>1.7649399999999999E-2</v>
      </c>
      <c r="CH57" s="10">
        <v>1.3945000000000001E-2</v>
      </c>
      <c r="CI57" s="10">
        <v>0</v>
      </c>
      <c r="CJ57" s="10">
        <v>0</v>
      </c>
      <c r="CK57" s="10">
        <v>4.4687699999999997E-2</v>
      </c>
      <c r="CL57" s="10">
        <v>4.3201200000000002E-2</v>
      </c>
      <c r="CM57" s="10">
        <v>0</v>
      </c>
      <c r="CN57" s="10">
        <v>0</v>
      </c>
      <c r="CO57" s="10">
        <v>4.6547100000000001E-2</v>
      </c>
      <c r="CP57" s="10">
        <v>4.6873400000000003E-2</v>
      </c>
      <c r="CQ57" s="10">
        <v>0</v>
      </c>
      <c r="CR57" s="10">
        <v>0</v>
      </c>
      <c r="CS57" s="10">
        <v>4.8392699999999997E-2</v>
      </c>
      <c r="CT57" s="10">
        <v>4.7275200000000003E-2</v>
      </c>
      <c r="CU57" s="10">
        <v>0</v>
      </c>
      <c r="CV57" s="10">
        <v>0</v>
      </c>
      <c r="CW57" s="10">
        <v>4.73125E-2</v>
      </c>
      <c r="CX57" s="10">
        <v>4.51627E-2</v>
      </c>
      <c r="CY57" s="10">
        <v>0</v>
      </c>
      <c r="CZ57" s="10">
        <v>0</v>
      </c>
      <c r="DA57" s="10">
        <v>4.7219499999999998E-2</v>
      </c>
      <c r="DB57" s="10">
        <v>4.5609200000000003E-2</v>
      </c>
      <c r="DC57" s="10">
        <v>0</v>
      </c>
      <c r="DD57" s="10">
        <v>0</v>
      </c>
      <c r="DE57" s="10">
        <v>4.8786999999999997E-2</v>
      </c>
      <c r="DF57" s="10">
        <v>4.5429999999999998E-2</v>
      </c>
      <c r="DG57" s="10">
        <v>0</v>
      </c>
      <c r="DH57" s="10">
        <v>0</v>
      </c>
      <c r="DI57" s="10">
        <v>4.7357299999999998E-2</v>
      </c>
      <c r="DJ57" s="10">
        <v>4.4987699999999999E-2</v>
      </c>
      <c r="DK57" s="10">
        <v>0</v>
      </c>
      <c r="DL57" s="10">
        <v>0</v>
      </c>
      <c r="DM57" s="10">
        <v>5.3037099999999997E-2</v>
      </c>
      <c r="DN57" s="10">
        <v>4.8922899999999998E-2</v>
      </c>
      <c r="DO57" s="10">
        <v>0</v>
      </c>
      <c r="DP57" s="10">
        <v>0</v>
      </c>
      <c r="DQ57" s="10">
        <v>4.7319600000000003E-2</v>
      </c>
      <c r="DR57" s="10">
        <v>4.7141000000000002E-2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3.0776875306903799E-4</v>
      </c>
      <c r="F58" s="10">
        <v>3.0776864867654302E-4</v>
      </c>
      <c r="G58" s="10">
        <v>0</v>
      </c>
      <c r="H58" s="10">
        <v>0</v>
      </c>
      <c r="I58" s="10">
        <v>3.0797119597281202E-4</v>
      </c>
      <c r="J58" s="10">
        <v>3.0782564687514803E-4</v>
      </c>
      <c r="K58" s="10">
        <v>0</v>
      </c>
      <c r="L58" s="10">
        <v>0</v>
      </c>
      <c r="M58" s="10">
        <v>2.8500803741362498E-3</v>
      </c>
      <c r="N58" s="10">
        <v>2.8378294202702201E-3</v>
      </c>
      <c r="O58" s="10">
        <v>0</v>
      </c>
      <c r="P58" s="10">
        <v>0</v>
      </c>
      <c r="Q58" s="10">
        <v>1.68824033600945E-3</v>
      </c>
      <c r="R58" s="10">
        <v>1.68746828245059E-3</v>
      </c>
      <c r="S58" s="10">
        <v>0</v>
      </c>
      <c r="T58" s="10">
        <v>0</v>
      </c>
      <c r="U58" s="10">
        <v>5.9029612490313398E-4</v>
      </c>
      <c r="V58" s="10">
        <v>5.9026585176802403E-4</v>
      </c>
      <c r="W58" s="10">
        <v>0</v>
      </c>
      <c r="X58" s="10">
        <v>0</v>
      </c>
      <c r="Y58" s="10">
        <v>3.3921435210615398E-4</v>
      </c>
      <c r="Z58" s="10">
        <v>3.3912777659228499E-4</v>
      </c>
      <c r="AA58" s="10">
        <v>0</v>
      </c>
      <c r="AB58" s="10">
        <v>0</v>
      </c>
      <c r="AC58" s="10">
        <v>3.1123283450540401E-4</v>
      </c>
      <c r="AD58" s="10">
        <v>3.1098405017448999E-4</v>
      </c>
      <c r="AE58" s="10">
        <v>0</v>
      </c>
      <c r="AF58" s="10">
        <v>0</v>
      </c>
      <c r="AG58" s="10">
        <v>3.0824541924223702E-4</v>
      </c>
      <c r="AH58" s="10">
        <v>3.0820604997572299E-4</v>
      </c>
      <c r="AI58" s="10">
        <v>0</v>
      </c>
      <c r="AJ58" s="10">
        <v>0</v>
      </c>
      <c r="AK58" s="10">
        <v>3.0813600349599601E-4</v>
      </c>
      <c r="AL58" s="10">
        <v>3.07881108619235E-4</v>
      </c>
      <c r="AM58" s="10">
        <v>0</v>
      </c>
      <c r="AN58" s="10">
        <v>0</v>
      </c>
      <c r="AO58" s="10">
        <v>3.0801727687546098E-4</v>
      </c>
      <c r="AP58" s="10">
        <v>3.0785457084370199E-4</v>
      </c>
      <c r="AQ58" s="10">
        <v>0</v>
      </c>
      <c r="AR58" s="10">
        <v>0</v>
      </c>
      <c r="AS58" s="10">
        <v>1.66318725519231E-4</v>
      </c>
      <c r="AT58" s="10">
        <v>1.66318712891227E-4</v>
      </c>
      <c r="AU58" s="10">
        <v>0</v>
      </c>
      <c r="AV58" s="10">
        <v>0</v>
      </c>
      <c r="AW58" s="10">
        <v>1.6627640016221701E-4</v>
      </c>
      <c r="AX58" s="10">
        <v>1.6631504978515299E-4</v>
      </c>
      <c r="AY58" s="10">
        <v>0</v>
      </c>
      <c r="AZ58" s="10">
        <v>0</v>
      </c>
      <c r="BA58" s="10">
        <v>1.64689297213704E-3</v>
      </c>
      <c r="BB58" s="10">
        <v>1.6336148540102399E-3</v>
      </c>
      <c r="BC58" s="10">
        <v>0</v>
      </c>
      <c r="BD58" s="10">
        <v>0</v>
      </c>
      <c r="BE58" s="10">
        <v>1.01798722954531E-3</v>
      </c>
      <c r="BF58" s="10">
        <v>1.01691336285949E-3</v>
      </c>
      <c r="BG58" s="10">
        <v>0</v>
      </c>
      <c r="BH58" s="10">
        <v>0</v>
      </c>
      <c r="BI58" s="10">
        <v>2.94714199416855E-4</v>
      </c>
      <c r="BJ58" s="10">
        <v>2.9464872614250301E-4</v>
      </c>
      <c r="BK58" s="10">
        <v>0</v>
      </c>
      <c r="BL58" s="10">
        <v>0</v>
      </c>
      <c r="BM58" s="10">
        <v>1.74032168060597E-4</v>
      </c>
      <c r="BN58" s="10">
        <v>1.74031056191081E-4</v>
      </c>
      <c r="BO58" s="10">
        <v>0</v>
      </c>
      <c r="BP58" s="10">
        <v>0</v>
      </c>
      <c r="BQ58" s="10">
        <v>1.6700098940171E-4</v>
      </c>
      <c r="BR58" s="10">
        <v>1.66972214218005E-4</v>
      </c>
      <c r="BS58" s="10">
        <v>0</v>
      </c>
      <c r="BT58" s="10">
        <v>0</v>
      </c>
      <c r="BU58" s="10">
        <v>1.6635022425552499E-4</v>
      </c>
      <c r="BV58" s="10">
        <v>1.6639886531050199E-4</v>
      </c>
      <c r="BW58" s="10">
        <v>0</v>
      </c>
      <c r="BX58" s="10">
        <v>0</v>
      </c>
      <c r="BY58" s="10">
        <v>1.6632569132827299E-4</v>
      </c>
      <c r="BZ58" s="10">
        <v>1.66313324493184E-4</v>
      </c>
      <c r="CA58" s="10">
        <v>0</v>
      </c>
      <c r="CB58" s="10">
        <v>0</v>
      </c>
      <c r="CC58" s="10">
        <v>1.6629882095599399E-4</v>
      </c>
      <c r="CD58" s="10">
        <v>1.6631893784887599E-4</v>
      </c>
      <c r="CE58" s="10">
        <v>0</v>
      </c>
      <c r="CF58" s="10">
        <v>0</v>
      </c>
      <c r="CG58" s="10">
        <v>2.3535E-2</v>
      </c>
      <c r="CH58" s="10">
        <v>2.16399E-2</v>
      </c>
      <c r="CI58" s="10">
        <v>0</v>
      </c>
      <c r="CJ58" s="10">
        <v>0</v>
      </c>
      <c r="CK58" s="10">
        <v>5.2363899999999998E-2</v>
      </c>
      <c r="CL58" s="10">
        <v>4.8998800000000002E-2</v>
      </c>
      <c r="CM58" s="10">
        <v>0</v>
      </c>
      <c r="CN58" s="10">
        <v>0</v>
      </c>
      <c r="CO58" s="10">
        <v>5.48434E-2</v>
      </c>
      <c r="CP58" s="10">
        <v>5.4259399999999999E-2</v>
      </c>
      <c r="CQ58" s="10">
        <v>0</v>
      </c>
      <c r="CR58" s="10">
        <v>0</v>
      </c>
      <c r="CS58" s="10">
        <v>5.4010200000000001E-2</v>
      </c>
      <c r="CT58" s="10">
        <v>5.2735900000000002E-2</v>
      </c>
      <c r="CU58" s="10">
        <v>0</v>
      </c>
      <c r="CV58" s="10">
        <v>0</v>
      </c>
      <c r="CW58" s="10">
        <v>5.3290900000000002E-2</v>
      </c>
      <c r="CX58" s="10">
        <v>5.49264E-2</v>
      </c>
      <c r="CY58" s="10">
        <v>0</v>
      </c>
      <c r="CZ58" s="10">
        <v>0</v>
      </c>
      <c r="DA58" s="10">
        <v>5.2601599999999998E-2</v>
      </c>
      <c r="DB58" s="10">
        <v>5.3754799999999998E-2</v>
      </c>
      <c r="DC58" s="10">
        <v>0</v>
      </c>
      <c r="DD58" s="10">
        <v>0</v>
      </c>
      <c r="DE58" s="10">
        <v>5.2964700000000003E-2</v>
      </c>
      <c r="DF58" s="10">
        <v>5.9757999999999999E-2</v>
      </c>
      <c r="DG58" s="10">
        <v>0</v>
      </c>
      <c r="DH58" s="10">
        <v>0</v>
      </c>
      <c r="DI58" s="10">
        <v>5.3822500000000002E-2</v>
      </c>
      <c r="DJ58" s="10">
        <v>5.6042000000000002E-2</v>
      </c>
      <c r="DK58" s="10">
        <v>0</v>
      </c>
      <c r="DL58" s="10">
        <v>0</v>
      </c>
      <c r="DM58" s="10">
        <v>5.5266700000000002E-2</v>
      </c>
      <c r="DN58" s="10">
        <v>6.9204399999999999E-2</v>
      </c>
      <c r="DO58" s="10">
        <v>0</v>
      </c>
      <c r="DP58" s="10">
        <v>0</v>
      </c>
      <c r="DQ58" s="10">
        <v>5.4928900000000003E-2</v>
      </c>
      <c r="DR58" s="10">
        <v>5.4310299999999999E-2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6.61134789210482E-5</v>
      </c>
      <c r="F59" s="10">
        <v>5.8442447829154497E-5</v>
      </c>
      <c r="G59" s="10">
        <v>0</v>
      </c>
      <c r="H59" s="10">
        <v>0</v>
      </c>
      <c r="I59" s="10">
        <v>47.413474178970603</v>
      </c>
      <c r="J59" s="10">
        <v>0.19566077108289301</v>
      </c>
      <c r="K59" s="10">
        <v>0</v>
      </c>
      <c r="L59" s="10">
        <v>0</v>
      </c>
      <c r="M59" s="10">
        <v>1.34858744821642E-3</v>
      </c>
      <c r="N59" s="10">
        <v>1.14546083737155E-3</v>
      </c>
      <c r="O59" s="10">
        <v>0</v>
      </c>
      <c r="P59" s="10">
        <v>0</v>
      </c>
      <c r="Q59" s="10">
        <v>4.5143933437774602E-4</v>
      </c>
      <c r="R59" s="10">
        <v>3.0765866146476001E-4</v>
      </c>
      <c r="S59" s="10">
        <v>0</v>
      </c>
      <c r="T59" s="10">
        <v>0</v>
      </c>
      <c r="U59" s="10">
        <v>1.57545301507689E-4</v>
      </c>
      <c r="V59" s="10">
        <v>1.24028977217971E-4</v>
      </c>
      <c r="W59" s="10">
        <v>0</v>
      </c>
      <c r="X59" s="10">
        <v>0</v>
      </c>
      <c r="Y59" s="10">
        <v>8.4771303936470601E-5</v>
      </c>
      <c r="Z59" s="10">
        <v>8.0478980824416597E-5</v>
      </c>
      <c r="AA59" s="10">
        <v>0</v>
      </c>
      <c r="AB59" s="10">
        <v>0</v>
      </c>
      <c r="AC59" s="10">
        <v>3.2819779280046598E-5</v>
      </c>
      <c r="AD59" s="10">
        <v>2.7313561433928201E-5</v>
      </c>
      <c r="AE59" s="10">
        <v>0</v>
      </c>
      <c r="AF59" s="10">
        <v>0</v>
      </c>
      <c r="AG59" s="10">
        <v>9.4235268430775703E-5</v>
      </c>
      <c r="AH59" s="10">
        <v>1.4216735423566701E-5</v>
      </c>
      <c r="AI59" s="10">
        <v>0</v>
      </c>
      <c r="AJ59" s="10">
        <v>0</v>
      </c>
      <c r="AK59" s="10">
        <v>7.7280274918001301E-4</v>
      </c>
      <c r="AL59" s="10">
        <v>1.24653649384854E-5</v>
      </c>
      <c r="AM59" s="10">
        <v>0</v>
      </c>
      <c r="AN59" s="10">
        <v>0</v>
      </c>
      <c r="AO59" s="10">
        <v>7.2627955638404603E-3</v>
      </c>
      <c r="AP59" s="10">
        <v>4.1304933208419201E-5</v>
      </c>
      <c r="AQ59" s="10">
        <v>0</v>
      </c>
      <c r="AR59" s="10">
        <v>0</v>
      </c>
      <c r="AS59" s="10">
        <v>1.90713311547907E-5</v>
      </c>
      <c r="AT59" s="10">
        <v>1.5127483179739099E-5</v>
      </c>
      <c r="AU59" s="10">
        <v>0</v>
      </c>
      <c r="AV59" s="10">
        <v>0</v>
      </c>
      <c r="AW59" s="10">
        <v>11.512173996598399</v>
      </c>
      <c r="AX59" s="10">
        <v>4.6170288254408803E-2</v>
      </c>
      <c r="AY59" s="10">
        <v>0</v>
      </c>
      <c r="AZ59" s="10">
        <v>0</v>
      </c>
      <c r="BA59" s="10">
        <v>7.1385162218231396E-4</v>
      </c>
      <c r="BB59" s="10">
        <v>6.5610482058653104E-4</v>
      </c>
      <c r="BC59" s="10">
        <v>0</v>
      </c>
      <c r="BD59" s="10">
        <v>0</v>
      </c>
      <c r="BE59" s="10">
        <v>2.17710865768529E-4</v>
      </c>
      <c r="BF59" s="10">
        <v>1.3807444835653001E-4</v>
      </c>
      <c r="BG59" s="10">
        <v>0</v>
      </c>
      <c r="BH59" s="10">
        <v>0</v>
      </c>
      <c r="BI59" s="10">
        <v>6.5627040046329195E-5</v>
      </c>
      <c r="BJ59" s="10">
        <v>5.9203408899394002E-5</v>
      </c>
      <c r="BK59" s="10">
        <v>0</v>
      </c>
      <c r="BL59" s="10">
        <v>0</v>
      </c>
      <c r="BM59" s="10">
        <v>3.8553783848593497E-5</v>
      </c>
      <c r="BN59" s="10">
        <v>3.8230733493714698E-5</v>
      </c>
      <c r="BO59" s="10">
        <v>0</v>
      </c>
      <c r="BP59" s="10">
        <v>0</v>
      </c>
      <c r="BQ59" s="10">
        <v>1.1283907247037099E-5</v>
      </c>
      <c r="BR59" s="10">
        <v>1.22383554344409E-5</v>
      </c>
      <c r="BS59" s="10">
        <v>0</v>
      </c>
      <c r="BT59" s="10">
        <v>0</v>
      </c>
      <c r="BU59" s="10">
        <v>2.78392495983368E-5</v>
      </c>
      <c r="BV59" s="10">
        <v>8.6520206799525195E-6</v>
      </c>
      <c r="BW59" s="10">
        <v>0</v>
      </c>
      <c r="BX59" s="10">
        <v>0</v>
      </c>
      <c r="BY59" s="10">
        <v>1.83932931431122E-4</v>
      </c>
      <c r="BZ59" s="10">
        <v>6.7855480806938797E-6</v>
      </c>
      <c r="CA59" s="10">
        <v>0</v>
      </c>
      <c r="CB59" s="10">
        <v>0</v>
      </c>
      <c r="CC59" s="10">
        <v>1.77451913589204E-3</v>
      </c>
      <c r="CD59" s="10">
        <v>1.1671749731672501E-5</v>
      </c>
      <c r="CE59" s="10">
        <v>0</v>
      </c>
      <c r="CF59" s="10">
        <v>0</v>
      </c>
      <c r="CG59" s="10">
        <v>4.0582300000000002E-2</v>
      </c>
      <c r="CH59" s="10">
        <v>4.0251299999999997E-2</v>
      </c>
      <c r="CI59" s="10">
        <v>0</v>
      </c>
      <c r="CJ59" s="10">
        <v>0</v>
      </c>
      <c r="CK59" s="10">
        <v>6.6386600000000004E-2</v>
      </c>
      <c r="CL59" s="10">
        <v>6.3905299999999998E-2</v>
      </c>
      <c r="CM59" s="10">
        <v>0</v>
      </c>
      <c r="CN59" s="10">
        <v>0</v>
      </c>
      <c r="CO59" s="10">
        <v>6.9164199999999995E-2</v>
      </c>
      <c r="CP59" s="10">
        <v>7.04901E-2</v>
      </c>
      <c r="CQ59" s="10">
        <v>0</v>
      </c>
      <c r="CR59" s="10">
        <v>0</v>
      </c>
      <c r="CS59" s="10">
        <v>7.2619799999999998E-2</v>
      </c>
      <c r="CT59" s="10">
        <v>7.0075200000000004E-2</v>
      </c>
      <c r="CU59" s="10">
        <v>0</v>
      </c>
      <c r="CV59" s="10">
        <v>0</v>
      </c>
      <c r="CW59" s="10">
        <v>7.0861900000000005E-2</v>
      </c>
      <c r="CX59" s="10">
        <v>6.7575999999999997E-2</v>
      </c>
      <c r="CY59" s="10">
        <v>0</v>
      </c>
      <c r="CZ59" s="10">
        <v>0</v>
      </c>
      <c r="DA59" s="10">
        <v>6.8570599999999995E-2</v>
      </c>
      <c r="DB59" s="10">
        <v>6.6647499999999998E-2</v>
      </c>
      <c r="DC59" s="10">
        <v>0</v>
      </c>
      <c r="DD59" s="10">
        <v>0</v>
      </c>
      <c r="DE59" s="10">
        <v>6.9031599999999999E-2</v>
      </c>
      <c r="DF59" s="10">
        <v>6.6416000000000003E-2</v>
      </c>
      <c r="DG59" s="10">
        <v>0</v>
      </c>
      <c r="DH59" s="10">
        <v>0</v>
      </c>
      <c r="DI59" s="10">
        <v>7.16667E-2</v>
      </c>
      <c r="DJ59" s="10">
        <v>6.8854299999999993E-2</v>
      </c>
      <c r="DK59" s="10">
        <v>0</v>
      </c>
      <c r="DL59" s="10">
        <v>0</v>
      </c>
      <c r="DM59" s="10">
        <v>7.7751899999999999E-2</v>
      </c>
      <c r="DN59" s="10">
        <v>6.8095500000000003E-2</v>
      </c>
      <c r="DO59" s="10">
        <v>0</v>
      </c>
      <c r="DP59" s="10">
        <v>0</v>
      </c>
      <c r="DQ59" s="10">
        <v>6.8625699999999998E-2</v>
      </c>
      <c r="DR59" s="10">
        <v>6.7937499999999998E-2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7.4211310353566905E-4</v>
      </c>
      <c r="F60" s="10">
        <v>8.8275346764588004E-4</v>
      </c>
      <c r="G60" s="10">
        <v>0</v>
      </c>
      <c r="H60" s="10">
        <v>0</v>
      </c>
      <c r="I60" s="10">
        <v>210.51916991140001</v>
      </c>
      <c r="J60" s="10">
        <v>1.36150085964752</v>
      </c>
      <c r="K60" s="10">
        <v>0</v>
      </c>
      <c r="L60" s="10">
        <v>0</v>
      </c>
      <c r="M60" s="10">
        <v>8.43939070156008E-4</v>
      </c>
      <c r="N60" s="10">
        <v>5.6174000185205098E-4</v>
      </c>
      <c r="O60" s="10">
        <v>0</v>
      </c>
      <c r="P60" s="10">
        <v>0</v>
      </c>
      <c r="Q60" s="10">
        <v>2.2185377356853699E-4</v>
      </c>
      <c r="R60" s="10">
        <v>1.0399694469720399E-4</v>
      </c>
      <c r="S60" s="10">
        <v>0</v>
      </c>
      <c r="T60" s="10">
        <v>0</v>
      </c>
      <c r="U60" s="10">
        <v>9.0222807146211905E-5</v>
      </c>
      <c r="V60" s="10">
        <v>7.18641511219254E-5</v>
      </c>
      <c r="W60" s="10">
        <v>0</v>
      </c>
      <c r="X60" s="10">
        <v>0</v>
      </c>
      <c r="Y60" s="10">
        <v>3.6306355103210597E-5</v>
      </c>
      <c r="Z60" s="10">
        <v>2.2537462229354999E-5</v>
      </c>
      <c r="AA60" s="10">
        <v>0</v>
      </c>
      <c r="AB60" s="10">
        <v>0</v>
      </c>
      <c r="AC60" s="10">
        <v>2.1428804363843299E-5</v>
      </c>
      <c r="AD60" s="10">
        <v>7.2775448540785001E-6</v>
      </c>
      <c r="AE60" s="10">
        <v>0</v>
      </c>
      <c r="AF60" s="10">
        <v>0</v>
      </c>
      <c r="AG60" s="10">
        <v>1.4776644426461901E-4</v>
      </c>
      <c r="AH60" s="10">
        <v>5.7290302679646701E-6</v>
      </c>
      <c r="AI60" s="10">
        <v>0</v>
      </c>
      <c r="AJ60" s="10">
        <v>0</v>
      </c>
      <c r="AK60" s="10">
        <v>1.51811389014833E-3</v>
      </c>
      <c r="AL60" s="10">
        <v>6.4347548223153703E-6</v>
      </c>
      <c r="AM60" s="10">
        <v>0</v>
      </c>
      <c r="AN60" s="10">
        <v>0</v>
      </c>
      <c r="AO60" s="10">
        <v>1.2509008214654799E-2</v>
      </c>
      <c r="AP60" s="10">
        <v>4.0864014553942999E-5</v>
      </c>
      <c r="AQ60" s="10">
        <v>0</v>
      </c>
      <c r="AR60" s="10">
        <v>0</v>
      </c>
      <c r="AS60" s="10">
        <v>1.74810018248179E-4</v>
      </c>
      <c r="AT60" s="10">
        <v>2.2237467338719901E-4</v>
      </c>
      <c r="AU60" s="10">
        <v>0</v>
      </c>
      <c r="AV60" s="10">
        <v>0</v>
      </c>
      <c r="AW60" s="10">
        <v>51.5103068133376</v>
      </c>
      <c r="AX60" s="10">
        <v>0.34836567033580501</v>
      </c>
      <c r="AY60" s="10">
        <v>0</v>
      </c>
      <c r="AZ60" s="10">
        <v>0</v>
      </c>
      <c r="BA60" s="10">
        <v>5.20270562926768E-4</v>
      </c>
      <c r="BB60" s="10">
        <v>3.5905780782547798E-4</v>
      </c>
      <c r="BC60" s="10">
        <v>0</v>
      </c>
      <c r="BD60" s="10">
        <v>0</v>
      </c>
      <c r="BE60" s="10">
        <v>1.15382114295862E-4</v>
      </c>
      <c r="BF60" s="10">
        <v>6.1881570152900897E-5</v>
      </c>
      <c r="BG60" s="10">
        <v>0</v>
      </c>
      <c r="BH60" s="10">
        <v>0</v>
      </c>
      <c r="BI60" s="10">
        <v>5.2725235654020502E-5</v>
      </c>
      <c r="BJ60" s="10">
        <v>4.8695762896230903E-5</v>
      </c>
      <c r="BK60" s="10">
        <v>0</v>
      </c>
      <c r="BL60" s="10">
        <v>0</v>
      </c>
      <c r="BM60" s="10">
        <v>2.0949170705089199E-5</v>
      </c>
      <c r="BN60" s="10">
        <v>1.29016315709867E-5</v>
      </c>
      <c r="BO60" s="10">
        <v>0</v>
      </c>
      <c r="BP60" s="10">
        <v>0</v>
      </c>
      <c r="BQ60" s="10">
        <v>6.0190497184959696E-6</v>
      </c>
      <c r="BR60" s="10">
        <v>3.84674670880674E-6</v>
      </c>
      <c r="BS60" s="10">
        <v>0</v>
      </c>
      <c r="BT60" s="10">
        <v>0</v>
      </c>
      <c r="BU60" s="10">
        <v>4.3857148952148003E-5</v>
      </c>
      <c r="BV60" s="10">
        <v>2.8040177298179899E-6</v>
      </c>
      <c r="BW60" s="10">
        <v>0</v>
      </c>
      <c r="BX60" s="10">
        <v>0</v>
      </c>
      <c r="BY60" s="10">
        <v>4.11774767024176E-4</v>
      </c>
      <c r="BZ60" s="10">
        <v>2.2745089564957699E-6</v>
      </c>
      <c r="CA60" s="10">
        <v>0</v>
      </c>
      <c r="CB60" s="10">
        <v>0</v>
      </c>
      <c r="CC60" s="10">
        <v>2.9799786171729099E-3</v>
      </c>
      <c r="CD60" s="10">
        <v>1.1063335032510101E-5</v>
      </c>
      <c r="CE60" s="10">
        <v>0</v>
      </c>
      <c r="CF60" s="10">
        <v>0</v>
      </c>
      <c r="CG60" s="10">
        <v>6.9668900000000006E-2</v>
      </c>
      <c r="CH60" s="10">
        <v>6.9163500000000003E-2</v>
      </c>
      <c r="CI60" s="10">
        <v>0</v>
      </c>
      <c r="CJ60" s="10">
        <v>0</v>
      </c>
      <c r="CK60" s="10">
        <v>9.4856899999999994E-2</v>
      </c>
      <c r="CL60" s="10">
        <v>9.23239E-2</v>
      </c>
      <c r="CM60" s="10">
        <v>0</v>
      </c>
      <c r="CN60" s="10">
        <v>0</v>
      </c>
      <c r="CO60" s="10">
        <v>0.1050961</v>
      </c>
      <c r="CP60" s="10">
        <v>0.103084</v>
      </c>
      <c r="CQ60" s="10">
        <v>0</v>
      </c>
      <c r="CR60" s="10">
        <v>0</v>
      </c>
      <c r="CS60" s="10">
        <v>0.10745300000000001</v>
      </c>
      <c r="CT60" s="10">
        <v>0.10325230000000001</v>
      </c>
      <c r="CU60" s="10">
        <v>0</v>
      </c>
      <c r="CV60" s="10">
        <v>0</v>
      </c>
      <c r="CW60" s="10">
        <v>0.1007773</v>
      </c>
      <c r="CX60" s="10">
        <v>0.1000467</v>
      </c>
      <c r="CY60" s="10">
        <v>0</v>
      </c>
      <c r="CZ60" s="10">
        <v>0</v>
      </c>
      <c r="DA60" s="10">
        <v>0.10029689999999999</v>
      </c>
      <c r="DB60" s="10">
        <v>0.1015678</v>
      </c>
      <c r="DC60" s="10">
        <v>0</v>
      </c>
      <c r="DD60" s="10">
        <v>0</v>
      </c>
      <c r="DE60" s="10">
        <v>0.1019844</v>
      </c>
      <c r="DF60" s="10">
        <v>9.8257499999999998E-2</v>
      </c>
      <c r="DG60" s="10">
        <v>0</v>
      </c>
      <c r="DH60" s="10">
        <v>0</v>
      </c>
      <c r="DI60" s="10">
        <v>0.10237250000000001</v>
      </c>
      <c r="DJ60" s="10">
        <v>9.8470299999999997E-2</v>
      </c>
      <c r="DK60" s="10">
        <v>0</v>
      </c>
      <c r="DL60" s="10">
        <v>0</v>
      </c>
      <c r="DM60" s="10">
        <v>0.11979049999999999</v>
      </c>
      <c r="DN60" s="10">
        <v>0.1042434</v>
      </c>
      <c r="DO60" s="10">
        <v>0</v>
      </c>
      <c r="DP60" s="10">
        <v>0</v>
      </c>
      <c r="DQ60" s="10">
        <v>0.10388169999999999</v>
      </c>
      <c r="DR60" s="10">
        <v>0.10384309999999999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3.9774939992627302E-3</v>
      </c>
      <c r="F61" s="10">
        <v>2.0497003742336199E-2</v>
      </c>
      <c r="G61" s="10">
        <v>0</v>
      </c>
      <c r="H61" s="10">
        <v>0</v>
      </c>
      <c r="I61" s="10">
        <v>546.35721753607595</v>
      </c>
      <c r="J61" s="10">
        <v>47.879046467589802</v>
      </c>
      <c r="K61" s="10">
        <v>0</v>
      </c>
      <c r="L61" s="10">
        <v>0</v>
      </c>
      <c r="M61" s="10">
        <v>5.5148432613139097E-4</v>
      </c>
      <c r="N61" s="10">
        <v>2.3838740728265899E-4</v>
      </c>
      <c r="O61" s="10">
        <v>0</v>
      </c>
      <c r="P61" s="10">
        <v>0</v>
      </c>
      <c r="Q61" s="10">
        <v>1.42184021149738E-4</v>
      </c>
      <c r="R61" s="10">
        <v>9.3228709344028702E-5</v>
      </c>
      <c r="S61" s="10">
        <v>0</v>
      </c>
      <c r="T61" s="10">
        <v>0</v>
      </c>
      <c r="U61" s="10">
        <v>7.2023069625615194E-5</v>
      </c>
      <c r="V61" s="10">
        <v>5.4563868728152402E-5</v>
      </c>
      <c r="W61" s="10">
        <v>0</v>
      </c>
      <c r="X61" s="10">
        <v>0</v>
      </c>
      <c r="Y61" s="10">
        <v>2.27996067356795E-5</v>
      </c>
      <c r="Z61" s="10">
        <v>7.4123136482029403E-6</v>
      </c>
      <c r="AA61" s="10">
        <v>0</v>
      </c>
      <c r="AB61" s="10">
        <v>0</v>
      </c>
      <c r="AC61" s="10">
        <v>3.3703330191814401E-5</v>
      </c>
      <c r="AD61" s="10">
        <v>5.8815134080791898E-6</v>
      </c>
      <c r="AE61" s="10">
        <v>0</v>
      </c>
      <c r="AF61" s="10">
        <v>0</v>
      </c>
      <c r="AG61" s="10">
        <v>3.56216301857337E-4</v>
      </c>
      <c r="AH61" s="10">
        <v>3.0146421809984498E-6</v>
      </c>
      <c r="AI61" s="10">
        <v>0</v>
      </c>
      <c r="AJ61" s="10">
        <v>0</v>
      </c>
      <c r="AK61" s="10">
        <v>2.59359128258185E-3</v>
      </c>
      <c r="AL61" s="10">
        <v>5.9866531909591501E-6</v>
      </c>
      <c r="AM61" s="10">
        <v>0</v>
      </c>
      <c r="AN61" s="10">
        <v>0</v>
      </c>
      <c r="AO61" s="10">
        <v>3.16770507705222E-2</v>
      </c>
      <c r="AP61" s="10">
        <v>4.0636597478549399E-5</v>
      </c>
      <c r="AQ61" s="10">
        <v>0</v>
      </c>
      <c r="AR61" s="10">
        <v>0</v>
      </c>
      <c r="AS61" s="10">
        <v>8.8146760442473198E-4</v>
      </c>
      <c r="AT61" s="10">
        <v>5.0243781285288103E-3</v>
      </c>
      <c r="AU61" s="10">
        <v>0</v>
      </c>
      <c r="AV61" s="10">
        <v>0</v>
      </c>
      <c r="AW61" s="10">
        <v>129.697678589318</v>
      </c>
      <c r="AX61" s="10">
        <v>10.776037438284099</v>
      </c>
      <c r="AY61" s="10">
        <v>0</v>
      </c>
      <c r="AZ61" s="10">
        <v>0</v>
      </c>
      <c r="BA61" s="10">
        <v>3.5422102364338401E-4</v>
      </c>
      <c r="BB61" s="10">
        <v>1.42910346807216E-4</v>
      </c>
      <c r="BC61" s="10">
        <v>0</v>
      </c>
      <c r="BD61" s="10">
        <v>0</v>
      </c>
      <c r="BE61" s="10">
        <v>7.9142693175609694E-5</v>
      </c>
      <c r="BF61" s="10">
        <v>6.0721515616733002E-5</v>
      </c>
      <c r="BG61" s="10">
        <v>0</v>
      </c>
      <c r="BH61" s="10">
        <v>0</v>
      </c>
      <c r="BI61" s="10">
        <v>4.52440324846305E-5</v>
      </c>
      <c r="BJ61" s="10">
        <v>3.5322798019524998E-5</v>
      </c>
      <c r="BK61" s="10">
        <v>0</v>
      </c>
      <c r="BL61" s="10">
        <v>0</v>
      </c>
      <c r="BM61" s="10">
        <v>1.2445696887325199E-5</v>
      </c>
      <c r="BN61" s="10">
        <v>4.4228515551033797E-6</v>
      </c>
      <c r="BO61" s="10">
        <v>0</v>
      </c>
      <c r="BP61" s="10">
        <v>0</v>
      </c>
      <c r="BQ61" s="10">
        <v>7.5347984525080802E-6</v>
      </c>
      <c r="BR61" s="10">
        <v>3.3963797073077698E-6</v>
      </c>
      <c r="BS61" s="10">
        <v>0</v>
      </c>
      <c r="BT61" s="10">
        <v>0</v>
      </c>
      <c r="BU61" s="10">
        <v>1.10418253923454E-4</v>
      </c>
      <c r="BV61" s="10">
        <v>1.47507065120951E-6</v>
      </c>
      <c r="BW61" s="10">
        <v>0</v>
      </c>
      <c r="BX61" s="10">
        <v>0</v>
      </c>
      <c r="BY61" s="10">
        <v>6.0395196254592895E-4</v>
      </c>
      <c r="BZ61" s="10">
        <v>2.0922105758301901E-6</v>
      </c>
      <c r="CA61" s="10">
        <v>0</v>
      </c>
      <c r="CB61" s="10">
        <v>0</v>
      </c>
      <c r="CC61" s="10">
        <v>8.7331087232255297E-3</v>
      </c>
      <c r="CD61" s="10">
        <v>1.10073238696481E-5</v>
      </c>
      <c r="CE61" s="10">
        <v>0</v>
      </c>
      <c r="CF61" s="10">
        <v>0</v>
      </c>
      <c r="CG61" s="10">
        <v>0.12933020000000001</v>
      </c>
      <c r="CH61" s="10">
        <v>0.1210155</v>
      </c>
      <c r="CI61" s="10">
        <v>0</v>
      </c>
      <c r="CJ61" s="10">
        <v>0</v>
      </c>
      <c r="CK61" s="10">
        <v>0.14786160000000001</v>
      </c>
      <c r="CL61" s="10">
        <v>0.15529860000000001</v>
      </c>
      <c r="CM61" s="10">
        <v>0</v>
      </c>
      <c r="CN61" s="10">
        <v>0</v>
      </c>
      <c r="CO61" s="10">
        <v>0.16660949999999999</v>
      </c>
      <c r="CP61" s="10">
        <v>0.1646309</v>
      </c>
      <c r="CQ61" s="10">
        <v>0</v>
      </c>
      <c r="CR61" s="10">
        <v>0</v>
      </c>
      <c r="CS61" s="10">
        <v>0.16007660000000001</v>
      </c>
      <c r="CT61" s="10">
        <v>0.1560317</v>
      </c>
      <c r="CU61" s="10">
        <v>0</v>
      </c>
      <c r="CV61" s="10">
        <v>0</v>
      </c>
      <c r="CW61" s="10">
        <v>0.1732117</v>
      </c>
      <c r="CX61" s="10">
        <v>0.17810029999999999</v>
      </c>
      <c r="CY61" s="10">
        <v>0</v>
      </c>
      <c r="CZ61" s="10">
        <v>0</v>
      </c>
      <c r="DA61" s="10">
        <v>0.16543269999999999</v>
      </c>
      <c r="DB61" s="10">
        <v>0.16254160000000001</v>
      </c>
      <c r="DC61" s="10">
        <v>0</v>
      </c>
      <c r="DD61" s="10">
        <v>0</v>
      </c>
      <c r="DE61" s="10">
        <v>0.16102949999999999</v>
      </c>
      <c r="DF61" s="10">
        <v>0.17704900000000001</v>
      </c>
      <c r="DG61" s="10">
        <v>0</v>
      </c>
      <c r="DH61" s="10">
        <v>0</v>
      </c>
      <c r="DI61" s="10">
        <v>0.15900410000000001</v>
      </c>
      <c r="DJ61" s="10">
        <v>0.15873719999999999</v>
      </c>
      <c r="DK61" s="10">
        <v>0</v>
      </c>
      <c r="DL61" s="10">
        <v>0</v>
      </c>
      <c r="DM61" s="10">
        <v>0.16787009999999999</v>
      </c>
      <c r="DN61" s="10">
        <v>0.19152459999999999</v>
      </c>
      <c r="DO61" s="10">
        <v>0</v>
      </c>
      <c r="DP61" s="10">
        <v>0</v>
      </c>
      <c r="DQ61" s="10">
        <v>0.1629564</v>
      </c>
      <c r="DR61" s="10">
        <v>0.1574699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1.2519837849094299E-3</v>
      </c>
      <c r="F62" s="10">
        <v>0.16767061345179801</v>
      </c>
      <c r="G62" s="10">
        <v>0</v>
      </c>
      <c r="H62" s="10">
        <v>0</v>
      </c>
      <c r="I62" s="10">
        <v>249397.14817820999</v>
      </c>
      <c r="J62" s="10">
        <v>211881.49158312799</v>
      </c>
      <c r="K62" s="10">
        <v>0</v>
      </c>
      <c r="L62" s="10">
        <v>0</v>
      </c>
      <c r="M62" s="10">
        <v>3.52774776346987E-4</v>
      </c>
      <c r="N62" s="10">
        <v>1.18530208086609E-4</v>
      </c>
      <c r="O62" s="10">
        <v>0</v>
      </c>
      <c r="P62" s="10">
        <v>0</v>
      </c>
      <c r="Q62" s="10">
        <v>1.0940072807552601E-4</v>
      </c>
      <c r="R62" s="10">
        <v>8.7697234506523003E-5</v>
      </c>
      <c r="S62" s="10">
        <v>0</v>
      </c>
      <c r="T62" s="10">
        <v>0</v>
      </c>
      <c r="U62" s="10">
        <v>5.6139331558124901E-5</v>
      </c>
      <c r="V62" s="10">
        <v>3.0797763816536899E-5</v>
      </c>
      <c r="W62" s="10">
        <v>0</v>
      </c>
      <c r="X62" s="10">
        <v>0</v>
      </c>
      <c r="Y62" s="10">
        <v>1.7608007122138499E-5</v>
      </c>
      <c r="Z62" s="10">
        <v>6.1169393350546403E-6</v>
      </c>
      <c r="AA62" s="10">
        <v>0</v>
      </c>
      <c r="AB62" s="10">
        <v>0</v>
      </c>
      <c r="AC62" s="10">
        <v>5.8667768787046298E-5</v>
      </c>
      <c r="AD62" s="10">
        <v>4.9081185038435402E-6</v>
      </c>
      <c r="AE62" s="10">
        <v>0</v>
      </c>
      <c r="AF62" s="10">
        <v>0</v>
      </c>
      <c r="AG62" s="10">
        <v>5.22203981452529E-4</v>
      </c>
      <c r="AH62" s="10">
        <v>1.60198407428425E-6</v>
      </c>
      <c r="AI62" s="10">
        <v>0</v>
      </c>
      <c r="AJ62" s="10">
        <v>0</v>
      </c>
      <c r="AK62" s="10">
        <v>4.7492578954480003E-3</v>
      </c>
      <c r="AL62" s="10">
        <v>6.2653859611572199E-6</v>
      </c>
      <c r="AM62" s="10">
        <v>0</v>
      </c>
      <c r="AN62" s="10">
        <v>0</v>
      </c>
      <c r="AO62" s="10">
        <v>4.6371636774153298E-2</v>
      </c>
      <c r="AP62" s="10">
        <v>4.2654881827086702E-5</v>
      </c>
      <c r="AQ62" s="10">
        <v>0</v>
      </c>
      <c r="AR62" s="10">
        <v>0</v>
      </c>
      <c r="AS62" s="10">
        <v>3.1199481539917299E-4</v>
      </c>
      <c r="AT62" s="10">
        <v>4.2780518636058501E-2</v>
      </c>
      <c r="AU62" s="10">
        <v>0</v>
      </c>
      <c r="AV62" s="10">
        <v>0</v>
      </c>
      <c r="AW62" s="10">
        <v>67992.767990264198</v>
      </c>
      <c r="AX62" s="10">
        <v>53351.8949059558</v>
      </c>
      <c r="AY62" s="10">
        <v>0</v>
      </c>
      <c r="AZ62" s="10">
        <v>0</v>
      </c>
      <c r="BA62" s="10">
        <v>2.1992895784234899E-4</v>
      </c>
      <c r="BB62" s="10">
        <v>6.9962444026623499E-5</v>
      </c>
      <c r="BC62" s="10">
        <v>0</v>
      </c>
      <c r="BD62" s="10">
        <v>0</v>
      </c>
      <c r="BE62" s="10">
        <v>6.4804352323951004E-5</v>
      </c>
      <c r="BF62" s="10">
        <v>5.6430859162994601E-5</v>
      </c>
      <c r="BG62" s="10">
        <v>0</v>
      </c>
      <c r="BH62" s="10">
        <v>0</v>
      </c>
      <c r="BI62" s="10">
        <v>3.4682015221040802E-5</v>
      </c>
      <c r="BJ62" s="10">
        <v>1.9048482722107198E-5</v>
      </c>
      <c r="BK62" s="10">
        <v>0</v>
      </c>
      <c r="BL62" s="10">
        <v>0</v>
      </c>
      <c r="BM62" s="10">
        <v>7.5444970003284502E-6</v>
      </c>
      <c r="BN62" s="10">
        <v>3.7789294497111599E-6</v>
      </c>
      <c r="BO62" s="10">
        <v>0</v>
      </c>
      <c r="BP62" s="10">
        <v>0</v>
      </c>
      <c r="BQ62" s="10">
        <v>1.4078077489589099E-5</v>
      </c>
      <c r="BR62" s="10">
        <v>2.9514989364259898E-6</v>
      </c>
      <c r="BS62" s="10">
        <v>0</v>
      </c>
      <c r="BT62" s="10">
        <v>0</v>
      </c>
      <c r="BU62" s="10">
        <v>1.34959978941753E-4</v>
      </c>
      <c r="BV62" s="10">
        <v>6.0653921302805403E-7</v>
      </c>
      <c r="BW62" s="10">
        <v>0</v>
      </c>
      <c r="BX62" s="10">
        <v>0</v>
      </c>
      <c r="BY62" s="10">
        <v>1.08564210101257E-3</v>
      </c>
      <c r="BZ62" s="10">
        <v>2.18402592868858E-6</v>
      </c>
      <c r="CA62" s="10">
        <v>0</v>
      </c>
      <c r="CB62" s="10">
        <v>0</v>
      </c>
      <c r="CC62" s="10">
        <v>1.1418183147235399E-2</v>
      </c>
      <c r="CD62" s="10">
        <v>1.12944969976978E-5</v>
      </c>
      <c r="CE62" s="10">
        <v>0</v>
      </c>
      <c r="CF62" s="10">
        <v>0</v>
      </c>
      <c r="CG62" s="10">
        <v>0.23799319999999999</v>
      </c>
      <c r="CH62" s="10">
        <v>0.23379220000000001</v>
      </c>
      <c r="CI62" s="10">
        <v>0</v>
      </c>
      <c r="CJ62" s="10">
        <v>0</v>
      </c>
      <c r="CK62" s="10">
        <v>0.28192489999999998</v>
      </c>
      <c r="CL62" s="10">
        <v>0.28088049999999998</v>
      </c>
      <c r="CM62" s="10">
        <v>0</v>
      </c>
      <c r="CN62" s="10">
        <v>0</v>
      </c>
      <c r="CO62" s="10">
        <v>0.30394749999999998</v>
      </c>
      <c r="CP62" s="10">
        <v>0.30343550000000002</v>
      </c>
      <c r="CQ62" s="10">
        <v>0</v>
      </c>
      <c r="CR62" s="10">
        <v>0</v>
      </c>
      <c r="CS62" s="10">
        <v>0.3123708</v>
      </c>
      <c r="CT62" s="10">
        <v>0.30331849999999999</v>
      </c>
      <c r="CU62" s="10">
        <v>0</v>
      </c>
      <c r="CV62" s="10">
        <v>0</v>
      </c>
      <c r="CW62" s="10">
        <v>0.30555769999999999</v>
      </c>
      <c r="CX62" s="10">
        <v>0.29580580000000001</v>
      </c>
      <c r="CY62" s="10">
        <v>0</v>
      </c>
      <c r="CZ62" s="10">
        <v>0</v>
      </c>
      <c r="DA62" s="10">
        <v>0.3292002</v>
      </c>
      <c r="DB62" s="10">
        <v>0.32520539999999998</v>
      </c>
      <c r="DC62" s="10">
        <v>0</v>
      </c>
      <c r="DD62" s="10">
        <v>0</v>
      </c>
      <c r="DE62" s="10">
        <v>0.2939929</v>
      </c>
      <c r="DF62" s="10">
        <v>0.31443789999999999</v>
      </c>
      <c r="DG62" s="10">
        <v>0</v>
      </c>
      <c r="DH62" s="10">
        <v>0</v>
      </c>
      <c r="DI62" s="10">
        <v>0.3069828</v>
      </c>
      <c r="DJ62" s="10">
        <v>0.31669219999999998</v>
      </c>
      <c r="DK62" s="10">
        <v>0</v>
      </c>
      <c r="DL62" s="10">
        <v>0</v>
      </c>
      <c r="DM62" s="10">
        <v>0.31243100000000001</v>
      </c>
      <c r="DN62" s="10">
        <v>0.31486619999999998</v>
      </c>
      <c r="DO62" s="10">
        <v>0</v>
      </c>
      <c r="DP62" s="10">
        <v>0</v>
      </c>
      <c r="DQ62" s="10">
        <v>0.31420320000000002</v>
      </c>
      <c r="DR62" s="10">
        <v>0.31461489999999998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1.77219959634396E-2</v>
      </c>
      <c r="F63" s="10">
        <v>24.091658834508898</v>
      </c>
      <c r="G63" s="10">
        <v>0</v>
      </c>
      <c r="H63" s="10">
        <v>0</v>
      </c>
      <c r="I63" s="10">
        <v>2325.9184867084</v>
      </c>
      <c r="J63" s="10">
        <v>12097020.3492717</v>
      </c>
      <c r="K63" s="10">
        <v>0</v>
      </c>
      <c r="L63" s="10">
        <v>0</v>
      </c>
      <c r="M63" s="10">
        <v>2.26507967106659E-4</v>
      </c>
      <c r="N63" s="10">
        <v>1.01193088213547E-4</v>
      </c>
      <c r="O63" s="10">
        <v>0</v>
      </c>
      <c r="P63" s="10">
        <v>0</v>
      </c>
      <c r="Q63" s="10">
        <v>9.4226968780031201E-5</v>
      </c>
      <c r="R63" s="10">
        <v>7.5053086578957804E-5</v>
      </c>
      <c r="S63" s="10">
        <v>0</v>
      </c>
      <c r="T63" s="10">
        <v>0</v>
      </c>
      <c r="U63" s="10">
        <v>3.9324950891428401E-5</v>
      </c>
      <c r="V63" s="10">
        <v>1.3514882711618301E-5</v>
      </c>
      <c r="W63" s="10">
        <v>0</v>
      </c>
      <c r="X63" s="10">
        <v>0</v>
      </c>
      <c r="Y63" s="10">
        <v>1.9337245760198099E-5</v>
      </c>
      <c r="Z63" s="10">
        <v>5.8856765492443197E-6</v>
      </c>
      <c r="AA63" s="10">
        <v>0</v>
      </c>
      <c r="AB63" s="10">
        <v>0</v>
      </c>
      <c r="AC63" s="10">
        <v>1.16140025539835E-4</v>
      </c>
      <c r="AD63" s="10">
        <v>3.8061917406739801E-6</v>
      </c>
      <c r="AE63" s="10">
        <v>0</v>
      </c>
      <c r="AF63" s="10">
        <v>0</v>
      </c>
      <c r="AG63" s="10">
        <v>9.72531857202919E-4</v>
      </c>
      <c r="AH63" s="10">
        <v>1.1027188189238799E-6</v>
      </c>
      <c r="AI63" s="10">
        <v>0</v>
      </c>
      <c r="AJ63" s="10">
        <v>0</v>
      </c>
      <c r="AK63" s="10">
        <v>1.0023385608294501E-2</v>
      </c>
      <c r="AL63" s="10">
        <v>6.3928525078082998E-6</v>
      </c>
      <c r="AM63" s="10">
        <v>0</v>
      </c>
      <c r="AN63" s="10">
        <v>0</v>
      </c>
      <c r="AO63" s="10">
        <v>8.2584476056540193E-2</v>
      </c>
      <c r="AP63" s="10">
        <v>4.6426931692433699E-5</v>
      </c>
      <c r="AQ63" s="10">
        <v>0</v>
      </c>
      <c r="AR63" s="10">
        <v>0</v>
      </c>
      <c r="AS63" s="10">
        <v>4.3202087283857899E-3</v>
      </c>
      <c r="AT63" s="10">
        <v>8.0972993477455901</v>
      </c>
      <c r="AU63" s="10">
        <v>0</v>
      </c>
      <c r="AV63" s="10">
        <v>0</v>
      </c>
      <c r="AW63" s="10">
        <v>653.71633625144295</v>
      </c>
      <c r="AX63" s="10">
        <v>2934862.04571601</v>
      </c>
      <c r="AY63" s="10">
        <v>0</v>
      </c>
      <c r="AZ63" s="10">
        <v>0</v>
      </c>
      <c r="BA63" s="10">
        <v>1.3307998903204699E-4</v>
      </c>
      <c r="BB63" s="10">
        <v>6.3950356250069696E-5</v>
      </c>
      <c r="BC63" s="10">
        <v>0</v>
      </c>
      <c r="BD63" s="10">
        <v>0</v>
      </c>
      <c r="BE63" s="10">
        <v>5.6903673141026298E-5</v>
      </c>
      <c r="BF63" s="10">
        <v>4.7951156164334301E-5</v>
      </c>
      <c r="BG63" s="10">
        <v>0</v>
      </c>
      <c r="BH63" s="10">
        <v>0</v>
      </c>
      <c r="BI63" s="10">
        <v>2.36310358065881E-5</v>
      </c>
      <c r="BJ63" s="10">
        <v>7.6454341284208092E-6</v>
      </c>
      <c r="BK63" s="10">
        <v>0</v>
      </c>
      <c r="BL63" s="10">
        <v>0</v>
      </c>
      <c r="BM63" s="10">
        <v>5.9945507032489504E-6</v>
      </c>
      <c r="BN63" s="10">
        <v>3.6718451492037499E-6</v>
      </c>
      <c r="BO63" s="10">
        <v>0</v>
      </c>
      <c r="BP63" s="10">
        <v>0</v>
      </c>
      <c r="BQ63" s="10">
        <v>2.5391989491583099E-5</v>
      </c>
      <c r="BR63" s="10">
        <v>2.2138467757003999E-6</v>
      </c>
      <c r="BS63" s="10">
        <v>0</v>
      </c>
      <c r="BT63" s="10">
        <v>0</v>
      </c>
      <c r="BU63" s="10">
        <v>2.5713090894077302E-4</v>
      </c>
      <c r="BV63" s="10">
        <v>3.0144699926249203E-7</v>
      </c>
      <c r="BW63" s="10">
        <v>0</v>
      </c>
      <c r="BX63" s="10">
        <v>0</v>
      </c>
      <c r="BY63" s="10">
        <v>2.6881494536741398E-3</v>
      </c>
      <c r="BZ63" s="10">
        <v>2.1389806486058902E-6</v>
      </c>
      <c r="CA63" s="10">
        <v>0</v>
      </c>
      <c r="CB63" s="10">
        <v>0</v>
      </c>
      <c r="CC63" s="10">
        <v>1.8810337823115801E-2</v>
      </c>
      <c r="CD63" s="10">
        <v>1.16461222623545E-5</v>
      </c>
      <c r="CE63" s="10">
        <v>0</v>
      </c>
      <c r="CF63" s="10">
        <v>0</v>
      </c>
      <c r="CG63" s="10">
        <v>0.50690389999999996</v>
      </c>
      <c r="CH63" s="10">
        <v>0.5401783</v>
      </c>
      <c r="CI63" s="10">
        <v>0</v>
      </c>
      <c r="CJ63" s="10">
        <v>0</v>
      </c>
      <c r="CK63" s="10">
        <v>1.1612336000000001</v>
      </c>
      <c r="CL63" s="10">
        <v>1.2503154000000001</v>
      </c>
      <c r="CM63" s="10">
        <v>0</v>
      </c>
      <c r="CN63" s="10">
        <v>0</v>
      </c>
      <c r="CO63" s="10">
        <v>1.2285729000000001</v>
      </c>
      <c r="CP63" s="10">
        <v>1.2385073</v>
      </c>
      <c r="CQ63" s="10">
        <v>0</v>
      </c>
      <c r="CR63" s="10">
        <v>0</v>
      </c>
      <c r="CS63" s="10">
        <v>1.2586474999999999</v>
      </c>
      <c r="CT63" s="10">
        <v>1.2523949000000001</v>
      </c>
      <c r="CU63" s="10">
        <v>0</v>
      </c>
      <c r="CV63" s="10">
        <v>0</v>
      </c>
      <c r="CW63" s="10">
        <v>1.1892084999999999</v>
      </c>
      <c r="CX63" s="10">
        <v>1.3030366</v>
      </c>
      <c r="CY63" s="10">
        <v>0</v>
      </c>
      <c r="CZ63" s="10">
        <v>0</v>
      </c>
      <c r="DA63" s="10">
        <v>1.2813611</v>
      </c>
      <c r="DB63" s="10">
        <v>1.2540136</v>
      </c>
      <c r="DC63" s="10">
        <v>0</v>
      </c>
      <c r="DD63" s="10">
        <v>0</v>
      </c>
      <c r="DE63" s="10">
        <v>1.1612458999999999</v>
      </c>
      <c r="DF63" s="10">
        <v>1.2688283</v>
      </c>
      <c r="DG63" s="10">
        <v>0</v>
      </c>
      <c r="DH63" s="10">
        <v>0</v>
      </c>
      <c r="DI63" s="10">
        <v>1.2410973999999999</v>
      </c>
      <c r="DJ63" s="10">
        <v>1.2709429999999999</v>
      </c>
      <c r="DK63" s="10">
        <v>0</v>
      </c>
      <c r="DL63" s="10">
        <v>0</v>
      </c>
      <c r="DM63" s="10">
        <v>1.3412862999999999</v>
      </c>
      <c r="DN63" s="10">
        <v>1.3103255</v>
      </c>
      <c r="DO63" s="10">
        <v>0</v>
      </c>
      <c r="DP63" s="10">
        <v>0</v>
      </c>
      <c r="DQ63" s="10">
        <v>1.3252208999999999</v>
      </c>
      <c r="DR63" s="10">
        <v>1.3158808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2.80435776079546E-3</v>
      </c>
      <c r="F64" s="10">
        <v>144.013214178532</v>
      </c>
      <c r="G64" s="10">
        <v>0</v>
      </c>
      <c r="H64" s="10">
        <v>0</v>
      </c>
      <c r="I64" s="10">
        <v>3420.5022571975701</v>
      </c>
      <c r="J64" s="10">
        <v>1293416775.21591</v>
      </c>
      <c r="K64" s="10">
        <v>0</v>
      </c>
      <c r="L64" s="10">
        <v>0</v>
      </c>
      <c r="M64" s="10">
        <v>1.5354100477527101E-4</v>
      </c>
      <c r="N64" s="10">
        <v>9.6331078047295904E-5</v>
      </c>
      <c r="O64" s="10">
        <v>0</v>
      </c>
      <c r="P64" s="10">
        <v>0</v>
      </c>
      <c r="Q64" s="10">
        <v>7.9353170796769899E-5</v>
      </c>
      <c r="R64" s="10">
        <v>5.5767462456835003E-5</v>
      </c>
      <c r="S64" s="10">
        <v>0</v>
      </c>
      <c r="T64" s="10">
        <v>0</v>
      </c>
      <c r="U64" s="10">
        <v>2.5986321273929699E-5</v>
      </c>
      <c r="V64" s="10">
        <v>7.1079200054668903E-6</v>
      </c>
      <c r="W64" s="10">
        <v>0</v>
      </c>
      <c r="X64" s="10">
        <v>0</v>
      </c>
      <c r="Y64" s="10">
        <v>2.5997247927733701E-5</v>
      </c>
      <c r="Z64" s="10">
        <v>5.5244194925307999E-6</v>
      </c>
      <c r="AA64" s="10">
        <v>0</v>
      </c>
      <c r="AB64" s="10">
        <v>0</v>
      </c>
      <c r="AC64" s="10">
        <v>2.3371409933803399E-4</v>
      </c>
      <c r="AD64" s="10">
        <v>2.5167263264513902E-6</v>
      </c>
      <c r="AE64" s="10">
        <v>0</v>
      </c>
      <c r="AF64" s="10">
        <v>0</v>
      </c>
      <c r="AG64" s="10">
        <v>2.1131706549590802E-3</v>
      </c>
      <c r="AH64" s="10">
        <v>1.4188910693047099E-6</v>
      </c>
      <c r="AI64" s="10">
        <v>0</v>
      </c>
      <c r="AJ64" s="10">
        <v>0</v>
      </c>
      <c r="AK64" s="10">
        <v>2.8197591552633999E-2</v>
      </c>
      <c r="AL64" s="10">
        <v>9.2598053289538706E-6</v>
      </c>
      <c r="AM64" s="10">
        <v>0</v>
      </c>
      <c r="AN64" s="10">
        <v>0</v>
      </c>
      <c r="AO64" s="10">
        <v>0.19894045071274899</v>
      </c>
      <c r="AP64" s="10">
        <v>4.5479774801071598E-5</v>
      </c>
      <c r="AQ64" s="10">
        <v>0</v>
      </c>
      <c r="AR64" s="10">
        <v>0</v>
      </c>
      <c r="AS64" s="10">
        <v>6.6068676682701601E-4</v>
      </c>
      <c r="AT64" s="10">
        <v>33.972487549757602</v>
      </c>
      <c r="AU64" s="10">
        <v>0</v>
      </c>
      <c r="AV64" s="10">
        <v>0</v>
      </c>
      <c r="AW64" s="10">
        <v>795.13161501451498</v>
      </c>
      <c r="AX64" s="10">
        <v>290279202.132155</v>
      </c>
      <c r="AY64" s="10">
        <v>0</v>
      </c>
      <c r="AZ64" s="10">
        <v>0</v>
      </c>
      <c r="BA64" s="10">
        <v>8.7832647626799704E-5</v>
      </c>
      <c r="BB64" s="10">
        <v>6.1763077679456303E-5</v>
      </c>
      <c r="BC64" s="10">
        <v>0</v>
      </c>
      <c r="BD64" s="10">
        <v>0</v>
      </c>
      <c r="BE64" s="10">
        <v>4.8682976986036599E-5</v>
      </c>
      <c r="BF64" s="10">
        <v>3.5273388737446698E-5</v>
      </c>
      <c r="BG64" s="10">
        <v>0</v>
      </c>
      <c r="BH64" s="10">
        <v>0</v>
      </c>
      <c r="BI64" s="10">
        <v>1.46315733421693E-5</v>
      </c>
      <c r="BJ64" s="10">
        <v>4.0904805060286698E-6</v>
      </c>
      <c r="BK64" s="10">
        <v>0</v>
      </c>
      <c r="BL64" s="10">
        <v>0</v>
      </c>
      <c r="BM64" s="10">
        <v>7.3201704331077397E-6</v>
      </c>
      <c r="BN64" s="10">
        <v>3.4412426181383599E-6</v>
      </c>
      <c r="BO64" s="10">
        <v>0</v>
      </c>
      <c r="BP64" s="10">
        <v>0</v>
      </c>
      <c r="BQ64" s="10">
        <v>5.6681296417665798E-5</v>
      </c>
      <c r="BR64" s="10">
        <v>1.3288225487625001E-6</v>
      </c>
      <c r="BS64" s="10">
        <v>0</v>
      </c>
      <c r="BT64" s="10">
        <v>0</v>
      </c>
      <c r="BU64" s="10">
        <v>5.2314514558880201E-4</v>
      </c>
      <c r="BV64" s="10">
        <v>3.1984991559155199E-7</v>
      </c>
      <c r="BW64" s="10">
        <v>0</v>
      </c>
      <c r="BX64" s="10">
        <v>0</v>
      </c>
      <c r="BY64" s="10">
        <v>9.1230650157131804E-3</v>
      </c>
      <c r="BZ64" s="10">
        <v>2.82878256517569E-6</v>
      </c>
      <c r="CA64" s="10">
        <v>0</v>
      </c>
      <c r="CB64" s="10">
        <v>0</v>
      </c>
      <c r="CC64" s="10">
        <v>4.4239471612769601E-2</v>
      </c>
      <c r="CD64" s="10">
        <v>1.21696124247468E-5</v>
      </c>
      <c r="CE64" s="10">
        <v>0</v>
      </c>
      <c r="CF64" s="10">
        <v>0</v>
      </c>
      <c r="CG64" s="10">
        <v>1.0044584999999999</v>
      </c>
      <c r="CH64" s="10">
        <v>1.1051664000000001</v>
      </c>
      <c r="CI64" s="10">
        <v>0</v>
      </c>
      <c r="CJ64" s="10">
        <v>0</v>
      </c>
      <c r="CK64" s="10">
        <v>2.5461007000000002</v>
      </c>
      <c r="CL64" s="10">
        <v>2.6272264999999999</v>
      </c>
      <c r="CM64" s="10">
        <v>0</v>
      </c>
      <c r="CN64" s="10">
        <v>0</v>
      </c>
      <c r="CO64" s="10">
        <v>2.8141854999999998</v>
      </c>
      <c r="CP64" s="10">
        <v>2.8983395999999999</v>
      </c>
      <c r="CQ64" s="10">
        <v>0</v>
      </c>
      <c r="CR64" s="10">
        <v>0</v>
      </c>
      <c r="CS64" s="10">
        <v>2.7247756000000001</v>
      </c>
      <c r="CT64" s="10">
        <v>2.8504950999999998</v>
      </c>
      <c r="CU64" s="10">
        <v>0</v>
      </c>
      <c r="CV64" s="10">
        <v>0</v>
      </c>
      <c r="CW64" s="10">
        <v>2.9227962999999999</v>
      </c>
      <c r="CX64" s="10">
        <v>2.9279530999999999</v>
      </c>
      <c r="CY64" s="10">
        <v>0</v>
      </c>
      <c r="CZ64" s="10">
        <v>0</v>
      </c>
      <c r="DA64" s="10">
        <v>2.7495476000000001</v>
      </c>
      <c r="DB64" s="10">
        <v>2.7828504999999999</v>
      </c>
      <c r="DC64" s="10">
        <v>0</v>
      </c>
      <c r="DD64" s="10">
        <v>0</v>
      </c>
      <c r="DE64" s="10">
        <v>2.5273983000000002</v>
      </c>
      <c r="DF64" s="10">
        <v>2.6224006000000002</v>
      </c>
      <c r="DG64" s="10">
        <v>0</v>
      </c>
      <c r="DH64" s="10">
        <v>0</v>
      </c>
      <c r="DI64" s="10">
        <v>2.8105902999999999</v>
      </c>
      <c r="DJ64" s="10">
        <v>2.8362902999999999</v>
      </c>
      <c r="DK64" s="10">
        <v>0</v>
      </c>
      <c r="DL64" s="10">
        <v>0</v>
      </c>
      <c r="DM64" s="10">
        <v>2.8732864</v>
      </c>
      <c r="DN64" s="10">
        <v>2.9461545999999998</v>
      </c>
      <c r="DO64" s="10">
        <v>0</v>
      </c>
      <c r="DP64" s="10">
        <v>0</v>
      </c>
      <c r="DQ64" s="10">
        <v>2.9085480000000001</v>
      </c>
      <c r="DR64" s="10">
        <v>2.7911003999999999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9.8014206386283203E-3</v>
      </c>
      <c r="F65" s="10">
        <v>6192.0437824999999</v>
      </c>
      <c r="G65" s="10">
        <v>0</v>
      </c>
      <c r="H65" s="10">
        <v>0</v>
      </c>
      <c r="I65" s="10">
        <v>3710.9332510648701</v>
      </c>
      <c r="J65" s="10">
        <v>1824207737803.0601</v>
      </c>
      <c r="K65" s="10">
        <v>0</v>
      </c>
      <c r="L65" s="10">
        <v>0</v>
      </c>
      <c r="M65" s="10">
        <v>1.16625710811835E-4</v>
      </c>
      <c r="N65" s="10">
        <v>8.9888615244282404E-5</v>
      </c>
      <c r="O65" s="10">
        <v>0</v>
      </c>
      <c r="P65" s="10">
        <v>0</v>
      </c>
      <c r="Q65" s="10">
        <v>6.2385344930637702E-5</v>
      </c>
      <c r="R65" s="10">
        <v>3.34541183466541E-5</v>
      </c>
      <c r="S65" s="10">
        <v>0</v>
      </c>
      <c r="T65" s="10">
        <v>0</v>
      </c>
      <c r="U65" s="10">
        <v>1.8430032745708802E-5</v>
      </c>
      <c r="V65" s="10">
        <v>6.0311167213722402E-6</v>
      </c>
      <c r="W65" s="10">
        <v>0</v>
      </c>
      <c r="X65" s="10">
        <v>0</v>
      </c>
      <c r="Y65" s="10">
        <v>4.1983747851359603E-5</v>
      </c>
      <c r="Z65" s="10">
        <v>4.9243680917410202E-6</v>
      </c>
      <c r="AA65" s="10">
        <v>0</v>
      </c>
      <c r="AB65" s="10">
        <v>0</v>
      </c>
      <c r="AC65" s="10">
        <v>4.1572253981936303E-4</v>
      </c>
      <c r="AD65" s="10">
        <v>1.5800169306245899E-6</v>
      </c>
      <c r="AE65" s="10">
        <v>0</v>
      </c>
      <c r="AF65" s="10">
        <v>0</v>
      </c>
      <c r="AG65" s="10">
        <v>4.0522820623076798E-3</v>
      </c>
      <c r="AH65" s="10">
        <v>2.42698765484661E-6</v>
      </c>
      <c r="AI65" s="10">
        <v>0</v>
      </c>
      <c r="AJ65" s="10">
        <v>0</v>
      </c>
      <c r="AK65" s="10">
        <v>3.84271972337102E-2</v>
      </c>
      <c r="AL65" s="10">
        <v>1.66892035391442E-5</v>
      </c>
      <c r="AM65" s="10">
        <v>0</v>
      </c>
      <c r="AN65" s="10">
        <v>0</v>
      </c>
      <c r="AO65" s="10">
        <v>0.382101350032579</v>
      </c>
      <c r="AP65" s="10">
        <v>5.1070349617932102E-5</v>
      </c>
      <c r="AQ65" s="10">
        <v>0</v>
      </c>
      <c r="AR65" s="10">
        <v>0</v>
      </c>
      <c r="AS65" s="10">
        <v>2.3600547068415201E-3</v>
      </c>
      <c r="AT65" s="10">
        <v>1431.15993553766</v>
      </c>
      <c r="AU65" s="10">
        <v>0</v>
      </c>
      <c r="AV65" s="10">
        <v>0</v>
      </c>
      <c r="AW65" s="10">
        <v>809.78156762509695</v>
      </c>
      <c r="AX65" s="10">
        <v>429643598770.62299</v>
      </c>
      <c r="AY65" s="10">
        <v>0</v>
      </c>
      <c r="AZ65" s="10">
        <v>0</v>
      </c>
      <c r="BA65" s="10">
        <v>6.8451053992676499E-5</v>
      </c>
      <c r="BB65" s="10">
        <v>5.7604847224417201E-5</v>
      </c>
      <c r="BC65" s="10">
        <v>0</v>
      </c>
      <c r="BD65" s="10">
        <v>0</v>
      </c>
      <c r="BE65" s="10">
        <v>3.8350947647908797E-5</v>
      </c>
      <c r="BF65" s="10">
        <v>2.06339009413578E-5</v>
      </c>
      <c r="BG65" s="10">
        <v>0</v>
      </c>
      <c r="BH65" s="10">
        <v>0</v>
      </c>
      <c r="BI65" s="10">
        <v>8.7961268207694403E-6</v>
      </c>
      <c r="BJ65" s="10">
        <v>3.81268439295507E-6</v>
      </c>
      <c r="BK65" s="10">
        <v>0</v>
      </c>
      <c r="BL65" s="10">
        <v>0</v>
      </c>
      <c r="BM65" s="10">
        <v>1.1216057801569601E-5</v>
      </c>
      <c r="BN65" s="10">
        <v>3.0276001318402302E-6</v>
      </c>
      <c r="BO65" s="10">
        <v>0</v>
      </c>
      <c r="BP65" s="10">
        <v>0</v>
      </c>
      <c r="BQ65" s="10">
        <v>9.5621411779769799E-5</v>
      </c>
      <c r="BR65" s="10">
        <v>6.1274222964647699E-7</v>
      </c>
      <c r="BS65" s="10">
        <v>0</v>
      </c>
      <c r="BT65" s="10">
        <v>0</v>
      </c>
      <c r="BU65" s="10">
        <v>9.1642752514090704E-4</v>
      </c>
      <c r="BV65" s="10">
        <v>5.61698866285764E-7</v>
      </c>
      <c r="BW65" s="10">
        <v>0</v>
      </c>
      <c r="BX65" s="10">
        <v>0</v>
      </c>
      <c r="BY65" s="10">
        <v>8.3833499663968306E-3</v>
      </c>
      <c r="BZ65" s="10">
        <v>3.8629102979545903E-6</v>
      </c>
      <c r="CA65" s="10">
        <v>0</v>
      </c>
      <c r="CB65" s="10">
        <v>0</v>
      </c>
      <c r="CC65" s="10">
        <v>9.5524127334628506E-2</v>
      </c>
      <c r="CD65" s="10">
        <v>1.3051765086729E-5</v>
      </c>
      <c r="CE65" s="10">
        <v>0</v>
      </c>
      <c r="CF65" s="10">
        <v>0</v>
      </c>
      <c r="CG65" s="10">
        <v>2.0083529000000002</v>
      </c>
      <c r="CH65" s="10">
        <v>2.3890585999999998</v>
      </c>
      <c r="CI65" s="10">
        <v>0</v>
      </c>
      <c r="CJ65" s="10">
        <v>0</v>
      </c>
      <c r="CK65" s="10">
        <v>5.9558711999999998</v>
      </c>
      <c r="CL65" s="10">
        <v>6.1111635</v>
      </c>
      <c r="CM65" s="10">
        <v>0</v>
      </c>
      <c r="CN65" s="10">
        <v>0</v>
      </c>
      <c r="CO65" s="10">
        <v>6.5509385</v>
      </c>
      <c r="CP65" s="10">
        <v>6.5820645000000004</v>
      </c>
      <c r="CQ65" s="10">
        <v>0</v>
      </c>
      <c r="CR65" s="10">
        <v>0</v>
      </c>
      <c r="CS65" s="10">
        <v>6.6594496999999997</v>
      </c>
      <c r="CT65" s="10">
        <v>6.6094131000000003</v>
      </c>
      <c r="CU65" s="10">
        <v>0</v>
      </c>
      <c r="CV65" s="10">
        <v>0</v>
      </c>
      <c r="CW65" s="10">
        <v>6.7747837000000004</v>
      </c>
      <c r="CX65" s="10">
        <v>6.5822722999999996</v>
      </c>
      <c r="CY65" s="10">
        <v>0</v>
      </c>
      <c r="CZ65" s="10">
        <v>0</v>
      </c>
      <c r="DA65" s="10">
        <v>6.3105522000000001</v>
      </c>
      <c r="DB65" s="10">
        <v>6.523746</v>
      </c>
      <c r="DC65" s="10">
        <v>0</v>
      </c>
      <c r="DD65" s="10">
        <v>0</v>
      </c>
      <c r="DE65" s="10">
        <v>5.9871017999999996</v>
      </c>
      <c r="DF65" s="10">
        <v>6.2619090999999996</v>
      </c>
      <c r="DG65" s="10">
        <v>0</v>
      </c>
      <c r="DH65" s="10">
        <v>0</v>
      </c>
      <c r="DI65" s="10">
        <v>6.4256273999999998</v>
      </c>
      <c r="DJ65" s="10">
        <v>6.5649407999999996</v>
      </c>
      <c r="DK65" s="10">
        <v>0</v>
      </c>
      <c r="DL65" s="10">
        <v>0</v>
      </c>
      <c r="DM65" s="10">
        <v>6.8179533000000001</v>
      </c>
      <c r="DN65" s="10">
        <v>6.8576896999999999</v>
      </c>
      <c r="DO65" s="10">
        <v>0</v>
      </c>
      <c r="DP65" s="10">
        <v>0</v>
      </c>
      <c r="DQ65" s="10">
        <v>6.2462125000000004</v>
      </c>
      <c r="DR65" s="10">
        <v>6.4142270000000003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1.9354879253795001E-2</v>
      </c>
      <c r="F66" s="10">
        <v>1.9354879253795001E-2</v>
      </c>
      <c r="G66" s="10">
        <v>0</v>
      </c>
      <c r="H66" s="10">
        <v>0</v>
      </c>
      <c r="I66" s="10">
        <v>1.9354879295631702E-2</v>
      </c>
      <c r="J66" s="10">
        <v>1.9354879295631702E-2</v>
      </c>
      <c r="K66" s="10">
        <v>0</v>
      </c>
      <c r="L66" s="10">
        <v>0</v>
      </c>
      <c r="M66" s="10">
        <v>1.9957545904414301E-2</v>
      </c>
      <c r="N66" s="10">
        <v>1.9957545904414301E-2</v>
      </c>
      <c r="O66" s="10">
        <v>0</v>
      </c>
      <c r="P66" s="10">
        <v>0</v>
      </c>
      <c r="Q66" s="10">
        <v>1.9415085666821201E-2</v>
      </c>
      <c r="R66" s="10">
        <v>1.9415085666821201E-2</v>
      </c>
      <c r="S66" s="10">
        <v>0</v>
      </c>
      <c r="T66" s="10">
        <v>0</v>
      </c>
      <c r="U66" s="10">
        <v>1.9360899323937801E-2</v>
      </c>
      <c r="V66" s="10">
        <v>1.9360899323937801E-2</v>
      </c>
      <c r="W66" s="10">
        <v>0</v>
      </c>
      <c r="X66" s="10">
        <v>0</v>
      </c>
      <c r="Y66" s="10">
        <v>1.9355481235255701E-2</v>
      </c>
      <c r="Z66" s="10">
        <v>1.9355481235255701E-2</v>
      </c>
      <c r="AA66" s="10">
        <v>0</v>
      </c>
      <c r="AB66" s="10">
        <v>0</v>
      </c>
      <c r="AC66" s="10">
        <v>1.9354939427783401E-2</v>
      </c>
      <c r="AD66" s="10">
        <v>1.9354939427783401E-2</v>
      </c>
      <c r="AE66" s="10">
        <v>0</v>
      </c>
      <c r="AF66" s="10">
        <v>0</v>
      </c>
      <c r="AG66" s="10">
        <v>1.93548853737848E-2</v>
      </c>
      <c r="AH66" s="10">
        <v>1.93548853737848E-2</v>
      </c>
      <c r="AI66" s="10">
        <v>0</v>
      </c>
      <c r="AJ66" s="10">
        <v>0</v>
      </c>
      <c r="AK66" s="10">
        <v>1.9354879790507901E-2</v>
      </c>
      <c r="AL66" s="10">
        <v>1.9354879790507901E-2</v>
      </c>
      <c r="AM66" s="10">
        <v>0</v>
      </c>
      <c r="AN66" s="10">
        <v>0</v>
      </c>
      <c r="AO66" s="10">
        <v>1.9354879435239201E-2</v>
      </c>
      <c r="AP66" s="10">
        <v>1.9354879435239201E-2</v>
      </c>
      <c r="AQ66" s="10">
        <v>0</v>
      </c>
      <c r="AR66" s="10">
        <v>0</v>
      </c>
      <c r="AS66" s="10">
        <v>1.1421828541951199E-2</v>
      </c>
      <c r="AT66" s="10">
        <v>1.1421828541951199E-2</v>
      </c>
      <c r="AU66" s="10">
        <v>0</v>
      </c>
      <c r="AV66" s="10">
        <v>0</v>
      </c>
      <c r="AW66" s="10">
        <v>1.1421828551463099E-2</v>
      </c>
      <c r="AX66" s="10">
        <v>1.1421828551463099E-2</v>
      </c>
      <c r="AY66" s="10">
        <v>0</v>
      </c>
      <c r="AZ66" s="10">
        <v>0</v>
      </c>
      <c r="BA66" s="10">
        <v>1.16734164841601E-2</v>
      </c>
      <c r="BB66" s="10">
        <v>1.16734164841601E-2</v>
      </c>
      <c r="BC66" s="10">
        <v>0</v>
      </c>
      <c r="BD66" s="10">
        <v>0</v>
      </c>
      <c r="BE66" s="10">
        <v>1.14457626037738E-2</v>
      </c>
      <c r="BF66" s="10">
        <v>1.14457626037738E-2</v>
      </c>
      <c r="BG66" s="10">
        <v>0</v>
      </c>
      <c r="BH66" s="10">
        <v>0</v>
      </c>
      <c r="BI66" s="10">
        <v>1.14242093581844E-2</v>
      </c>
      <c r="BJ66" s="10">
        <v>1.14242093581844E-2</v>
      </c>
      <c r="BK66" s="10">
        <v>0</v>
      </c>
      <c r="BL66" s="10">
        <v>0</v>
      </c>
      <c r="BM66" s="10">
        <v>1.14220664824272E-2</v>
      </c>
      <c r="BN66" s="10">
        <v>1.14220664824272E-2</v>
      </c>
      <c r="BO66" s="10">
        <v>0</v>
      </c>
      <c r="BP66" s="10">
        <v>0</v>
      </c>
      <c r="BQ66" s="10">
        <v>1.14218523365772E-2</v>
      </c>
      <c r="BR66" s="10">
        <v>1.14218523365772E-2</v>
      </c>
      <c r="BS66" s="10">
        <v>0</v>
      </c>
      <c r="BT66" s="10">
        <v>0</v>
      </c>
      <c r="BU66" s="10">
        <v>1.14218309558354E-2</v>
      </c>
      <c r="BV66" s="10">
        <v>1.14218309558354E-2</v>
      </c>
      <c r="BW66" s="10">
        <v>0</v>
      </c>
      <c r="BX66" s="10">
        <v>0</v>
      </c>
      <c r="BY66" s="10">
        <v>1.14218287692886E-2</v>
      </c>
      <c r="BZ66" s="10">
        <v>1.14218287692886E-2</v>
      </c>
      <c r="CA66" s="10">
        <v>0</v>
      </c>
      <c r="CB66" s="10">
        <v>0</v>
      </c>
      <c r="CC66" s="10">
        <v>1.14218285828561E-2</v>
      </c>
      <c r="CD66" s="10">
        <v>1.14218285828561E-2</v>
      </c>
      <c r="CE66" s="10">
        <v>0</v>
      </c>
      <c r="CF66" s="10">
        <v>0</v>
      </c>
      <c r="CG66" s="10">
        <v>1.5067799999999999E-2</v>
      </c>
      <c r="CH66" s="10">
        <v>1.4486199999999999E-2</v>
      </c>
      <c r="CI66" s="10">
        <v>0</v>
      </c>
      <c r="CJ66" s="10">
        <v>0</v>
      </c>
      <c r="CK66" s="10">
        <v>4.5753700000000001E-2</v>
      </c>
      <c r="CL66" s="10">
        <v>4.3631400000000001E-2</v>
      </c>
      <c r="CM66" s="10">
        <v>0</v>
      </c>
      <c r="CN66" s="10">
        <v>0</v>
      </c>
      <c r="CO66" s="10">
        <v>4.6711299999999997E-2</v>
      </c>
      <c r="CP66" s="10">
        <v>4.6784800000000001E-2</v>
      </c>
      <c r="CQ66" s="10">
        <v>0</v>
      </c>
      <c r="CR66" s="10">
        <v>0</v>
      </c>
      <c r="CS66" s="10">
        <v>4.7085700000000001E-2</v>
      </c>
      <c r="CT66" s="10">
        <v>4.55015E-2</v>
      </c>
      <c r="CU66" s="10">
        <v>0</v>
      </c>
      <c r="CV66" s="10">
        <v>0</v>
      </c>
      <c r="CW66" s="10">
        <v>4.7409800000000002E-2</v>
      </c>
      <c r="CX66" s="10">
        <v>4.5937400000000003E-2</v>
      </c>
      <c r="CY66" s="10">
        <v>0</v>
      </c>
      <c r="CZ66" s="10">
        <v>0</v>
      </c>
      <c r="DA66" s="10">
        <v>6.1759000000000001E-2</v>
      </c>
      <c r="DB66" s="10">
        <v>6.3000399999999998E-2</v>
      </c>
      <c r="DC66" s="10">
        <v>0</v>
      </c>
      <c r="DD66" s="10">
        <v>0</v>
      </c>
      <c r="DE66" s="10">
        <v>4.3285999999999998E-2</v>
      </c>
      <c r="DF66" s="10">
        <v>4.0837699999999998E-2</v>
      </c>
      <c r="DG66" s="10">
        <v>0</v>
      </c>
      <c r="DH66" s="10">
        <v>0</v>
      </c>
      <c r="DI66" s="10">
        <v>4.6884299999999997E-2</v>
      </c>
      <c r="DJ66" s="10">
        <v>4.5520199999999997E-2</v>
      </c>
      <c r="DK66" s="10">
        <v>0</v>
      </c>
      <c r="DL66" s="10">
        <v>0</v>
      </c>
      <c r="DM66" s="10">
        <v>4.7514899999999999E-2</v>
      </c>
      <c r="DN66" s="10">
        <v>4.71402E-2</v>
      </c>
      <c r="DO66" s="10">
        <v>0</v>
      </c>
      <c r="DP66" s="10">
        <v>0</v>
      </c>
      <c r="DQ66" s="10">
        <v>4.7728199999999998E-2</v>
      </c>
      <c r="DR66" s="10">
        <v>5.9557699999999998E-2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1.59450785751858E-4</v>
      </c>
      <c r="F67" s="10">
        <v>1.5946298469193801E-4</v>
      </c>
      <c r="G67" s="10">
        <v>0</v>
      </c>
      <c r="H67" s="10">
        <v>0</v>
      </c>
      <c r="I67" s="10">
        <v>6.0459598510575997E-4</v>
      </c>
      <c r="J67" s="10">
        <v>2.3846462022492101E-4</v>
      </c>
      <c r="K67" s="10">
        <v>0</v>
      </c>
      <c r="L67" s="10">
        <v>0</v>
      </c>
      <c r="M67" s="10">
        <v>1.03833480033289E-2</v>
      </c>
      <c r="N67" s="10">
        <v>1.0159103095165999E-2</v>
      </c>
      <c r="O67" s="10">
        <v>0</v>
      </c>
      <c r="P67" s="10">
        <v>0</v>
      </c>
      <c r="Q67" s="10">
        <v>3.4694611585943699E-3</v>
      </c>
      <c r="R67" s="10">
        <v>3.44852288814934E-3</v>
      </c>
      <c r="S67" s="10">
        <v>0</v>
      </c>
      <c r="T67" s="10">
        <v>0</v>
      </c>
      <c r="U67" s="10">
        <v>1.85693211443194E-3</v>
      </c>
      <c r="V67" s="10">
        <v>1.8550516602520201E-3</v>
      </c>
      <c r="W67" s="10">
        <v>0</v>
      </c>
      <c r="X67" s="10">
        <v>0</v>
      </c>
      <c r="Y67" s="10">
        <v>1.3857320516019701E-3</v>
      </c>
      <c r="Z67" s="10">
        <v>1.3853637558694E-3</v>
      </c>
      <c r="AA67" s="10">
        <v>0</v>
      </c>
      <c r="AB67" s="10">
        <v>0</v>
      </c>
      <c r="AC67" s="10">
        <v>5.6782618762518699E-4</v>
      </c>
      <c r="AD67" s="10">
        <v>5.6601321022720097E-4</v>
      </c>
      <c r="AE67" s="10">
        <v>0</v>
      </c>
      <c r="AF67" s="10">
        <v>0</v>
      </c>
      <c r="AG67" s="10">
        <v>2.3400664586326099E-4</v>
      </c>
      <c r="AH67" s="10">
        <v>2.1772990170054699E-4</v>
      </c>
      <c r="AI67" s="10">
        <v>0</v>
      </c>
      <c r="AJ67" s="10">
        <v>0</v>
      </c>
      <c r="AK67" s="10">
        <v>3.0696355255122E-4</v>
      </c>
      <c r="AL67" s="10">
        <v>1.9441982317269801E-4</v>
      </c>
      <c r="AM67" s="10">
        <v>0</v>
      </c>
      <c r="AN67" s="10">
        <v>0</v>
      </c>
      <c r="AO67" s="10">
        <v>4.9317206196697295E-4</v>
      </c>
      <c r="AP67" s="10">
        <v>2.02229980940771E-4</v>
      </c>
      <c r="AQ67" s="10">
        <v>0</v>
      </c>
      <c r="AR67" s="10">
        <v>0</v>
      </c>
      <c r="AS67" s="10">
        <v>8.7998166467009997E-5</v>
      </c>
      <c r="AT67" s="10">
        <v>8.7998881916993596E-5</v>
      </c>
      <c r="AU67" s="10">
        <v>0</v>
      </c>
      <c r="AV67" s="10">
        <v>0</v>
      </c>
      <c r="AW67" s="10">
        <v>1.68979229681524E-4</v>
      </c>
      <c r="AX67" s="10">
        <v>9.7612146975376395E-5</v>
      </c>
      <c r="AY67" s="10">
        <v>0</v>
      </c>
      <c r="AZ67" s="10">
        <v>0</v>
      </c>
      <c r="BA67" s="10">
        <v>6.3368947386722501E-3</v>
      </c>
      <c r="BB67" s="10">
        <v>6.29453207891388E-3</v>
      </c>
      <c r="BC67" s="10">
        <v>0</v>
      </c>
      <c r="BD67" s="10">
        <v>0</v>
      </c>
      <c r="BE67" s="10">
        <v>1.7768315563010701E-3</v>
      </c>
      <c r="BF67" s="10">
        <v>1.7634076313382599E-3</v>
      </c>
      <c r="BG67" s="10">
        <v>0</v>
      </c>
      <c r="BH67" s="10">
        <v>0</v>
      </c>
      <c r="BI67" s="10">
        <v>1.11275902947489E-3</v>
      </c>
      <c r="BJ67" s="10">
        <v>1.11073011508852E-3</v>
      </c>
      <c r="BK67" s="10">
        <v>0</v>
      </c>
      <c r="BL67" s="10">
        <v>0</v>
      </c>
      <c r="BM67" s="10">
        <v>8.83110868848181E-4</v>
      </c>
      <c r="BN67" s="10">
        <v>8.8292582372358295E-4</v>
      </c>
      <c r="BO67" s="10">
        <v>0</v>
      </c>
      <c r="BP67" s="10">
        <v>0</v>
      </c>
      <c r="BQ67" s="10">
        <v>3.1966335255085698E-4</v>
      </c>
      <c r="BR67" s="10">
        <v>3.2041506781284399E-4</v>
      </c>
      <c r="BS67" s="10">
        <v>0</v>
      </c>
      <c r="BT67" s="10">
        <v>0</v>
      </c>
      <c r="BU67" s="10">
        <v>1.01909462948927E-4</v>
      </c>
      <c r="BV67" s="10">
        <v>1.0389276998574E-4</v>
      </c>
      <c r="BW67" s="10">
        <v>0</v>
      </c>
      <c r="BX67" s="10">
        <v>0</v>
      </c>
      <c r="BY67" s="10">
        <v>1.0134619372420701E-4</v>
      </c>
      <c r="BZ67" s="10">
        <v>9.1234186906680401E-5</v>
      </c>
      <c r="CA67" s="10">
        <v>0</v>
      </c>
      <c r="CB67" s="10">
        <v>0</v>
      </c>
      <c r="CC67" s="10">
        <v>1.3651095564931601E-4</v>
      </c>
      <c r="CD67" s="10">
        <v>8.2022754785411494E-5</v>
      </c>
      <c r="CE67" s="10">
        <v>0</v>
      </c>
      <c r="CF67" s="10">
        <v>0</v>
      </c>
      <c r="CG67" s="10">
        <v>2.3206899999999999E-2</v>
      </c>
      <c r="CH67" s="10">
        <v>2.1216800000000001E-2</v>
      </c>
      <c r="CI67" s="10">
        <v>0</v>
      </c>
      <c r="CJ67" s="10">
        <v>0</v>
      </c>
      <c r="CK67" s="10">
        <v>5.8388200000000001E-2</v>
      </c>
      <c r="CL67" s="10">
        <v>4.9225900000000003E-2</v>
      </c>
      <c r="CM67" s="10">
        <v>0</v>
      </c>
      <c r="CN67" s="10">
        <v>0</v>
      </c>
      <c r="CO67" s="10">
        <v>5.6405700000000003E-2</v>
      </c>
      <c r="CP67" s="10">
        <v>6.9546399999999994E-2</v>
      </c>
      <c r="CQ67" s="10">
        <v>0</v>
      </c>
      <c r="CR67" s="10">
        <v>0</v>
      </c>
      <c r="CS67" s="10">
        <v>5.3981099999999997E-2</v>
      </c>
      <c r="CT67" s="10">
        <v>6.9157300000000005E-2</v>
      </c>
      <c r="CU67" s="10">
        <v>0</v>
      </c>
      <c r="CV67" s="10">
        <v>0</v>
      </c>
      <c r="CW67" s="10">
        <v>5.3973100000000003E-2</v>
      </c>
      <c r="CX67" s="10">
        <v>5.2782799999999998E-2</v>
      </c>
      <c r="CY67" s="10">
        <v>0</v>
      </c>
      <c r="CZ67" s="10">
        <v>0</v>
      </c>
      <c r="DA67" s="10">
        <v>6.9596500000000006E-2</v>
      </c>
      <c r="DB67" s="10">
        <v>6.6552399999999998E-2</v>
      </c>
      <c r="DC67" s="10">
        <v>0</v>
      </c>
      <c r="DD67" s="10">
        <v>0</v>
      </c>
      <c r="DE67" s="10">
        <v>4.9032600000000003E-2</v>
      </c>
      <c r="DF67" s="10">
        <v>4.9129100000000002E-2</v>
      </c>
      <c r="DG67" s="10">
        <v>0</v>
      </c>
      <c r="DH67" s="10">
        <v>0</v>
      </c>
      <c r="DI67" s="10">
        <v>5.3652999999999999E-2</v>
      </c>
      <c r="DJ67" s="10">
        <v>5.27783E-2</v>
      </c>
      <c r="DK67" s="10">
        <v>0</v>
      </c>
      <c r="DL67" s="10">
        <v>0</v>
      </c>
      <c r="DM67" s="10">
        <v>5.42336E-2</v>
      </c>
      <c r="DN67" s="10">
        <v>5.3302700000000001E-2</v>
      </c>
      <c r="DO67" s="10">
        <v>0</v>
      </c>
      <c r="DP67" s="10">
        <v>0</v>
      </c>
      <c r="DQ67" s="10">
        <v>7.1301100000000006E-2</v>
      </c>
      <c r="DR67" s="10">
        <v>7.1683300000000005E-2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7.5856999383596699E-3</v>
      </c>
      <c r="F68" s="10">
        <v>6.9953532557987001E-3</v>
      </c>
      <c r="G68" s="10">
        <v>0</v>
      </c>
      <c r="H68" s="10">
        <v>0</v>
      </c>
      <c r="I68" s="10">
        <v>1747.1150051683101</v>
      </c>
      <c r="J68" s="10">
        <v>3.5860600039168502</v>
      </c>
      <c r="K68" s="10">
        <v>0</v>
      </c>
      <c r="L68" s="10">
        <v>0</v>
      </c>
      <c r="M68" s="10">
        <v>6.03954281019936E-3</v>
      </c>
      <c r="N68" s="10">
        <v>3.8517564838120898E-3</v>
      </c>
      <c r="O68" s="10">
        <v>0</v>
      </c>
      <c r="P68" s="10">
        <v>0</v>
      </c>
      <c r="Q68" s="10">
        <v>1.7011941410123299E-3</v>
      </c>
      <c r="R68" s="10">
        <v>1.11506462548361E-3</v>
      </c>
      <c r="S68" s="10">
        <v>0</v>
      </c>
      <c r="T68" s="10">
        <v>0</v>
      </c>
      <c r="U68" s="10">
        <v>9.9285165183715706E-4</v>
      </c>
      <c r="V68" s="10">
        <v>9.0406666710762796E-4</v>
      </c>
      <c r="W68" s="10">
        <v>0</v>
      </c>
      <c r="X68" s="10">
        <v>0</v>
      </c>
      <c r="Y68" s="10">
        <v>4.73926206230324E-4</v>
      </c>
      <c r="Z68" s="10">
        <v>3.7872028499608102E-4</v>
      </c>
      <c r="AA68" s="10">
        <v>0</v>
      </c>
      <c r="AB68" s="10">
        <v>0</v>
      </c>
      <c r="AC68" s="10">
        <v>1.3268021345158601E-4</v>
      </c>
      <c r="AD68" s="10">
        <v>8.2304176673098097E-5</v>
      </c>
      <c r="AE68" s="10">
        <v>0</v>
      </c>
      <c r="AF68" s="10">
        <v>0</v>
      </c>
      <c r="AG68" s="10">
        <v>1.4057065010453199E-4</v>
      </c>
      <c r="AH68" s="10">
        <v>6.9212063535051299E-5</v>
      </c>
      <c r="AI68" s="10">
        <v>0</v>
      </c>
      <c r="AJ68" s="10">
        <v>0</v>
      </c>
      <c r="AK68" s="10">
        <v>1.3266100863063E-3</v>
      </c>
      <c r="AL68" s="10">
        <v>7.21641117520377E-5</v>
      </c>
      <c r="AM68" s="10">
        <v>0</v>
      </c>
      <c r="AN68" s="10">
        <v>0</v>
      </c>
      <c r="AO68" s="10">
        <v>8.4736143405281794E-3</v>
      </c>
      <c r="AP68" s="10">
        <v>8.17202040963583E-5</v>
      </c>
      <c r="AQ68" s="10">
        <v>0</v>
      </c>
      <c r="AR68" s="10">
        <v>0</v>
      </c>
      <c r="AS68" s="10">
        <v>1.9596538971195202E-3</v>
      </c>
      <c r="AT68" s="10">
        <v>1.77546367149744E-3</v>
      </c>
      <c r="AU68" s="10">
        <v>0</v>
      </c>
      <c r="AV68" s="10">
        <v>0</v>
      </c>
      <c r="AW68" s="10">
        <v>456.64144216340799</v>
      </c>
      <c r="AX68" s="10">
        <v>0.97006551596841495</v>
      </c>
      <c r="AY68" s="10">
        <v>0</v>
      </c>
      <c r="AZ68" s="10">
        <v>0</v>
      </c>
      <c r="BA68" s="10">
        <v>3.74124242885082E-3</v>
      </c>
      <c r="BB68" s="10">
        <v>2.2512595529924299E-3</v>
      </c>
      <c r="BC68" s="10">
        <v>0</v>
      </c>
      <c r="BD68" s="10">
        <v>0</v>
      </c>
      <c r="BE68" s="10">
        <v>8.2651630703567196E-4</v>
      </c>
      <c r="BF68" s="10">
        <v>6.2402733526837804E-4</v>
      </c>
      <c r="BG68" s="10">
        <v>0</v>
      </c>
      <c r="BH68" s="10">
        <v>0</v>
      </c>
      <c r="BI68" s="10">
        <v>5.5497203274175802E-4</v>
      </c>
      <c r="BJ68" s="10">
        <v>5.36353912424654E-4</v>
      </c>
      <c r="BK68" s="10">
        <v>0</v>
      </c>
      <c r="BL68" s="10">
        <v>0</v>
      </c>
      <c r="BM68" s="10">
        <v>2.6136958917607301E-4</v>
      </c>
      <c r="BN68" s="10">
        <v>2.0576570400752099E-4</v>
      </c>
      <c r="BO68" s="10">
        <v>0</v>
      </c>
      <c r="BP68" s="10">
        <v>0</v>
      </c>
      <c r="BQ68" s="10">
        <v>5.2928684190711199E-5</v>
      </c>
      <c r="BR68" s="10">
        <v>3.5320049036541999E-5</v>
      </c>
      <c r="BS68" s="10">
        <v>0</v>
      </c>
      <c r="BT68" s="10">
        <v>0</v>
      </c>
      <c r="BU68" s="10">
        <v>3.8866392529298301E-5</v>
      </c>
      <c r="BV68" s="10">
        <v>3.1871683824867303E-5</v>
      </c>
      <c r="BW68" s="10">
        <v>0</v>
      </c>
      <c r="BX68" s="10">
        <v>0</v>
      </c>
      <c r="BY68" s="10">
        <v>4.3021512272326798E-4</v>
      </c>
      <c r="BZ68" s="10">
        <v>2.3590724350122902E-5</v>
      </c>
      <c r="CA68" s="10">
        <v>0</v>
      </c>
      <c r="CB68" s="10">
        <v>0</v>
      </c>
      <c r="CC68" s="10">
        <v>2.1713216202750001E-3</v>
      </c>
      <c r="CD68" s="10">
        <v>2.00273899224123E-5</v>
      </c>
      <c r="CE68" s="10">
        <v>0</v>
      </c>
      <c r="CF68" s="10">
        <v>0</v>
      </c>
      <c r="CG68" s="10">
        <v>4.48753E-2</v>
      </c>
      <c r="CH68" s="10">
        <v>4.2646499999999997E-2</v>
      </c>
      <c r="CI68" s="10">
        <v>0</v>
      </c>
      <c r="CJ68" s="10">
        <v>0</v>
      </c>
      <c r="CK68" s="10">
        <v>7.6608800000000005E-2</v>
      </c>
      <c r="CL68" s="10">
        <v>7.7649899999999994E-2</v>
      </c>
      <c r="CM68" s="10">
        <v>0</v>
      </c>
      <c r="CN68" s="10">
        <v>0</v>
      </c>
      <c r="CO68" s="10">
        <v>8.8910799999999998E-2</v>
      </c>
      <c r="CP68" s="10">
        <v>8.8597800000000004E-2</v>
      </c>
      <c r="CQ68" s="10">
        <v>0</v>
      </c>
      <c r="CR68" s="10">
        <v>0</v>
      </c>
      <c r="CS68" s="10">
        <v>8.5356100000000004E-2</v>
      </c>
      <c r="CT68" s="10">
        <v>8.3354600000000001E-2</v>
      </c>
      <c r="CU68" s="10">
        <v>0</v>
      </c>
      <c r="CV68" s="10">
        <v>0</v>
      </c>
      <c r="CW68" s="10">
        <v>7.0488099999999998E-2</v>
      </c>
      <c r="CX68" s="10">
        <v>6.8174899999999997E-2</v>
      </c>
      <c r="CY68" s="10">
        <v>0</v>
      </c>
      <c r="CZ68" s="10">
        <v>0</v>
      </c>
      <c r="DA68" s="10">
        <v>8.3815100000000003E-2</v>
      </c>
      <c r="DB68" s="10">
        <v>8.1818299999999997E-2</v>
      </c>
      <c r="DC68" s="10">
        <v>0</v>
      </c>
      <c r="DD68" s="10">
        <v>0</v>
      </c>
      <c r="DE68" s="10">
        <v>7.5070700000000004E-2</v>
      </c>
      <c r="DF68" s="10">
        <v>6.4210799999999998E-2</v>
      </c>
      <c r="DG68" s="10">
        <v>0</v>
      </c>
      <c r="DH68" s="10">
        <v>0</v>
      </c>
      <c r="DI68" s="10">
        <v>6.7694699999999997E-2</v>
      </c>
      <c r="DJ68" s="10">
        <v>6.5739800000000001E-2</v>
      </c>
      <c r="DK68" s="10">
        <v>0</v>
      </c>
      <c r="DL68" s="10">
        <v>0</v>
      </c>
      <c r="DM68" s="10">
        <v>7.1306800000000004E-2</v>
      </c>
      <c r="DN68" s="10">
        <v>7.0232100000000006E-2</v>
      </c>
      <c r="DO68" s="10">
        <v>0</v>
      </c>
      <c r="DP68" s="10">
        <v>0</v>
      </c>
      <c r="DQ68" s="10">
        <v>9.4929299999999994E-2</v>
      </c>
      <c r="DR68" s="10">
        <v>7.0205400000000001E-2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8.0399524229068896E-3</v>
      </c>
      <c r="F69" s="10">
        <v>0.1873564103083</v>
      </c>
      <c r="G69" s="10">
        <v>0</v>
      </c>
      <c r="H69" s="10">
        <v>0</v>
      </c>
      <c r="I69" s="10">
        <v>2182.5589556895802</v>
      </c>
      <c r="J69" s="10">
        <v>20.9655653116499</v>
      </c>
      <c r="K69" s="10">
        <v>0</v>
      </c>
      <c r="L69" s="10">
        <v>0</v>
      </c>
      <c r="M69" s="10">
        <v>3.6682516204922201E-3</v>
      </c>
      <c r="N69" s="10">
        <v>1.41757197663317E-3</v>
      </c>
      <c r="O69" s="10">
        <v>0</v>
      </c>
      <c r="P69" s="10">
        <v>0</v>
      </c>
      <c r="Q69" s="10">
        <v>1.1838159307613299E-3</v>
      </c>
      <c r="R69" s="10">
        <v>8.8897206863736101E-4</v>
      </c>
      <c r="S69" s="10">
        <v>0</v>
      </c>
      <c r="T69" s="10">
        <v>0</v>
      </c>
      <c r="U69" s="10">
        <v>7.1736464019256396E-4</v>
      </c>
      <c r="V69" s="10">
        <v>5.9371265662511196E-4</v>
      </c>
      <c r="W69" s="10">
        <v>0</v>
      </c>
      <c r="X69" s="10">
        <v>0</v>
      </c>
      <c r="Y69" s="10">
        <v>2.41369690062943E-4</v>
      </c>
      <c r="Z69" s="10">
        <v>1.0653955776041001E-4</v>
      </c>
      <c r="AA69" s="10">
        <v>0</v>
      </c>
      <c r="AB69" s="10">
        <v>0</v>
      </c>
      <c r="AC69" s="10">
        <v>8.50531881977368E-5</v>
      </c>
      <c r="AD69" s="10">
        <v>4.7195709345748702E-5</v>
      </c>
      <c r="AE69" s="10">
        <v>0</v>
      </c>
      <c r="AF69" s="10">
        <v>0</v>
      </c>
      <c r="AG69" s="10">
        <v>1.93891353714282E-4</v>
      </c>
      <c r="AH69" s="10">
        <v>4.3650694613539502E-5</v>
      </c>
      <c r="AI69" s="10">
        <v>0</v>
      </c>
      <c r="AJ69" s="10">
        <v>0</v>
      </c>
      <c r="AK69" s="10">
        <v>1.44232472440731E-3</v>
      </c>
      <c r="AL69" s="10">
        <v>4.7725261184128302E-5</v>
      </c>
      <c r="AM69" s="10">
        <v>0</v>
      </c>
      <c r="AN69" s="10">
        <v>0</v>
      </c>
      <c r="AO69" s="10">
        <v>1.5003488453809499E-2</v>
      </c>
      <c r="AP69" s="10">
        <v>8.6258741819777995E-5</v>
      </c>
      <c r="AQ69" s="10">
        <v>0</v>
      </c>
      <c r="AR69" s="10">
        <v>0</v>
      </c>
      <c r="AS69" s="10">
        <v>1.8581312798768199E-3</v>
      </c>
      <c r="AT69" s="10">
        <v>4.4230564883379599E-2</v>
      </c>
      <c r="AU69" s="10">
        <v>0</v>
      </c>
      <c r="AV69" s="10">
        <v>0</v>
      </c>
      <c r="AW69" s="10">
        <v>646.52800476490904</v>
      </c>
      <c r="AX69" s="10">
        <v>5.1631451118033702</v>
      </c>
      <c r="AY69" s="10">
        <v>0</v>
      </c>
      <c r="AZ69" s="10">
        <v>0</v>
      </c>
      <c r="BA69" s="10">
        <v>2.2068014421613002E-3</v>
      </c>
      <c r="BB69" s="10">
        <v>7.6779619403458197E-4</v>
      </c>
      <c r="BC69" s="10">
        <v>0</v>
      </c>
      <c r="BD69" s="10">
        <v>0</v>
      </c>
      <c r="BE69" s="10">
        <v>6.6750655804900599E-4</v>
      </c>
      <c r="BF69" s="10">
        <v>6.0979650876337096E-4</v>
      </c>
      <c r="BG69" s="10">
        <v>0</v>
      </c>
      <c r="BH69" s="10">
        <v>0</v>
      </c>
      <c r="BI69" s="10">
        <v>4.7824870872446E-4</v>
      </c>
      <c r="BJ69" s="10">
        <v>4.0726514841350102E-4</v>
      </c>
      <c r="BK69" s="10">
        <v>0</v>
      </c>
      <c r="BL69" s="10">
        <v>0</v>
      </c>
      <c r="BM69" s="10">
        <v>1.47988590041799E-4</v>
      </c>
      <c r="BN69" s="10">
        <v>5.6941897744023701E-5</v>
      </c>
      <c r="BO69" s="10">
        <v>0</v>
      </c>
      <c r="BP69" s="10">
        <v>0</v>
      </c>
      <c r="BQ69" s="10">
        <v>3.7567130032658003E-5</v>
      </c>
      <c r="BR69" s="10">
        <v>3.24539875508654E-5</v>
      </c>
      <c r="BS69" s="10">
        <v>0</v>
      </c>
      <c r="BT69" s="10">
        <v>0</v>
      </c>
      <c r="BU69" s="10">
        <v>5.0605037918006402E-5</v>
      </c>
      <c r="BV69" s="10">
        <v>2.62675012468428E-5</v>
      </c>
      <c r="BW69" s="10">
        <v>0</v>
      </c>
      <c r="BX69" s="10">
        <v>0</v>
      </c>
      <c r="BY69" s="10">
        <v>3.4855679384652999E-4</v>
      </c>
      <c r="BZ69" s="10">
        <v>1.23084593282748E-5</v>
      </c>
      <c r="CA69" s="10">
        <v>0</v>
      </c>
      <c r="CB69" s="10">
        <v>0</v>
      </c>
      <c r="CC69" s="10">
        <v>3.3787658554685898E-3</v>
      </c>
      <c r="CD69" s="10">
        <v>2.1370751747316601E-5</v>
      </c>
      <c r="CE69" s="10">
        <v>0</v>
      </c>
      <c r="CF69" s="10">
        <v>0</v>
      </c>
      <c r="CG69" s="10">
        <v>7.6253500000000002E-2</v>
      </c>
      <c r="CH69" s="10">
        <v>8.0930699999999994E-2</v>
      </c>
      <c r="CI69" s="10">
        <v>0</v>
      </c>
      <c r="CJ69" s="10">
        <v>0</v>
      </c>
      <c r="CK69" s="10">
        <v>0.1060392</v>
      </c>
      <c r="CL69" s="10">
        <v>0.1023543</v>
      </c>
      <c r="CM69" s="10">
        <v>0</v>
      </c>
      <c r="CN69" s="10">
        <v>0</v>
      </c>
      <c r="CO69" s="10">
        <v>0.12376139999999999</v>
      </c>
      <c r="CP69" s="10">
        <v>0.1198765</v>
      </c>
      <c r="CQ69" s="10">
        <v>0</v>
      </c>
      <c r="CR69" s="10">
        <v>0</v>
      </c>
      <c r="CS69" s="10">
        <v>0.1145586</v>
      </c>
      <c r="CT69" s="10">
        <v>0.104627</v>
      </c>
      <c r="CU69" s="10">
        <v>0</v>
      </c>
      <c r="CV69" s="10">
        <v>0</v>
      </c>
      <c r="CW69" s="10">
        <v>0.1040032</v>
      </c>
      <c r="CX69" s="10">
        <v>0.11384909999999999</v>
      </c>
      <c r="CY69" s="10">
        <v>0</v>
      </c>
      <c r="CZ69" s="10">
        <v>0</v>
      </c>
      <c r="DA69" s="10">
        <v>0.1173715</v>
      </c>
      <c r="DB69" s="10">
        <v>0.1159222</v>
      </c>
      <c r="DC69" s="10">
        <v>0</v>
      </c>
      <c r="DD69" s="10">
        <v>0</v>
      </c>
      <c r="DE69" s="10">
        <v>0.10040789999999999</v>
      </c>
      <c r="DF69" s="10">
        <v>0.1013067</v>
      </c>
      <c r="DG69" s="10">
        <v>0</v>
      </c>
      <c r="DH69" s="10">
        <v>0</v>
      </c>
      <c r="DI69" s="10">
        <v>9.9046599999999999E-2</v>
      </c>
      <c r="DJ69" s="10">
        <v>9.6750199999999995E-2</v>
      </c>
      <c r="DK69" s="10">
        <v>0</v>
      </c>
      <c r="DL69" s="10">
        <v>0</v>
      </c>
      <c r="DM69" s="10">
        <v>0.1043606</v>
      </c>
      <c r="DN69" s="10">
        <v>0.10430780000000001</v>
      </c>
      <c r="DO69" s="10">
        <v>0</v>
      </c>
      <c r="DP69" s="10">
        <v>0</v>
      </c>
      <c r="DQ69" s="10">
        <v>0.1067027</v>
      </c>
      <c r="DR69" s="10">
        <v>0.1026263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1.8395927091285898E-2</v>
      </c>
      <c r="F70" s="10">
        <v>1.5008224545331299</v>
      </c>
      <c r="G70" s="10">
        <v>0</v>
      </c>
      <c r="H70" s="10">
        <v>0</v>
      </c>
      <c r="I70" s="10">
        <v>2035.37563298851</v>
      </c>
      <c r="J70" s="10">
        <v>286.415991238934</v>
      </c>
      <c r="K70" s="10">
        <v>0</v>
      </c>
      <c r="L70" s="10">
        <v>0</v>
      </c>
      <c r="M70" s="10">
        <v>2.320969567708E-3</v>
      </c>
      <c r="N70" s="10">
        <v>9.9450883905394293E-4</v>
      </c>
      <c r="O70" s="10">
        <v>0</v>
      </c>
      <c r="P70" s="10">
        <v>0</v>
      </c>
      <c r="Q70" s="10">
        <v>9.6674881512948097E-4</v>
      </c>
      <c r="R70" s="10">
        <v>8.9546480318713996E-4</v>
      </c>
      <c r="S70" s="10">
        <v>0</v>
      </c>
      <c r="T70" s="10">
        <v>0</v>
      </c>
      <c r="U70" s="10">
        <v>5.8846991033090202E-4</v>
      </c>
      <c r="V70" s="10">
        <v>3.7699952965963802E-4</v>
      </c>
      <c r="W70" s="10">
        <v>0</v>
      </c>
      <c r="X70" s="10">
        <v>0</v>
      </c>
      <c r="Y70" s="10">
        <v>1.44032602948485E-4</v>
      </c>
      <c r="Z70" s="10">
        <v>5.6218644449934602E-5</v>
      </c>
      <c r="AA70" s="10">
        <v>0</v>
      </c>
      <c r="AB70" s="10">
        <v>0</v>
      </c>
      <c r="AC70" s="10">
        <v>8.7472869856775103E-5</v>
      </c>
      <c r="AD70" s="10">
        <v>5.0450071848340299E-5</v>
      </c>
      <c r="AE70" s="10">
        <v>0</v>
      </c>
      <c r="AF70" s="10">
        <v>0</v>
      </c>
      <c r="AG70" s="10">
        <v>3.41816020745345E-4</v>
      </c>
      <c r="AH70" s="10">
        <v>3.4233086599444503E-5</v>
      </c>
      <c r="AI70" s="10">
        <v>0</v>
      </c>
      <c r="AJ70" s="10">
        <v>0</v>
      </c>
      <c r="AK70" s="10">
        <v>3.8291717058360798E-3</v>
      </c>
      <c r="AL70" s="10">
        <v>4.4105560492058201E-5</v>
      </c>
      <c r="AM70" s="10">
        <v>0</v>
      </c>
      <c r="AN70" s="10">
        <v>0</v>
      </c>
      <c r="AO70" s="10">
        <v>3.3723766688408902E-2</v>
      </c>
      <c r="AP70" s="10">
        <v>9.2285299675198801E-5</v>
      </c>
      <c r="AQ70" s="10">
        <v>0</v>
      </c>
      <c r="AR70" s="10">
        <v>0</v>
      </c>
      <c r="AS70" s="10">
        <v>4.1453678679351296E-3</v>
      </c>
      <c r="AT70" s="10">
        <v>0.438192179549102</v>
      </c>
      <c r="AU70" s="10">
        <v>0</v>
      </c>
      <c r="AV70" s="10">
        <v>0</v>
      </c>
      <c r="AW70" s="10">
        <v>468.46730436388998</v>
      </c>
      <c r="AX70" s="10">
        <v>75.712927269028697</v>
      </c>
      <c r="AY70" s="10">
        <v>0</v>
      </c>
      <c r="AZ70" s="10">
        <v>0</v>
      </c>
      <c r="BA70" s="10">
        <v>1.3193705221696201E-3</v>
      </c>
      <c r="BB70" s="10">
        <v>6.4828904620551297E-4</v>
      </c>
      <c r="BC70" s="10">
        <v>0</v>
      </c>
      <c r="BD70" s="10">
        <v>0</v>
      </c>
      <c r="BE70" s="10">
        <v>6.2165083325400297E-4</v>
      </c>
      <c r="BF70" s="10">
        <v>5.8168573893220305E-4</v>
      </c>
      <c r="BG70" s="10">
        <v>0</v>
      </c>
      <c r="BH70" s="10">
        <v>0</v>
      </c>
      <c r="BI70" s="10">
        <v>3.8277648303183099E-4</v>
      </c>
      <c r="BJ70" s="10">
        <v>2.44170332983349E-4</v>
      </c>
      <c r="BK70" s="10">
        <v>0</v>
      </c>
      <c r="BL70" s="10">
        <v>0</v>
      </c>
      <c r="BM70" s="10">
        <v>8.6766513604143294E-5</v>
      </c>
      <c r="BN70" s="10">
        <v>3.49445885644293E-5</v>
      </c>
      <c r="BO70" s="10">
        <v>0</v>
      </c>
      <c r="BP70" s="10">
        <v>0</v>
      </c>
      <c r="BQ70" s="10">
        <v>3.5579238139177498E-5</v>
      </c>
      <c r="BR70" s="10">
        <v>3.24899203997529E-5</v>
      </c>
      <c r="BS70" s="10">
        <v>0</v>
      </c>
      <c r="BT70" s="10">
        <v>0</v>
      </c>
      <c r="BU70" s="10">
        <v>8.6916340999879097E-5</v>
      </c>
      <c r="BV70" s="10">
        <v>1.9135600963610001E-5</v>
      </c>
      <c r="BW70" s="10">
        <v>0</v>
      </c>
      <c r="BX70" s="10">
        <v>0</v>
      </c>
      <c r="BY70" s="10">
        <v>8.6996077101326801E-4</v>
      </c>
      <c r="BZ70" s="10">
        <v>1.0750481951176999E-5</v>
      </c>
      <c r="CA70" s="10">
        <v>0</v>
      </c>
      <c r="CB70" s="10">
        <v>0</v>
      </c>
      <c r="CC70" s="10">
        <v>1.0427795730348501E-2</v>
      </c>
      <c r="CD70" s="10">
        <v>2.21888814425972E-5</v>
      </c>
      <c r="CE70" s="10">
        <v>0</v>
      </c>
      <c r="CF70" s="10">
        <v>0</v>
      </c>
      <c r="CG70" s="10">
        <v>0.13374620000000001</v>
      </c>
      <c r="CH70" s="10">
        <v>0.14556250000000001</v>
      </c>
      <c r="CI70" s="10">
        <v>0</v>
      </c>
      <c r="CJ70" s="10">
        <v>0</v>
      </c>
      <c r="CK70" s="10">
        <v>0.16543530000000001</v>
      </c>
      <c r="CL70" s="10">
        <v>0.16909769999999999</v>
      </c>
      <c r="CM70" s="10">
        <v>0</v>
      </c>
      <c r="CN70" s="10">
        <v>0</v>
      </c>
      <c r="CO70" s="10">
        <v>0.18919250000000001</v>
      </c>
      <c r="CP70" s="10">
        <v>0.1697034</v>
      </c>
      <c r="CQ70" s="10">
        <v>0</v>
      </c>
      <c r="CR70" s="10">
        <v>0</v>
      </c>
      <c r="CS70" s="10">
        <v>0.17819360000000001</v>
      </c>
      <c r="CT70" s="10">
        <v>0.17112150000000001</v>
      </c>
      <c r="CU70" s="10">
        <v>0</v>
      </c>
      <c r="CV70" s="10">
        <v>0</v>
      </c>
      <c r="CW70" s="10">
        <v>0.18351629999999999</v>
      </c>
      <c r="CX70" s="10">
        <v>0.1718732</v>
      </c>
      <c r="CY70" s="10">
        <v>0</v>
      </c>
      <c r="CZ70" s="10">
        <v>0</v>
      </c>
      <c r="DA70" s="10">
        <v>0.18281990000000001</v>
      </c>
      <c r="DB70" s="10">
        <v>0.1794772</v>
      </c>
      <c r="DC70" s="10">
        <v>0</v>
      </c>
      <c r="DD70" s="10">
        <v>0</v>
      </c>
      <c r="DE70" s="10">
        <v>0.1558341</v>
      </c>
      <c r="DF70" s="10">
        <v>0.16069710000000001</v>
      </c>
      <c r="DG70" s="10">
        <v>0</v>
      </c>
      <c r="DH70" s="10">
        <v>0</v>
      </c>
      <c r="DI70" s="10">
        <v>0.15905069999999999</v>
      </c>
      <c r="DJ70" s="10">
        <v>0.1567704</v>
      </c>
      <c r="DK70" s="10">
        <v>0</v>
      </c>
      <c r="DL70" s="10">
        <v>0</v>
      </c>
      <c r="DM70" s="10">
        <v>0.17713870000000001</v>
      </c>
      <c r="DN70" s="10">
        <v>0.1724695</v>
      </c>
      <c r="DO70" s="10">
        <v>0</v>
      </c>
      <c r="DP70" s="10">
        <v>0</v>
      </c>
      <c r="DQ70" s="10">
        <v>0.16397829999999999</v>
      </c>
      <c r="DR70" s="10">
        <v>0.16825370000000001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1.1856563062052901</v>
      </c>
      <c r="F71" s="10">
        <v>51.752052299103603</v>
      </c>
      <c r="G71" s="10">
        <v>0</v>
      </c>
      <c r="H71" s="10">
        <v>0</v>
      </c>
      <c r="I71" s="10">
        <v>1379.2940247394799</v>
      </c>
      <c r="J71" s="10">
        <v>8104.3804644813699</v>
      </c>
      <c r="K71" s="10">
        <v>0</v>
      </c>
      <c r="L71" s="10">
        <v>0</v>
      </c>
      <c r="M71" s="10">
        <v>1.5910495430455601E-3</v>
      </c>
      <c r="N71" s="10">
        <v>1.00032411876838E-3</v>
      </c>
      <c r="O71" s="10">
        <v>0</v>
      </c>
      <c r="P71" s="10">
        <v>0</v>
      </c>
      <c r="Q71" s="10">
        <v>8.9328154291168404E-4</v>
      </c>
      <c r="R71" s="10">
        <v>7.9728687570934697E-4</v>
      </c>
      <c r="S71" s="10">
        <v>0</v>
      </c>
      <c r="T71" s="10">
        <v>0</v>
      </c>
      <c r="U71" s="10">
        <v>4.2284957223048803E-4</v>
      </c>
      <c r="V71" s="10">
        <v>1.6813160797046799E-4</v>
      </c>
      <c r="W71" s="10">
        <v>0</v>
      </c>
      <c r="X71" s="10">
        <v>0</v>
      </c>
      <c r="Y71" s="10">
        <v>9.7293507896445406E-5</v>
      </c>
      <c r="Z71" s="10">
        <v>5.3982335710633899E-5</v>
      </c>
      <c r="AA71" s="10">
        <v>0</v>
      </c>
      <c r="AB71" s="10">
        <v>0</v>
      </c>
      <c r="AC71" s="10">
        <v>1.1467626957584199E-4</v>
      </c>
      <c r="AD71" s="10">
        <v>4.7905421284522E-5</v>
      </c>
      <c r="AE71" s="10">
        <v>0</v>
      </c>
      <c r="AF71" s="10">
        <v>0</v>
      </c>
      <c r="AG71" s="10">
        <v>6.66711257119035E-4</v>
      </c>
      <c r="AH71" s="10">
        <v>2.26606420117292E-5</v>
      </c>
      <c r="AI71" s="10">
        <v>0</v>
      </c>
      <c r="AJ71" s="10">
        <v>0</v>
      </c>
      <c r="AK71" s="10">
        <v>6.9978231286334002E-3</v>
      </c>
      <c r="AL71" s="10">
        <v>4.3136958411738002E-5</v>
      </c>
      <c r="AM71" s="10">
        <v>0</v>
      </c>
      <c r="AN71" s="10">
        <v>0</v>
      </c>
      <c r="AO71" s="10">
        <v>5.3800795820814401E-2</v>
      </c>
      <c r="AP71" s="10">
        <v>1.11874793164102E-4</v>
      </c>
      <c r="AQ71" s="10">
        <v>0</v>
      </c>
      <c r="AR71" s="10">
        <v>0</v>
      </c>
      <c r="AS71" s="10">
        <v>0.33195101432776303</v>
      </c>
      <c r="AT71" s="10">
        <v>19.598119576968699</v>
      </c>
      <c r="AU71" s="10">
        <v>0</v>
      </c>
      <c r="AV71" s="10">
        <v>0</v>
      </c>
      <c r="AW71" s="10">
        <v>315.58423310680399</v>
      </c>
      <c r="AX71" s="10">
        <v>1937.7105021867901</v>
      </c>
      <c r="AY71" s="10">
        <v>0</v>
      </c>
      <c r="AZ71" s="10">
        <v>0</v>
      </c>
      <c r="BA71" s="10">
        <v>8.8139454523421604E-4</v>
      </c>
      <c r="BB71" s="10">
        <v>6.4226657766529196E-4</v>
      </c>
      <c r="BC71" s="10">
        <v>0</v>
      </c>
      <c r="BD71" s="10">
        <v>0</v>
      </c>
      <c r="BE71" s="10">
        <v>5.7806033414427402E-4</v>
      </c>
      <c r="BF71" s="10">
        <v>5.1174400805891298E-4</v>
      </c>
      <c r="BG71" s="10">
        <v>0</v>
      </c>
      <c r="BH71" s="10">
        <v>0</v>
      </c>
      <c r="BI71" s="10">
        <v>2.7112623187182302E-4</v>
      </c>
      <c r="BJ71" s="10">
        <v>1.05187619558753E-4</v>
      </c>
      <c r="BK71" s="10">
        <v>0</v>
      </c>
      <c r="BL71" s="10">
        <v>0</v>
      </c>
      <c r="BM71" s="10">
        <v>5.4488367398719599E-5</v>
      </c>
      <c r="BN71" s="10">
        <v>3.4696309373388203E-5</v>
      </c>
      <c r="BO71" s="10">
        <v>0</v>
      </c>
      <c r="BP71" s="10">
        <v>0</v>
      </c>
      <c r="BQ71" s="10">
        <v>3.78979137299929E-5</v>
      </c>
      <c r="BR71" s="10">
        <v>3.0225167581999699E-5</v>
      </c>
      <c r="BS71" s="10">
        <v>0</v>
      </c>
      <c r="BT71" s="10">
        <v>0</v>
      </c>
      <c r="BU71" s="10">
        <v>1.63467283294964E-4</v>
      </c>
      <c r="BV71" s="10">
        <v>1.05059420208451E-5</v>
      </c>
      <c r="BW71" s="10">
        <v>0</v>
      </c>
      <c r="BX71" s="10">
        <v>0</v>
      </c>
      <c r="BY71" s="10">
        <v>1.78118662624131E-3</v>
      </c>
      <c r="BZ71" s="10">
        <v>1.08471215292018E-5</v>
      </c>
      <c r="CA71" s="10">
        <v>0</v>
      </c>
      <c r="CB71" s="10">
        <v>0</v>
      </c>
      <c r="CC71" s="10">
        <v>1.4010640197379701E-2</v>
      </c>
      <c r="CD71" s="10">
        <v>3.3328582114943301E-5</v>
      </c>
      <c r="CE71" s="10">
        <v>0</v>
      </c>
      <c r="CF71" s="10">
        <v>0</v>
      </c>
      <c r="CG71" s="10">
        <v>0.26314779999999999</v>
      </c>
      <c r="CH71" s="10">
        <v>0.2739722</v>
      </c>
      <c r="CI71" s="10">
        <v>0</v>
      </c>
      <c r="CJ71" s="10">
        <v>0</v>
      </c>
      <c r="CK71" s="10">
        <v>0.32082959999999999</v>
      </c>
      <c r="CL71" s="10">
        <v>0.31248179999999998</v>
      </c>
      <c r="CM71" s="10">
        <v>0</v>
      </c>
      <c r="CN71" s="10">
        <v>0</v>
      </c>
      <c r="CO71" s="10">
        <v>0.3137103</v>
      </c>
      <c r="CP71" s="10">
        <v>0.34444049999999998</v>
      </c>
      <c r="CQ71" s="10">
        <v>0</v>
      </c>
      <c r="CR71" s="10">
        <v>0</v>
      </c>
      <c r="CS71" s="10">
        <v>0.3369452</v>
      </c>
      <c r="CT71" s="10">
        <v>0.33707759999999998</v>
      </c>
      <c r="CU71" s="10">
        <v>0</v>
      </c>
      <c r="CV71" s="10">
        <v>0</v>
      </c>
      <c r="CW71" s="10">
        <v>0.31985710000000001</v>
      </c>
      <c r="CX71" s="10">
        <v>0.31155450000000001</v>
      </c>
      <c r="CY71" s="10">
        <v>0</v>
      </c>
      <c r="CZ71" s="10">
        <v>0</v>
      </c>
      <c r="DA71" s="10">
        <v>0.33057310000000001</v>
      </c>
      <c r="DB71" s="10">
        <v>0.32898230000000001</v>
      </c>
      <c r="DC71" s="10">
        <v>0</v>
      </c>
      <c r="DD71" s="10">
        <v>0</v>
      </c>
      <c r="DE71" s="10">
        <v>0.29243809999999998</v>
      </c>
      <c r="DF71" s="10">
        <v>0.29776449999999999</v>
      </c>
      <c r="DG71" s="10">
        <v>0</v>
      </c>
      <c r="DH71" s="10">
        <v>0</v>
      </c>
      <c r="DI71" s="10">
        <v>0.29514249999999997</v>
      </c>
      <c r="DJ71" s="10">
        <v>0.29301549999999998</v>
      </c>
      <c r="DK71" s="10">
        <v>0</v>
      </c>
      <c r="DL71" s="10">
        <v>0</v>
      </c>
      <c r="DM71" s="10">
        <v>0.31170550000000002</v>
      </c>
      <c r="DN71" s="10">
        <v>0.30990030000000002</v>
      </c>
      <c r="DO71" s="10">
        <v>0</v>
      </c>
      <c r="DP71" s="10">
        <v>0</v>
      </c>
      <c r="DQ71" s="10">
        <v>0.29486960000000001</v>
      </c>
      <c r="DR71" s="10">
        <v>0.2952264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0.30968683705361699</v>
      </c>
      <c r="F72" s="10">
        <v>6178.2179134422504</v>
      </c>
      <c r="G72" s="10">
        <v>0</v>
      </c>
      <c r="H72" s="10">
        <v>0</v>
      </c>
      <c r="I72" s="10">
        <v>22088.347856818102</v>
      </c>
      <c r="J72" s="10">
        <v>2452804.4823462502</v>
      </c>
      <c r="K72" s="10">
        <v>0</v>
      </c>
      <c r="L72" s="10">
        <v>0</v>
      </c>
      <c r="M72" s="10">
        <v>1.20901267248996E-3</v>
      </c>
      <c r="N72" s="10">
        <v>9.7682566042012198E-4</v>
      </c>
      <c r="O72" s="10">
        <v>0</v>
      </c>
      <c r="P72" s="10">
        <v>0</v>
      </c>
      <c r="Q72" s="10">
        <v>7.9775677757765195E-4</v>
      </c>
      <c r="R72" s="10">
        <v>6.2220120592493299E-4</v>
      </c>
      <c r="S72" s="10">
        <v>0</v>
      </c>
      <c r="T72" s="10">
        <v>0</v>
      </c>
      <c r="U72" s="10">
        <v>2.7136881669331798E-4</v>
      </c>
      <c r="V72" s="10">
        <v>7.4455193691313996E-5</v>
      </c>
      <c r="W72" s="10">
        <v>0</v>
      </c>
      <c r="X72" s="10">
        <v>0</v>
      </c>
      <c r="Y72" s="10">
        <v>7.7957201200407096E-5</v>
      </c>
      <c r="Z72" s="10">
        <v>5.3323400963201102E-5</v>
      </c>
      <c r="AA72" s="10">
        <v>0</v>
      </c>
      <c r="AB72" s="10">
        <v>0</v>
      </c>
      <c r="AC72" s="10">
        <v>1.4527405547082301E-4</v>
      </c>
      <c r="AD72" s="10">
        <v>4.2356920419983603E-5</v>
      </c>
      <c r="AE72" s="10">
        <v>0</v>
      </c>
      <c r="AF72" s="10">
        <v>0</v>
      </c>
      <c r="AG72" s="10">
        <v>1.1747276786757701E-3</v>
      </c>
      <c r="AH72" s="10">
        <v>1.5528406672960001E-5</v>
      </c>
      <c r="AI72" s="10">
        <v>0</v>
      </c>
      <c r="AJ72" s="10">
        <v>0</v>
      </c>
      <c r="AK72" s="10">
        <v>9.8781716093290194E-3</v>
      </c>
      <c r="AL72" s="10">
        <v>5.2139493178060602E-5</v>
      </c>
      <c r="AM72" s="10">
        <v>0</v>
      </c>
      <c r="AN72" s="10">
        <v>0</v>
      </c>
      <c r="AO72" s="10">
        <v>0.118239051647404</v>
      </c>
      <c r="AP72" s="10">
        <v>2.1420869208066401E-4</v>
      </c>
      <c r="AQ72" s="10">
        <v>0</v>
      </c>
      <c r="AR72" s="10">
        <v>0</v>
      </c>
      <c r="AS72" s="10">
        <v>7.4286537034356698E-2</v>
      </c>
      <c r="AT72" s="10">
        <v>1695.6408763843399</v>
      </c>
      <c r="AU72" s="10">
        <v>0</v>
      </c>
      <c r="AV72" s="10">
        <v>0</v>
      </c>
      <c r="AW72" s="10">
        <v>7053.96741858307</v>
      </c>
      <c r="AX72" s="10">
        <v>683164.51236327505</v>
      </c>
      <c r="AY72" s="10">
        <v>0</v>
      </c>
      <c r="AZ72" s="10">
        <v>0</v>
      </c>
      <c r="BA72" s="10">
        <v>7.0699020230550796E-4</v>
      </c>
      <c r="BB72" s="10">
        <v>6.2531225540157396E-4</v>
      </c>
      <c r="BC72" s="10">
        <v>0</v>
      </c>
      <c r="BD72" s="10">
        <v>0</v>
      </c>
      <c r="BE72" s="10">
        <v>5.1253478794246804E-4</v>
      </c>
      <c r="BF72" s="10">
        <v>3.9801144876243702E-4</v>
      </c>
      <c r="BG72" s="10">
        <v>0</v>
      </c>
      <c r="BH72" s="10">
        <v>0</v>
      </c>
      <c r="BI72" s="10">
        <v>1.72252307240056E-4</v>
      </c>
      <c r="BJ72" s="10">
        <v>4.3181728982535E-5</v>
      </c>
      <c r="BK72" s="10">
        <v>0</v>
      </c>
      <c r="BL72" s="10">
        <v>0</v>
      </c>
      <c r="BM72" s="10">
        <v>4.07222951836678E-5</v>
      </c>
      <c r="BN72" s="10">
        <v>3.4205312739493701E-5</v>
      </c>
      <c r="BO72" s="10">
        <v>0</v>
      </c>
      <c r="BP72" s="10">
        <v>0</v>
      </c>
      <c r="BQ72" s="10">
        <v>4.0357381362919E-5</v>
      </c>
      <c r="BR72" s="10">
        <v>2.5745100472507201E-5</v>
      </c>
      <c r="BS72" s="10">
        <v>0</v>
      </c>
      <c r="BT72" s="10">
        <v>0</v>
      </c>
      <c r="BU72" s="10">
        <v>2.7697896046854502E-4</v>
      </c>
      <c r="BV72" s="10">
        <v>4.7690975919593902E-6</v>
      </c>
      <c r="BW72" s="10">
        <v>0</v>
      </c>
      <c r="BX72" s="10">
        <v>0</v>
      </c>
      <c r="BY72" s="10">
        <v>2.1200240940269402E-3</v>
      </c>
      <c r="BZ72" s="10">
        <v>1.2497749175194901E-5</v>
      </c>
      <c r="CA72" s="10">
        <v>0</v>
      </c>
      <c r="CB72" s="10">
        <v>0</v>
      </c>
      <c r="CC72" s="10">
        <v>3.01046363394161E-2</v>
      </c>
      <c r="CD72" s="10">
        <v>4.8697468379896098E-5</v>
      </c>
      <c r="CE72" s="10">
        <v>0</v>
      </c>
      <c r="CF72" s="10">
        <v>0</v>
      </c>
      <c r="CG72" s="10">
        <v>0.46542260000000002</v>
      </c>
      <c r="CH72" s="10">
        <v>0.57464959999999998</v>
      </c>
      <c r="CI72" s="10">
        <v>0</v>
      </c>
      <c r="CJ72" s="10">
        <v>0</v>
      </c>
      <c r="CK72" s="10">
        <v>1.1654205</v>
      </c>
      <c r="CL72" s="10">
        <v>1.2514004000000001</v>
      </c>
      <c r="CM72" s="10">
        <v>0</v>
      </c>
      <c r="CN72" s="10">
        <v>0</v>
      </c>
      <c r="CO72" s="10">
        <v>1.3654451000000001</v>
      </c>
      <c r="CP72" s="10">
        <v>1.5140853000000001</v>
      </c>
      <c r="CQ72" s="10">
        <v>0</v>
      </c>
      <c r="CR72" s="10">
        <v>0</v>
      </c>
      <c r="CS72" s="10">
        <v>1.2188269</v>
      </c>
      <c r="CT72" s="10">
        <v>1.4048267999999999</v>
      </c>
      <c r="CU72" s="10">
        <v>0</v>
      </c>
      <c r="CV72" s="10">
        <v>0</v>
      </c>
      <c r="CW72" s="10">
        <v>1.1196368000000001</v>
      </c>
      <c r="CX72" s="10">
        <v>1.3596678</v>
      </c>
      <c r="CY72" s="10">
        <v>0</v>
      </c>
      <c r="CZ72" s="10">
        <v>0</v>
      </c>
      <c r="DA72" s="10">
        <v>1.2011634</v>
      </c>
      <c r="DB72" s="10">
        <v>1.3582144</v>
      </c>
      <c r="DC72" s="10">
        <v>0</v>
      </c>
      <c r="DD72" s="10">
        <v>0</v>
      </c>
      <c r="DE72" s="10">
        <v>1.1098608999999999</v>
      </c>
      <c r="DF72" s="10">
        <v>1.3481095000000001</v>
      </c>
      <c r="DG72" s="10">
        <v>0</v>
      </c>
      <c r="DH72" s="10">
        <v>0</v>
      </c>
      <c r="DI72" s="10">
        <v>1.2182601</v>
      </c>
      <c r="DJ72" s="10">
        <v>1.2073982000000001</v>
      </c>
      <c r="DK72" s="10">
        <v>0</v>
      </c>
      <c r="DL72" s="10">
        <v>0</v>
      </c>
      <c r="DM72" s="10">
        <v>1.2829485</v>
      </c>
      <c r="DN72" s="10">
        <v>1.3680949</v>
      </c>
      <c r="DO72" s="10">
        <v>0</v>
      </c>
      <c r="DP72" s="10">
        <v>0</v>
      </c>
      <c r="DQ72" s="10">
        <v>1.2307421000000001</v>
      </c>
      <c r="DR72" s="10">
        <v>1.2693643999999999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0.20788789253796899</v>
      </c>
      <c r="F73" s="10">
        <v>116755.87596770401</v>
      </c>
      <c r="G73" s="10">
        <v>0</v>
      </c>
      <c r="H73" s="10">
        <v>0</v>
      </c>
      <c r="I73" s="10">
        <v>102256.328925603</v>
      </c>
      <c r="J73" s="10">
        <v>996646827.71640003</v>
      </c>
      <c r="K73" s="10">
        <v>0</v>
      </c>
      <c r="L73" s="10">
        <v>0</v>
      </c>
      <c r="M73" s="10">
        <v>1.00183963802047E-3</v>
      </c>
      <c r="N73" s="10">
        <v>9.2454447175294196E-4</v>
      </c>
      <c r="O73" s="10">
        <v>0</v>
      </c>
      <c r="P73" s="10">
        <v>0</v>
      </c>
      <c r="Q73" s="10">
        <v>6.5362451980055503E-4</v>
      </c>
      <c r="R73" s="10">
        <v>3.9737491225344502E-4</v>
      </c>
      <c r="S73" s="10">
        <v>0</v>
      </c>
      <c r="T73" s="10">
        <v>0</v>
      </c>
      <c r="U73" s="10">
        <v>1.6546489743163301E-4</v>
      </c>
      <c r="V73" s="10">
        <v>5.6764604396741802E-5</v>
      </c>
      <c r="W73" s="10">
        <v>0</v>
      </c>
      <c r="X73" s="10">
        <v>0</v>
      </c>
      <c r="Y73" s="10">
        <v>7.7925538652490203E-5</v>
      </c>
      <c r="Z73" s="10">
        <v>5.1787971515615498E-5</v>
      </c>
      <c r="AA73" s="10">
        <v>0</v>
      </c>
      <c r="AB73" s="10">
        <v>0</v>
      </c>
      <c r="AC73" s="10">
        <v>2.7557709678394099E-4</v>
      </c>
      <c r="AD73" s="10">
        <v>3.2956904626901797E-5</v>
      </c>
      <c r="AE73" s="10">
        <v>0</v>
      </c>
      <c r="AF73" s="10">
        <v>0</v>
      </c>
      <c r="AG73" s="10">
        <v>2.80827924318716E-3</v>
      </c>
      <c r="AH73" s="10">
        <v>1.3054763349451501E-5</v>
      </c>
      <c r="AI73" s="10">
        <v>0</v>
      </c>
      <c r="AJ73" s="10">
        <v>0</v>
      </c>
      <c r="AK73" s="10">
        <v>2.3806643040551499E-2</v>
      </c>
      <c r="AL73" s="10">
        <v>6.5576658430766002E-5</v>
      </c>
      <c r="AM73" s="10">
        <v>0</v>
      </c>
      <c r="AN73" s="10">
        <v>0</v>
      </c>
      <c r="AO73" s="10">
        <v>0.209180352608519</v>
      </c>
      <c r="AP73" s="10">
        <v>3.4450557697107698E-4</v>
      </c>
      <c r="AQ73" s="10">
        <v>0</v>
      </c>
      <c r="AR73" s="10">
        <v>0</v>
      </c>
      <c r="AS73" s="10">
        <v>5.2576909151130898E-2</v>
      </c>
      <c r="AT73" s="10">
        <v>33857.832534402798</v>
      </c>
      <c r="AU73" s="10">
        <v>0</v>
      </c>
      <c r="AV73" s="10">
        <v>0</v>
      </c>
      <c r="AW73" s="10">
        <v>24579.888935712399</v>
      </c>
      <c r="AX73" s="10">
        <v>254808584.21935499</v>
      </c>
      <c r="AY73" s="10">
        <v>0</v>
      </c>
      <c r="AZ73" s="10">
        <v>0</v>
      </c>
      <c r="BA73" s="10">
        <v>6.4015259082133495E-4</v>
      </c>
      <c r="BB73" s="10">
        <v>5.9140171248082398E-4</v>
      </c>
      <c r="BC73" s="10">
        <v>0</v>
      </c>
      <c r="BD73" s="10">
        <v>0</v>
      </c>
      <c r="BE73" s="10">
        <v>4.1877412415480402E-4</v>
      </c>
      <c r="BF73" s="10">
        <v>2.53370076264331E-4</v>
      </c>
      <c r="BG73" s="10">
        <v>0</v>
      </c>
      <c r="BH73" s="10">
        <v>0</v>
      </c>
      <c r="BI73" s="10">
        <v>1.02548809534693E-4</v>
      </c>
      <c r="BJ73" s="10">
        <v>3.5281276796051001E-5</v>
      </c>
      <c r="BK73" s="10">
        <v>0</v>
      </c>
      <c r="BL73" s="10">
        <v>0</v>
      </c>
      <c r="BM73" s="10">
        <v>3.6194043989344698E-5</v>
      </c>
      <c r="BN73" s="10">
        <v>3.3050300363035602E-5</v>
      </c>
      <c r="BO73" s="10">
        <v>0</v>
      </c>
      <c r="BP73" s="10">
        <v>0</v>
      </c>
      <c r="BQ73" s="10">
        <v>7.0241869453940506E-5</v>
      </c>
      <c r="BR73" s="10">
        <v>1.9031710966229701E-5</v>
      </c>
      <c r="BS73" s="10">
        <v>0</v>
      </c>
      <c r="BT73" s="10">
        <v>0</v>
      </c>
      <c r="BU73" s="10">
        <v>6.9708840982773696E-4</v>
      </c>
      <c r="BV73" s="10">
        <v>3.3941954198588601E-6</v>
      </c>
      <c r="BW73" s="10">
        <v>0</v>
      </c>
      <c r="BX73" s="10">
        <v>0</v>
      </c>
      <c r="BY73" s="10">
        <v>5.7915761278523699E-3</v>
      </c>
      <c r="BZ73" s="10">
        <v>1.6792321030872399E-5</v>
      </c>
      <c r="CA73" s="10">
        <v>0</v>
      </c>
      <c r="CB73" s="10">
        <v>0</v>
      </c>
      <c r="CC73" s="10">
        <v>4.9224774830218997E-2</v>
      </c>
      <c r="CD73" s="10">
        <v>8.3650644698106695E-5</v>
      </c>
      <c r="CE73" s="10">
        <v>0</v>
      </c>
      <c r="CF73" s="10">
        <v>0</v>
      </c>
      <c r="CG73" s="10">
        <v>1.0640585</v>
      </c>
      <c r="CH73" s="10">
        <v>1.2199217</v>
      </c>
      <c r="CI73" s="10">
        <v>0</v>
      </c>
      <c r="CJ73" s="10">
        <v>0</v>
      </c>
      <c r="CK73" s="10">
        <v>2.5986753</v>
      </c>
      <c r="CL73" s="10">
        <v>2.5209374000000002</v>
      </c>
      <c r="CM73" s="10">
        <v>0</v>
      </c>
      <c r="CN73" s="10">
        <v>0</v>
      </c>
      <c r="CO73" s="10">
        <v>2.7198172999999999</v>
      </c>
      <c r="CP73" s="10">
        <v>2.8561318</v>
      </c>
      <c r="CQ73" s="10">
        <v>0</v>
      </c>
      <c r="CR73" s="10">
        <v>0</v>
      </c>
      <c r="CS73" s="10">
        <v>2.8321974000000001</v>
      </c>
      <c r="CT73" s="10">
        <v>2.8672532999999998</v>
      </c>
      <c r="CU73" s="10">
        <v>0</v>
      </c>
      <c r="CV73" s="10">
        <v>0</v>
      </c>
      <c r="CW73" s="10">
        <v>2.7610187000000002</v>
      </c>
      <c r="CX73" s="10">
        <v>2.7835277</v>
      </c>
      <c r="CY73" s="10">
        <v>0</v>
      </c>
      <c r="CZ73" s="10">
        <v>0</v>
      </c>
      <c r="DA73" s="10">
        <v>2.7740437</v>
      </c>
      <c r="DB73" s="10">
        <v>2.7488883</v>
      </c>
      <c r="DC73" s="10">
        <v>0</v>
      </c>
      <c r="DD73" s="10">
        <v>0</v>
      </c>
      <c r="DE73" s="10">
        <v>2.6916674</v>
      </c>
      <c r="DF73" s="10">
        <v>2.7725765</v>
      </c>
      <c r="DG73" s="10">
        <v>0</v>
      </c>
      <c r="DH73" s="10">
        <v>0</v>
      </c>
      <c r="DI73" s="10">
        <v>2.7619004</v>
      </c>
      <c r="DJ73" s="10">
        <v>2.8683011</v>
      </c>
      <c r="DK73" s="10">
        <v>0</v>
      </c>
      <c r="DL73" s="10">
        <v>0</v>
      </c>
      <c r="DM73" s="10">
        <v>2.8899965999999999</v>
      </c>
      <c r="DN73" s="10">
        <v>2.8390835000000001</v>
      </c>
      <c r="DO73" s="10">
        <v>0</v>
      </c>
      <c r="DP73" s="10">
        <v>0</v>
      </c>
      <c r="DQ73" s="10">
        <v>2.6858578999999998</v>
      </c>
      <c r="DR73" s="10">
        <v>2.7321209999999998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6.2666808158122103E-2</v>
      </c>
      <c r="F74" s="10">
        <v>4763653.4354309896</v>
      </c>
      <c r="G74" s="10">
        <v>0</v>
      </c>
      <c r="H74" s="10">
        <v>0</v>
      </c>
      <c r="I74" s="10">
        <v>23526.057351572701</v>
      </c>
      <c r="J74" s="10">
        <v>138653297313.70999</v>
      </c>
      <c r="K74" s="10">
        <v>0</v>
      </c>
      <c r="L74" s="10">
        <v>0</v>
      </c>
      <c r="M74" s="10">
        <v>9.2117893815180096E-4</v>
      </c>
      <c r="N74" s="10">
        <v>8.2914122708976901E-4</v>
      </c>
      <c r="O74" s="10">
        <v>0</v>
      </c>
      <c r="P74" s="10">
        <v>0</v>
      </c>
      <c r="Q74" s="10">
        <v>4.8055315739836701E-4</v>
      </c>
      <c r="R74" s="10">
        <v>1.9316592798346299E-4</v>
      </c>
      <c r="S74" s="10">
        <v>0</v>
      </c>
      <c r="T74" s="10">
        <v>0</v>
      </c>
      <c r="U74" s="10">
        <v>1.08482953570022E-4</v>
      </c>
      <c r="V74" s="10">
        <v>5.4515055505799402E-5</v>
      </c>
      <c r="W74" s="10">
        <v>0</v>
      </c>
      <c r="X74" s="10">
        <v>0</v>
      </c>
      <c r="Y74" s="10">
        <v>1.0459685764185901E-4</v>
      </c>
      <c r="Z74" s="10">
        <v>4.9239716820359601E-5</v>
      </c>
      <c r="AA74" s="10">
        <v>0</v>
      </c>
      <c r="AB74" s="10">
        <v>0</v>
      </c>
      <c r="AC74" s="10">
        <v>5.2880936709298599E-4</v>
      </c>
      <c r="AD74" s="10">
        <v>2.52311494475244E-5</v>
      </c>
      <c r="AE74" s="10">
        <v>0</v>
      </c>
      <c r="AF74" s="10">
        <v>0</v>
      </c>
      <c r="AG74" s="10">
        <v>4.6082056207636902E-3</v>
      </c>
      <c r="AH74" s="10">
        <v>1.8729283709717499E-5</v>
      </c>
      <c r="AI74" s="10">
        <v>0</v>
      </c>
      <c r="AJ74" s="10">
        <v>0</v>
      </c>
      <c r="AK74" s="10">
        <v>4.77320954805616E-2</v>
      </c>
      <c r="AL74" s="10">
        <v>1.5773585859291101E-4</v>
      </c>
      <c r="AM74" s="10">
        <v>0</v>
      </c>
      <c r="AN74" s="10">
        <v>0</v>
      </c>
      <c r="AO74" s="10">
        <v>0.47598539250805799</v>
      </c>
      <c r="AP74" s="10">
        <v>1.0445414570807699E-3</v>
      </c>
      <c r="AQ74" s="10">
        <v>0</v>
      </c>
      <c r="AR74" s="10">
        <v>0</v>
      </c>
      <c r="AS74" s="10">
        <v>1.7440681160041799E-2</v>
      </c>
      <c r="AT74" s="10">
        <v>1158146.3075798</v>
      </c>
      <c r="AU74" s="10">
        <v>0</v>
      </c>
      <c r="AV74" s="10">
        <v>0</v>
      </c>
      <c r="AW74" s="10">
        <v>5311.0475708923404</v>
      </c>
      <c r="AX74" s="10">
        <v>29649776712.887299</v>
      </c>
      <c r="AY74" s="10">
        <v>0</v>
      </c>
      <c r="AZ74" s="10">
        <v>0</v>
      </c>
      <c r="BA74" s="10">
        <v>5.9533373798892396E-4</v>
      </c>
      <c r="BB74" s="10">
        <v>5.3022053866311105E-4</v>
      </c>
      <c r="BC74" s="10">
        <v>0</v>
      </c>
      <c r="BD74" s="10">
        <v>0</v>
      </c>
      <c r="BE74" s="10">
        <v>3.0709329980165001E-4</v>
      </c>
      <c r="BF74" s="10">
        <v>1.2112679428196499E-4</v>
      </c>
      <c r="BG74" s="10">
        <v>0</v>
      </c>
      <c r="BH74" s="10">
        <v>0</v>
      </c>
      <c r="BI74" s="10">
        <v>6.2367909199522698E-5</v>
      </c>
      <c r="BJ74" s="10">
        <v>3.49108864150591E-5</v>
      </c>
      <c r="BK74" s="10">
        <v>0</v>
      </c>
      <c r="BL74" s="10">
        <v>0</v>
      </c>
      <c r="BM74" s="10">
        <v>3.73332509773572E-5</v>
      </c>
      <c r="BN74" s="10">
        <v>3.0850753592145701E-5</v>
      </c>
      <c r="BO74" s="10">
        <v>0</v>
      </c>
      <c r="BP74" s="10">
        <v>0</v>
      </c>
      <c r="BQ74" s="10">
        <v>1.4833204287056001E-4</v>
      </c>
      <c r="BR74" s="10">
        <v>1.1339873643895901E-5</v>
      </c>
      <c r="BS74" s="10">
        <v>0</v>
      </c>
      <c r="BT74" s="10">
        <v>0</v>
      </c>
      <c r="BU74" s="10">
        <v>1.17862250005477E-3</v>
      </c>
      <c r="BV74" s="10">
        <v>4.0376342442841103E-6</v>
      </c>
      <c r="BW74" s="10">
        <v>0</v>
      </c>
      <c r="BX74" s="10">
        <v>0</v>
      </c>
      <c r="BY74" s="10">
        <v>1.0688342844655301E-2</v>
      </c>
      <c r="BZ74" s="10">
        <v>3.6717841583277297E-5</v>
      </c>
      <c r="CA74" s="10">
        <v>0</v>
      </c>
      <c r="CB74" s="10">
        <v>0</v>
      </c>
      <c r="CC74" s="10">
        <v>0.136787995992948</v>
      </c>
      <c r="CD74" s="10">
        <v>2.3721791390805399E-4</v>
      </c>
      <c r="CE74" s="10">
        <v>0</v>
      </c>
      <c r="CF74" s="10">
        <v>0</v>
      </c>
      <c r="CG74" s="10">
        <v>2.0003692000000002</v>
      </c>
      <c r="CH74" s="10">
        <v>2.4263442999999998</v>
      </c>
      <c r="CI74" s="10">
        <v>0</v>
      </c>
      <c r="CJ74" s="10">
        <v>0</v>
      </c>
      <c r="CK74" s="10">
        <v>6.0989928000000004</v>
      </c>
      <c r="CL74" s="10">
        <v>6.1404274000000001</v>
      </c>
      <c r="CM74" s="10">
        <v>0</v>
      </c>
      <c r="CN74" s="10">
        <v>0</v>
      </c>
      <c r="CO74" s="10">
        <v>6.2873140000000003</v>
      </c>
      <c r="CP74" s="10">
        <v>6.4165196</v>
      </c>
      <c r="CQ74" s="10">
        <v>0</v>
      </c>
      <c r="CR74" s="10">
        <v>0</v>
      </c>
      <c r="CS74" s="10">
        <v>6.5932729999999999</v>
      </c>
      <c r="CT74" s="10">
        <v>6.8135468000000001</v>
      </c>
      <c r="CU74" s="10">
        <v>0</v>
      </c>
      <c r="CV74" s="10">
        <v>0</v>
      </c>
      <c r="CW74" s="10">
        <v>6.3015372000000003</v>
      </c>
      <c r="CX74" s="10">
        <v>6.7415228999999997</v>
      </c>
      <c r="CY74" s="10">
        <v>0</v>
      </c>
      <c r="CZ74" s="10">
        <v>0</v>
      </c>
      <c r="DA74" s="10">
        <v>6.4596912</v>
      </c>
      <c r="DB74" s="10">
        <v>6.6201483000000003</v>
      </c>
      <c r="DC74" s="10">
        <v>0</v>
      </c>
      <c r="DD74" s="10">
        <v>0</v>
      </c>
      <c r="DE74" s="10">
        <v>6.1788277000000003</v>
      </c>
      <c r="DF74" s="10">
        <v>6.3329725999999997</v>
      </c>
      <c r="DG74" s="10">
        <v>0</v>
      </c>
      <c r="DH74" s="10">
        <v>0</v>
      </c>
      <c r="DI74" s="10">
        <v>6.3234683</v>
      </c>
      <c r="DJ74" s="10">
        <v>6.3103284000000004</v>
      </c>
      <c r="DK74" s="10">
        <v>0</v>
      </c>
      <c r="DL74" s="10">
        <v>0</v>
      </c>
      <c r="DM74" s="10">
        <v>6.6445916</v>
      </c>
      <c r="DN74" s="10">
        <v>6.7108749999999997</v>
      </c>
      <c r="DO74" s="10">
        <v>0</v>
      </c>
      <c r="DP74" s="10">
        <v>0</v>
      </c>
      <c r="DQ74" s="10">
        <v>6.3938576999999999</v>
      </c>
      <c r="DR74" s="10">
        <v>6.3956616999999998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1.78344539957704E-2</v>
      </c>
      <c r="F75" s="10">
        <v>1.78344539957704E-2</v>
      </c>
      <c r="G75" s="10">
        <v>0</v>
      </c>
      <c r="H75" s="10">
        <v>0</v>
      </c>
      <c r="I75" s="10">
        <v>1.7834455562262701E-2</v>
      </c>
      <c r="J75" s="10">
        <v>1.7834455562262701E-2</v>
      </c>
      <c r="K75" s="10">
        <v>0</v>
      </c>
      <c r="L75" s="10">
        <v>0</v>
      </c>
      <c r="M75" s="10">
        <v>2.7341348790422999E-2</v>
      </c>
      <c r="N75" s="10">
        <v>2.7341348790422999E-2</v>
      </c>
      <c r="O75" s="10">
        <v>0</v>
      </c>
      <c r="P75" s="10">
        <v>0</v>
      </c>
      <c r="Q75" s="10">
        <v>1.8779302593570499E-2</v>
      </c>
      <c r="R75" s="10">
        <v>1.8779302593570499E-2</v>
      </c>
      <c r="S75" s="10">
        <v>0</v>
      </c>
      <c r="T75" s="10">
        <v>0</v>
      </c>
      <c r="U75" s="10">
        <v>1.7928758104631001E-2</v>
      </c>
      <c r="V75" s="10">
        <v>1.7928758104631001E-2</v>
      </c>
      <c r="W75" s="10">
        <v>0</v>
      </c>
      <c r="X75" s="10">
        <v>0</v>
      </c>
      <c r="Y75" s="10">
        <v>1.78438914123107E-2</v>
      </c>
      <c r="Z75" s="10">
        <v>1.78438914123107E-2</v>
      </c>
      <c r="AA75" s="10">
        <v>0</v>
      </c>
      <c r="AB75" s="10">
        <v>0</v>
      </c>
      <c r="AC75" s="10">
        <v>1.7835401377348101E-2</v>
      </c>
      <c r="AD75" s="10">
        <v>1.7835401377348101E-2</v>
      </c>
      <c r="AE75" s="10">
        <v>0</v>
      </c>
      <c r="AF75" s="10">
        <v>0</v>
      </c>
      <c r="AG75" s="10">
        <v>1.7834547468285899E-2</v>
      </c>
      <c r="AH75" s="10">
        <v>1.7834547468285899E-2</v>
      </c>
      <c r="AI75" s="10">
        <v>0</v>
      </c>
      <c r="AJ75" s="10">
        <v>0</v>
      </c>
      <c r="AK75" s="10">
        <v>1.78344702040776E-2</v>
      </c>
      <c r="AL75" s="10">
        <v>1.78344702040776E-2</v>
      </c>
      <c r="AM75" s="10">
        <v>0</v>
      </c>
      <c r="AN75" s="10">
        <v>0</v>
      </c>
      <c r="AO75" s="10">
        <v>1.7834457932923702E-2</v>
      </c>
      <c r="AP75" s="10">
        <v>1.7834457932923702E-2</v>
      </c>
      <c r="AQ75" s="10">
        <v>0</v>
      </c>
      <c r="AR75" s="10">
        <v>0</v>
      </c>
      <c r="AS75" s="10">
        <v>1.0585986995973301E-2</v>
      </c>
      <c r="AT75" s="10">
        <v>1.0585986995973301E-2</v>
      </c>
      <c r="AU75" s="10">
        <v>0</v>
      </c>
      <c r="AV75" s="10">
        <v>0</v>
      </c>
      <c r="AW75" s="10">
        <v>1.05859853363815E-2</v>
      </c>
      <c r="AX75" s="10">
        <v>1.05859853363815E-2</v>
      </c>
      <c r="AY75" s="10">
        <v>0</v>
      </c>
      <c r="AZ75" s="10">
        <v>0</v>
      </c>
      <c r="BA75" s="10">
        <v>1.6414333106948401E-2</v>
      </c>
      <c r="BB75" s="10">
        <v>1.6414333106948401E-2</v>
      </c>
      <c r="BC75" s="10">
        <v>0</v>
      </c>
      <c r="BD75" s="10">
        <v>0</v>
      </c>
      <c r="BE75" s="10">
        <v>1.09772736386828E-2</v>
      </c>
      <c r="BF75" s="10">
        <v>1.09772736386828E-2</v>
      </c>
      <c r="BG75" s="10">
        <v>0</v>
      </c>
      <c r="BH75" s="10">
        <v>0</v>
      </c>
      <c r="BI75" s="10">
        <v>1.06218541534329E-2</v>
      </c>
      <c r="BJ75" s="10">
        <v>1.06218541534329E-2</v>
      </c>
      <c r="BK75" s="10">
        <v>0</v>
      </c>
      <c r="BL75" s="10">
        <v>0</v>
      </c>
      <c r="BM75" s="10">
        <v>1.0589540821641E-2</v>
      </c>
      <c r="BN75" s="10">
        <v>1.0589540821641E-2</v>
      </c>
      <c r="BO75" s="10">
        <v>0</v>
      </c>
      <c r="BP75" s="10">
        <v>0</v>
      </c>
      <c r="BQ75" s="10">
        <v>1.0586341578164999E-2</v>
      </c>
      <c r="BR75" s="10">
        <v>1.0586341578164999E-2</v>
      </c>
      <c r="BS75" s="10">
        <v>0</v>
      </c>
      <c r="BT75" s="10">
        <v>0</v>
      </c>
      <c r="BU75" s="10">
        <v>1.05860207369214E-2</v>
      </c>
      <c r="BV75" s="10">
        <v>1.05860207369214E-2</v>
      </c>
      <c r="BW75" s="10">
        <v>0</v>
      </c>
      <c r="BX75" s="10">
        <v>0</v>
      </c>
      <c r="BY75" s="10">
        <v>1.05859910357158E-2</v>
      </c>
      <c r="BZ75" s="10">
        <v>1.05859910357158E-2</v>
      </c>
      <c r="CA75" s="10">
        <v>0</v>
      </c>
      <c r="CB75" s="10">
        <v>0</v>
      </c>
      <c r="CC75" s="10">
        <v>1.0585987377134599E-2</v>
      </c>
      <c r="CD75" s="10">
        <v>1.0585987377134599E-2</v>
      </c>
      <c r="CE75" s="10">
        <v>0</v>
      </c>
      <c r="CF75" s="10">
        <v>0</v>
      </c>
      <c r="CG75" s="10">
        <v>1.76277E-2</v>
      </c>
      <c r="CH75" s="10">
        <v>1.6508999999999999E-2</v>
      </c>
      <c r="CI75" s="10">
        <v>0</v>
      </c>
      <c r="CJ75" s="10">
        <v>0</v>
      </c>
      <c r="CK75" s="10">
        <v>5.8682100000000001E-2</v>
      </c>
      <c r="CL75" s="10">
        <v>5.6585000000000003E-2</v>
      </c>
      <c r="CM75" s="10">
        <v>0</v>
      </c>
      <c r="CN75" s="10">
        <v>0</v>
      </c>
      <c r="CO75" s="10">
        <v>4.5836700000000001E-2</v>
      </c>
      <c r="CP75" s="10">
        <v>4.5757399999999997E-2</v>
      </c>
      <c r="CQ75" s="10">
        <v>0</v>
      </c>
      <c r="CR75" s="10">
        <v>0</v>
      </c>
      <c r="CS75" s="10">
        <v>4.7948499999999998E-2</v>
      </c>
      <c r="CT75" s="10">
        <v>4.7007199999999999E-2</v>
      </c>
      <c r="CU75" s="10">
        <v>0</v>
      </c>
      <c r="CV75" s="10">
        <v>0</v>
      </c>
      <c r="CW75" s="10">
        <v>4.8096E-2</v>
      </c>
      <c r="CX75" s="10">
        <v>4.7902500000000001E-2</v>
      </c>
      <c r="CY75" s="10">
        <v>0</v>
      </c>
      <c r="CZ75" s="10">
        <v>0</v>
      </c>
      <c r="DA75" s="10">
        <v>4.9111700000000001E-2</v>
      </c>
      <c r="DB75" s="10">
        <v>4.7326800000000002E-2</v>
      </c>
      <c r="DC75" s="10">
        <v>0</v>
      </c>
      <c r="DD75" s="10">
        <v>0</v>
      </c>
      <c r="DE75" s="10">
        <v>5.5024400000000001E-2</v>
      </c>
      <c r="DF75" s="10">
        <v>4.48794E-2</v>
      </c>
      <c r="DG75" s="10">
        <v>0</v>
      </c>
      <c r="DH75" s="10">
        <v>0</v>
      </c>
      <c r="DI75" s="10">
        <v>5.8840400000000001E-2</v>
      </c>
      <c r="DJ75" s="10">
        <v>5.9821899999999997E-2</v>
      </c>
      <c r="DK75" s="10">
        <v>0</v>
      </c>
      <c r="DL75" s="10">
        <v>0</v>
      </c>
      <c r="DM75" s="10">
        <v>5.73638E-2</v>
      </c>
      <c r="DN75" s="10">
        <v>4.9008200000000002E-2</v>
      </c>
      <c r="DO75" s="10">
        <v>0</v>
      </c>
      <c r="DP75" s="10">
        <v>0</v>
      </c>
      <c r="DQ75" s="10">
        <v>5.89299E-2</v>
      </c>
      <c r="DR75" s="10">
        <v>6.0261599999999999E-2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1.3311438617869001E-4</v>
      </c>
      <c r="F76" s="10">
        <v>1.3802377109417601E-4</v>
      </c>
      <c r="G76" s="10">
        <v>0</v>
      </c>
      <c r="H76" s="10">
        <v>0</v>
      </c>
      <c r="I76" s="10">
        <v>0.60758097478326001</v>
      </c>
      <c r="J76" s="10">
        <v>0.11308736700732</v>
      </c>
      <c r="K76" s="10">
        <v>0</v>
      </c>
      <c r="L76" s="10">
        <v>0</v>
      </c>
      <c r="M76" s="10">
        <v>1.8624371915501502E-2</v>
      </c>
      <c r="N76" s="10">
        <v>1.52250384378987E-2</v>
      </c>
      <c r="O76" s="10">
        <v>0</v>
      </c>
      <c r="P76" s="10">
        <v>0</v>
      </c>
      <c r="Q76" s="10">
        <v>1.4083399267963899E-2</v>
      </c>
      <c r="R76" s="10">
        <v>1.3729376927626999E-2</v>
      </c>
      <c r="S76" s="10">
        <v>0</v>
      </c>
      <c r="T76" s="10">
        <v>0</v>
      </c>
      <c r="U76" s="10">
        <v>7.91965697309438E-3</v>
      </c>
      <c r="V76" s="10">
        <v>7.8846535819345805E-3</v>
      </c>
      <c r="W76" s="10">
        <v>0</v>
      </c>
      <c r="X76" s="10">
        <v>0</v>
      </c>
      <c r="Y76" s="10">
        <v>2.58214960745384E-3</v>
      </c>
      <c r="Z76" s="10">
        <v>2.5788235290455899E-3</v>
      </c>
      <c r="AA76" s="10">
        <v>0</v>
      </c>
      <c r="AB76" s="10">
        <v>0</v>
      </c>
      <c r="AC76" s="10">
        <v>1.59584677457936E-3</v>
      </c>
      <c r="AD76" s="10">
        <v>1.5923667994046701E-3</v>
      </c>
      <c r="AE76" s="10">
        <v>0</v>
      </c>
      <c r="AF76" s="10">
        <v>0</v>
      </c>
      <c r="AG76" s="10">
        <v>1.4029752899458201E-3</v>
      </c>
      <c r="AH76" s="10">
        <v>1.3782644399373801E-3</v>
      </c>
      <c r="AI76" s="10">
        <v>0</v>
      </c>
      <c r="AJ76" s="10">
        <v>0</v>
      </c>
      <c r="AK76" s="10">
        <v>1.00190755263219E-3</v>
      </c>
      <c r="AL76" s="10">
        <v>8.4438392149355202E-4</v>
      </c>
      <c r="AM76" s="10">
        <v>0</v>
      </c>
      <c r="AN76" s="10">
        <v>0</v>
      </c>
      <c r="AO76" s="10">
        <v>5.4263501886628899E-3</v>
      </c>
      <c r="AP76" s="10">
        <v>9.49080873758668E-4</v>
      </c>
      <c r="AQ76" s="10">
        <v>0</v>
      </c>
      <c r="AR76" s="10">
        <v>0</v>
      </c>
      <c r="AS76" s="10">
        <v>7.0704807787924298E-5</v>
      </c>
      <c r="AT76" s="10">
        <v>7.1720925804021903E-5</v>
      </c>
      <c r="AU76" s="10">
        <v>0</v>
      </c>
      <c r="AV76" s="10">
        <v>0</v>
      </c>
      <c r="AW76" s="10">
        <v>0.16018095719856201</v>
      </c>
      <c r="AX76" s="10">
        <v>2.68585799033806E-2</v>
      </c>
      <c r="AY76" s="10">
        <v>0</v>
      </c>
      <c r="AZ76" s="10">
        <v>0</v>
      </c>
      <c r="BA76" s="10">
        <v>1.08778242008863E-2</v>
      </c>
      <c r="BB76" s="10">
        <v>9.8436061379849008E-3</v>
      </c>
      <c r="BC76" s="10">
        <v>0</v>
      </c>
      <c r="BD76" s="10">
        <v>0</v>
      </c>
      <c r="BE76" s="10">
        <v>8.9859043055812802E-3</v>
      </c>
      <c r="BF76" s="10">
        <v>8.9409836875406993E-3</v>
      </c>
      <c r="BG76" s="10">
        <v>0</v>
      </c>
      <c r="BH76" s="10">
        <v>0</v>
      </c>
      <c r="BI76" s="10">
        <v>4.8048284556159301E-3</v>
      </c>
      <c r="BJ76" s="10">
        <v>4.7979194214484502E-3</v>
      </c>
      <c r="BK76" s="10">
        <v>0</v>
      </c>
      <c r="BL76" s="10">
        <v>0</v>
      </c>
      <c r="BM76" s="10">
        <v>1.3141882726525401E-3</v>
      </c>
      <c r="BN76" s="10">
        <v>1.31185593882132E-3</v>
      </c>
      <c r="BO76" s="10">
        <v>0</v>
      </c>
      <c r="BP76" s="10">
        <v>0</v>
      </c>
      <c r="BQ76" s="10">
        <v>9.8388980035835592E-4</v>
      </c>
      <c r="BR76" s="10">
        <v>9.8422400188452608E-4</v>
      </c>
      <c r="BS76" s="10">
        <v>0</v>
      </c>
      <c r="BT76" s="10">
        <v>0</v>
      </c>
      <c r="BU76" s="10">
        <v>8.92558338301477E-4</v>
      </c>
      <c r="BV76" s="10">
        <v>8.9192042798180899E-4</v>
      </c>
      <c r="BW76" s="10">
        <v>0</v>
      </c>
      <c r="BX76" s="10">
        <v>0</v>
      </c>
      <c r="BY76" s="10">
        <v>4.3042860624185799E-4</v>
      </c>
      <c r="BZ76" s="10">
        <v>4.90450378879995E-4</v>
      </c>
      <c r="CA76" s="10">
        <v>0</v>
      </c>
      <c r="CB76" s="10">
        <v>0</v>
      </c>
      <c r="CC76" s="10">
        <v>1.7469467178606499E-3</v>
      </c>
      <c r="CD76" s="10">
        <v>2.4987218633998201E-4</v>
      </c>
      <c r="CE76" s="10">
        <v>0</v>
      </c>
      <c r="CF76" s="10">
        <v>0</v>
      </c>
      <c r="CG76" s="10">
        <v>2.3527599999999999E-2</v>
      </c>
      <c r="CH76" s="10">
        <v>2.1999999999999999E-2</v>
      </c>
      <c r="CI76" s="10">
        <v>0</v>
      </c>
      <c r="CJ76" s="10">
        <v>0</v>
      </c>
      <c r="CK76" s="10">
        <v>5.1164899999999999E-2</v>
      </c>
      <c r="CL76" s="10">
        <v>4.9524499999999999E-2</v>
      </c>
      <c r="CM76" s="10">
        <v>0</v>
      </c>
      <c r="CN76" s="10">
        <v>0</v>
      </c>
      <c r="CO76" s="10">
        <v>5.2241999999999997E-2</v>
      </c>
      <c r="CP76" s="10">
        <v>5.12506E-2</v>
      </c>
      <c r="CQ76" s="10">
        <v>0</v>
      </c>
      <c r="CR76" s="10">
        <v>0</v>
      </c>
      <c r="CS76" s="10">
        <v>6.0844000000000002E-2</v>
      </c>
      <c r="CT76" s="10">
        <v>6.0194999999999999E-2</v>
      </c>
      <c r="CU76" s="10">
        <v>0</v>
      </c>
      <c r="CV76" s="10">
        <v>0</v>
      </c>
      <c r="CW76" s="10">
        <v>5.5452000000000001E-2</v>
      </c>
      <c r="CX76" s="10">
        <v>5.4319699999999999E-2</v>
      </c>
      <c r="CY76" s="10">
        <v>0</v>
      </c>
      <c r="CZ76" s="10">
        <v>0</v>
      </c>
      <c r="DA76" s="10">
        <v>5.4673600000000003E-2</v>
      </c>
      <c r="DB76" s="10">
        <v>5.3734999999999998E-2</v>
      </c>
      <c r="DC76" s="10">
        <v>0</v>
      </c>
      <c r="DD76" s="10">
        <v>0</v>
      </c>
      <c r="DE76" s="10">
        <v>5.4879600000000001E-2</v>
      </c>
      <c r="DF76" s="10">
        <v>5.2817700000000002E-2</v>
      </c>
      <c r="DG76" s="10">
        <v>0</v>
      </c>
      <c r="DH76" s="10">
        <v>0</v>
      </c>
      <c r="DI76" s="10">
        <v>6.6402500000000003E-2</v>
      </c>
      <c r="DJ76" s="10">
        <v>5.9883100000000002E-2</v>
      </c>
      <c r="DK76" s="10">
        <v>0</v>
      </c>
      <c r="DL76" s="10">
        <v>0</v>
      </c>
      <c r="DM76" s="10">
        <v>5.61013E-2</v>
      </c>
      <c r="DN76" s="10">
        <v>5.45017E-2</v>
      </c>
      <c r="DO76" s="10">
        <v>0</v>
      </c>
      <c r="DP76" s="10">
        <v>0</v>
      </c>
      <c r="DQ76" s="10">
        <v>6.5777799999999997E-2</v>
      </c>
      <c r="DR76" s="10">
        <v>6.5398399999999995E-2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0.43723902398455899</v>
      </c>
      <c r="F77" s="10">
        <v>0.46877608600625498</v>
      </c>
      <c r="G77" s="10">
        <v>0</v>
      </c>
      <c r="H77" s="10">
        <v>0</v>
      </c>
      <c r="I77" s="10">
        <v>4268.1811384533203</v>
      </c>
      <c r="J77" s="10">
        <v>24.825239093688701</v>
      </c>
      <c r="K77" s="10">
        <v>0</v>
      </c>
      <c r="L77" s="10">
        <v>0</v>
      </c>
      <c r="M77" s="10">
        <v>1.57576587256072E-2</v>
      </c>
      <c r="N77" s="10">
        <v>1.3899102915769601E-2</v>
      </c>
      <c r="O77" s="10">
        <v>0</v>
      </c>
      <c r="P77" s="10">
        <v>0</v>
      </c>
      <c r="Q77" s="10">
        <v>1.1483114161079401E-2</v>
      </c>
      <c r="R77" s="10">
        <v>1.02545784900436E-2</v>
      </c>
      <c r="S77" s="10">
        <v>0</v>
      </c>
      <c r="T77" s="10">
        <v>0</v>
      </c>
      <c r="U77" s="10">
        <v>4.2401797827697997E-3</v>
      </c>
      <c r="V77" s="10">
        <v>2.4393624702998599E-3</v>
      </c>
      <c r="W77" s="10">
        <v>0</v>
      </c>
      <c r="X77" s="10">
        <v>0</v>
      </c>
      <c r="Y77" s="10">
        <v>1.3101894755704899E-3</v>
      </c>
      <c r="Z77" s="10">
        <v>9.4624022935052598E-4</v>
      </c>
      <c r="AA77" s="10">
        <v>0</v>
      </c>
      <c r="AB77" s="10">
        <v>0</v>
      </c>
      <c r="AC77" s="10">
        <v>9.1819016914129802E-4</v>
      </c>
      <c r="AD77" s="10">
        <v>8.6534539375193698E-4</v>
      </c>
      <c r="AE77" s="10">
        <v>0</v>
      </c>
      <c r="AF77" s="10">
        <v>0</v>
      </c>
      <c r="AG77" s="10">
        <v>7.3978648545969304E-4</v>
      </c>
      <c r="AH77" s="10">
        <v>5.6255351933831598E-4</v>
      </c>
      <c r="AI77" s="10">
        <v>0</v>
      </c>
      <c r="AJ77" s="10">
        <v>0</v>
      </c>
      <c r="AK77" s="10">
        <v>1.26588234876834E-3</v>
      </c>
      <c r="AL77" s="10">
        <v>1.88303598396722E-4</v>
      </c>
      <c r="AM77" s="10">
        <v>0</v>
      </c>
      <c r="AN77" s="10">
        <v>0</v>
      </c>
      <c r="AO77" s="10">
        <v>1.1741370126477199E-2</v>
      </c>
      <c r="AP77" s="10">
        <v>1.12298158874324E-3</v>
      </c>
      <c r="AQ77" s="10">
        <v>0</v>
      </c>
      <c r="AR77" s="10">
        <v>0</v>
      </c>
      <c r="AS77" s="10">
        <v>0.107348747312177</v>
      </c>
      <c r="AT77" s="10">
        <v>0.10980972748017</v>
      </c>
      <c r="AU77" s="10">
        <v>0</v>
      </c>
      <c r="AV77" s="10">
        <v>0</v>
      </c>
      <c r="AW77" s="10">
        <v>1087.1729008184</v>
      </c>
      <c r="AX77" s="10">
        <v>5.4248192945623304</v>
      </c>
      <c r="AY77" s="10">
        <v>0</v>
      </c>
      <c r="AZ77" s="10">
        <v>0</v>
      </c>
      <c r="BA77" s="10">
        <v>9.8080189971571103E-3</v>
      </c>
      <c r="BB77" s="10">
        <v>9.50156087950693E-3</v>
      </c>
      <c r="BC77" s="10">
        <v>0</v>
      </c>
      <c r="BD77" s="10">
        <v>0</v>
      </c>
      <c r="BE77" s="10">
        <v>7.6592373627026597E-3</v>
      </c>
      <c r="BF77" s="10">
        <v>6.8951542474769397E-3</v>
      </c>
      <c r="BG77" s="10">
        <v>0</v>
      </c>
      <c r="BH77" s="10">
        <v>0</v>
      </c>
      <c r="BI77" s="10">
        <v>2.5764972943345299E-3</v>
      </c>
      <c r="BJ77" s="10">
        <v>1.3207980597627501E-3</v>
      </c>
      <c r="BK77" s="10">
        <v>0</v>
      </c>
      <c r="BL77" s="10">
        <v>0</v>
      </c>
      <c r="BM77" s="10">
        <v>6.4266571815539697E-4</v>
      </c>
      <c r="BN77" s="10">
        <v>5.50452006399767E-4</v>
      </c>
      <c r="BO77" s="10">
        <v>0</v>
      </c>
      <c r="BP77" s="10">
        <v>0</v>
      </c>
      <c r="BQ77" s="10">
        <v>5.2440166021672002E-4</v>
      </c>
      <c r="BR77" s="10">
        <v>5.1822758523975597E-4</v>
      </c>
      <c r="BS77" s="10">
        <v>0</v>
      </c>
      <c r="BT77" s="10">
        <v>0</v>
      </c>
      <c r="BU77" s="10">
        <v>3.5695360004056001E-4</v>
      </c>
      <c r="BV77" s="10">
        <v>3.2131637994118001E-4</v>
      </c>
      <c r="BW77" s="10">
        <v>0</v>
      </c>
      <c r="BX77" s="10">
        <v>0</v>
      </c>
      <c r="BY77" s="10">
        <v>3.0778585623606998E-4</v>
      </c>
      <c r="BZ77" s="10">
        <v>6.0605874209863997E-5</v>
      </c>
      <c r="CA77" s="10">
        <v>0</v>
      </c>
      <c r="CB77" s="10">
        <v>0</v>
      </c>
      <c r="CC77" s="10">
        <v>2.80434111709725E-3</v>
      </c>
      <c r="CD77" s="10">
        <v>3.0754185741739098E-4</v>
      </c>
      <c r="CE77" s="10">
        <v>0</v>
      </c>
      <c r="CF77" s="10">
        <v>0</v>
      </c>
      <c r="CG77" s="10">
        <v>5.1974699999999999E-2</v>
      </c>
      <c r="CH77" s="10">
        <v>4.1264099999999998E-2</v>
      </c>
      <c r="CI77" s="10">
        <v>0</v>
      </c>
      <c r="CJ77" s="10">
        <v>0</v>
      </c>
      <c r="CK77" s="10">
        <v>7.2097800000000004E-2</v>
      </c>
      <c r="CL77" s="10">
        <v>6.6063999999999998E-2</v>
      </c>
      <c r="CM77" s="10">
        <v>0</v>
      </c>
      <c r="CN77" s="10">
        <v>0</v>
      </c>
      <c r="CO77" s="10">
        <v>7.1325299999999994E-2</v>
      </c>
      <c r="CP77" s="10">
        <v>6.8604299999999993E-2</v>
      </c>
      <c r="CQ77" s="10">
        <v>0</v>
      </c>
      <c r="CR77" s="10">
        <v>0</v>
      </c>
      <c r="CS77" s="10">
        <v>8.9774499999999993E-2</v>
      </c>
      <c r="CT77" s="10">
        <v>8.1006400000000006E-2</v>
      </c>
      <c r="CU77" s="10">
        <v>0</v>
      </c>
      <c r="CV77" s="10">
        <v>0</v>
      </c>
      <c r="CW77" s="10">
        <v>7.3737300000000006E-2</v>
      </c>
      <c r="CX77" s="10">
        <v>7.10316E-2</v>
      </c>
      <c r="CY77" s="10">
        <v>0</v>
      </c>
      <c r="CZ77" s="10">
        <v>0</v>
      </c>
      <c r="DA77" s="10">
        <v>7.1164099999999994E-2</v>
      </c>
      <c r="DB77" s="10">
        <v>6.8224199999999999E-2</v>
      </c>
      <c r="DC77" s="10">
        <v>0</v>
      </c>
      <c r="DD77" s="10">
        <v>0</v>
      </c>
      <c r="DE77" s="10">
        <v>6.9383200000000006E-2</v>
      </c>
      <c r="DF77" s="10">
        <v>6.7809499999999995E-2</v>
      </c>
      <c r="DG77" s="10">
        <v>0</v>
      </c>
      <c r="DH77" s="10">
        <v>0</v>
      </c>
      <c r="DI77" s="10">
        <v>7.1323399999999995E-2</v>
      </c>
      <c r="DJ77" s="10">
        <v>7.6319200000000004E-2</v>
      </c>
      <c r="DK77" s="10">
        <v>0</v>
      </c>
      <c r="DL77" s="10">
        <v>0</v>
      </c>
      <c r="DM77" s="10">
        <v>7.0112499999999994E-2</v>
      </c>
      <c r="DN77" s="10">
        <v>6.8459000000000006E-2</v>
      </c>
      <c r="DO77" s="10">
        <v>0</v>
      </c>
      <c r="DP77" s="10">
        <v>0</v>
      </c>
      <c r="DQ77" s="10">
        <v>8.1733799999999995E-2</v>
      </c>
      <c r="DR77" s="10">
        <v>7.2791099999999997E-2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0.51629070262899002</v>
      </c>
      <c r="F78" s="10">
        <v>2.7187432076485898</v>
      </c>
      <c r="G78" s="10">
        <v>0</v>
      </c>
      <c r="H78" s="10">
        <v>0</v>
      </c>
      <c r="I78" s="10">
        <v>4541.3943666479499</v>
      </c>
      <c r="J78" s="10">
        <v>143.17938016456401</v>
      </c>
      <c r="K78" s="10">
        <v>0</v>
      </c>
      <c r="L78" s="10">
        <v>0</v>
      </c>
      <c r="M78" s="10">
        <v>1.4298058147564701E-2</v>
      </c>
      <c r="N78" s="10">
        <v>1.2948493677796999E-2</v>
      </c>
      <c r="O78" s="10">
        <v>0</v>
      </c>
      <c r="P78" s="10">
        <v>0</v>
      </c>
      <c r="Q78" s="10">
        <v>9.0718014312916005E-3</v>
      </c>
      <c r="R78" s="10">
        <v>6.4311142794100098E-3</v>
      </c>
      <c r="S78" s="10">
        <v>0</v>
      </c>
      <c r="T78" s="10">
        <v>0</v>
      </c>
      <c r="U78" s="10">
        <v>2.5177263056246298E-3</v>
      </c>
      <c r="V78" s="10">
        <v>9.8512816365925503E-4</v>
      </c>
      <c r="W78" s="10">
        <v>0</v>
      </c>
      <c r="X78" s="10">
        <v>0</v>
      </c>
      <c r="Y78" s="10">
        <v>9.6552225710322404E-4</v>
      </c>
      <c r="Z78" s="10">
        <v>8.0827624222079596E-4</v>
      </c>
      <c r="AA78" s="10">
        <v>0</v>
      </c>
      <c r="AB78" s="10">
        <v>0</v>
      </c>
      <c r="AC78" s="10">
        <v>7.4221865165924295E-4</v>
      </c>
      <c r="AD78" s="10">
        <v>6.8201163878778303E-4</v>
      </c>
      <c r="AE78" s="10">
        <v>0</v>
      </c>
      <c r="AF78" s="10">
        <v>0</v>
      </c>
      <c r="AG78" s="10">
        <v>5.2598988794128098E-4</v>
      </c>
      <c r="AH78" s="10">
        <v>2.3486217896140401E-4</v>
      </c>
      <c r="AI78" s="10">
        <v>0</v>
      </c>
      <c r="AJ78" s="10">
        <v>0</v>
      </c>
      <c r="AK78" s="10">
        <v>2.1608426289374499E-3</v>
      </c>
      <c r="AL78" s="10">
        <v>1.23899626110813E-4</v>
      </c>
      <c r="AM78" s="10">
        <v>0</v>
      </c>
      <c r="AN78" s="10">
        <v>0</v>
      </c>
      <c r="AO78" s="10">
        <v>2.0072426908884101E-2</v>
      </c>
      <c r="AP78" s="10">
        <v>1.1559145264996599E-3</v>
      </c>
      <c r="AQ78" s="10">
        <v>0</v>
      </c>
      <c r="AR78" s="10">
        <v>0</v>
      </c>
      <c r="AS78" s="10">
        <v>0.119186391884489</v>
      </c>
      <c r="AT78" s="10">
        <v>0.67633611588115505</v>
      </c>
      <c r="AU78" s="10">
        <v>0</v>
      </c>
      <c r="AV78" s="10">
        <v>0</v>
      </c>
      <c r="AW78" s="10">
        <v>1177.93128491727</v>
      </c>
      <c r="AX78" s="10">
        <v>33.897275969213702</v>
      </c>
      <c r="AY78" s="10">
        <v>0</v>
      </c>
      <c r="AZ78" s="10">
        <v>0</v>
      </c>
      <c r="BA78" s="10">
        <v>9.3452693580541001E-3</v>
      </c>
      <c r="BB78" s="10">
        <v>8.9464828050497894E-3</v>
      </c>
      <c r="BC78" s="10">
        <v>0</v>
      </c>
      <c r="BD78" s="10">
        <v>0</v>
      </c>
      <c r="BE78" s="10">
        <v>6.1046410892496104E-3</v>
      </c>
      <c r="BF78" s="10">
        <v>4.2694523597633198E-3</v>
      </c>
      <c r="BG78" s="10">
        <v>0</v>
      </c>
      <c r="BH78" s="10">
        <v>0</v>
      </c>
      <c r="BI78" s="10">
        <v>1.4703396405057799E-3</v>
      </c>
      <c r="BJ78" s="10">
        <v>5.8488828202236996E-4</v>
      </c>
      <c r="BK78" s="10">
        <v>0</v>
      </c>
      <c r="BL78" s="10">
        <v>0</v>
      </c>
      <c r="BM78" s="10">
        <v>5.7573206665173602E-4</v>
      </c>
      <c r="BN78" s="10">
        <v>5.5273972370540496E-4</v>
      </c>
      <c r="BO78" s="10">
        <v>0</v>
      </c>
      <c r="BP78" s="10">
        <v>0</v>
      </c>
      <c r="BQ78" s="10">
        <v>4.9699850678760202E-4</v>
      </c>
      <c r="BR78" s="10">
        <v>4.6595611522176102E-4</v>
      </c>
      <c r="BS78" s="10">
        <v>0</v>
      </c>
      <c r="BT78" s="10">
        <v>0</v>
      </c>
      <c r="BU78" s="10">
        <v>2.4422096609958999E-4</v>
      </c>
      <c r="BV78" s="10">
        <v>1.4179222275247899E-4</v>
      </c>
      <c r="BW78" s="10">
        <v>0</v>
      </c>
      <c r="BX78" s="10">
        <v>0</v>
      </c>
      <c r="BY78" s="10">
        <v>5.5388828872331901E-4</v>
      </c>
      <c r="BZ78" s="10">
        <v>3.7336602749774899E-5</v>
      </c>
      <c r="CA78" s="10">
        <v>0</v>
      </c>
      <c r="CB78" s="10">
        <v>0</v>
      </c>
      <c r="CC78" s="10">
        <v>4.8019479421772902E-3</v>
      </c>
      <c r="CD78" s="10">
        <v>3.1080053637027802E-4</v>
      </c>
      <c r="CE78" s="10">
        <v>0</v>
      </c>
      <c r="CF78" s="10">
        <v>0</v>
      </c>
      <c r="CG78" s="10">
        <v>7.9295000000000004E-2</v>
      </c>
      <c r="CH78" s="10">
        <v>8.0314099999999999E-2</v>
      </c>
      <c r="CI78" s="10">
        <v>0</v>
      </c>
      <c r="CJ78" s="10">
        <v>0</v>
      </c>
      <c r="CK78" s="10">
        <v>0.11735</v>
      </c>
      <c r="CL78" s="10">
        <v>0.1057459</v>
      </c>
      <c r="CM78" s="10">
        <v>0</v>
      </c>
      <c r="CN78" s="10">
        <v>0</v>
      </c>
      <c r="CO78" s="10">
        <v>0.101745</v>
      </c>
      <c r="CP78" s="10">
        <v>9.8385600000000004E-2</v>
      </c>
      <c r="CQ78" s="10">
        <v>0</v>
      </c>
      <c r="CR78" s="10">
        <v>0</v>
      </c>
      <c r="CS78" s="10">
        <v>0.12069729999999999</v>
      </c>
      <c r="CT78" s="10">
        <v>0.1236247</v>
      </c>
      <c r="CU78" s="10">
        <v>0</v>
      </c>
      <c r="CV78" s="10">
        <v>0</v>
      </c>
      <c r="CW78" s="10">
        <v>0.11260149999999999</v>
      </c>
      <c r="CX78" s="10">
        <v>0.1039365</v>
      </c>
      <c r="CY78" s="10">
        <v>0</v>
      </c>
      <c r="CZ78" s="10">
        <v>0</v>
      </c>
      <c r="DA78" s="10">
        <v>0.1019414</v>
      </c>
      <c r="DB78" s="10">
        <v>9.9705600000000005E-2</v>
      </c>
      <c r="DC78" s="10">
        <v>0</v>
      </c>
      <c r="DD78" s="10">
        <v>0</v>
      </c>
      <c r="DE78" s="10">
        <v>0.1010528</v>
      </c>
      <c r="DF78" s="10">
        <v>0.1091198</v>
      </c>
      <c r="DG78" s="10">
        <v>0</v>
      </c>
      <c r="DH78" s="10">
        <v>0</v>
      </c>
      <c r="DI78" s="10">
        <v>0.1146858</v>
      </c>
      <c r="DJ78" s="10">
        <v>0.1097096</v>
      </c>
      <c r="DK78" s="10">
        <v>0</v>
      </c>
      <c r="DL78" s="10">
        <v>0</v>
      </c>
      <c r="DM78" s="10">
        <v>0.10553899999999999</v>
      </c>
      <c r="DN78" s="10">
        <v>0.1169224</v>
      </c>
      <c r="DO78" s="10">
        <v>0</v>
      </c>
      <c r="DP78" s="10">
        <v>0</v>
      </c>
      <c r="DQ78" s="10">
        <v>0.1082185</v>
      </c>
      <c r="DR78" s="10">
        <v>0.1068429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2.6261102217762402</v>
      </c>
      <c r="F79" s="10">
        <v>11.4374361095081</v>
      </c>
      <c r="G79" s="10">
        <v>0</v>
      </c>
      <c r="H79" s="10">
        <v>0</v>
      </c>
      <c r="I79" s="10">
        <v>16084.0006317552</v>
      </c>
      <c r="J79" s="10">
        <v>2428.3244373008702</v>
      </c>
      <c r="K79" s="10">
        <v>0</v>
      </c>
      <c r="L79" s="10">
        <v>0</v>
      </c>
      <c r="M79" s="10">
        <v>1.30937895108953E-2</v>
      </c>
      <c r="N79" s="10">
        <v>1.1511336514025999E-2</v>
      </c>
      <c r="O79" s="10">
        <v>0</v>
      </c>
      <c r="P79" s="10">
        <v>0</v>
      </c>
      <c r="Q79" s="10">
        <v>6.5991740803124097E-3</v>
      </c>
      <c r="R79" s="10">
        <v>3.1495576943001398E-3</v>
      </c>
      <c r="S79" s="10">
        <v>0</v>
      </c>
      <c r="T79" s="10">
        <v>0</v>
      </c>
      <c r="U79" s="10">
        <v>1.6377586774831701E-3</v>
      </c>
      <c r="V79" s="10">
        <v>8.8444252507779997E-4</v>
      </c>
      <c r="W79" s="10">
        <v>0</v>
      </c>
      <c r="X79" s="10">
        <v>0</v>
      </c>
      <c r="Y79" s="10">
        <v>8.6505004263504103E-4</v>
      </c>
      <c r="Z79" s="10">
        <v>8.4835226545743102E-4</v>
      </c>
      <c r="AA79" s="10">
        <v>0</v>
      </c>
      <c r="AB79" s="10">
        <v>0</v>
      </c>
      <c r="AC79" s="10">
        <v>7.1705618746320499E-4</v>
      </c>
      <c r="AD79" s="10">
        <v>5.7654406718299399E-4</v>
      </c>
      <c r="AE79" s="10">
        <v>0</v>
      </c>
      <c r="AF79" s="10">
        <v>0</v>
      </c>
      <c r="AG79" s="10">
        <v>5.2450681070537197E-4</v>
      </c>
      <c r="AH79" s="10">
        <v>9.2955329688670902E-5</v>
      </c>
      <c r="AI79" s="10">
        <v>0</v>
      </c>
      <c r="AJ79" s="10">
        <v>0</v>
      </c>
      <c r="AK79" s="10">
        <v>3.5279341858365201E-3</v>
      </c>
      <c r="AL79" s="10">
        <v>1.31350733532543E-4</v>
      </c>
      <c r="AM79" s="10">
        <v>0</v>
      </c>
      <c r="AN79" s="10">
        <v>0</v>
      </c>
      <c r="AO79" s="10">
        <v>3.89866518274187E-2</v>
      </c>
      <c r="AP79" s="10">
        <v>1.0730753298062699E-3</v>
      </c>
      <c r="AQ79" s="10">
        <v>0</v>
      </c>
      <c r="AR79" s="10">
        <v>0</v>
      </c>
      <c r="AS79" s="10">
        <v>0.73630028878735199</v>
      </c>
      <c r="AT79" s="10">
        <v>2.6245337979805501</v>
      </c>
      <c r="AU79" s="10">
        <v>0</v>
      </c>
      <c r="AV79" s="10">
        <v>0</v>
      </c>
      <c r="AW79" s="10">
        <v>3000.6013277679199</v>
      </c>
      <c r="AX79" s="10">
        <v>608.61240917135399</v>
      </c>
      <c r="AY79" s="10">
        <v>0</v>
      </c>
      <c r="AZ79" s="10">
        <v>0</v>
      </c>
      <c r="BA79" s="10">
        <v>8.7848309520481994E-3</v>
      </c>
      <c r="BB79" s="10">
        <v>7.9462219060383397E-3</v>
      </c>
      <c r="BC79" s="10">
        <v>0</v>
      </c>
      <c r="BD79" s="10">
        <v>0</v>
      </c>
      <c r="BE79" s="10">
        <v>4.3897728337654804E-3</v>
      </c>
      <c r="BF79" s="10">
        <v>1.9498535692135299E-3</v>
      </c>
      <c r="BG79" s="10">
        <v>0</v>
      </c>
      <c r="BH79" s="10">
        <v>0</v>
      </c>
      <c r="BI79" s="10">
        <v>9.1507430492438196E-4</v>
      </c>
      <c r="BJ79" s="10">
        <v>5.7353607843228099E-4</v>
      </c>
      <c r="BK79" s="10">
        <v>0</v>
      </c>
      <c r="BL79" s="10">
        <v>0</v>
      </c>
      <c r="BM79" s="10">
        <v>5.6444902482632997E-4</v>
      </c>
      <c r="BN79" s="10">
        <v>5.4965479656045205E-4</v>
      </c>
      <c r="BO79" s="10">
        <v>0</v>
      </c>
      <c r="BP79" s="10">
        <v>0</v>
      </c>
      <c r="BQ79" s="10">
        <v>4.5071906084632102E-4</v>
      </c>
      <c r="BR79" s="10">
        <v>3.7249428847218002E-4</v>
      </c>
      <c r="BS79" s="10">
        <v>0</v>
      </c>
      <c r="BT79" s="10">
        <v>0</v>
      </c>
      <c r="BU79" s="10">
        <v>1.7291877003495099E-4</v>
      </c>
      <c r="BV79" s="10">
        <v>4.6910153516771401E-5</v>
      </c>
      <c r="BW79" s="10">
        <v>0</v>
      </c>
      <c r="BX79" s="10">
        <v>0</v>
      </c>
      <c r="BY79" s="10">
        <v>8.8773245992663596E-4</v>
      </c>
      <c r="BZ79" s="10">
        <v>3.8408711749117897E-5</v>
      </c>
      <c r="CA79" s="10">
        <v>0</v>
      </c>
      <c r="CB79" s="10">
        <v>0</v>
      </c>
      <c r="CC79" s="10">
        <v>1.02736532044688E-2</v>
      </c>
      <c r="CD79" s="10">
        <v>3.0428707623943201E-4</v>
      </c>
      <c r="CE79" s="10">
        <v>0</v>
      </c>
      <c r="CF79" s="10">
        <v>0</v>
      </c>
      <c r="CG79" s="10">
        <v>0.1479191</v>
      </c>
      <c r="CH79" s="10">
        <v>0.13938680000000001</v>
      </c>
      <c r="CI79" s="10">
        <v>0</v>
      </c>
      <c r="CJ79" s="10">
        <v>0</v>
      </c>
      <c r="CK79" s="10">
        <v>0.1695344</v>
      </c>
      <c r="CL79" s="10">
        <v>0.1791893</v>
      </c>
      <c r="CM79" s="10">
        <v>0</v>
      </c>
      <c r="CN79" s="10">
        <v>0</v>
      </c>
      <c r="CO79" s="10">
        <v>0.1585946</v>
      </c>
      <c r="CP79" s="10">
        <v>0.15478639999999999</v>
      </c>
      <c r="CQ79" s="10">
        <v>0</v>
      </c>
      <c r="CR79" s="10">
        <v>0</v>
      </c>
      <c r="CS79" s="10">
        <v>0.21691569999999999</v>
      </c>
      <c r="CT79" s="10">
        <v>0.20061789999999999</v>
      </c>
      <c r="CU79" s="10">
        <v>0</v>
      </c>
      <c r="CV79" s="10">
        <v>0</v>
      </c>
      <c r="CW79" s="10">
        <v>0.1655047</v>
      </c>
      <c r="CX79" s="10">
        <v>0.16648360000000001</v>
      </c>
      <c r="CY79" s="10">
        <v>0</v>
      </c>
      <c r="CZ79" s="10">
        <v>0</v>
      </c>
      <c r="DA79" s="10">
        <v>0.1650594</v>
      </c>
      <c r="DB79" s="10">
        <v>0.1603242</v>
      </c>
      <c r="DC79" s="10">
        <v>0</v>
      </c>
      <c r="DD79" s="10">
        <v>0</v>
      </c>
      <c r="DE79" s="10">
        <v>0.1722542</v>
      </c>
      <c r="DF79" s="10">
        <v>0.18924350000000001</v>
      </c>
      <c r="DG79" s="10">
        <v>0</v>
      </c>
      <c r="DH79" s="10">
        <v>0</v>
      </c>
      <c r="DI79" s="10">
        <v>0.16949900000000001</v>
      </c>
      <c r="DJ79" s="10">
        <v>0.1633579</v>
      </c>
      <c r="DK79" s="10">
        <v>0</v>
      </c>
      <c r="DL79" s="10">
        <v>0</v>
      </c>
      <c r="DM79" s="10">
        <v>0.18182690000000001</v>
      </c>
      <c r="DN79" s="10">
        <v>0.17381659999999999</v>
      </c>
      <c r="DO79" s="10">
        <v>0</v>
      </c>
      <c r="DP79" s="10">
        <v>0</v>
      </c>
      <c r="DQ79" s="10">
        <v>0.18665080000000001</v>
      </c>
      <c r="DR79" s="10">
        <v>0.175042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6.2872745407927804</v>
      </c>
      <c r="F80" s="10">
        <v>642.09366206171399</v>
      </c>
      <c r="G80" s="10">
        <v>0</v>
      </c>
      <c r="H80" s="10">
        <v>0</v>
      </c>
      <c r="I80" s="10">
        <v>6686.6388267393904</v>
      </c>
      <c r="J80" s="10">
        <v>31830.3553538415</v>
      </c>
      <c r="K80" s="10">
        <v>0</v>
      </c>
      <c r="L80" s="10">
        <v>0</v>
      </c>
      <c r="M80" s="10">
        <v>1.1633517326452601E-2</v>
      </c>
      <c r="N80" s="10">
        <v>9.2700323306211807E-3</v>
      </c>
      <c r="O80" s="10">
        <v>0</v>
      </c>
      <c r="P80" s="10">
        <v>0</v>
      </c>
      <c r="Q80" s="10">
        <v>4.40713707837803E-3</v>
      </c>
      <c r="R80" s="10">
        <v>1.3827236982542101E-3</v>
      </c>
      <c r="S80" s="10">
        <v>0</v>
      </c>
      <c r="T80" s="10">
        <v>0</v>
      </c>
      <c r="U80" s="10">
        <v>1.19112877896344E-3</v>
      </c>
      <c r="V80" s="10">
        <v>8.9631304129733603E-4</v>
      </c>
      <c r="W80" s="10">
        <v>0</v>
      </c>
      <c r="X80" s="10">
        <v>0</v>
      </c>
      <c r="Y80" s="10">
        <v>8.6042131773966801E-4</v>
      </c>
      <c r="Z80" s="10">
        <v>8.1781994403273795E-4</v>
      </c>
      <c r="AA80" s="10">
        <v>0</v>
      </c>
      <c r="AB80" s="10">
        <v>0</v>
      </c>
      <c r="AC80" s="10">
        <v>6.2232486274704801E-4</v>
      </c>
      <c r="AD80" s="10">
        <v>3.81302882613621E-4</v>
      </c>
      <c r="AE80" s="10">
        <v>0</v>
      </c>
      <c r="AF80" s="10">
        <v>0</v>
      </c>
      <c r="AG80" s="10">
        <v>7.4610785729301E-4</v>
      </c>
      <c r="AH80" s="10">
        <v>5.8396972133945E-5</v>
      </c>
      <c r="AI80" s="10">
        <v>0</v>
      </c>
      <c r="AJ80" s="10">
        <v>0</v>
      </c>
      <c r="AK80" s="10">
        <v>7.1380569201144901E-3</v>
      </c>
      <c r="AL80" s="10">
        <v>1.5748833408579799E-4</v>
      </c>
      <c r="AM80" s="10">
        <v>0</v>
      </c>
      <c r="AN80" s="10">
        <v>0</v>
      </c>
      <c r="AO80" s="10">
        <v>6.3163997369736005E-2</v>
      </c>
      <c r="AP80" s="10">
        <v>1.4122526011179899E-3</v>
      </c>
      <c r="AQ80" s="10">
        <v>0</v>
      </c>
      <c r="AR80" s="10">
        <v>0</v>
      </c>
      <c r="AS80" s="10">
        <v>1.5885664566535</v>
      </c>
      <c r="AT80" s="10">
        <v>154.80357237227801</v>
      </c>
      <c r="AU80" s="10">
        <v>0</v>
      </c>
      <c r="AV80" s="10">
        <v>0</v>
      </c>
      <c r="AW80" s="10">
        <v>1643.9152027206701</v>
      </c>
      <c r="AX80" s="10">
        <v>7399.87998534086</v>
      </c>
      <c r="AY80" s="10">
        <v>0</v>
      </c>
      <c r="AZ80" s="10">
        <v>0</v>
      </c>
      <c r="BA80" s="10">
        <v>7.8903256886262308E-3</v>
      </c>
      <c r="BB80" s="10">
        <v>6.3451975087940897E-3</v>
      </c>
      <c r="BC80" s="10">
        <v>0</v>
      </c>
      <c r="BD80" s="10">
        <v>0</v>
      </c>
      <c r="BE80" s="10">
        <v>2.8399195662950202E-3</v>
      </c>
      <c r="BF80" s="10">
        <v>7.7711027669540001E-4</v>
      </c>
      <c r="BG80" s="10">
        <v>0</v>
      </c>
      <c r="BH80" s="10">
        <v>0</v>
      </c>
      <c r="BI80" s="10">
        <v>6.8064673582163401E-4</v>
      </c>
      <c r="BJ80" s="10">
        <v>5.7406249655951298E-4</v>
      </c>
      <c r="BK80" s="10">
        <v>0</v>
      </c>
      <c r="BL80" s="10">
        <v>0</v>
      </c>
      <c r="BM80" s="10">
        <v>5.4953903074601395E-4</v>
      </c>
      <c r="BN80" s="10">
        <v>5.2363810681424602E-4</v>
      </c>
      <c r="BO80" s="10">
        <v>0</v>
      </c>
      <c r="BP80" s="10">
        <v>0</v>
      </c>
      <c r="BQ80" s="10">
        <v>3.7117627508496899E-4</v>
      </c>
      <c r="BR80" s="10">
        <v>2.40323350560104E-4</v>
      </c>
      <c r="BS80" s="10">
        <v>0</v>
      </c>
      <c r="BT80" s="10">
        <v>0</v>
      </c>
      <c r="BU80" s="10">
        <v>1.7187150512030001E-4</v>
      </c>
      <c r="BV80" s="10">
        <v>2.9636229559406801E-5</v>
      </c>
      <c r="BW80" s="10">
        <v>0</v>
      </c>
      <c r="BX80" s="10">
        <v>0</v>
      </c>
      <c r="BY80" s="10">
        <v>2.0029528873018098E-3</v>
      </c>
      <c r="BZ80" s="10">
        <v>4.2625748137424698E-5</v>
      </c>
      <c r="CA80" s="10">
        <v>0</v>
      </c>
      <c r="CB80" s="10">
        <v>0</v>
      </c>
      <c r="CC80" s="10">
        <v>1.6094311849805702E-2</v>
      </c>
      <c r="CD80" s="10">
        <v>3.0422804258716202E-4</v>
      </c>
      <c r="CE80" s="10">
        <v>0</v>
      </c>
      <c r="CF80" s="10">
        <v>0</v>
      </c>
      <c r="CG80" s="10">
        <v>0.26790710000000001</v>
      </c>
      <c r="CH80" s="10">
        <v>0.26477980000000001</v>
      </c>
      <c r="CI80" s="10">
        <v>0</v>
      </c>
      <c r="CJ80" s="10">
        <v>0</v>
      </c>
      <c r="CK80" s="10">
        <v>0.3313064</v>
      </c>
      <c r="CL80" s="10">
        <v>0.30144399999999999</v>
      </c>
      <c r="CM80" s="10">
        <v>0</v>
      </c>
      <c r="CN80" s="10">
        <v>0</v>
      </c>
      <c r="CO80" s="10">
        <v>0.303311</v>
      </c>
      <c r="CP80" s="10">
        <v>0.32035940000000002</v>
      </c>
      <c r="CQ80" s="10">
        <v>0</v>
      </c>
      <c r="CR80" s="10">
        <v>0</v>
      </c>
      <c r="CS80" s="10">
        <v>0.4119024</v>
      </c>
      <c r="CT80" s="10">
        <v>0.40034890000000001</v>
      </c>
      <c r="CU80" s="10">
        <v>0</v>
      </c>
      <c r="CV80" s="10">
        <v>0</v>
      </c>
      <c r="CW80" s="10">
        <v>0.32196429999999998</v>
      </c>
      <c r="CX80" s="10">
        <v>0.31775920000000002</v>
      </c>
      <c r="CY80" s="10">
        <v>0</v>
      </c>
      <c r="CZ80" s="10">
        <v>0</v>
      </c>
      <c r="DA80" s="10">
        <v>0.30301860000000003</v>
      </c>
      <c r="DB80" s="10">
        <v>0.30154720000000002</v>
      </c>
      <c r="DC80" s="10">
        <v>0</v>
      </c>
      <c r="DD80" s="10">
        <v>0</v>
      </c>
      <c r="DE80" s="10">
        <v>0.32366739999999999</v>
      </c>
      <c r="DF80" s="10">
        <v>0.3081875</v>
      </c>
      <c r="DG80" s="10">
        <v>0</v>
      </c>
      <c r="DH80" s="10">
        <v>0</v>
      </c>
      <c r="DI80" s="10">
        <v>0.3154208</v>
      </c>
      <c r="DJ80" s="10">
        <v>0.30742960000000003</v>
      </c>
      <c r="DK80" s="10">
        <v>0</v>
      </c>
      <c r="DL80" s="10">
        <v>0</v>
      </c>
      <c r="DM80" s="10">
        <v>0.31666879999999997</v>
      </c>
      <c r="DN80" s="10">
        <v>0.32570789999999999</v>
      </c>
      <c r="DO80" s="10">
        <v>0</v>
      </c>
      <c r="DP80" s="10">
        <v>0</v>
      </c>
      <c r="DQ80" s="10">
        <v>0.32243440000000001</v>
      </c>
      <c r="DR80" s="10">
        <v>0.31754559999999998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16.68630114554</v>
      </c>
      <c r="F81" s="10">
        <v>32899.7813737494</v>
      </c>
      <c r="G81" s="10">
        <v>0</v>
      </c>
      <c r="H81" s="10">
        <v>0</v>
      </c>
      <c r="I81" s="10">
        <v>59614.0819064889</v>
      </c>
      <c r="J81" s="10">
        <v>4405190.6366386404</v>
      </c>
      <c r="K81" s="10">
        <v>0</v>
      </c>
      <c r="L81" s="10">
        <v>0</v>
      </c>
      <c r="M81" s="10">
        <v>9.68011023835391E-3</v>
      </c>
      <c r="N81" s="10">
        <v>6.3153594447458196E-3</v>
      </c>
      <c r="O81" s="10">
        <v>0</v>
      </c>
      <c r="P81" s="10">
        <v>0</v>
      </c>
      <c r="Q81" s="10">
        <v>2.8121367584819099E-3</v>
      </c>
      <c r="R81" s="10">
        <v>9.0650339357534204E-4</v>
      </c>
      <c r="S81" s="10">
        <v>0</v>
      </c>
      <c r="T81" s="10">
        <v>0</v>
      </c>
      <c r="U81" s="10">
        <v>9.6567103840428103E-4</v>
      </c>
      <c r="V81" s="10">
        <v>8.9045499856843502E-4</v>
      </c>
      <c r="W81" s="10">
        <v>0</v>
      </c>
      <c r="X81" s="10">
        <v>0</v>
      </c>
      <c r="Y81" s="10">
        <v>8.2307917569668398E-4</v>
      </c>
      <c r="Z81" s="10">
        <v>7.4092751595156202E-4</v>
      </c>
      <c r="AA81" s="10">
        <v>0</v>
      </c>
      <c r="AB81" s="10">
        <v>0</v>
      </c>
      <c r="AC81" s="10">
        <v>4.9279553602943305E-4</v>
      </c>
      <c r="AD81" s="10">
        <v>1.9243019338732701E-4</v>
      </c>
      <c r="AE81" s="10">
        <v>0</v>
      </c>
      <c r="AF81" s="10">
        <v>0</v>
      </c>
      <c r="AG81" s="10">
        <v>1.12948542866764E-3</v>
      </c>
      <c r="AH81" s="10">
        <v>7.6959442471658007E-5</v>
      </c>
      <c r="AI81" s="10">
        <v>0</v>
      </c>
      <c r="AJ81" s="10">
        <v>0</v>
      </c>
      <c r="AK81" s="10">
        <v>1.1414019791087001E-2</v>
      </c>
      <c r="AL81" s="10">
        <v>3.7601251622621E-4</v>
      </c>
      <c r="AM81" s="10">
        <v>0</v>
      </c>
      <c r="AN81" s="10">
        <v>0</v>
      </c>
      <c r="AO81" s="10">
        <v>0.116003035122864</v>
      </c>
      <c r="AP81" s="10">
        <v>3.3144293651456999E-3</v>
      </c>
      <c r="AQ81" s="10">
        <v>0</v>
      </c>
      <c r="AR81" s="10">
        <v>0</v>
      </c>
      <c r="AS81" s="10">
        <v>6.0375746732140199</v>
      </c>
      <c r="AT81" s="10">
        <v>7853.6398565011696</v>
      </c>
      <c r="AU81" s="10">
        <v>0</v>
      </c>
      <c r="AV81" s="10">
        <v>0</v>
      </c>
      <c r="AW81" s="10">
        <v>16850.7364314607</v>
      </c>
      <c r="AX81" s="10">
        <v>1069281.1139839899</v>
      </c>
      <c r="AY81" s="10">
        <v>0</v>
      </c>
      <c r="AZ81" s="10">
        <v>0</v>
      </c>
      <c r="BA81" s="10">
        <v>6.5652418174754297E-3</v>
      </c>
      <c r="BB81" s="10">
        <v>4.2259339178496403E-3</v>
      </c>
      <c r="BC81" s="10">
        <v>0</v>
      </c>
      <c r="BD81" s="10">
        <v>0</v>
      </c>
      <c r="BE81" s="10">
        <v>1.7131856640754499E-3</v>
      </c>
      <c r="BF81" s="10">
        <v>5.8447822200588604E-4</v>
      </c>
      <c r="BG81" s="10">
        <v>0</v>
      </c>
      <c r="BH81" s="10">
        <v>0</v>
      </c>
      <c r="BI81" s="10">
        <v>6.0114964258820903E-4</v>
      </c>
      <c r="BJ81" s="10">
        <v>5.6858563950762495E-4</v>
      </c>
      <c r="BK81" s="10">
        <v>0</v>
      </c>
      <c r="BL81" s="10">
        <v>0</v>
      </c>
      <c r="BM81" s="10">
        <v>5.2189791033042401E-4</v>
      </c>
      <c r="BN81" s="10">
        <v>4.7122439939523001E-4</v>
      </c>
      <c r="BO81" s="10">
        <v>0</v>
      </c>
      <c r="BP81" s="10">
        <v>0</v>
      </c>
      <c r="BQ81" s="10">
        <v>2.7443972218072702E-4</v>
      </c>
      <c r="BR81" s="10">
        <v>1.15425910007864E-4</v>
      </c>
      <c r="BS81" s="10">
        <v>0</v>
      </c>
      <c r="BT81" s="10">
        <v>0</v>
      </c>
      <c r="BU81" s="10">
        <v>3.2998754462970002E-4</v>
      </c>
      <c r="BV81" s="10">
        <v>3.1308035814630401E-5</v>
      </c>
      <c r="BW81" s="10">
        <v>0</v>
      </c>
      <c r="BX81" s="10">
        <v>0</v>
      </c>
      <c r="BY81" s="10">
        <v>2.3789063958464499E-3</v>
      </c>
      <c r="BZ81" s="10">
        <v>8.9843381431438206E-5</v>
      </c>
      <c r="CA81" s="10">
        <v>0</v>
      </c>
      <c r="CB81" s="10">
        <v>0</v>
      </c>
      <c r="CC81" s="10">
        <v>2.75906012552814E-2</v>
      </c>
      <c r="CD81" s="10">
        <v>6.3473059082757796E-4</v>
      </c>
      <c r="CE81" s="10">
        <v>0</v>
      </c>
      <c r="CF81" s="10">
        <v>0</v>
      </c>
      <c r="CG81" s="10">
        <v>0.49845660000000003</v>
      </c>
      <c r="CH81" s="10">
        <v>0.62644069999999996</v>
      </c>
      <c r="CI81" s="10">
        <v>0</v>
      </c>
      <c r="CJ81" s="10">
        <v>0</v>
      </c>
      <c r="CK81" s="10">
        <v>1.1738271</v>
      </c>
      <c r="CL81" s="10">
        <v>1.1582233</v>
      </c>
      <c r="CM81" s="10">
        <v>0</v>
      </c>
      <c r="CN81" s="10">
        <v>0</v>
      </c>
      <c r="CO81" s="10">
        <v>1.2386915999999999</v>
      </c>
      <c r="CP81" s="10">
        <v>1.2900495999999999</v>
      </c>
      <c r="CQ81" s="10">
        <v>0</v>
      </c>
      <c r="CR81" s="10">
        <v>0</v>
      </c>
      <c r="CS81" s="10">
        <v>1.4737131000000001</v>
      </c>
      <c r="CT81" s="10">
        <v>1.4851881</v>
      </c>
      <c r="CU81" s="10">
        <v>0</v>
      </c>
      <c r="CV81" s="10">
        <v>0</v>
      </c>
      <c r="CW81" s="10">
        <v>1.2897538</v>
      </c>
      <c r="CX81" s="10">
        <v>1.3803027999999999</v>
      </c>
      <c r="CY81" s="10">
        <v>0</v>
      </c>
      <c r="CZ81" s="10">
        <v>0</v>
      </c>
      <c r="DA81" s="10">
        <v>1.2490277000000001</v>
      </c>
      <c r="DB81" s="10">
        <v>1.3926712999999999</v>
      </c>
      <c r="DC81" s="10">
        <v>0</v>
      </c>
      <c r="DD81" s="10">
        <v>0</v>
      </c>
      <c r="DE81" s="10">
        <v>1.1362767</v>
      </c>
      <c r="DF81" s="10">
        <v>1.293879</v>
      </c>
      <c r="DG81" s="10">
        <v>0</v>
      </c>
      <c r="DH81" s="10">
        <v>0</v>
      </c>
      <c r="DI81" s="10">
        <v>1.2013418</v>
      </c>
      <c r="DJ81" s="10">
        <v>1.2536106</v>
      </c>
      <c r="DK81" s="10">
        <v>0</v>
      </c>
      <c r="DL81" s="10">
        <v>0</v>
      </c>
      <c r="DM81" s="10">
        <v>1.315545</v>
      </c>
      <c r="DN81" s="10">
        <v>1.2591939000000001</v>
      </c>
      <c r="DO81" s="10">
        <v>0</v>
      </c>
      <c r="DP81" s="10">
        <v>0</v>
      </c>
      <c r="DQ81" s="10">
        <v>1.203068</v>
      </c>
      <c r="DR81" s="10">
        <v>1.2504626999999999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2.7221773448329998</v>
      </c>
      <c r="F82" s="10">
        <v>1060993.0311636999</v>
      </c>
      <c r="G82" s="10">
        <v>0</v>
      </c>
      <c r="H82" s="10">
        <v>0</v>
      </c>
      <c r="I82" s="10">
        <v>34784.322054539902</v>
      </c>
      <c r="J82" s="10">
        <v>367640258.401977</v>
      </c>
      <c r="K82" s="10">
        <v>0</v>
      </c>
      <c r="L82" s="10">
        <v>0</v>
      </c>
      <c r="M82" s="10">
        <v>7.3376364732431502E-3</v>
      </c>
      <c r="N82" s="10">
        <v>3.4168705329502601E-3</v>
      </c>
      <c r="O82" s="10">
        <v>0</v>
      </c>
      <c r="P82" s="10">
        <v>0</v>
      </c>
      <c r="Q82" s="10">
        <v>1.8329225976820901E-3</v>
      </c>
      <c r="R82" s="10">
        <v>9.0621010526725798E-4</v>
      </c>
      <c r="S82" s="10">
        <v>0</v>
      </c>
      <c r="T82" s="10">
        <v>0</v>
      </c>
      <c r="U82" s="10">
        <v>8.9020487316959795E-4</v>
      </c>
      <c r="V82" s="10">
        <v>8.72235489274509E-4</v>
      </c>
      <c r="W82" s="10">
        <v>0</v>
      </c>
      <c r="X82" s="10">
        <v>0</v>
      </c>
      <c r="Y82" s="10">
        <v>7.6130136619223499E-4</v>
      </c>
      <c r="Z82" s="10">
        <v>6.0881894440445504E-4</v>
      </c>
      <c r="AA82" s="10">
        <v>0</v>
      </c>
      <c r="AB82" s="10">
        <v>0</v>
      </c>
      <c r="AC82" s="10">
        <v>5.5299431279776101E-4</v>
      </c>
      <c r="AD82" s="10">
        <v>8.7776465562461298E-5</v>
      </c>
      <c r="AE82" s="10">
        <v>0</v>
      </c>
      <c r="AF82" s="10">
        <v>0</v>
      </c>
      <c r="AG82" s="10">
        <v>2.7258752836987199E-3</v>
      </c>
      <c r="AH82" s="10">
        <v>1.0287236469741499E-4</v>
      </c>
      <c r="AI82" s="10">
        <v>0</v>
      </c>
      <c r="AJ82" s="10">
        <v>0</v>
      </c>
      <c r="AK82" s="10">
        <v>2.9966831229888399E-2</v>
      </c>
      <c r="AL82" s="10">
        <v>6.7706580651849502E-4</v>
      </c>
      <c r="AM82" s="10">
        <v>0</v>
      </c>
      <c r="AN82" s="10">
        <v>0</v>
      </c>
      <c r="AO82" s="10">
        <v>0.27785231787122</v>
      </c>
      <c r="AP82" s="10">
        <v>5.3539535010864699E-3</v>
      </c>
      <c r="AQ82" s="10">
        <v>0</v>
      </c>
      <c r="AR82" s="10">
        <v>0</v>
      </c>
      <c r="AS82" s="10">
        <v>0.66069625382506503</v>
      </c>
      <c r="AT82" s="10">
        <v>431706.52743295598</v>
      </c>
      <c r="AU82" s="10">
        <v>0</v>
      </c>
      <c r="AV82" s="10">
        <v>0</v>
      </c>
      <c r="AW82" s="10">
        <v>8442.0996568746104</v>
      </c>
      <c r="AX82" s="10">
        <v>90219526.807833895</v>
      </c>
      <c r="AY82" s="10">
        <v>0</v>
      </c>
      <c r="AZ82" s="10">
        <v>0</v>
      </c>
      <c r="BA82" s="10">
        <v>4.9221256159487697E-3</v>
      </c>
      <c r="BB82" s="10">
        <v>2.14975205909097E-3</v>
      </c>
      <c r="BC82" s="10">
        <v>0</v>
      </c>
      <c r="BD82" s="10">
        <v>0</v>
      </c>
      <c r="BE82" s="10">
        <v>1.0470729547191E-3</v>
      </c>
      <c r="BF82" s="10">
        <v>5.7859766500734002E-4</v>
      </c>
      <c r="BG82" s="10">
        <v>0</v>
      </c>
      <c r="BH82" s="10">
        <v>0</v>
      </c>
      <c r="BI82" s="10">
        <v>5.7425153362581499E-4</v>
      </c>
      <c r="BJ82" s="10">
        <v>5.5622699611559902E-4</v>
      </c>
      <c r="BK82" s="10">
        <v>0</v>
      </c>
      <c r="BL82" s="10">
        <v>0</v>
      </c>
      <c r="BM82" s="10">
        <v>4.7387989923453099E-4</v>
      </c>
      <c r="BN82" s="10">
        <v>3.8452837070208901E-4</v>
      </c>
      <c r="BO82" s="10">
        <v>0</v>
      </c>
      <c r="BP82" s="10">
        <v>0</v>
      </c>
      <c r="BQ82" s="10">
        <v>1.9755954126911E-4</v>
      </c>
      <c r="BR82" s="10">
        <v>4.4629110378251097E-5</v>
      </c>
      <c r="BS82" s="10">
        <v>0</v>
      </c>
      <c r="BT82" s="10">
        <v>0</v>
      </c>
      <c r="BU82" s="10">
        <v>6.9123479365151505E-4</v>
      </c>
      <c r="BV82" s="10">
        <v>3.3208301316822199E-5</v>
      </c>
      <c r="BW82" s="10">
        <v>0</v>
      </c>
      <c r="BX82" s="10">
        <v>0</v>
      </c>
      <c r="BY82" s="10">
        <v>7.6183933537746999E-3</v>
      </c>
      <c r="BZ82" s="10">
        <v>1.75258303208681E-4</v>
      </c>
      <c r="CA82" s="10">
        <v>0</v>
      </c>
      <c r="CB82" s="10">
        <v>0</v>
      </c>
      <c r="CC82" s="10">
        <v>7.1005173732413204E-2</v>
      </c>
      <c r="CD82" s="10">
        <v>1.38329408291335E-3</v>
      </c>
      <c r="CE82" s="10">
        <v>0</v>
      </c>
      <c r="CF82" s="10">
        <v>0</v>
      </c>
      <c r="CG82" s="10">
        <v>1.0283347</v>
      </c>
      <c r="CH82" s="10">
        <v>1.1904461</v>
      </c>
      <c r="CI82" s="10">
        <v>0</v>
      </c>
      <c r="CJ82" s="10">
        <v>0</v>
      </c>
      <c r="CK82" s="10">
        <v>2.6652562999999998</v>
      </c>
      <c r="CL82" s="10">
        <v>2.636558</v>
      </c>
      <c r="CM82" s="10">
        <v>0</v>
      </c>
      <c r="CN82" s="10">
        <v>0</v>
      </c>
      <c r="CO82" s="10">
        <v>2.8082182000000002</v>
      </c>
      <c r="CP82" s="10">
        <v>2.7979202000000001</v>
      </c>
      <c r="CQ82" s="10">
        <v>0</v>
      </c>
      <c r="CR82" s="10">
        <v>0</v>
      </c>
      <c r="CS82" s="10">
        <v>2.9522661000000001</v>
      </c>
      <c r="CT82" s="10">
        <v>2.8115304999999999</v>
      </c>
      <c r="CU82" s="10">
        <v>0</v>
      </c>
      <c r="CV82" s="10">
        <v>0</v>
      </c>
      <c r="CW82" s="10">
        <v>2.8791199000000001</v>
      </c>
      <c r="CX82" s="10">
        <v>2.9325006</v>
      </c>
      <c r="CY82" s="10">
        <v>0</v>
      </c>
      <c r="CZ82" s="10">
        <v>0</v>
      </c>
      <c r="DA82" s="10">
        <v>2.8078856000000001</v>
      </c>
      <c r="DB82" s="10">
        <v>2.7581098000000002</v>
      </c>
      <c r="DC82" s="10">
        <v>0</v>
      </c>
      <c r="DD82" s="10">
        <v>0</v>
      </c>
      <c r="DE82" s="10">
        <v>2.5704357999999998</v>
      </c>
      <c r="DF82" s="10">
        <v>2.6681056999999999</v>
      </c>
      <c r="DG82" s="10">
        <v>0</v>
      </c>
      <c r="DH82" s="10">
        <v>0</v>
      </c>
      <c r="DI82" s="10">
        <v>2.8237505000000001</v>
      </c>
      <c r="DJ82" s="10">
        <v>2.8568270999999998</v>
      </c>
      <c r="DK82" s="10">
        <v>0</v>
      </c>
      <c r="DL82" s="10">
        <v>0</v>
      </c>
      <c r="DM82" s="10">
        <v>2.8297704000000001</v>
      </c>
      <c r="DN82" s="10">
        <v>2.8308544000000002</v>
      </c>
      <c r="DO82" s="10">
        <v>0</v>
      </c>
      <c r="DP82" s="10">
        <v>0</v>
      </c>
      <c r="DQ82" s="10">
        <v>2.7121398999999999</v>
      </c>
      <c r="DR82" s="10">
        <v>2.7365262000000001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270.87669866215901</v>
      </c>
      <c r="F83" s="10">
        <v>586678272.90630305</v>
      </c>
      <c r="G83" s="10">
        <v>0</v>
      </c>
      <c r="H83" s="10">
        <v>0</v>
      </c>
      <c r="I83" s="10">
        <v>50540.3036912565</v>
      </c>
      <c r="J83" s="10">
        <v>24432244380.069099</v>
      </c>
      <c r="K83" s="10">
        <v>0</v>
      </c>
      <c r="L83" s="10">
        <v>0</v>
      </c>
      <c r="M83" s="10">
        <v>5.0463128229023598E-3</v>
      </c>
      <c r="N83" s="10">
        <v>1.5758708432152E-3</v>
      </c>
      <c r="O83" s="10">
        <v>0</v>
      </c>
      <c r="P83" s="10">
        <v>0</v>
      </c>
      <c r="Q83" s="10">
        <v>1.29759805827101E-3</v>
      </c>
      <c r="R83" s="10">
        <v>9.0291784437002099E-4</v>
      </c>
      <c r="S83" s="10">
        <v>0</v>
      </c>
      <c r="T83" s="10">
        <v>0</v>
      </c>
      <c r="U83" s="10">
        <v>8.7354299227171395E-4</v>
      </c>
      <c r="V83" s="10">
        <v>8.35425096704423E-4</v>
      </c>
      <c r="W83" s="10">
        <v>0</v>
      </c>
      <c r="X83" s="10">
        <v>0</v>
      </c>
      <c r="Y83" s="10">
        <v>6.5751878876163495E-4</v>
      </c>
      <c r="Z83" s="10">
        <v>4.2666873751984202E-4</v>
      </c>
      <c r="AA83" s="10">
        <v>0</v>
      </c>
      <c r="AB83" s="10">
        <v>0</v>
      </c>
      <c r="AC83" s="10">
        <v>5.4140602839636298E-4</v>
      </c>
      <c r="AD83" s="10">
        <v>7.3610749169228398E-5</v>
      </c>
      <c r="AE83" s="10">
        <v>0</v>
      </c>
      <c r="AF83" s="10">
        <v>0</v>
      </c>
      <c r="AG83" s="10">
        <v>5.9100854264366696E-3</v>
      </c>
      <c r="AH83" s="10">
        <v>2.26209080516071E-4</v>
      </c>
      <c r="AI83" s="10">
        <v>0</v>
      </c>
      <c r="AJ83" s="10">
        <v>0</v>
      </c>
      <c r="AK83" s="10">
        <v>5.99980190747691E-2</v>
      </c>
      <c r="AL83" s="10">
        <v>2.1966124975987301E-3</v>
      </c>
      <c r="AM83" s="10">
        <v>0</v>
      </c>
      <c r="AN83" s="10">
        <v>0</v>
      </c>
      <c r="AO83" s="10">
        <v>0.53777787180952397</v>
      </c>
      <c r="AP83" s="10">
        <v>1.01768691449025E-2</v>
      </c>
      <c r="AQ83" s="10">
        <v>0</v>
      </c>
      <c r="AR83" s="10">
        <v>0</v>
      </c>
      <c r="AS83" s="10">
        <v>65.990329004808004</v>
      </c>
      <c r="AT83" s="10">
        <v>153768327.455753</v>
      </c>
      <c r="AU83" s="10">
        <v>0</v>
      </c>
      <c r="AV83" s="10">
        <v>0</v>
      </c>
      <c r="AW83" s="10">
        <v>12588.872598088999</v>
      </c>
      <c r="AX83" s="10">
        <v>5713645442.9169703</v>
      </c>
      <c r="AY83" s="10">
        <v>0</v>
      </c>
      <c r="AZ83" s="10">
        <v>0</v>
      </c>
      <c r="BA83" s="10">
        <v>3.2967246878673798E-3</v>
      </c>
      <c r="BB83" s="10">
        <v>8.89824194228515E-4</v>
      </c>
      <c r="BC83" s="10">
        <v>0</v>
      </c>
      <c r="BD83" s="10">
        <v>0</v>
      </c>
      <c r="BE83" s="10">
        <v>7.3292875524339797E-4</v>
      </c>
      <c r="BF83" s="10">
        <v>5.7615341661075602E-4</v>
      </c>
      <c r="BG83" s="10">
        <v>0</v>
      </c>
      <c r="BH83" s="10">
        <v>0</v>
      </c>
      <c r="BI83" s="10">
        <v>5.5710418017105299E-4</v>
      </c>
      <c r="BJ83" s="10">
        <v>5.3218347527713697E-4</v>
      </c>
      <c r="BK83" s="10">
        <v>0</v>
      </c>
      <c r="BL83" s="10">
        <v>0</v>
      </c>
      <c r="BM83" s="10">
        <v>4.00630507896728E-4</v>
      </c>
      <c r="BN83" s="10">
        <v>2.65223747654557E-4</v>
      </c>
      <c r="BO83" s="10">
        <v>0</v>
      </c>
      <c r="BP83" s="10">
        <v>0</v>
      </c>
      <c r="BQ83" s="10">
        <v>1.54185813704665E-4</v>
      </c>
      <c r="BR83" s="10">
        <v>3.0315226145508299E-5</v>
      </c>
      <c r="BS83" s="10">
        <v>0</v>
      </c>
      <c r="BT83" s="10">
        <v>0</v>
      </c>
      <c r="BU83" s="10">
        <v>1.47752072742472E-3</v>
      </c>
      <c r="BV83" s="10">
        <v>6.0842859838032898E-5</v>
      </c>
      <c r="BW83" s="10">
        <v>0</v>
      </c>
      <c r="BX83" s="10">
        <v>0</v>
      </c>
      <c r="BY83" s="10">
        <v>1.6362392064728198E-2</v>
      </c>
      <c r="BZ83" s="10">
        <v>6.3487699699142305E-4</v>
      </c>
      <c r="CA83" s="10">
        <v>0</v>
      </c>
      <c r="CB83" s="10">
        <v>0</v>
      </c>
      <c r="CC83" s="10">
        <v>0.124670399838462</v>
      </c>
      <c r="CD83" s="10">
        <v>2.91952596076492E-3</v>
      </c>
      <c r="CE83" s="10">
        <v>0</v>
      </c>
      <c r="CF83" s="10">
        <v>0</v>
      </c>
      <c r="CG83" s="10">
        <v>2.0294596</v>
      </c>
      <c r="CH83" s="10">
        <v>2.6653950000000002</v>
      </c>
      <c r="CI83" s="10">
        <v>0</v>
      </c>
      <c r="CJ83" s="10">
        <v>0</v>
      </c>
      <c r="CK83" s="10">
        <v>6.2275517999999996</v>
      </c>
      <c r="CL83" s="10">
        <v>6.3220155</v>
      </c>
      <c r="CM83" s="10">
        <v>0</v>
      </c>
      <c r="CN83" s="10">
        <v>0</v>
      </c>
      <c r="CO83" s="10">
        <v>6.3880387000000001</v>
      </c>
      <c r="CP83" s="10">
        <v>6.5471195</v>
      </c>
      <c r="CQ83" s="10">
        <v>0</v>
      </c>
      <c r="CR83" s="10">
        <v>0</v>
      </c>
      <c r="CS83" s="10">
        <v>6.5864970999999999</v>
      </c>
      <c r="CT83" s="10">
        <v>6.9139748000000001</v>
      </c>
      <c r="CU83" s="10">
        <v>0</v>
      </c>
      <c r="CV83" s="10">
        <v>0</v>
      </c>
      <c r="CW83" s="10">
        <v>6.6565146000000004</v>
      </c>
      <c r="CX83" s="10">
        <v>6.7883713999999999</v>
      </c>
      <c r="CY83" s="10">
        <v>0</v>
      </c>
      <c r="CZ83" s="10">
        <v>0</v>
      </c>
      <c r="DA83" s="10">
        <v>6.3549379999999998</v>
      </c>
      <c r="DB83" s="10">
        <v>6.3514881000000001</v>
      </c>
      <c r="DC83" s="10">
        <v>0</v>
      </c>
      <c r="DD83" s="10">
        <v>0</v>
      </c>
      <c r="DE83" s="10">
        <v>6.1741887000000002</v>
      </c>
      <c r="DF83" s="10">
        <v>6.3719105000000003</v>
      </c>
      <c r="DG83" s="10">
        <v>0</v>
      </c>
      <c r="DH83" s="10">
        <v>0</v>
      </c>
      <c r="DI83" s="10">
        <v>6.5955126999999996</v>
      </c>
      <c r="DJ83" s="10">
        <v>6.6966666999999998</v>
      </c>
      <c r="DK83" s="10">
        <v>0</v>
      </c>
      <c r="DL83" s="10">
        <v>0</v>
      </c>
      <c r="DM83" s="10">
        <v>6.4588783999999997</v>
      </c>
      <c r="DN83" s="10">
        <v>6.6096832000000001</v>
      </c>
      <c r="DO83" s="10">
        <v>0</v>
      </c>
      <c r="DP83" s="10">
        <v>0</v>
      </c>
      <c r="DQ83" s="10">
        <v>6.9215499999999999</v>
      </c>
      <c r="DR83" s="10">
        <v>6.7450470999999999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1.7455675295690001E-2</v>
      </c>
      <c r="F84" s="10">
        <v>1.7455675295690001E-2</v>
      </c>
      <c r="G84" s="10">
        <v>0</v>
      </c>
      <c r="H84" s="10">
        <v>0</v>
      </c>
      <c r="I84" s="10">
        <v>1.7456043061681501E-2</v>
      </c>
      <c r="J84" s="10">
        <v>1.7456043061681501E-2</v>
      </c>
      <c r="K84" s="10">
        <v>0</v>
      </c>
      <c r="L84" s="10">
        <v>0</v>
      </c>
      <c r="M84" s="10">
        <v>0.112815034260747</v>
      </c>
      <c r="N84" s="10">
        <v>0.112815034260747</v>
      </c>
      <c r="O84" s="10">
        <v>0</v>
      </c>
      <c r="P84" s="10">
        <v>0</v>
      </c>
      <c r="Q84" s="10">
        <v>3.2515142256040797E-2</v>
      </c>
      <c r="R84" s="10">
        <v>3.2515142256040797E-2</v>
      </c>
      <c r="S84" s="10">
        <v>0</v>
      </c>
      <c r="T84" s="10">
        <v>0</v>
      </c>
      <c r="U84" s="10">
        <v>1.8961167224865499E-2</v>
      </c>
      <c r="V84" s="10">
        <v>1.8961167224865499E-2</v>
      </c>
      <c r="W84" s="10">
        <v>0</v>
      </c>
      <c r="X84" s="10">
        <v>0</v>
      </c>
      <c r="Y84" s="10">
        <v>1.7605914621185499E-2</v>
      </c>
      <c r="Z84" s="10">
        <v>1.7605914621185499E-2</v>
      </c>
      <c r="AA84" s="10">
        <v>0</v>
      </c>
      <c r="AB84" s="10">
        <v>0</v>
      </c>
      <c r="AC84" s="10">
        <v>1.7471165283441201E-2</v>
      </c>
      <c r="AD84" s="10">
        <v>1.7471165283441201E-2</v>
      </c>
      <c r="AE84" s="10">
        <v>0</v>
      </c>
      <c r="AF84" s="10">
        <v>0</v>
      </c>
      <c r="AG84" s="10">
        <v>1.7457630171005E-2</v>
      </c>
      <c r="AH84" s="10">
        <v>1.7457630171005E-2</v>
      </c>
      <c r="AI84" s="10">
        <v>0</v>
      </c>
      <c r="AJ84" s="10">
        <v>0</v>
      </c>
      <c r="AK84" s="10">
        <v>1.74563437060282E-2</v>
      </c>
      <c r="AL84" s="10">
        <v>1.74563437060282E-2</v>
      </c>
      <c r="AM84" s="10">
        <v>0</v>
      </c>
      <c r="AN84" s="10">
        <v>0</v>
      </c>
      <c r="AO84" s="10">
        <v>1.7455731902608299E-2</v>
      </c>
      <c r="AP84" s="10">
        <v>1.7455731902608299E-2</v>
      </c>
      <c r="AQ84" s="10">
        <v>0</v>
      </c>
      <c r="AR84" s="10">
        <v>0</v>
      </c>
      <c r="AS84" s="10">
        <v>1.0378094815945101E-2</v>
      </c>
      <c r="AT84" s="10">
        <v>1.0378094815945101E-2</v>
      </c>
      <c r="AU84" s="10">
        <v>0</v>
      </c>
      <c r="AV84" s="10">
        <v>0</v>
      </c>
      <c r="AW84" s="10">
        <v>1.03780176863563E-2</v>
      </c>
      <c r="AX84" s="10">
        <v>1.03780176863563E-2</v>
      </c>
      <c r="AY84" s="10">
        <v>0</v>
      </c>
      <c r="AZ84" s="10">
        <v>0</v>
      </c>
      <c r="BA84" s="10">
        <v>8.1414964366705894E-2</v>
      </c>
      <c r="BB84" s="10">
        <v>8.1414964366705894E-2</v>
      </c>
      <c r="BC84" s="10">
        <v>0</v>
      </c>
      <c r="BD84" s="10">
        <v>0</v>
      </c>
      <c r="BE84" s="10">
        <v>2.0422452808699101E-2</v>
      </c>
      <c r="BF84" s="10">
        <v>2.0422452808699101E-2</v>
      </c>
      <c r="BG84" s="10">
        <v>0</v>
      </c>
      <c r="BH84" s="10">
        <v>0</v>
      </c>
      <c r="BI84" s="10">
        <v>1.1026962220465401E-2</v>
      </c>
      <c r="BJ84" s="10">
        <v>1.1026962220465401E-2</v>
      </c>
      <c r="BK84" s="10">
        <v>0</v>
      </c>
      <c r="BL84" s="10">
        <v>0</v>
      </c>
      <c r="BM84" s="10">
        <v>1.04348192636512E-2</v>
      </c>
      <c r="BN84" s="10">
        <v>1.04348192636512E-2</v>
      </c>
      <c r="BO84" s="10">
        <v>0</v>
      </c>
      <c r="BP84" s="10">
        <v>0</v>
      </c>
      <c r="BQ84" s="10">
        <v>1.0383662696537401E-2</v>
      </c>
      <c r="BR84" s="10">
        <v>1.0383662696537401E-2</v>
      </c>
      <c r="BS84" s="10">
        <v>0</v>
      </c>
      <c r="BT84" s="10">
        <v>0</v>
      </c>
      <c r="BU84" s="10">
        <v>1.03785371822769E-2</v>
      </c>
      <c r="BV84" s="10">
        <v>1.03785371822769E-2</v>
      </c>
      <c r="BW84" s="10">
        <v>0</v>
      </c>
      <c r="BX84" s="10">
        <v>0</v>
      </c>
      <c r="BY84" s="10">
        <v>1.03780987361406E-2</v>
      </c>
      <c r="BZ84" s="10">
        <v>1.03780987361406E-2</v>
      </c>
      <c r="CA84" s="10">
        <v>0</v>
      </c>
      <c r="CB84" s="10">
        <v>0</v>
      </c>
      <c r="CC84" s="10">
        <v>1.03779312160982E-2</v>
      </c>
      <c r="CD84" s="10">
        <v>1.03779312160982E-2</v>
      </c>
      <c r="CE84" s="10">
        <v>0</v>
      </c>
      <c r="CF84" s="10">
        <v>0</v>
      </c>
      <c r="CG84" s="10">
        <v>1.5741999999999999E-2</v>
      </c>
      <c r="CH84" s="10">
        <v>2.0145199999999999E-2</v>
      </c>
      <c r="CI84" s="10">
        <v>0</v>
      </c>
      <c r="CJ84" s="10">
        <v>0</v>
      </c>
      <c r="CK84" s="10">
        <v>5.2334499999999999E-2</v>
      </c>
      <c r="CL84" s="10">
        <v>4.8354800000000003E-2</v>
      </c>
      <c r="CM84" s="10">
        <v>0</v>
      </c>
      <c r="CN84" s="10">
        <v>0</v>
      </c>
      <c r="CO84" s="10">
        <v>4.8736399999999999E-2</v>
      </c>
      <c r="CP84" s="10">
        <v>4.6387100000000001E-2</v>
      </c>
      <c r="CQ84" s="10">
        <v>0</v>
      </c>
      <c r="CR84" s="10">
        <v>0</v>
      </c>
      <c r="CS84" s="10">
        <v>6.0073799999999997E-2</v>
      </c>
      <c r="CT84" s="10">
        <v>5.8418499999999998E-2</v>
      </c>
      <c r="CU84" s="10">
        <v>0</v>
      </c>
      <c r="CV84" s="10">
        <v>0</v>
      </c>
      <c r="CW84" s="10">
        <v>4.9116399999999998E-2</v>
      </c>
      <c r="CX84" s="10">
        <v>4.8113299999999998E-2</v>
      </c>
      <c r="CY84" s="10">
        <v>0</v>
      </c>
      <c r="CZ84" s="10">
        <v>0</v>
      </c>
      <c r="DA84" s="10">
        <v>6.5018400000000004E-2</v>
      </c>
      <c r="DB84" s="10">
        <v>5.0020500000000002E-2</v>
      </c>
      <c r="DC84" s="10">
        <v>0</v>
      </c>
      <c r="DD84" s="10">
        <v>0</v>
      </c>
      <c r="DE84" s="10">
        <v>4.2306700000000003E-2</v>
      </c>
      <c r="DF84" s="10">
        <v>4.2812599999999999E-2</v>
      </c>
      <c r="DG84" s="10">
        <v>0</v>
      </c>
      <c r="DH84" s="10">
        <v>0</v>
      </c>
      <c r="DI84" s="10">
        <v>4.6355300000000002E-2</v>
      </c>
      <c r="DJ84" s="10">
        <v>4.6582499999999999E-2</v>
      </c>
      <c r="DK84" s="10">
        <v>0</v>
      </c>
      <c r="DL84" s="10">
        <v>0</v>
      </c>
      <c r="DM84" s="10">
        <v>5.0125500000000003E-2</v>
      </c>
      <c r="DN84" s="10">
        <v>4.6729800000000002E-2</v>
      </c>
      <c r="DO84" s="10">
        <v>0</v>
      </c>
      <c r="DP84" s="10">
        <v>0</v>
      </c>
      <c r="DQ84" s="10">
        <v>5.70552E-2</v>
      </c>
      <c r="DR84" s="10">
        <v>5.0162999999999999E-2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2.5771455215992702E-3</v>
      </c>
      <c r="F85" s="10">
        <v>3.0362715968403902E-3</v>
      </c>
      <c r="G85" s="10">
        <v>0</v>
      </c>
      <c r="H85" s="10">
        <v>0</v>
      </c>
      <c r="I85" s="10">
        <v>651.05083791663799</v>
      </c>
      <c r="J85" s="10">
        <v>137.34035884072901</v>
      </c>
      <c r="K85" s="10">
        <v>0</v>
      </c>
      <c r="L85" s="10">
        <v>0</v>
      </c>
      <c r="M85" s="10">
        <v>6.7178902908881802E-2</v>
      </c>
      <c r="N85" s="10">
        <v>4.0057507261486797E-2</v>
      </c>
      <c r="O85" s="10">
        <v>0</v>
      </c>
      <c r="P85" s="10">
        <v>0</v>
      </c>
      <c r="Q85" s="10">
        <v>2.0671292155600301E-2</v>
      </c>
      <c r="R85" s="10">
        <v>1.54076898246562E-2</v>
      </c>
      <c r="S85" s="10">
        <v>0</v>
      </c>
      <c r="T85" s="10">
        <v>0</v>
      </c>
      <c r="U85" s="10">
        <v>1.51554352209029E-2</v>
      </c>
      <c r="V85" s="10">
        <v>1.45928687255878E-2</v>
      </c>
      <c r="W85" s="10">
        <v>0</v>
      </c>
      <c r="X85" s="10">
        <v>0</v>
      </c>
      <c r="Y85" s="10">
        <v>1.2868346598538E-2</v>
      </c>
      <c r="Z85" s="10">
        <v>1.28115592784193E-2</v>
      </c>
      <c r="AA85" s="10">
        <v>0</v>
      </c>
      <c r="AB85" s="10">
        <v>0</v>
      </c>
      <c r="AC85" s="10">
        <v>6.28347242504024E-3</v>
      </c>
      <c r="AD85" s="10">
        <v>6.2731443002679299E-3</v>
      </c>
      <c r="AE85" s="10">
        <v>0</v>
      </c>
      <c r="AF85" s="10">
        <v>0</v>
      </c>
      <c r="AG85" s="10">
        <v>2.1914087155319199E-3</v>
      </c>
      <c r="AH85" s="10">
        <v>2.1506123020720298E-3</v>
      </c>
      <c r="AI85" s="10">
        <v>0</v>
      </c>
      <c r="AJ85" s="10">
        <v>0</v>
      </c>
      <c r="AK85" s="10">
        <v>1.9891215639105098E-3</v>
      </c>
      <c r="AL85" s="10">
        <v>1.6711983984332201E-3</v>
      </c>
      <c r="AM85" s="10">
        <v>0</v>
      </c>
      <c r="AN85" s="10">
        <v>0</v>
      </c>
      <c r="AO85" s="10">
        <v>6.8891824131331898E-3</v>
      </c>
      <c r="AP85" s="10">
        <v>2.2979873362807299E-3</v>
      </c>
      <c r="AQ85" s="10">
        <v>0</v>
      </c>
      <c r="AR85" s="10">
        <v>0</v>
      </c>
      <c r="AS85" s="10">
        <v>6.8328710018322498E-4</v>
      </c>
      <c r="AT85" s="10">
        <v>7.9382137209819698E-4</v>
      </c>
      <c r="AU85" s="10">
        <v>0</v>
      </c>
      <c r="AV85" s="10">
        <v>0</v>
      </c>
      <c r="AW85" s="10">
        <v>185.051445658555</v>
      </c>
      <c r="AX85" s="10">
        <v>43.909916632092198</v>
      </c>
      <c r="AY85" s="10">
        <v>0</v>
      </c>
      <c r="AZ85" s="10">
        <v>0</v>
      </c>
      <c r="BA85" s="10">
        <v>4.7204255107605501E-2</v>
      </c>
      <c r="BB85" s="10">
        <v>2.6298962675144501E-2</v>
      </c>
      <c r="BC85" s="10">
        <v>0</v>
      </c>
      <c r="BD85" s="10">
        <v>0</v>
      </c>
      <c r="BE85" s="10">
        <v>1.19427881431477E-2</v>
      </c>
      <c r="BF85" s="10">
        <v>9.8078496881700405E-3</v>
      </c>
      <c r="BG85" s="10">
        <v>0</v>
      </c>
      <c r="BH85" s="10">
        <v>0</v>
      </c>
      <c r="BI85" s="10">
        <v>9.6537432721859606E-3</v>
      </c>
      <c r="BJ85" s="10">
        <v>9.5813195983004504E-3</v>
      </c>
      <c r="BK85" s="10">
        <v>0</v>
      </c>
      <c r="BL85" s="10">
        <v>0</v>
      </c>
      <c r="BM85" s="10">
        <v>8.3260679422886893E-3</v>
      </c>
      <c r="BN85" s="10">
        <v>8.3198874281206793E-3</v>
      </c>
      <c r="BO85" s="10">
        <v>0</v>
      </c>
      <c r="BP85" s="10">
        <v>0</v>
      </c>
      <c r="BQ85" s="10">
        <v>3.6959780083305198E-3</v>
      </c>
      <c r="BR85" s="10">
        <v>3.6943541713921101E-3</v>
      </c>
      <c r="BS85" s="10">
        <v>0</v>
      </c>
      <c r="BT85" s="10">
        <v>0</v>
      </c>
      <c r="BU85" s="10">
        <v>1.12483069101391E-3</v>
      </c>
      <c r="BV85" s="10">
        <v>1.11356146266336E-3</v>
      </c>
      <c r="BW85" s="10">
        <v>0</v>
      </c>
      <c r="BX85" s="10">
        <v>0</v>
      </c>
      <c r="BY85" s="10">
        <v>1.00895098155294E-3</v>
      </c>
      <c r="BZ85" s="10">
        <v>1.00304340859499E-3</v>
      </c>
      <c r="CA85" s="10">
        <v>0</v>
      </c>
      <c r="CB85" s="10">
        <v>0</v>
      </c>
      <c r="CC85" s="10">
        <v>1.62437011525618E-3</v>
      </c>
      <c r="CD85" s="10">
        <v>7.5411141651188804E-4</v>
      </c>
      <c r="CE85" s="10">
        <v>0</v>
      </c>
      <c r="CF85" s="10">
        <v>0</v>
      </c>
      <c r="CG85" s="10">
        <v>2.4364400000000001E-2</v>
      </c>
      <c r="CH85" s="10">
        <v>2.62778E-2</v>
      </c>
      <c r="CI85" s="10">
        <v>0</v>
      </c>
      <c r="CJ85" s="10">
        <v>0</v>
      </c>
      <c r="CK85" s="10">
        <v>5.7399199999999997E-2</v>
      </c>
      <c r="CL85" s="10">
        <v>6.2192499999999998E-2</v>
      </c>
      <c r="CM85" s="10">
        <v>0</v>
      </c>
      <c r="CN85" s="10">
        <v>0</v>
      </c>
      <c r="CO85" s="10">
        <v>5.5152199999999998E-2</v>
      </c>
      <c r="CP85" s="10">
        <v>5.3143500000000003E-2</v>
      </c>
      <c r="CQ85" s="10">
        <v>0</v>
      </c>
      <c r="CR85" s="10">
        <v>0</v>
      </c>
      <c r="CS85" s="10">
        <v>6.7683800000000002E-2</v>
      </c>
      <c r="CT85" s="10">
        <v>6.7611699999999997E-2</v>
      </c>
      <c r="CU85" s="10">
        <v>0</v>
      </c>
      <c r="CV85" s="10">
        <v>0</v>
      </c>
      <c r="CW85" s="10">
        <v>5.6563799999999997E-2</v>
      </c>
      <c r="CX85" s="10">
        <v>5.6047100000000002E-2</v>
      </c>
      <c r="CY85" s="10">
        <v>0</v>
      </c>
      <c r="CZ85" s="10">
        <v>0</v>
      </c>
      <c r="DA85" s="10">
        <v>6.2182800000000003E-2</v>
      </c>
      <c r="DB85" s="10">
        <v>6.1367100000000001E-2</v>
      </c>
      <c r="DC85" s="10">
        <v>0</v>
      </c>
      <c r="DD85" s="10">
        <v>0</v>
      </c>
      <c r="DE85" s="10">
        <v>4.87514E-2</v>
      </c>
      <c r="DF85" s="10">
        <v>4.9268699999999999E-2</v>
      </c>
      <c r="DG85" s="10">
        <v>0</v>
      </c>
      <c r="DH85" s="10">
        <v>0</v>
      </c>
      <c r="DI85" s="10">
        <v>5.4644900000000003E-2</v>
      </c>
      <c r="DJ85" s="10">
        <v>5.2805199999999997E-2</v>
      </c>
      <c r="DK85" s="10">
        <v>0</v>
      </c>
      <c r="DL85" s="10">
        <v>0</v>
      </c>
      <c r="DM85" s="10">
        <v>5.4937699999999999E-2</v>
      </c>
      <c r="DN85" s="10">
        <v>5.339E-2</v>
      </c>
      <c r="DO85" s="10">
        <v>0</v>
      </c>
      <c r="DP85" s="10">
        <v>0</v>
      </c>
      <c r="DQ85" s="10">
        <v>5.8033700000000001E-2</v>
      </c>
      <c r="DR85" s="10">
        <v>5.5262499999999999E-2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14.101230642572901</v>
      </c>
      <c r="F86" s="10">
        <v>14.000717931795</v>
      </c>
      <c r="G86" s="10">
        <v>0</v>
      </c>
      <c r="H86" s="10">
        <v>0</v>
      </c>
      <c r="I86" s="10">
        <v>10690.5019164407</v>
      </c>
      <c r="J86" s="10">
        <v>630.68412981388803</v>
      </c>
      <c r="K86" s="10">
        <v>0</v>
      </c>
      <c r="L86" s="10">
        <v>0</v>
      </c>
      <c r="M86" s="10">
        <v>4.16366152330181E-2</v>
      </c>
      <c r="N86" s="10">
        <v>1.7887538983691002E-2</v>
      </c>
      <c r="O86" s="10">
        <v>0</v>
      </c>
      <c r="P86" s="10">
        <v>0</v>
      </c>
      <c r="Q86" s="10">
        <v>1.6852748422783798E-2</v>
      </c>
      <c r="R86" s="10">
        <v>1.4099608028286701E-2</v>
      </c>
      <c r="S86" s="10">
        <v>0</v>
      </c>
      <c r="T86" s="10">
        <v>0</v>
      </c>
      <c r="U86" s="10">
        <v>1.38407949035106E-2</v>
      </c>
      <c r="V86" s="10">
        <v>1.33499848811778E-2</v>
      </c>
      <c r="W86" s="10">
        <v>0</v>
      </c>
      <c r="X86" s="10">
        <v>0</v>
      </c>
      <c r="Y86" s="10">
        <v>9.9504698522134803E-3</v>
      </c>
      <c r="Z86" s="10">
        <v>8.5587411235010808E-3</v>
      </c>
      <c r="AA86" s="10">
        <v>0</v>
      </c>
      <c r="AB86" s="10">
        <v>0</v>
      </c>
      <c r="AC86" s="10">
        <v>3.1527639522526099E-3</v>
      </c>
      <c r="AD86" s="10">
        <v>1.6804118136342101E-3</v>
      </c>
      <c r="AE86" s="10">
        <v>0</v>
      </c>
      <c r="AF86" s="10">
        <v>0</v>
      </c>
      <c r="AG86" s="10">
        <v>1.25010649952451E-3</v>
      </c>
      <c r="AH86" s="10">
        <v>9.0907675396945098E-4</v>
      </c>
      <c r="AI86" s="10">
        <v>0</v>
      </c>
      <c r="AJ86" s="10">
        <v>0</v>
      </c>
      <c r="AK86" s="10">
        <v>2.2003039215947599E-3</v>
      </c>
      <c r="AL86" s="10">
        <v>1.04068962658932E-3</v>
      </c>
      <c r="AM86" s="10">
        <v>0</v>
      </c>
      <c r="AN86" s="10">
        <v>0</v>
      </c>
      <c r="AO86" s="10">
        <v>1.8664089532706599E-2</v>
      </c>
      <c r="AP86" s="10">
        <v>1.87386092869168E-3</v>
      </c>
      <c r="AQ86" s="10">
        <v>0</v>
      </c>
      <c r="AR86" s="10">
        <v>0</v>
      </c>
      <c r="AS86" s="10">
        <v>4.0106052490671296</v>
      </c>
      <c r="AT86" s="10">
        <v>3.5260518546533501</v>
      </c>
      <c r="AU86" s="10">
        <v>0</v>
      </c>
      <c r="AV86" s="10">
        <v>0</v>
      </c>
      <c r="AW86" s="10">
        <v>2436.04848806784</v>
      </c>
      <c r="AX86" s="10">
        <v>135.58659361693901</v>
      </c>
      <c r="AY86" s="10">
        <v>0</v>
      </c>
      <c r="AZ86" s="10">
        <v>0</v>
      </c>
      <c r="BA86" s="10">
        <v>2.7532827481721301E-2</v>
      </c>
      <c r="BB86" s="10">
        <v>1.05441579315412E-2</v>
      </c>
      <c r="BC86" s="10">
        <v>0</v>
      </c>
      <c r="BD86" s="10">
        <v>0</v>
      </c>
      <c r="BE86" s="10">
        <v>1.0148097582729E-2</v>
      </c>
      <c r="BF86" s="10">
        <v>9.6520716631205306E-3</v>
      </c>
      <c r="BG86" s="10">
        <v>0</v>
      </c>
      <c r="BH86" s="10">
        <v>0</v>
      </c>
      <c r="BI86" s="10">
        <v>9.2957277053114604E-3</v>
      </c>
      <c r="BJ86" s="10">
        <v>9.1308096196991307E-3</v>
      </c>
      <c r="BK86" s="10">
        <v>0</v>
      </c>
      <c r="BL86" s="10">
        <v>0</v>
      </c>
      <c r="BM86" s="10">
        <v>6.6739802749224099E-3</v>
      </c>
      <c r="BN86" s="10">
        <v>5.6950067079354801E-3</v>
      </c>
      <c r="BO86" s="10">
        <v>0</v>
      </c>
      <c r="BP86" s="10">
        <v>0</v>
      </c>
      <c r="BQ86" s="10">
        <v>1.8240160087126E-3</v>
      </c>
      <c r="BR86" s="10">
        <v>8.3716682833595297E-4</v>
      </c>
      <c r="BS86" s="10">
        <v>0</v>
      </c>
      <c r="BT86" s="10">
        <v>0</v>
      </c>
      <c r="BU86" s="10">
        <v>5.7889337822203304E-4</v>
      </c>
      <c r="BV86" s="10">
        <v>5.32345287094908E-4</v>
      </c>
      <c r="BW86" s="10">
        <v>0</v>
      </c>
      <c r="BX86" s="10">
        <v>0</v>
      </c>
      <c r="BY86" s="10">
        <v>6.6201627305500696E-4</v>
      </c>
      <c r="BZ86" s="10">
        <v>5.5231678516106297E-4</v>
      </c>
      <c r="CA86" s="10">
        <v>0</v>
      </c>
      <c r="CB86" s="10">
        <v>0</v>
      </c>
      <c r="CC86" s="10">
        <v>6.73389931297702E-3</v>
      </c>
      <c r="CD86" s="10">
        <v>5.5419420734906396E-4</v>
      </c>
      <c r="CE86" s="10">
        <v>0</v>
      </c>
      <c r="CF86" s="10">
        <v>0</v>
      </c>
      <c r="CG86" s="10">
        <v>4.7089699999999998E-2</v>
      </c>
      <c r="CH86" s="10">
        <v>4.64556E-2</v>
      </c>
      <c r="CI86" s="10">
        <v>0</v>
      </c>
      <c r="CJ86" s="10">
        <v>0</v>
      </c>
      <c r="CK86" s="10">
        <v>8.2702600000000001E-2</v>
      </c>
      <c r="CL86" s="10">
        <v>8.3810700000000002E-2</v>
      </c>
      <c r="CM86" s="10">
        <v>0</v>
      </c>
      <c r="CN86" s="10">
        <v>0</v>
      </c>
      <c r="CO86" s="10">
        <v>6.9502599999999998E-2</v>
      </c>
      <c r="CP86" s="10">
        <v>6.87971E-2</v>
      </c>
      <c r="CQ86" s="10">
        <v>0</v>
      </c>
      <c r="CR86" s="10">
        <v>0</v>
      </c>
      <c r="CS86" s="10">
        <v>8.4395100000000001E-2</v>
      </c>
      <c r="CT86" s="10">
        <v>8.2631099999999999E-2</v>
      </c>
      <c r="CU86" s="10">
        <v>0</v>
      </c>
      <c r="CV86" s="10">
        <v>0</v>
      </c>
      <c r="CW86" s="10">
        <v>7.3631799999999997E-2</v>
      </c>
      <c r="CX86" s="10">
        <v>7.0783600000000002E-2</v>
      </c>
      <c r="CY86" s="10">
        <v>0</v>
      </c>
      <c r="CZ86" s="10">
        <v>0</v>
      </c>
      <c r="DA86" s="10">
        <v>8.5202E-2</v>
      </c>
      <c r="DB86" s="10">
        <v>7.6114100000000004E-2</v>
      </c>
      <c r="DC86" s="10">
        <v>0</v>
      </c>
      <c r="DD86" s="10">
        <v>0</v>
      </c>
      <c r="DE86" s="10">
        <v>6.9180800000000001E-2</v>
      </c>
      <c r="DF86" s="10">
        <v>6.52721E-2</v>
      </c>
      <c r="DG86" s="10">
        <v>0</v>
      </c>
      <c r="DH86" s="10">
        <v>0</v>
      </c>
      <c r="DI86" s="10">
        <v>6.9986499999999993E-2</v>
      </c>
      <c r="DJ86" s="10">
        <v>6.9972900000000005E-2</v>
      </c>
      <c r="DK86" s="10">
        <v>0</v>
      </c>
      <c r="DL86" s="10">
        <v>0</v>
      </c>
      <c r="DM86" s="10">
        <v>8.0744800000000005E-2</v>
      </c>
      <c r="DN86" s="10">
        <v>8.1498399999999999E-2</v>
      </c>
      <c r="DO86" s="10">
        <v>0</v>
      </c>
      <c r="DP86" s="10">
        <v>0</v>
      </c>
      <c r="DQ86" s="10">
        <v>7.3080999999999993E-2</v>
      </c>
      <c r="DR86" s="10">
        <v>8.1638699999999995E-2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7.3185531463364297</v>
      </c>
      <c r="F87" s="10">
        <v>64.000480497092795</v>
      </c>
      <c r="G87" s="10">
        <v>0</v>
      </c>
      <c r="H87" s="10">
        <v>0</v>
      </c>
      <c r="I87" s="10">
        <v>6007.6390043094198</v>
      </c>
      <c r="J87" s="10">
        <v>1610.8148985707801</v>
      </c>
      <c r="K87" s="10">
        <v>0</v>
      </c>
      <c r="L87" s="10">
        <v>0</v>
      </c>
      <c r="M87" s="10">
        <v>2.78139334227374E-2</v>
      </c>
      <c r="N87" s="10">
        <v>1.4313764155785299E-2</v>
      </c>
      <c r="O87" s="10">
        <v>0</v>
      </c>
      <c r="P87" s="10">
        <v>0</v>
      </c>
      <c r="Q87" s="10">
        <v>1.5218199832813801E-2</v>
      </c>
      <c r="R87" s="10">
        <v>1.3786884256566699E-2</v>
      </c>
      <c r="S87" s="10">
        <v>0</v>
      </c>
      <c r="T87" s="10">
        <v>0</v>
      </c>
      <c r="U87" s="10">
        <v>1.29347759872585E-2</v>
      </c>
      <c r="V87" s="10">
        <v>1.20626083435802E-2</v>
      </c>
      <c r="W87" s="10">
        <v>0</v>
      </c>
      <c r="X87" s="10">
        <v>0</v>
      </c>
      <c r="Y87" s="10">
        <v>7.3618282316414404E-3</v>
      </c>
      <c r="Z87" s="10">
        <v>4.5339952192557896E-3</v>
      </c>
      <c r="AA87" s="10">
        <v>0</v>
      </c>
      <c r="AB87" s="10">
        <v>0</v>
      </c>
      <c r="AC87" s="10">
        <v>1.8848214905316E-3</v>
      </c>
      <c r="AD87" s="10">
        <v>8.36388234211061E-4</v>
      </c>
      <c r="AE87" s="10">
        <v>0</v>
      </c>
      <c r="AF87" s="10">
        <v>0</v>
      </c>
      <c r="AG87" s="10">
        <v>1.0128214649003399E-3</v>
      </c>
      <c r="AH87" s="10">
        <v>8.0828152410328301E-4</v>
      </c>
      <c r="AI87" s="10">
        <v>0</v>
      </c>
      <c r="AJ87" s="10">
        <v>0</v>
      </c>
      <c r="AK87" s="10">
        <v>2.8575950593623398E-3</v>
      </c>
      <c r="AL87" s="10">
        <v>9.1116238095256797E-4</v>
      </c>
      <c r="AM87" s="10">
        <v>0</v>
      </c>
      <c r="AN87" s="10">
        <v>0</v>
      </c>
      <c r="AO87" s="10">
        <v>1.9621299917176802E-2</v>
      </c>
      <c r="AP87" s="10">
        <v>2.00561866806304E-3</v>
      </c>
      <c r="AQ87" s="10">
        <v>0</v>
      </c>
      <c r="AR87" s="10">
        <v>0</v>
      </c>
      <c r="AS87" s="10">
        <v>2.0423214650381101</v>
      </c>
      <c r="AT87" s="10">
        <v>14.616037948820299</v>
      </c>
      <c r="AU87" s="10">
        <v>0</v>
      </c>
      <c r="AV87" s="10">
        <v>0</v>
      </c>
      <c r="AW87" s="10">
        <v>1496.0016324939299</v>
      </c>
      <c r="AX87" s="10">
        <v>412.49214639424702</v>
      </c>
      <c r="AY87" s="10">
        <v>0</v>
      </c>
      <c r="AZ87" s="10">
        <v>0</v>
      </c>
      <c r="BA87" s="10">
        <v>1.6839660897757899E-2</v>
      </c>
      <c r="BB87" s="10">
        <v>9.7004229249711207E-3</v>
      </c>
      <c r="BC87" s="10">
        <v>0</v>
      </c>
      <c r="BD87" s="10">
        <v>0</v>
      </c>
      <c r="BE87" s="10">
        <v>9.7186781176873006E-3</v>
      </c>
      <c r="BF87" s="10">
        <v>9.5595639749087805E-3</v>
      </c>
      <c r="BG87" s="10">
        <v>0</v>
      </c>
      <c r="BH87" s="10">
        <v>0</v>
      </c>
      <c r="BI87" s="10">
        <v>8.8527013210074699E-3</v>
      </c>
      <c r="BJ87" s="10">
        <v>8.3234563591003292E-3</v>
      </c>
      <c r="BK87" s="10">
        <v>0</v>
      </c>
      <c r="BL87" s="10">
        <v>0</v>
      </c>
      <c r="BM87" s="10">
        <v>4.9394044790835E-3</v>
      </c>
      <c r="BN87" s="10">
        <v>2.92023058948965E-3</v>
      </c>
      <c r="BO87" s="10">
        <v>0</v>
      </c>
      <c r="BP87" s="10">
        <v>0</v>
      </c>
      <c r="BQ87" s="10">
        <v>1.04825496134641E-3</v>
      </c>
      <c r="BR87" s="10">
        <v>5.4687500656528699E-4</v>
      </c>
      <c r="BS87" s="10">
        <v>0</v>
      </c>
      <c r="BT87" s="10">
        <v>0</v>
      </c>
      <c r="BU87" s="10">
        <v>5.4943504516760102E-4</v>
      </c>
      <c r="BV87" s="10">
        <v>5.4022245623840896E-4</v>
      </c>
      <c r="BW87" s="10">
        <v>0</v>
      </c>
      <c r="BX87" s="10">
        <v>0</v>
      </c>
      <c r="BY87" s="10">
        <v>7.5574885590882297E-4</v>
      </c>
      <c r="BZ87" s="10">
        <v>5.1536856201113499E-4</v>
      </c>
      <c r="CA87" s="10">
        <v>0</v>
      </c>
      <c r="CB87" s="10">
        <v>0</v>
      </c>
      <c r="CC87" s="10">
        <v>5.38385185910436E-3</v>
      </c>
      <c r="CD87" s="10">
        <v>5.5049498573392895E-4</v>
      </c>
      <c r="CE87" s="10">
        <v>0</v>
      </c>
      <c r="CF87" s="10">
        <v>0</v>
      </c>
      <c r="CG87" s="10">
        <v>8.0468600000000001E-2</v>
      </c>
      <c r="CH87" s="10">
        <v>7.7675599999999997E-2</v>
      </c>
      <c r="CI87" s="10">
        <v>0</v>
      </c>
      <c r="CJ87" s="10">
        <v>0</v>
      </c>
      <c r="CK87" s="10">
        <v>0.1171648</v>
      </c>
      <c r="CL87" s="10">
        <v>0.1134052</v>
      </c>
      <c r="CM87" s="10">
        <v>0</v>
      </c>
      <c r="CN87" s="10">
        <v>0</v>
      </c>
      <c r="CO87" s="10">
        <v>0.10097440000000001</v>
      </c>
      <c r="CP87" s="10">
        <v>9.7642999999999994E-2</v>
      </c>
      <c r="CQ87" s="10">
        <v>0</v>
      </c>
      <c r="CR87" s="10">
        <v>0</v>
      </c>
      <c r="CS87" s="10">
        <v>0.11713129999999999</v>
      </c>
      <c r="CT87" s="10">
        <v>0.11510819999999999</v>
      </c>
      <c r="CU87" s="10">
        <v>0</v>
      </c>
      <c r="CV87" s="10">
        <v>0</v>
      </c>
      <c r="CW87" s="10">
        <v>0.11213869999999999</v>
      </c>
      <c r="CX87" s="10">
        <v>0.11695460000000001</v>
      </c>
      <c r="CY87" s="10">
        <v>0</v>
      </c>
      <c r="CZ87" s="10">
        <v>0</v>
      </c>
      <c r="DA87" s="10">
        <v>0.14763219999999999</v>
      </c>
      <c r="DB87" s="10">
        <v>0.1290993</v>
      </c>
      <c r="DC87" s="10">
        <v>0</v>
      </c>
      <c r="DD87" s="10">
        <v>0</v>
      </c>
      <c r="DE87" s="10">
        <v>9.8804500000000003E-2</v>
      </c>
      <c r="DF87" s="10">
        <v>9.5520400000000005E-2</v>
      </c>
      <c r="DG87" s="10">
        <v>0</v>
      </c>
      <c r="DH87" s="10">
        <v>0</v>
      </c>
      <c r="DI87" s="10">
        <v>0.1155952</v>
      </c>
      <c r="DJ87" s="10">
        <v>0.1153846</v>
      </c>
      <c r="DK87" s="10">
        <v>0</v>
      </c>
      <c r="DL87" s="10">
        <v>0</v>
      </c>
      <c r="DM87" s="10">
        <v>0.11637210000000001</v>
      </c>
      <c r="DN87" s="10">
        <v>0.11342530000000001</v>
      </c>
      <c r="DO87" s="10">
        <v>0</v>
      </c>
      <c r="DP87" s="10">
        <v>0</v>
      </c>
      <c r="DQ87" s="10">
        <v>0.1148715</v>
      </c>
      <c r="DR87" s="10">
        <v>0.1150674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40.965529485299399</v>
      </c>
      <c r="F88" s="10">
        <v>753.99834368710697</v>
      </c>
      <c r="G88" s="10">
        <v>0</v>
      </c>
      <c r="H88" s="10">
        <v>0</v>
      </c>
      <c r="I88" s="10">
        <v>43051.455443880601</v>
      </c>
      <c r="J88" s="10">
        <v>31502.415469460499</v>
      </c>
      <c r="K88" s="10">
        <v>0</v>
      </c>
      <c r="L88" s="10">
        <v>0</v>
      </c>
      <c r="M88" s="10">
        <v>2.0778411883164E-2</v>
      </c>
      <c r="N88" s="10">
        <v>1.39285124779267E-2</v>
      </c>
      <c r="O88" s="10">
        <v>0</v>
      </c>
      <c r="P88" s="10">
        <v>0</v>
      </c>
      <c r="Q88" s="10">
        <v>1.43670078666345E-2</v>
      </c>
      <c r="R88" s="10">
        <v>1.3487562988155699E-2</v>
      </c>
      <c r="S88" s="10">
        <v>0</v>
      </c>
      <c r="T88" s="10">
        <v>0</v>
      </c>
      <c r="U88" s="10">
        <v>1.17972538850673E-2</v>
      </c>
      <c r="V88" s="10">
        <v>1.0115586615601699E-2</v>
      </c>
      <c r="W88" s="10">
        <v>0</v>
      </c>
      <c r="X88" s="10">
        <v>0</v>
      </c>
      <c r="Y88" s="10">
        <v>5.0278458489296804E-3</v>
      </c>
      <c r="Z88" s="10">
        <v>1.9243631531678E-3</v>
      </c>
      <c r="AA88" s="10">
        <v>0</v>
      </c>
      <c r="AB88" s="10">
        <v>0</v>
      </c>
      <c r="AC88" s="10">
        <v>1.3135294413477701E-3</v>
      </c>
      <c r="AD88" s="10">
        <v>8.6151891566910198E-4</v>
      </c>
      <c r="AE88" s="10">
        <v>0</v>
      </c>
      <c r="AF88" s="10">
        <v>0</v>
      </c>
      <c r="AG88" s="10">
        <v>1.17293901268578E-3</v>
      </c>
      <c r="AH88" s="10">
        <v>8.8100856322270704E-4</v>
      </c>
      <c r="AI88" s="10">
        <v>0</v>
      </c>
      <c r="AJ88" s="10">
        <v>0</v>
      </c>
      <c r="AK88" s="10">
        <v>4.1211865824162296E-3</v>
      </c>
      <c r="AL88" s="10">
        <v>1.0471298474275001E-3</v>
      </c>
      <c r="AM88" s="10">
        <v>0</v>
      </c>
      <c r="AN88" s="10">
        <v>0</v>
      </c>
      <c r="AO88" s="10">
        <v>3.5748805775979602E-2</v>
      </c>
      <c r="AP88" s="10">
        <v>2.4219074732836402E-3</v>
      </c>
      <c r="AQ88" s="10">
        <v>0</v>
      </c>
      <c r="AR88" s="10">
        <v>0</v>
      </c>
      <c r="AS88" s="10">
        <v>10.240286232757301</v>
      </c>
      <c r="AT88" s="10">
        <v>191.02636293715699</v>
      </c>
      <c r="AU88" s="10">
        <v>0</v>
      </c>
      <c r="AV88" s="10">
        <v>0</v>
      </c>
      <c r="AW88" s="10">
        <v>10569.5935148631</v>
      </c>
      <c r="AX88" s="10">
        <v>7633.9501457768301</v>
      </c>
      <c r="AY88" s="10">
        <v>0</v>
      </c>
      <c r="AZ88" s="10">
        <v>0</v>
      </c>
      <c r="BA88" s="10">
        <v>1.20053912214362E-2</v>
      </c>
      <c r="BB88" s="10">
        <v>9.67902811201715E-3</v>
      </c>
      <c r="BC88" s="10">
        <v>0</v>
      </c>
      <c r="BD88" s="10">
        <v>0</v>
      </c>
      <c r="BE88" s="10">
        <v>9.5427831862025195E-3</v>
      </c>
      <c r="BF88" s="10">
        <v>9.3753928615998901E-3</v>
      </c>
      <c r="BG88" s="10">
        <v>0</v>
      </c>
      <c r="BH88" s="10">
        <v>0</v>
      </c>
      <c r="BI88" s="10">
        <v>8.1136108716900503E-3</v>
      </c>
      <c r="BJ88" s="10">
        <v>6.9554235353358604E-3</v>
      </c>
      <c r="BK88" s="10">
        <v>0</v>
      </c>
      <c r="BL88" s="10">
        <v>0</v>
      </c>
      <c r="BM88" s="10">
        <v>3.2975347558034198E-3</v>
      </c>
      <c r="BN88" s="10">
        <v>1.10700602121501E-3</v>
      </c>
      <c r="BO88" s="10">
        <v>0</v>
      </c>
      <c r="BP88" s="10">
        <v>0</v>
      </c>
      <c r="BQ88" s="10">
        <v>7.2127934062081196E-4</v>
      </c>
      <c r="BR88" s="10">
        <v>5.5580677468305896E-4</v>
      </c>
      <c r="BS88" s="10">
        <v>0</v>
      </c>
      <c r="BT88" s="10">
        <v>0</v>
      </c>
      <c r="BU88" s="10">
        <v>5.5910750681274703E-4</v>
      </c>
      <c r="BV88" s="10">
        <v>5.4663934598971097E-4</v>
      </c>
      <c r="BW88" s="10">
        <v>0</v>
      </c>
      <c r="BX88" s="10">
        <v>0</v>
      </c>
      <c r="BY88" s="10">
        <v>1.0292843820214699E-3</v>
      </c>
      <c r="BZ88" s="10">
        <v>4.99058109708071E-4</v>
      </c>
      <c r="CA88" s="10">
        <v>0</v>
      </c>
      <c r="CB88" s="10">
        <v>0</v>
      </c>
      <c r="CC88" s="10">
        <v>8.2687853394902092E-3</v>
      </c>
      <c r="CD88" s="10">
        <v>5.8071332812927403E-4</v>
      </c>
      <c r="CE88" s="10">
        <v>0</v>
      </c>
      <c r="CF88" s="10">
        <v>0</v>
      </c>
      <c r="CG88" s="10">
        <v>0.13334170000000001</v>
      </c>
      <c r="CH88" s="10">
        <v>0.12881319999999999</v>
      </c>
      <c r="CI88" s="10">
        <v>0</v>
      </c>
      <c r="CJ88" s="10">
        <v>0</v>
      </c>
      <c r="CK88" s="10">
        <v>0.1595491</v>
      </c>
      <c r="CL88" s="10">
        <v>0.16337080000000001</v>
      </c>
      <c r="CM88" s="10">
        <v>0</v>
      </c>
      <c r="CN88" s="10">
        <v>0</v>
      </c>
      <c r="CO88" s="10">
        <v>0.16259460000000001</v>
      </c>
      <c r="CP88" s="10">
        <v>0.16070699999999999</v>
      </c>
      <c r="CQ88" s="10">
        <v>0</v>
      </c>
      <c r="CR88" s="10">
        <v>0</v>
      </c>
      <c r="CS88" s="10">
        <v>0.18338699999999999</v>
      </c>
      <c r="CT88" s="10">
        <v>0.17227719999999999</v>
      </c>
      <c r="CU88" s="10">
        <v>0</v>
      </c>
      <c r="CV88" s="10">
        <v>0</v>
      </c>
      <c r="CW88" s="10">
        <v>0.17591490000000001</v>
      </c>
      <c r="CX88" s="10">
        <v>0.18776209999999999</v>
      </c>
      <c r="CY88" s="10">
        <v>0</v>
      </c>
      <c r="CZ88" s="10">
        <v>0</v>
      </c>
      <c r="DA88" s="10">
        <v>0.20108190000000001</v>
      </c>
      <c r="DB88" s="10">
        <v>0.19611719999999999</v>
      </c>
      <c r="DC88" s="10">
        <v>0</v>
      </c>
      <c r="DD88" s="10">
        <v>0</v>
      </c>
      <c r="DE88" s="10">
        <v>0.1539422</v>
      </c>
      <c r="DF88" s="10">
        <v>0.15356729999999999</v>
      </c>
      <c r="DG88" s="10">
        <v>0</v>
      </c>
      <c r="DH88" s="10">
        <v>0</v>
      </c>
      <c r="DI88" s="10">
        <v>0.17669689999999999</v>
      </c>
      <c r="DJ88" s="10">
        <v>0.18519649999999999</v>
      </c>
      <c r="DK88" s="10">
        <v>0</v>
      </c>
      <c r="DL88" s="10">
        <v>0</v>
      </c>
      <c r="DM88" s="10">
        <v>0.1771025</v>
      </c>
      <c r="DN88" s="10">
        <v>0.1709252</v>
      </c>
      <c r="DO88" s="10">
        <v>0</v>
      </c>
      <c r="DP88" s="10">
        <v>0</v>
      </c>
      <c r="DQ88" s="10">
        <v>0.17382700000000001</v>
      </c>
      <c r="DR88" s="10">
        <v>0.16558129999999999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12.1817089694432</v>
      </c>
      <c r="F89" s="10">
        <v>5738.0004387934596</v>
      </c>
      <c r="G89" s="10">
        <v>0</v>
      </c>
      <c r="H89" s="10">
        <v>0</v>
      </c>
      <c r="I89" s="10">
        <v>39757.135727643203</v>
      </c>
      <c r="J89" s="10">
        <v>349635.800496254</v>
      </c>
      <c r="K89" s="10">
        <v>0</v>
      </c>
      <c r="L89" s="10">
        <v>0</v>
      </c>
      <c r="M89" s="10">
        <v>1.7282619873506998E-2</v>
      </c>
      <c r="N89" s="10">
        <v>1.38484046719114E-2</v>
      </c>
      <c r="O89" s="10">
        <v>0</v>
      </c>
      <c r="P89" s="10">
        <v>0</v>
      </c>
      <c r="Q89" s="10">
        <v>1.37674462478627E-2</v>
      </c>
      <c r="R89" s="10">
        <v>1.29800326766785E-2</v>
      </c>
      <c r="S89" s="10">
        <v>0</v>
      </c>
      <c r="T89" s="10">
        <v>0</v>
      </c>
      <c r="U89" s="10">
        <v>1.01478786689664E-2</v>
      </c>
      <c r="V89" s="10">
        <v>7.3700362085378198E-3</v>
      </c>
      <c r="W89" s="10">
        <v>0</v>
      </c>
      <c r="X89" s="10">
        <v>0</v>
      </c>
      <c r="Y89" s="10">
        <v>3.2335544879411602E-3</v>
      </c>
      <c r="Z89" s="10">
        <v>9.5359799730321303E-4</v>
      </c>
      <c r="AA89" s="10">
        <v>0</v>
      </c>
      <c r="AB89" s="10">
        <v>0</v>
      </c>
      <c r="AC89" s="10">
        <v>1.0462478252177799E-3</v>
      </c>
      <c r="AD89" s="10">
        <v>8.8679813789038797E-4</v>
      </c>
      <c r="AE89" s="10">
        <v>0</v>
      </c>
      <c r="AF89" s="10">
        <v>0</v>
      </c>
      <c r="AG89" s="10">
        <v>1.32214338069314E-3</v>
      </c>
      <c r="AH89" s="10">
        <v>9.5110216052529705E-4</v>
      </c>
      <c r="AI89" s="10">
        <v>0</v>
      </c>
      <c r="AJ89" s="10">
        <v>0</v>
      </c>
      <c r="AK89" s="10">
        <v>6.4006517142285498E-3</v>
      </c>
      <c r="AL89" s="10">
        <v>1.58419426673495E-3</v>
      </c>
      <c r="AM89" s="10">
        <v>0</v>
      </c>
      <c r="AN89" s="10">
        <v>0</v>
      </c>
      <c r="AO89" s="10">
        <v>7.8106166087494405E-2</v>
      </c>
      <c r="AP89" s="10">
        <v>2.73841198238456E-3</v>
      </c>
      <c r="AQ89" s="10">
        <v>0</v>
      </c>
      <c r="AR89" s="10">
        <v>0</v>
      </c>
      <c r="AS89" s="10">
        <v>3.5488913464349201</v>
      </c>
      <c r="AT89" s="10">
        <v>1316.7406081762999</v>
      </c>
      <c r="AU89" s="10">
        <v>0</v>
      </c>
      <c r="AV89" s="10">
        <v>0</v>
      </c>
      <c r="AW89" s="10">
        <v>9201.9886401387193</v>
      </c>
      <c r="AX89" s="10">
        <v>83622.825288660606</v>
      </c>
      <c r="AY89" s="10">
        <v>0</v>
      </c>
      <c r="AZ89" s="10">
        <v>0</v>
      </c>
      <c r="BA89" s="10">
        <v>1.0298284387702E-2</v>
      </c>
      <c r="BB89" s="10">
        <v>9.6413737655169397E-3</v>
      </c>
      <c r="BC89" s="10">
        <v>0</v>
      </c>
      <c r="BD89" s="10">
        <v>0</v>
      </c>
      <c r="BE89" s="10">
        <v>9.3446730299784498E-3</v>
      </c>
      <c r="BF89" s="10">
        <v>9.0186625005051306E-3</v>
      </c>
      <c r="BG89" s="10">
        <v>0</v>
      </c>
      <c r="BH89" s="10">
        <v>0</v>
      </c>
      <c r="BI89" s="10">
        <v>6.9613706219687497E-3</v>
      </c>
      <c r="BJ89" s="10">
        <v>4.9918219703076801E-3</v>
      </c>
      <c r="BK89" s="10">
        <v>0</v>
      </c>
      <c r="BL89" s="10">
        <v>0</v>
      </c>
      <c r="BM89" s="10">
        <v>2.0219891456512398E-3</v>
      </c>
      <c r="BN89" s="10">
        <v>5.8942858043551304E-4</v>
      </c>
      <c r="BO89" s="10">
        <v>0</v>
      </c>
      <c r="BP89" s="10">
        <v>0</v>
      </c>
      <c r="BQ89" s="10">
        <v>6.0584849944385799E-4</v>
      </c>
      <c r="BR89" s="10">
        <v>5.58190996515069E-4</v>
      </c>
      <c r="BS89" s="10">
        <v>0</v>
      </c>
      <c r="BT89" s="10">
        <v>0</v>
      </c>
      <c r="BU89" s="10">
        <v>5.6516133474608502E-4</v>
      </c>
      <c r="BV89" s="10">
        <v>5.3975773023164401E-4</v>
      </c>
      <c r="BW89" s="10">
        <v>0</v>
      </c>
      <c r="BX89" s="10">
        <v>0</v>
      </c>
      <c r="BY89" s="10">
        <v>1.77879640321099E-3</v>
      </c>
      <c r="BZ89" s="10">
        <v>4.6324568235561303E-4</v>
      </c>
      <c r="CA89" s="10">
        <v>0</v>
      </c>
      <c r="CB89" s="10">
        <v>0</v>
      </c>
      <c r="CC89" s="10">
        <v>2.1874688237691901E-2</v>
      </c>
      <c r="CD89" s="10">
        <v>6.5024541527592295E-4</v>
      </c>
      <c r="CE89" s="10">
        <v>0</v>
      </c>
      <c r="CF89" s="10">
        <v>0</v>
      </c>
      <c r="CG89" s="10">
        <v>0.26204719999999998</v>
      </c>
      <c r="CH89" s="10">
        <v>0.26871070000000002</v>
      </c>
      <c r="CI89" s="10">
        <v>0</v>
      </c>
      <c r="CJ89" s="10">
        <v>0</v>
      </c>
      <c r="CK89" s="10">
        <v>0.32320569999999998</v>
      </c>
      <c r="CL89" s="10">
        <v>0.29603010000000002</v>
      </c>
      <c r="CM89" s="10">
        <v>0</v>
      </c>
      <c r="CN89" s="10">
        <v>0</v>
      </c>
      <c r="CO89" s="10">
        <v>0.30954700000000002</v>
      </c>
      <c r="CP89" s="10">
        <v>0.30167359999999999</v>
      </c>
      <c r="CQ89" s="10">
        <v>0</v>
      </c>
      <c r="CR89" s="10">
        <v>0</v>
      </c>
      <c r="CS89" s="10">
        <v>0.32858159999999997</v>
      </c>
      <c r="CT89" s="10">
        <v>0.33123330000000001</v>
      </c>
      <c r="CU89" s="10">
        <v>0</v>
      </c>
      <c r="CV89" s="10">
        <v>0</v>
      </c>
      <c r="CW89" s="10">
        <v>0.36103370000000001</v>
      </c>
      <c r="CX89" s="10">
        <v>0.346441</v>
      </c>
      <c r="CY89" s="10">
        <v>0</v>
      </c>
      <c r="CZ89" s="10">
        <v>0</v>
      </c>
      <c r="DA89" s="10">
        <v>0.38163150000000001</v>
      </c>
      <c r="DB89" s="10">
        <v>0.3908142</v>
      </c>
      <c r="DC89" s="10">
        <v>0</v>
      </c>
      <c r="DD89" s="10">
        <v>0</v>
      </c>
      <c r="DE89" s="10">
        <v>0.29371360000000002</v>
      </c>
      <c r="DF89" s="10">
        <v>0.29820279999999999</v>
      </c>
      <c r="DG89" s="10">
        <v>0</v>
      </c>
      <c r="DH89" s="10">
        <v>0</v>
      </c>
      <c r="DI89" s="10">
        <v>0.3213954</v>
      </c>
      <c r="DJ89" s="10">
        <v>0.29806460000000001</v>
      </c>
      <c r="DK89" s="10">
        <v>0</v>
      </c>
      <c r="DL89" s="10">
        <v>0</v>
      </c>
      <c r="DM89" s="10">
        <v>0.30689909999999998</v>
      </c>
      <c r="DN89" s="10">
        <v>0.2976029</v>
      </c>
      <c r="DO89" s="10">
        <v>0</v>
      </c>
      <c r="DP89" s="10">
        <v>0</v>
      </c>
      <c r="DQ89" s="10">
        <v>0.31126890000000002</v>
      </c>
      <c r="DR89" s="10">
        <v>0.30555769999999999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45.7269876981251</v>
      </c>
      <c r="F90" s="10">
        <v>66567.998737188595</v>
      </c>
      <c r="G90" s="10">
        <v>0</v>
      </c>
      <c r="H90" s="10">
        <v>0</v>
      </c>
      <c r="I90" s="10">
        <v>71212.178476483503</v>
      </c>
      <c r="J90" s="10">
        <v>15029645.1825277</v>
      </c>
      <c r="K90" s="10">
        <v>0</v>
      </c>
      <c r="L90" s="10">
        <v>0</v>
      </c>
      <c r="M90" s="10">
        <v>1.5521370584531201E-2</v>
      </c>
      <c r="N90" s="10">
        <v>1.3739652436889099E-2</v>
      </c>
      <c r="O90" s="10">
        <v>0</v>
      </c>
      <c r="P90" s="10">
        <v>0</v>
      </c>
      <c r="Q90" s="10">
        <v>1.3119173962062599E-2</v>
      </c>
      <c r="R90" s="10">
        <v>1.20552190538548E-2</v>
      </c>
      <c r="S90" s="10">
        <v>0</v>
      </c>
      <c r="T90" s="10">
        <v>0</v>
      </c>
      <c r="U90" s="10">
        <v>7.9929085713046407E-3</v>
      </c>
      <c r="V90" s="10">
        <v>4.3354905582164696E-3</v>
      </c>
      <c r="W90" s="10">
        <v>0</v>
      </c>
      <c r="X90" s="10">
        <v>0</v>
      </c>
      <c r="Y90" s="10">
        <v>2.0773730419199098E-3</v>
      </c>
      <c r="Z90" s="10">
        <v>8.8108789346907901E-4</v>
      </c>
      <c r="AA90" s="10">
        <v>0</v>
      </c>
      <c r="AB90" s="10">
        <v>0</v>
      </c>
      <c r="AC90" s="10">
        <v>9.5598282160969095E-4</v>
      </c>
      <c r="AD90" s="10">
        <v>9.02606501401504E-4</v>
      </c>
      <c r="AE90" s="10">
        <v>0</v>
      </c>
      <c r="AF90" s="10">
        <v>0</v>
      </c>
      <c r="AG90" s="10">
        <v>1.79214674502814E-3</v>
      </c>
      <c r="AH90" s="10">
        <v>1.0998587046420201E-3</v>
      </c>
      <c r="AI90" s="10">
        <v>0</v>
      </c>
      <c r="AJ90" s="10">
        <v>0</v>
      </c>
      <c r="AK90" s="10">
        <v>9.1864223225024393E-3</v>
      </c>
      <c r="AL90" s="10">
        <v>3.3260166696895701E-3</v>
      </c>
      <c r="AM90" s="10">
        <v>0</v>
      </c>
      <c r="AN90" s="10">
        <v>0</v>
      </c>
      <c r="AO90" s="10">
        <v>0.120989656153877</v>
      </c>
      <c r="AP90" s="10">
        <v>4.6697707545471099E-3</v>
      </c>
      <c r="AQ90" s="10">
        <v>0</v>
      </c>
      <c r="AR90" s="10">
        <v>0</v>
      </c>
      <c r="AS90" s="10">
        <v>23.1702367486531</v>
      </c>
      <c r="AT90" s="10">
        <v>30931.934543938602</v>
      </c>
      <c r="AU90" s="10">
        <v>0</v>
      </c>
      <c r="AV90" s="10">
        <v>0</v>
      </c>
      <c r="AW90" s="10">
        <v>16559.722295662301</v>
      </c>
      <c r="AX90" s="10">
        <v>3668158.59814943</v>
      </c>
      <c r="AY90" s="10">
        <v>0</v>
      </c>
      <c r="AZ90" s="10">
        <v>0</v>
      </c>
      <c r="BA90" s="10">
        <v>9.7840087267143192E-3</v>
      </c>
      <c r="BB90" s="10">
        <v>9.5656297222549598E-3</v>
      </c>
      <c r="BC90" s="10">
        <v>0</v>
      </c>
      <c r="BD90" s="10">
        <v>0</v>
      </c>
      <c r="BE90" s="10">
        <v>8.9991259048428102E-3</v>
      </c>
      <c r="BF90" s="10">
        <v>8.3568325091447505E-3</v>
      </c>
      <c r="BG90" s="10">
        <v>0</v>
      </c>
      <c r="BH90" s="10">
        <v>0</v>
      </c>
      <c r="BI90" s="10">
        <v>5.4279289245248701E-3</v>
      </c>
      <c r="BJ90" s="10">
        <v>2.8155724221534798E-3</v>
      </c>
      <c r="BK90" s="10">
        <v>0</v>
      </c>
      <c r="BL90" s="10">
        <v>0</v>
      </c>
      <c r="BM90" s="10">
        <v>1.21221946766291E-3</v>
      </c>
      <c r="BN90" s="10">
        <v>5.6089325703928496E-4</v>
      </c>
      <c r="BO90" s="10">
        <v>0</v>
      </c>
      <c r="BP90" s="10">
        <v>0</v>
      </c>
      <c r="BQ90" s="10">
        <v>5.7064360059309405E-4</v>
      </c>
      <c r="BR90" s="10">
        <v>5.5683796304607195E-4</v>
      </c>
      <c r="BS90" s="10">
        <v>0</v>
      </c>
      <c r="BT90" s="10">
        <v>0</v>
      </c>
      <c r="BU90" s="10">
        <v>6.3275735782582199E-4</v>
      </c>
      <c r="BV90" s="10">
        <v>5.2640755418328195E-4</v>
      </c>
      <c r="BW90" s="10">
        <v>0</v>
      </c>
      <c r="BX90" s="10">
        <v>0</v>
      </c>
      <c r="BY90" s="10">
        <v>2.3092897570662898E-3</v>
      </c>
      <c r="BZ90" s="10">
        <v>8.4433518774510797E-4</v>
      </c>
      <c r="CA90" s="10">
        <v>0</v>
      </c>
      <c r="CB90" s="10">
        <v>0</v>
      </c>
      <c r="CC90" s="10">
        <v>2.4804169434974498E-2</v>
      </c>
      <c r="CD90" s="10">
        <v>1.1131679166013701E-3</v>
      </c>
      <c r="CE90" s="10">
        <v>0</v>
      </c>
      <c r="CF90" s="10">
        <v>0</v>
      </c>
      <c r="CG90" s="10">
        <v>0.48373939999999999</v>
      </c>
      <c r="CH90" s="10">
        <v>0.61686070000000004</v>
      </c>
      <c r="CI90" s="10">
        <v>0</v>
      </c>
      <c r="CJ90" s="10">
        <v>0</v>
      </c>
      <c r="CK90" s="10">
        <v>1.3087934999999999</v>
      </c>
      <c r="CL90" s="10">
        <v>1.2278806</v>
      </c>
      <c r="CM90" s="10">
        <v>0</v>
      </c>
      <c r="CN90" s="10">
        <v>0</v>
      </c>
      <c r="CO90" s="10">
        <v>1.2334054999999999</v>
      </c>
      <c r="CP90" s="10">
        <v>1.3245928</v>
      </c>
      <c r="CQ90" s="10">
        <v>0</v>
      </c>
      <c r="CR90" s="10">
        <v>0</v>
      </c>
      <c r="CS90" s="10">
        <v>1.1507702</v>
      </c>
      <c r="CT90" s="10">
        <v>1.3344697999999999</v>
      </c>
      <c r="CU90" s="10">
        <v>0</v>
      </c>
      <c r="CV90" s="10">
        <v>0</v>
      </c>
      <c r="CW90" s="10">
        <v>1.3306365</v>
      </c>
      <c r="CX90" s="10">
        <v>1.3740965000000001</v>
      </c>
      <c r="CY90" s="10">
        <v>0</v>
      </c>
      <c r="CZ90" s="10">
        <v>0</v>
      </c>
      <c r="DA90" s="10">
        <v>1.3601836</v>
      </c>
      <c r="DB90" s="10">
        <v>1.4857621000000001</v>
      </c>
      <c r="DC90" s="10">
        <v>0</v>
      </c>
      <c r="DD90" s="10">
        <v>0</v>
      </c>
      <c r="DE90" s="10">
        <v>1.1625767</v>
      </c>
      <c r="DF90" s="10">
        <v>1.2040252</v>
      </c>
      <c r="DG90" s="10">
        <v>0</v>
      </c>
      <c r="DH90" s="10">
        <v>0</v>
      </c>
      <c r="DI90" s="10">
        <v>1.2053815999999999</v>
      </c>
      <c r="DJ90" s="10">
        <v>1.2420674</v>
      </c>
      <c r="DK90" s="10">
        <v>0</v>
      </c>
      <c r="DL90" s="10">
        <v>0</v>
      </c>
      <c r="DM90" s="10">
        <v>1.2178369</v>
      </c>
      <c r="DN90" s="10">
        <v>1.3231630000000001</v>
      </c>
      <c r="DO90" s="10">
        <v>0</v>
      </c>
      <c r="DP90" s="10">
        <v>0</v>
      </c>
      <c r="DQ90" s="10">
        <v>1.265428</v>
      </c>
      <c r="DR90" s="10">
        <v>1.3643174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25.3379692161793</v>
      </c>
      <c r="F91" s="10">
        <v>2128296.0014761002</v>
      </c>
      <c r="G91" s="10">
        <v>0</v>
      </c>
      <c r="H91" s="10">
        <v>0</v>
      </c>
      <c r="I91" s="10">
        <v>154485.58514449999</v>
      </c>
      <c r="J91" s="10">
        <v>2101845531.8051801</v>
      </c>
      <c r="K91" s="10">
        <v>0</v>
      </c>
      <c r="L91" s="10">
        <v>0</v>
      </c>
      <c r="M91" s="10">
        <v>1.45716697652905E-2</v>
      </c>
      <c r="N91" s="10">
        <v>1.3530973347477999E-2</v>
      </c>
      <c r="O91" s="10">
        <v>0</v>
      </c>
      <c r="P91" s="10">
        <v>0</v>
      </c>
      <c r="Q91" s="10">
        <v>1.21776562754379E-2</v>
      </c>
      <c r="R91" s="10">
        <v>1.0463747924609501E-2</v>
      </c>
      <c r="S91" s="10">
        <v>0</v>
      </c>
      <c r="T91" s="10">
        <v>0</v>
      </c>
      <c r="U91" s="10">
        <v>5.6890358901071601E-3</v>
      </c>
      <c r="V91" s="10">
        <v>2.04687598857234E-3</v>
      </c>
      <c r="W91" s="10">
        <v>0</v>
      </c>
      <c r="X91" s="10">
        <v>0</v>
      </c>
      <c r="Y91" s="10">
        <v>1.4271405765122801E-3</v>
      </c>
      <c r="Z91" s="10">
        <v>8.8636369811423399E-4</v>
      </c>
      <c r="AA91" s="10">
        <v>0</v>
      </c>
      <c r="AB91" s="10">
        <v>0</v>
      </c>
      <c r="AC91" s="10">
        <v>1.0648270872479801E-3</v>
      </c>
      <c r="AD91" s="10">
        <v>9.3670828900682701E-4</v>
      </c>
      <c r="AE91" s="10">
        <v>0</v>
      </c>
      <c r="AF91" s="10">
        <v>0</v>
      </c>
      <c r="AG91" s="10">
        <v>3.4055696565920002E-3</v>
      </c>
      <c r="AH91" s="10">
        <v>1.42152621727298E-3</v>
      </c>
      <c r="AI91" s="10">
        <v>0</v>
      </c>
      <c r="AJ91" s="10">
        <v>0</v>
      </c>
      <c r="AK91" s="10">
        <v>2.25727809094876E-2</v>
      </c>
      <c r="AL91" s="10">
        <v>4.1268753756429398E-3</v>
      </c>
      <c r="AM91" s="10">
        <v>0</v>
      </c>
      <c r="AN91" s="10">
        <v>0</v>
      </c>
      <c r="AO91" s="10">
        <v>0.27090316089605398</v>
      </c>
      <c r="AP91" s="10">
        <v>7.74473255417396E-3</v>
      </c>
      <c r="AQ91" s="10">
        <v>0</v>
      </c>
      <c r="AR91" s="10">
        <v>0</v>
      </c>
      <c r="AS91" s="10">
        <v>5.0385577298882396</v>
      </c>
      <c r="AT91" s="10">
        <v>435067.40967615898</v>
      </c>
      <c r="AU91" s="10">
        <v>0</v>
      </c>
      <c r="AV91" s="10">
        <v>0</v>
      </c>
      <c r="AW91" s="10">
        <v>36760.406922236703</v>
      </c>
      <c r="AX91" s="10">
        <v>510545849.70444101</v>
      </c>
      <c r="AY91" s="10">
        <v>0</v>
      </c>
      <c r="AZ91" s="10">
        <v>0</v>
      </c>
      <c r="BA91" s="10">
        <v>9.5911208525369992E-3</v>
      </c>
      <c r="BB91" s="10">
        <v>9.4163682115891798E-3</v>
      </c>
      <c r="BC91" s="10">
        <v>0</v>
      </c>
      <c r="BD91" s="10">
        <v>0</v>
      </c>
      <c r="BE91" s="10">
        <v>8.3839496832010703E-3</v>
      </c>
      <c r="BF91" s="10">
        <v>7.2149821111680001E-3</v>
      </c>
      <c r="BG91" s="10">
        <v>0</v>
      </c>
      <c r="BH91" s="10">
        <v>0</v>
      </c>
      <c r="BI91" s="10">
        <v>3.7801520086585502E-3</v>
      </c>
      <c r="BJ91" s="10">
        <v>1.1980097992622099E-3</v>
      </c>
      <c r="BK91" s="10">
        <v>0</v>
      </c>
      <c r="BL91" s="10">
        <v>0</v>
      </c>
      <c r="BM91" s="10">
        <v>7.9472780870044099E-4</v>
      </c>
      <c r="BN91" s="10">
        <v>5.6063644906829101E-4</v>
      </c>
      <c r="BO91" s="10">
        <v>0</v>
      </c>
      <c r="BP91" s="10">
        <v>0</v>
      </c>
      <c r="BQ91" s="10">
        <v>5.6241590945447899E-4</v>
      </c>
      <c r="BR91" s="10">
        <v>5.5245711839472904E-4</v>
      </c>
      <c r="BS91" s="10">
        <v>0</v>
      </c>
      <c r="BT91" s="10">
        <v>0</v>
      </c>
      <c r="BU91" s="10">
        <v>8.8851455540565796E-4</v>
      </c>
      <c r="BV91" s="10">
        <v>5.1847165123380696E-4</v>
      </c>
      <c r="BW91" s="10">
        <v>0</v>
      </c>
      <c r="BX91" s="10">
        <v>0</v>
      </c>
      <c r="BY91" s="10">
        <v>5.3554911101236198E-3</v>
      </c>
      <c r="BZ91" s="10">
        <v>1.2708123891121399E-3</v>
      </c>
      <c r="CA91" s="10">
        <v>0</v>
      </c>
      <c r="CB91" s="10">
        <v>0</v>
      </c>
      <c r="CC91" s="10">
        <v>6.4128167709539705E-2</v>
      </c>
      <c r="CD91" s="10">
        <v>1.950394270745E-3</v>
      </c>
      <c r="CE91" s="10">
        <v>0</v>
      </c>
      <c r="CF91" s="10">
        <v>0</v>
      </c>
      <c r="CG91" s="10">
        <v>1.0659212</v>
      </c>
      <c r="CH91" s="10">
        <v>1.2093319</v>
      </c>
      <c r="CI91" s="10">
        <v>0</v>
      </c>
      <c r="CJ91" s="10">
        <v>0</v>
      </c>
      <c r="CK91" s="10">
        <v>2.7764205</v>
      </c>
      <c r="CL91" s="10">
        <v>2.8268963999999999</v>
      </c>
      <c r="CM91" s="10">
        <v>0</v>
      </c>
      <c r="CN91" s="10">
        <v>0</v>
      </c>
      <c r="CO91" s="10">
        <v>2.8978641999999999</v>
      </c>
      <c r="CP91" s="10">
        <v>2.9138937</v>
      </c>
      <c r="CQ91" s="10">
        <v>0</v>
      </c>
      <c r="CR91" s="10">
        <v>0</v>
      </c>
      <c r="CS91" s="10">
        <v>2.7845230000000001</v>
      </c>
      <c r="CT91" s="10">
        <v>3.2209063000000002</v>
      </c>
      <c r="CU91" s="10">
        <v>0</v>
      </c>
      <c r="CV91" s="10">
        <v>0</v>
      </c>
      <c r="CW91" s="10">
        <v>2.8905748999999998</v>
      </c>
      <c r="CX91" s="10">
        <v>2.7570223999999999</v>
      </c>
      <c r="CY91" s="10">
        <v>0</v>
      </c>
      <c r="CZ91" s="10">
        <v>0</v>
      </c>
      <c r="DA91" s="10">
        <v>3.1010026000000002</v>
      </c>
      <c r="DB91" s="10">
        <v>3.0929859</v>
      </c>
      <c r="DC91" s="10">
        <v>0</v>
      </c>
      <c r="DD91" s="10">
        <v>0</v>
      </c>
      <c r="DE91" s="10">
        <v>2.6424234000000002</v>
      </c>
      <c r="DF91" s="10">
        <v>2.6345999</v>
      </c>
      <c r="DG91" s="10">
        <v>0</v>
      </c>
      <c r="DH91" s="10">
        <v>0</v>
      </c>
      <c r="DI91" s="10">
        <v>2.7686665000000001</v>
      </c>
      <c r="DJ91" s="10">
        <v>2.9064258999999999</v>
      </c>
      <c r="DK91" s="10">
        <v>0</v>
      </c>
      <c r="DL91" s="10">
        <v>0</v>
      </c>
      <c r="DM91" s="10">
        <v>2.7871820999999999</v>
      </c>
      <c r="DN91" s="10">
        <v>2.7723629000000001</v>
      </c>
      <c r="DO91" s="10">
        <v>0</v>
      </c>
      <c r="DP91" s="10">
        <v>0</v>
      </c>
      <c r="DQ91" s="10">
        <v>2.8269084000000002</v>
      </c>
      <c r="DR91" s="10">
        <v>2.853256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50.772622522866499</v>
      </c>
      <c r="F92" s="10">
        <v>105358515.999743</v>
      </c>
      <c r="G92" s="10">
        <v>0</v>
      </c>
      <c r="H92" s="10">
        <v>0</v>
      </c>
      <c r="I92" s="10">
        <v>108309.920899192</v>
      </c>
      <c r="J92" s="10">
        <v>94246884489.074493</v>
      </c>
      <c r="K92" s="10">
        <v>0</v>
      </c>
      <c r="L92" s="10">
        <v>0</v>
      </c>
      <c r="M92" s="10">
        <v>1.39472625751971E-2</v>
      </c>
      <c r="N92" s="10">
        <v>1.3127664367744299E-2</v>
      </c>
      <c r="O92" s="10">
        <v>0</v>
      </c>
      <c r="P92" s="10">
        <v>0</v>
      </c>
      <c r="Q92" s="10">
        <v>1.0731733129354401E-2</v>
      </c>
      <c r="R92" s="10">
        <v>8.0530043357716092E-3</v>
      </c>
      <c r="S92" s="10">
        <v>0</v>
      </c>
      <c r="T92" s="10">
        <v>0</v>
      </c>
      <c r="U92" s="10">
        <v>3.7327572278251799E-3</v>
      </c>
      <c r="V92" s="10">
        <v>1.02471615825106E-3</v>
      </c>
      <c r="W92" s="10">
        <v>0</v>
      </c>
      <c r="X92" s="10">
        <v>0</v>
      </c>
      <c r="Y92" s="10">
        <v>1.09761204028214E-3</v>
      </c>
      <c r="Z92" s="10">
        <v>8.9409606730805901E-4</v>
      </c>
      <c r="AA92" s="10">
        <v>0</v>
      </c>
      <c r="AB92" s="10">
        <v>0</v>
      </c>
      <c r="AC92" s="10">
        <v>1.34259055102826E-3</v>
      </c>
      <c r="AD92" s="10">
        <v>9.6589903514865405E-4</v>
      </c>
      <c r="AE92" s="10">
        <v>0</v>
      </c>
      <c r="AF92" s="10">
        <v>0</v>
      </c>
      <c r="AG92" s="10">
        <v>6.4473059373737502E-3</v>
      </c>
      <c r="AH92" s="10">
        <v>2.28523373310163E-3</v>
      </c>
      <c r="AI92" s="10">
        <v>0</v>
      </c>
      <c r="AJ92" s="10">
        <v>0</v>
      </c>
      <c r="AK92" s="10">
        <v>5.1982460074567097E-2</v>
      </c>
      <c r="AL92" s="10">
        <v>6.0018541354112101E-3</v>
      </c>
      <c r="AM92" s="10">
        <v>0</v>
      </c>
      <c r="AN92" s="10">
        <v>0</v>
      </c>
      <c r="AO92" s="10">
        <v>0.584610730370278</v>
      </c>
      <c r="AP92" s="10">
        <v>2.06957017107583E-2</v>
      </c>
      <c r="AQ92" s="10">
        <v>0</v>
      </c>
      <c r="AR92" s="10">
        <v>0</v>
      </c>
      <c r="AS92" s="10">
        <v>11.536144863188699</v>
      </c>
      <c r="AT92" s="10">
        <v>30055499.391410898</v>
      </c>
      <c r="AU92" s="10">
        <v>0</v>
      </c>
      <c r="AV92" s="10">
        <v>0</v>
      </c>
      <c r="AW92" s="10">
        <v>26145.894381008198</v>
      </c>
      <c r="AX92" s="10">
        <v>23795442313.761799</v>
      </c>
      <c r="AY92" s="10">
        <v>0</v>
      </c>
      <c r="AZ92" s="10">
        <v>0</v>
      </c>
      <c r="BA92" s="10">
        <v>9.4183680578579405E-3</v>
      </c>
      <c r="BB92" s="10">
        <v>9.1270099390599792E-3</v>
      </c>
      <c r="BC92" s="10">
        <v>0</v>
      </c>
      <c r="BD92" s="10">
        <v>0</v>
      </c>
      <c r="BE92" s="10">
        <v>7.3766890327836799E-3</v>
      </c>
      <c r="BF92" s="10">
        <v>5.4843138594422702E-3</v>
      </c>
      <c r="BG92" s="10">
        <v>0</v>
      </c>
      <c r="BH92" s="10">
        <v>0</v>
      </c>
      <c r="BI92" s="10">
        <v>2.37922123137066E-3</v>
      </c>
      <c r="BJ92" s="10">
        <v>6.1225879256852705E-4</v>
      </c>
      <c r="BK92" s="10">
        <v>0</v>
      </c>
      <c r="BL92" s="10">
        <v>0</v>
      </c>
      <c r="BM92" s="10">
        <v>6.2737140324996602E-4</v>
      </c>
      <c r="BN92" s="10">
        <v>5.5980011647360805E-4</v>
      </c>
      <c r="BO92" s="10">
        <v>0</v>
      </c>
      <c r="BP92" s="10">
        <v>0</v>
      </c>
      <c r="BQ92" s="10">
        <v>5.634745062946E-4</v>
      </c>
      <c r="BR92" s="10">
        <v>5.4682516130499803E-4</v>
      </c>
      <c r="BS92" s="10">
        <v>0</v>
      </c>
      <c r="BT92" s="10">
        <v>0</v>
      </c>
      <c r="BU92" s="10">
        <v>1.6529402779997301E-3</v>
      </c>
      <c r="BV92" s="10">
        <v>6.1998547940638805E-4</v>
      </c>
      <c r="BW92" s="10">
        <v>0</v>
      </c>
      <c r="BX92" s="10">
        <v>0</v>
      </c>
      <c r="BY92" s="10">
        <v>1.2815539460099201E-2</v>
      </c>
      <c r="BZ92" s="10">
        <v>1.95231512438628E-3</v>
      </c>
      <c r="CA92" s="10">
        <v>0</v>
      </c>
      <c r="CB92" s="10">
        <v>0</v>
      </c>
      <c r="CC92" s="10">
        <v>0.16869943933752601</v>
      </c>
      <c r="CD92" s="10">
        <v>4.5213316960625097E-3</v>
      </c>
      <c r="CE92" s="10">
        <v>0</v>
      </c>
      <c r="CF92" s="10">
        <v>0</v>
      </c>
      <c r="CG92" s="10">
        <v>2.1255008000000002</v>
      </c>
      <c r="CH92" s="10">
        <v>2.6390832999999998</v>
      </c>
      <c r="CI92" s="10">
        <v>0</v>
      </c>
      <c r="CJ92" s="10">
        <v>0</v>
      </c>
      <c r="CK92" s="10">
        <v>6.4962128000000003</v>
      </c>
      <c r="CL92" s="10">
        <v>6.4633288999999996</v>
      </c>
      <c r="CM92" s="10">
        <v>0</v>
      </c>
      <c r="CN92" s="10">
        <v>0</v>
      </c>
      <c r="CO92" s="10">
        <v>6.4279716000000002</v>
      </c>
      <c r="CP92" s="10">
        <v>6.5105618999999999</v>
      </c>
      <c r="CQ92" s="10">
        <v>0</v>
      </c>
      <c r="CR92" s="10">
        <v>0</v>
      </c>
      <c r="CS92" s="10">
        <v>6.8009335000000002</v>
      </c>
      <c r="CT92" s="10">
        <v>6.7181619000000001</v>
      </c>
      <c r="CU92" s="10">
        <v>0</v>
      </c>
      <c r="CV92" s="10">
        <v>0</v>
      </c>
      <c r="CW92" s="10">
        <v>6.5026441999999998</v>
      </c>
      <c r="CX92" s="10">
        <v>6.6453467000000002</v>
      </c>
      <c r="CY92" s="10">
        <v>0</v>
      </c>
      <c r="CZ92" s="10">
        <v>0</v>
      </c>
      <c r="DA92" s="10">
        <v>6.5460598000000001</v>
      </c>
      <c r="DB92" s="10">
        <v>6.3984943000000003</v>
      </c>
      <c r="DC92" s="10">
        <v>0</v>
      </c>
      <c r="DD92" s="10">
        <v>0</v>
      </c>
      <c r="DE92" s="10">
        <v>6.0387418999999998</v>
      </c>
      <c r="DF92" s="10">
        <v>6.2153476999999997</v>
      </c>
      <c r="DG92" s="10">
        <v>0</v>
      </c>
      <c r="DH92" s="10">
        <v>0</v>
      </c>
      <c r="DI92" s="10">
        <v>6.3138249999999996</v>
      </c>
      <c r="DJ92" s="10">
        <v>6.5317347999999997</v>
      </c>
      <c r="DK92" s="10">
        <v>0</v>
      </c>
      <c r="DL92" s="10">
        <v>0</v>
      </c>
      <c r="DM92" s="10">
        <v>6.2764718999999998</v>
      </c>
      <c r="DN92" s="10">
        <v>6.3976857999999996</v>
      </c>
      <c r="DO92" s="10">
        <v>0</v>
      </c>
      <c r="DP92" s="10">
        <v>0</v>
      </c>
      <c r="DQ92" s="10">
        <v>6.3486054999999997</v>
      </c>
      <c r="DR92" s="10">
        <v>6.6997033000000004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1.7361067188828499E-2</v>
      </c>
      <c r="F93" s="10">
        <v>1.7361067188828499E-2</v>
      </c>
      <c r="G93" s="10">
        <v>0</v>
      </c>
      <c r="H93" s="10">
        <v>0</v>
      </c>
      <c r="I93" s="10">
        <v>1.74089007657603E-2</v>
      </c>
      <c r="J93" s="10">
        <v>1.74089007657603E-2</v>
      </c>
      <c r="K93" s="10">
        <v>0</v>
      </c>
      <c r="L93" s="10">
        <v>0</v>
      </c>
      <c r="M93" s="10">
        <v>0.200468455173517</v>
      </c>
      <c r="N93" s="10">
        <v>0.200468455173517</v>
      </c>
      <c r="O93" s="10">
        <v>0</v>
      </c>
      <c r="P93" s="10">
        <v>0</v>
      </c>
      <c r="Q93" s="10">
        <v>0.135796312875025</v>
      </c>
      <c r="R93" s="10">
        <v>0.135796312875025</v>
      </c>
      <c r="S93" s="10">
        <v>0</v>
      </c>
      <c r="T93" s="10">
        <v>0</v>
      </c>
      <c r="U93" s="10">
        <v>4.0986117453374098E-2</v>
      </c>
      <c r="V93" s="10">
        <v>4.0986117453374098E-2</v>
      </c>
      <c r="W93" s="10">
        <v>0</v>
      </c>
      <c r="X93" s="10">
        <v>0</v>
      </c>
      <c r="Y93" s="10">
        <v>1.97709271301716E-2</v>
      </c>
      <c r="Z93" s="10">
        <v>1.97709271301716E-2</v>
      </c>
      <c r="AA93" s="10">
        <v>0</v>
      </c>
      <c r="AB93" s="10">
        <v>0</v>
      </c>
      <c r="AC93" s="10">
        <v>1.7601151335433499E-2</v>
      </c>
      <c r="AD93" s="10">
        <v>1.7601151335433499E-2</v>
      </c>
      <c r="AE93" s="10">
        <v>0</v>
      </c>
      <c r="AF93" s="10">
        <v>0</v>
      </c>
      <c r="AG93" s="10">
        <v>1.74166968114116E-2</v>
      </c>
      <c r="AH93" s="10">
        <v>1.74166968114116E-2</v>
      </c>
      <c r="AI93" s="10">
        <v>0</v>
      </c>
      <c r="AJ93" s="10">
        <v>0</v>
      </c>
      <c r="AK93" s="10">
        <v>1.74203915843338E-2</v>
      </c>
      <c r="AL93" s="10">
        <v>1.74203915843338E-2</v>
      </c>
      <c r="AM93" s="10">
        <v>0</v>
      </c>
      <c r="AN93" s="10">
        <v>0</v>
      </c>
      <c r="AO93" s="10">
        <v>1.7391983738890698E-2</v>
      </c>
      <c r="AP93" s="10">
        <v>1.7391983738890698E-2</v>
      </c>
      <c r="AQ93" s="10">
        <v>0</v>
      </c>
      <c r="AR93" s="10">
        <v>0</v>
      </c>
      <c r="AS93" s="10">
        <v>1.03261918229616E-2</v>
      </c>
      <c r="AT93" s="10">
        <v>1.03261918229616E-2</v>
      </c>
      <c r="AU93" s="10">
        <v>0</v>
      </c>
      <c r="AV93" s="10">
        <v>0</v>
      </c>
      <c r="AW93" s="10">
        <v>1.0326949727905399E-2</v>
      </c>
      <c r="AX93" s="10">
        <v>1.0326949727905399E-2</v>
      </c>
      <c r="AY93" s="10">
        <v>0</v>
      </c>
      <c r="AZ93" s="10">
        <v>0</v>
      </c>
      <c r="BA93" s="10">
        <v>0.14605412917512001</v>
      </c>
      <c r="BB93" s="10">
        <v>0.14605412917512001</v>
      </c>
      <c r="BC93" s="10">
        <v>0</v>
      </c>
      <c r="BD93" s="10">
        <v>0</v>
      </c>
      <c r="BE93" s="10">
        <v>9.8444276999387001E-2</v>
      </c>
      <c r="BF93" s="10">
        <v>9.8444276999387001E-2</v>
      </c>
      <c r="BG93" s="10">
        <v>0</v>
      </c>
      <c r="BH93" s="10">
        <v>0</v>
      </c>
      <c r="BI93" s="10">
        <v>2.70450713481355E-2</v>
      </c>
      <c r="BJ93" s="10">
        <v>2.70450713481355E-2</v>
      </c>
      <c r="BK93" s="10">
        <v>0</v>
      </c>
      <c r="BL93" s="10">
        <v>0</v>
      </c>
      <c r="BM93" s="10">
        <v>1.14375126573082E-2</v>
      </c>
      <c r="BN93" s="10">
        <v>1.14375126573082E-2</v>
      </c>
      <c r="BO93" s="10">
        <v>0</v>
      </c>
      <c r="BP93" s="10">
        <v>0</v>
      </c>
      <c r="BQ93" s="10">
        <v>1.0416743602108E-2</v>
      </c>
      <c r="BR93" s="10">
        <v>1.0416743602108E-2</v>
      </c>
      <c r="BS93" s="10">
        <v>0</v>
      </c>
      <c r="BT93" s="10">
        <v>0</v>
      </c>
      <c r="BU93" s="10">
        <v>1.03363201222223E-2</v>
      </c>
      <c r="BV93" s="10">
        <v>1.03363201222223E-2</v>
      </c>
      <c r="BW93" s="10">
        <v>0</v>
      </c>
      <c r="BX93" s="10">
        <v>0</v>
      </c>
      <c r="BY93" s="10">
        <v>1.03312461604702E-2</v>
      </c>
      <c r="BZ93" s="10">
        <v>1.03312461604702E-2</v>
      </c>
      <c r="CA93" s="10">
        <v>0</v>
      </c>
      <c r="CB93" s="10">
        <v>0</v>
      </c>
      <c r="CC93" s="10">
        <v>1.0319174576257801E-2</v>
      </c>
      <c r="CD93" s="10">
        <v>1.0319174576257801E-2</v>
      </c>
      <c r="CE93" s="10">
        <v>0</v>
      </c>
      <c r="CF93" s="10">
        <v>0</v>
      </c>
      <c r="CG93" s="10">
        <v>1.71836E-2</v>
      </c>
      <c r="CH93" s="10">
        <v>1.7284899999999999E-2</v>
      </c>
      <c r="CI93" s="10">
        <v>0</v>
      </c>
      <c r="CJ93" s="10">
        <v>0</v>
      </c>
      <c r="CK93" s="10">
        <v>6.0863500000000001E-2</v>
      </c>
      <c r="CL93" s="10">
        <v>5.9272999999999999E-2</v>
      </c>
      <c r="CM93" s="10">
        <v>0</v>
      </c>
      <c r="CN93" s="10">
        <v>0</v>
      </c>
      <c r="CO93" s="10">
        <v>5.3720799999999999E-2</v>
      </c>
      <c r="CP93" s="10">
        <v>6.1515599999999997E-2</v>
      </c>
      <c r="CQ93" s="10">
        <v>0</v>
      </c>
      <c r="CR93" s="10">
        <v>0</v>
      </c>
      <c r="CS93" s="10">
        <v>4.8522200000000001E-2</v>
      </c>
      <c r="CT93" s="10">
        <v>5.0108E-2</v>
      </c>
      <c r="CU93" s="10">
        <v>0</v>
      </c>
      <c r="CV93" s="10">
        <v>0</v>
      </c>
      <c r="CW93" s="10">
        <v>4.9635199999999997E-2</v>
      </c>
      <c r="CX93" s="10">
        <v>5.3501199999999999E-2</v>
      </c>
      <c r="CY93" s="10">
        <v>0</v>
      </c>
      <c r="CZ93" s="10">
        <v>0</v>
      </c>
      <c r="DA93" s="10">
        <v>4.6541100000000002E-2</v>
      </c>
      <c r="DB93" s="10">
        <v>4.8114999999999998E-2</v>
      </c>
      <c r="DC93" s="10">
        <v>0</v>
      </c>
      <c r="DD93" s="10">
        <v>0</v>
      </c>
      <c r="DE93" s="10">
        <v>4.93404E-2</v>
      </c>
      <c r="DF93" s="10">
        <v>4.5636200000000002E-2</v>
      </c>
      <c r="DG93" s="10">
        <v>0</v>
      </c>
      <c r="DH93" s="10">
        <v>0</v>
      </c>
      <c r="DI93" s="10">
        <v>4.8941900000000003E-2</v>
      </c>
      <c r="DJ93" s="10">
        <v>4.55792E-2</v>
      </c>
      <c r="DK93" s="10">
        <v>0</v>
      </c>
      <c r="DL93" s="10">
        <v>0</v>
      </c>
      <c r="DM93" s="10">
        <v>4.5199499999999997E-2</v>
      </c>
      <c r="DN93" s="10">
        <v>4.8446700000000002E-2</v>
      </c>
      <c r="DO93" s="10">
        <v>0</v>
      </c>
      <c r="DP93" s="10">
        <v>0</v>
      </c>
      <c r="DQ93" s="10">
        <v>4.8771200000000001E-2</v>
      </c>
      <c r="DR93" s="10">
        <v>4.8429699999999999E-2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0.80538128990563296</v>
      </c>
      <c r="F94" s="10">
        <v>0.62664935400112198</v>
      </c>
      <c r="G94" s="10">
        <v>0</v>
      </c>
      <c r="H94" s="10">
        <v>0</v>
      </c>
      <c r="I94" s="10">
        <v>12784.372673019299</v>
      </c>
      <c r="J94" s="10">
        <v>2447.2532728004999</v>
      </c>
      <c r="K94" s="10">
        <v>0</v>
      </c>
      <c r="L94" s="10">
        <v>0</v>
      </c>
      <c r="M94" s="10">
        <v>0.184951901551593</v>
      </c>
      <c r="N94" s="10">
        <v>0.17495252274814399</v>
      </c>
      <c r="O94" s="10">
        <v>0</v>
      </c>
      <c r="P94" s="10">
        <v>0</v>
      </c>
      <c r="Q94" s="10">
        <v>8.8286345883492795E-2</v>
      </c>
      <c r="R94" s="10">
        <v>5.8982171963743599E-2</v>
      </c>
      <c r="S94" s="10">
        <v>0</v>
      </c>
      <c r="T94" s="10">
        <v>0</v>
      </c>
      <c r="U94" s="10">
        <v>2.4183762077280201E-2</v>
      </c>
      <c r="V94" s="10">
        <v>1.6133762928258698E-2</v>
      </c>
      <c r="W94" s="10">
        <v>0</v>
      </c>
      <c r="X94" s="10">
        <v>0</v>
      </c>
      <c r="Y94" s="10">
        <v>1.5625688929574302E-2</v>
      </c>
      <c r="Z94" s="10">
        <v>1.4730630403984301E-2</v>
      </c>
      <c r="AA94" s="10">
        <v>0</v>
      </c>
      <c r="AB94" s="10">
        <v>0</v>
      </c>
      <c r="AC94" s="10">
        <v>1.447693767894E-2</v>
      </c>
      <c r="AD94" s="10">
        <v>1.43826250990626E-2</v>
      </c>
      <c r="AE94" s="10">
        <v>0</v>
      </c>
      <c r="AF94" s="10">
        <v>0</v>
      </c>
      <c r="AG94" s="10">
        <v>1.1912556733384001E-2</v>
      </c>
      <c r="AH94" s="10">
        <v>1.19034769231821E-2</v>
      </c>
      <c r="AI94" s="10">
        <v>0</v>
      </c>
      <c r="AJ94" s="10">
        <v>0</v>
      </c>
      <c r="AK94" s="10">
        <v>5.6546319796932903E-3</v>
      </c>
      <c r="AL94" s="10">
        <v>5.09328661622677E-3</v>
      </c>
      <c r="AM94" s="10">
        <v>0</v>
      </c>
      <c r="AN94" s="10">
        <v>0</v>
      </c>
      <c r="AO94" s="10">
        <v>7.4432060312947801E-3</v>
      </c>
      <c r="AP94" s="10">
        <v>3.11911907781592E-3</v>
      </c>
      <c r="AQ94" s="10">
        <v>0</v>
      </c>
      <c r="AR94" s="10">
        <v>0</v>
      </c>
      <c r="AS94" s="10">
        <v>0.230742292143508</v>
      </c>
      <c r="AT94" s="10">
        <v>0.172649533976134</v>
      </c>
      <c r="AU94" s="10">
        <v>0</v>
      </c>
      <c r="AV94" s="10">
        <v>0</v>
      </c>
      <c r="AW94" s="10">
        <v>3120.7949426454102</v>
      </c>
      <c r="AX94" s="10">
        <v>614.19817549125298</v>
      </c>
      <c r="AY94" s="10">
        <v>0</v>
      </c>
      <c r="AZ94" s="10">
        <v>0</v>
      </c>
      <c r="BA94" s="10">
        <v>0.13465511362038701</v>
      </c>
      <c r="BB94" s="10">
        <v>0.12730295487150201</v>
      </c>
      <c r="BC94" s="10">
        <v>0</v>
      </c>
      <c r="BD94" s="10">
        <v>0</v>
      </c>
      <c r="BE94" s="10">
        <v>6.3138406220848098E-2</v>
      </c>
      <c r="BF94" s="10">
        <v>4.0967170467587799E-2</v>
      </c>
      <c r="BG94" s="10">
        <v>0</v>
      </c>
      <c r="BH94" s="10">
        <v>0</v>
      </c>
      <c r="BI94" s="10">
        <v>1.42197249287104E-2</v>
      </c>
      <c r="BJ94" s="10">
        <v>9.9407317576895894E-3</v>
      </c>
      <c r="BK94" s="10">
        <v>0</v>
      </c>
      <c r="BL94" s="10">
        <v>0</v>
      </c>
      <c r="BM94" s="10">
        <v>9.80991369285821E-3</v>
      </c>
      <c r="BN94" s="10">
        <v>9.6773009860946398E-3</v>
      </c>
      <c r="BO94" s="10">
        <v>0</v>
      </c>
      <c r="BP94" s="10">
        <v>0</v>
      </c>
      <c r="BQ94" s="10">
        <v>9.4556574938950196E-3</v>
      </c>
      <c r="BR94" s="10">
        <v>9.4468810163383203E-3</v>
      </c>
      <c r="BS94" s="10">
        <v>0</v>
      </c>
      <c r="BT94" s="10">
        <v>0</v>
      </c>
      <c r="BU94" s="10">
        <v>7.65067954207432E-3</v>
      </c>
      <c r="BV94" s="10">
        <v>7.6562638947327904E-3</v>
      </c>
      <c r="BW94" s="10">
        <v>0</v>
      </c>
      <c r="BX94" s="10">
        <v>0</v>
      </c>
      <c r="BY94" s="10">
        <v>2.84962618209473E-3</v>
      </c>
      <c r="BZ94" s="10">
        <v>2.7974902149949799E-3</v>
      </c>
      <c r="CA94" s="10">
        <v>0</v>
      </c>
      <c r="CB94" s="10">
        <v>0</v>
      </c>
      <c r="CC94" s="10">
        <v>1.7930143327957501E-3</v>
      </c>
      <c r="CD94" s="10">
        <v>9.4985924199227697E-4</v>
      </c>
      <c r="CE94" s="10">
        <v>0</v>
      </c>
      <c r="CF94" s="10">
        <v>0</v>
      </c>
      <c r="CG94" s="10">
        <v>2.6681400000000001E-2</v>
      </c>
      <c r="CH94" s="10">
        <v>2.6779600000000001E-2</v>
      </c>
      <c r="CI94" s="10">
        <v>0</v>
      </c>
      <c r="CJ94" s="10">
        <v>0</v>
      </c>
      <c r="CK94" s="10">
        <v>5.5237700000000001E-2</v>
      </c>
      <c r="CL94" s="10">
        <v>5.66305E-2</v>
      </c>
      <c r="CM94" s="10">
        <v>0</v>
      </c>
      <c r="CN94" s="10">
        <v>0</v>
      </c>
      <c r="CO94" s="10">
        <v>7.0043800000000003E-2</v>
      </c>
      <c r="CP94" s="10">
        <v>6.14291E-2</v>
      </c>
      <c r="CQ94" s="10">
        <v>0</v>
      </c>
      <c r="CR94" s="10">
        <v>0</v>
      </c>
      <c r="CS94" s="10">
        <v>5.5661500000000003E-2</v>
      </c>
      <c r="CT94" s="10">
        <v>5.4494099999999997E-2</v>
      </c>
      <c r="CU94" s="10">
        <v>0</v>
      </c>
      <c r="CV94" s="10">
        <v>0</v>
      </c>
      <c r="CW94" s="10">
        <v>5.8287100000000001E-2</v>
      </c>
      <c r="CX94" s="10">
        <v>7.1696399999999993E-2</v>
      </c>
      <c r="CY94" s="10">
        <v>0</v>
      </c>
      <c r="CZ94" s="10">
        <v>0</v>
      </c>
      <c r="DA94" s="10">
        <v>5.4395100000000002E-2</v>
      </c>
      <c r="DB94" s="10">
        <v>5.63723E-2</v>
      </c>
      <c r="DC94" s="10">
        <v>0</v>
      </c>
      <c r="DD94" s="10">
        <v>0</v>
      </c>
      <c r="DE94" s="10">
        <v>5.2847400000000003E-2</v>
      </c>
      <c r="DF94" s="10">
        <v>5.2382400000000003E-2</v>
      </c>
      <c r="DG94" s="10">
        <v>0</v>
      </c>
      <c r="DH94" s="10">
        <v>0</v>
      </c>
      <c r="DI94" s="10">
        <v>5.4128700000000002E-2</v>
      </c>
      <c r="DJ94" s="10">
        <v>5.3229400000000003E-2</v>
      </c>
      <c r="DK94" s="10">
        <v>0</v>
      </c>
      <c r="DL94" s="10">
        <v>0</v>
      </c>
      <c r="DM94" s="10">
        <v>5.6470199999999998E-2</v>
      </c>
      <c r="DN94" s="10">
        <v>5.3312999999999999E-2</v>
      </c>
      <c r="DO94" s="10">
        <v>0</v>
      </c>
      <c r="DP94" s="10">
        <v>0</v>
      </c>
      <c r="DQ94" s="10">
        <v>5.5169500000000003E-2</v>
      </c>
      <c r="DR94" s="10">
        <v>5.4889599999999997E-2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3074.4572248239001</v>
      </c>
      <c r="F95" s="10">
        <v>3583.9839215503898</v>
      </c>
      <c r="G95" s="10">
        <v>0</v>
      </c>
      <c r="H95" s="10">
        <v>0</v>
      </c>
      <c r="I95" s="10">
        <v>35585418.926059</v>
      </c>
      <c r="J95" s="10">
        <v>4854718.5482542403</v>
      </c>
      <c r="K95" s="10">
        <v>0</v>
      </c>
      <c r="L95" s="10">
        <v>0</v>
      </c>
      <c r="M95" s="10">
        <v>0.16212573812108799</v>
      </c>
      <c r="N95" s="10">
        <v>0.134082807732335</v>
      </c>
      <c r="O95" s="10">
        <v>0</v>
      </c>
      <c r="P95" s="10">
        <v>0</v>
      </c>
      <c r="Q95" s="10">
        <v>5.5922366444075597E-2</v>
      </c>
      <c r="R95" s="10">
        <v>2.34072247184769E-2</v>
      </c>
      <c r="S95" s="10">
        <v>0</v>
      </c>
      <c r="T95" s="10">
        <v>0</v>
      </c>
      <c r="U95" s="10">
        <v>1.8509749498731E-2</v>
      </c>
      <c r="V95" s="10">
        <v>1.4142217701645299E-2</v>
      </c>
      <c r="W95" s="10">
        <v>0</v>
      </c>
      <c r="X95" s="10">
        <v>0</v>
      </c>
      <c r="Y95" s="10">
        <v>1.4434609275101999E-2</v>
      </c>
      <c r="Z95" s="10">
        <v>1.3964728076793199E-2</v>
      </c>
      <c r="AA95" s="10">
        <v>0</v>
      </c>
      <c r="AB95" s="10">
        <v>0</v>
      </c>
      <c r="AC95" s="10">
        <v>1.3250853537903199E-2</v>
      </c>
      <c r="AD95" s="10">
        <v>1.28672340755123E-2</v>
      </c>
      <c r="AE95" s="10">
        <v>0</v>
      </c>
      <c r="AF95" s="10">
        <v>0</v>
      </c>
      <c r="AG95" s="10">
        <v>8.6368813644908098E-3</v>
      </c>
      <c r="AH95" s="10">
        <v>6.8851664657194602E-3</v>
      </c>
      <c r="AI95" s="10">
        <v>0</v>
      </c>
      <c r="AJ95" s="10">
        <v>0</v>
      </c>
      <c r="AK95" s="10">
        <v>3.2565461163325299E-3</v>
      </c>
      <c r="AL95" s="10">
        <v>1.4142032783217599E-3</v>
      </c>
      <c r="AM95" s="10">
        <v>0</v>
      </c>
      <c r="AN95" s="10">
        <v>0</v>
      </c>
      <c r="AO95" s="10">
        <v>1.3987195523199601E-2</v>
      </c>
      <c r="AP95" s="10">
        <v>2.29605038967251E-3</v>
      </c>
      <c r="AQ95" s="10">
        <v>0</v>
      </c>
      <c r="AR95" s="10">
        <v>0</v>
      </c>
      <c r="AS95" s="10">
        <v>697.95327716347799</v>
      </c>
      <c r="AT95" s="10">
        <v>955.26532354139601</v>
      </c>
      <c r="AU95" s="10">
        <v>0</v>
      </c>
      <c r="AV95" s="10">
        <v>0</v>
      </c>
      <c r="AW95" s="10">
        <v>9729778.5398760606</v>
      </c>
      <c r="AX95" s="10">
        <v>1107942.80748141</v>
      </c>
      <c r="AY95" s="10">
        <v>0</v>
      </c>
      <c r="AZ95" s="10">
        <v>0</v>
      </c>
      <c r="BA95" s="10">
        <v>0.117863106260225</v>
      </c>
      <c r="BB95" s="10">
        <v>9.7178032060025593E-2</v>
      </c>
      <c r="BC95" s="10">
        <v>0</v>
      </c>
      <c r="BD95" s="10">
        <v>0</v>
      </c>
      <c r="BE95" s="10">
        <v>3.8619622193669399E-2</v>
      </c>
      <c r="BF95" s="10">
        <v>1.36852532179472E-2</v>
      </c>
      <c r="BG95" s="10">
        <v>0</v>
      </c>
      <c r="BH95" s="10">
        <v>0</v>
      </c>
      <c r="BI95" s="10">
        <v>1.0803194859293199E-2</v>
      </c>
      <c r="BJ95" s="10">
        <v>9.6602774440041408E-3</v>
      </c>
      <c r="BK95" s="10">
        <v>0</v>
      </c>
      <c r="BL95" s="10">
        <v>0</v>
      </c>
      <c r="BM95" s="10">
        <v>9.61626184320186E-3</v>
      </c>
      <c r="BN95" s="10">
        <v>9.57474414981168E-3</v>
      </c>
      <c r="BO95" s="10">
        <v>0</v>
      </c>
      <c r="BP95" s="10">
        <v>0</v>
      </c>
      <c r="BQ95" s="10">
        <v>9.0277189666393906E-3</v>
      </c>
      <c r="BR95" s="10">
        <v>8.7882237056790703E-3</v>
      </c>
      <c r="BS95" s="10">
        <v>0</v>
      </c>
      <c r="BT95" s="10">
        <v>0</v>
      </c>
      <c r="BU95" s="10">
        <v>5.6566214168128504E-3</v>
      </c>
      <c r="BV95" s="10">
        <v>4.4657277170613496E-3</v>
      </c>
      <c r="BW95" s="10">
        <v>0</v>
      </c>
      <c r="BX95" s="10">
        <v>0</v>
      </c>
      <c r="BY95" s="10">
        <v>1.31452744082347E-3</v>
      </c>
      <c r="BZ95" s="10">
        <v>6.2003787706683196E-4</v>
      </c>
      <c r="CA95" s="10">
        <v>0</v>
      </c>
      <c r="CB95" s="10">
        <v>0</v>
      </c>
      <c r="CC95" s="10">
        <v>3.1732464665251599E-3</v>
      </c>
      <c r="CD95" s="10">
        <v>6.43228296285637E-4</v>
      </c>
      <c r="CE95" s="10">
        <v>0</v>
      </c>
      <c r="CF95" s="10">
        <v>0</v>
      </c>
      <c r="CG95" s="10">
        <v>4.5013200000000003E-2</v>
      </c>
      <c r="CH95" s="10">
        <v>4.2541200000000001E-2</v>
      </c>
      <c r="CI95" s="10">
        <v>0</v>
      </c>
      <c r="CJ95" s="10">
        <v>0</v>
      </c>
      <c r="CK95" s="10">
        <v>7.0549500000000001E-2</v>
      </c>
      <c r="CL95" s="10">
        <v>6.7393700000000001E-2</v>
      </c>
      <c r="CM95" s="10">
        <v>0</v>
      </c>
      <c r="CN95" s="10">
        <v>0</v>
      </c>
      <c r="CO95" s="10">
        <v>7.4522900000000003E-2</v>
      </c>
      <c r="CP95" s="10">
        <v>7.2030200000000003E-2</v>
      </c>
      <c r="CQ95" s="10">
        <v>0</v>
      </c>
      <c r="CR95" s="10">
        <v>0</v>
      </c>
      <c r="CS95" s="10">
        <v>7.3172899999999999E-2</v>
      </c>
      <c r="CT95" s="10">
        <v>8.3591299999999993E-2</v>
      </c>
      <c r="CU95" s="10">
        <v>0</v>
      </c>
      <c r="CV95" s="10">
        <v>0</v>
      </c>
      <c r="CW95" s="10">
        <v>8.6963200000000004E-2</v>
      </c>
      <c r="CX95" s="10">
        <v>6.9890499999999994E-2</v>
      </c>
      <c r="CY95" s="10">
        <v>0</v>
      </c>
      <c r="CZ95" s="10">
        <v>0</v>
      </c>
      <c r="DA95" s="10">
        <v>7.2081500000000007E-2</v>
      </c>
      <c r="DB95" s="10">
        <v>7.1117100000000003E-2</v>
      </c>
      <c r="DC95" s="10">
        <v>0</v>
      </c>
      <c r="DD95" s="10">
        <v>0</v>
      </c>
      <c r="DE95" s="10">
        <v>6.8095500000000003E-2</v>
      </c>
      <c r="DF95" s="10">
        <v>6.5775200000000006E-2</v>
      </c>
      <c r="DG95" s="10">
        <v>0</v>
      </c>
      <c r="DH95" s="10">
        <v>0</v>
      </c>
      <c r="DI95" s="10">
        <v>6.7720699999999995E-2</v>
      </c>
      <c r="DJ95" s="10">
        <v>6.6215399999999994E-2</v>
      </c>
      <c r="DK95" s="10">
        <v>0</v>
      </c>
      <c r="DL95" s="10">
        <v>0</v>
      </c>
      <c r="DM95" s="10">
        <v>7.0520299999999994E-2</v>
      </c>
      <c r="DN95" s="10">
        <v>8.2278400000000002E-2</v>
      </c>
      <c r="DO95" s="10">
        <v>0</v>
      </c>
      <c r="DP95" s="10">
        <v>0</v>
      </c>
      <c r="DQ95" s="10">
        <v>7.2402900000000006E-2</v>
      </c>
      <c r="DR95" s="10">
        <v>8.3319099999999993E-2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385.87258407625399</v>
      </c>
      <c r="F96" s="10">
        <v>8191.9948544889403</v>
      </c>
      <c r="G96" s="10">
        <v>0</v>
      </c>
      <c r="H96" s="10">
        <v>0</v>
      </c>
      <c r="I96" s="10">
        <v>86136.723818280094</v>
      </c>
      <c r="J96" s="10">
        <v>54859415.537524201</v>
      </c>
      <c r="K96" s="10">
        <v>0</v>
      </c>
      <c r="L96" s="10">
        <v>0</v>
      </c>
      <c r="M96" s="10">
        <v>0.13094813605095601</v>
      </c>
      <c r="N96" s="10">
        <v>8.4023878156604503E-2</v>
      </c>
      <c r="O96" s="10">
        <v>0</v>
      </c>
      <c r="P96" s="10">
        <v>0</v>
      </c>
      <c r="Q96" s="10">
        <v>3.5866042302387803E-2</v>
      </c>
      <c r="R96" s="10">
        <v>1.51236999983566E-2</v>
      </c>
      <c r="S96" s="10">
        <v>0</v>
      </c>
      <c r="T96" s="10">
        <v>0</v>
      </c>
      <c r="U96" s="10">
        <v>1.60778178114027E-2</v>
      </c>
      <c r="V96" s="10">
        <v>1.39042389939865E-2</v>
      </c>
      <c r="W96" s="10">
        <v>0</v>
      </c>
      <c r="X96" s="10">
        <v>0</v>
      </c>
      <c r="Y96" s="10">
        <v>1.3948859127646001E-2</v>
      </c>
      <c r="Z96" s="10">
        <v>1.3604981521768301E-2</v>
      </c>
      <c r="AA96" s="10">
        <v>0</v>
      </c>
      <c r="AB96" s="10">
        <v>0</v>
      </c>
      <c r="AC96" s="10">
        <v>1.2195545493022E-2</v>
      </c>
      <c r="AD96" s="10">
        <v>1.1104939787966599E-2</v>
      </c>
      <c r="AE96" s="10">
        <v>0</v>
      </c>
      <c r="AF96" s="10">
        <v>0</v>
      </c>
      <c r="AG96" s="10">
        <v>6.0186023958923602E-3</v>
      </c>
      <c r="AH96" s="10">
        <v>3.06904293832222E-3</v>
      </c>
      <c r="AI96" s="10">
        <v>0</v>
      </c>
      <c r="AJ96" s="10">
        <v>0</v>
      </c>
      <c r="AK96" s="10">
        <v>2.8101218839453601E-3</v>
      </c>
      <c r="AL96" s="10">
        <v>1.0049921638421999E-3</v>
      </c>
      <c r="AM96" s="10">
        <v>0</v>
      </c>
      <c r="AN96" s="10">
        <v>0</v>
      </c>
      <c r="AO96" s="10">
        <v>1.9360964915998501E-2</v>
      </c>
      <c r="AP96" s="10">
        <v>2.82287010951698E-3</v>
      </c>
      <c r="AQ96" s="10">
        <v>0</v>
      </c>
      <c r="AR96" s="10">
        <v>0</v>
      </c>
      <c r="AS96" s="10">
        <v>106.458027924123</v>
      </c>
      <c r="AT96" s="10">
        <v>1835.2071064869499</v>
      </c>
      <c r="AU96" s="10">
        <v>0</v>
      </c>
      <c r="AV96" s="10">
        <v>0</v>
      </c>
      <c r="AW96" s="10">
        <v>23449.092439722099</v>
      </c>
      <c r="AX96" s="10">
        <v>11863961.969897199</v>
      </c>
      <c r="AY96" s="10">
        <v>0</v>
      </c>
      <c r="AZ96" s="10">
        <v>0</v>
      </c>
      <c r="BA96" s="10">
        <v>9.4860580880914994E-2</v>
      </c>
      <c r="BB96" s="10">
        <v>5.9940995294162802E-2</v>
      </c>
      <c r="BC96" s="10">
        <v>0</v>
      </c>
      <c r="BD96" s="10">
        <v>0</v>
      </c>
      <c r="BE96" s="10">
        <v>2.3049459016422601E-2</v>
      </c>
      <c r="BF96" s="10">
        <v>9.7426395493948603E-3</v>
      </c>
      <c r="BG96" s="10">
        <v>0</v>
      </c>
      <c r="BH96" s="10">
        <v>0</v>
      </c>
      <c r="BI96" s="10">
        <v>9.9192097064929492E-3</v>
      </c>
      <c r="BJ96" s="10">
        <v>9.6454925611600996E-3</v>
      </c>
      <c r="BK96" s="10">
        <v>0</v>
      </c>
      <c r="BL96" s="10">
        <v>0</v>
      </c>
      <c r="BM96" s="10">
        <v>9.52538974068101E-3</v>
      </c>
      <c r="BN96" s="10">
        <v>9.4322545708187405E-3</v>
      </c>
      <c r="BO96" s="10">
        <v>0</v>
      </c>
      <c r="BP96" s="10">
        <v>0</v>
      </c>
      <c r="BQ96" s="10">
        <v>8.3956355777527695E-3</v>
      </c>
      <c r="BR96" s="10">
        <v>7.6320716453044399E-3</v>
      </c>
      <c r="BS96" s="10">
        <v>0</v>
      </c>
      <c r="BT96" s="10">
        <v>0</v>
      </c>
      <c r="BU96" s="10">
        <v>3.8754328519664798E-3</v>
      </c>
      <c r="BV96" s="10">
        <v>1.83529503958314E-3</v>
      </c>
      <c r="BW96" s="10">
        <v>0</v>
      </c>
      <c r="BX96" s="10">
        <v>0</v>
      </c>
      <c r="BY96" s="10">
        <v>8.5738483526868103E-4</v>
      </c>
      <c r="BZ96" s="10">
        <v>5.4145766140707003E-4</v>
      </c>
      <c r="CA96" s="10">
        <v>0</v>
      </c>
      <c r="CB96" s="10">
        <v>0</v>
      </c>
      <c r="CC96" s="10">
        <v>4.7880057220868804E-3</v>
      </c>
      <c r="CD96" s="10">
        <v>7.7449478751158104E-4</v>
      </c>
      <c r="CE96" s="10">
        <v>0</v>
      </c>
      <c r="CF96" s="10">
        <v>0</v>
      </c>
      <c r="CG96" s="10">
        <v>7.4614299999999995E-2</v>
      </c>
      <c r="CH96" s="10">
        <v>7.2082900000000005E-2</v>
      </c>
      <c r="CI96" s="10">
        <v>0</v>
      </c>
      <c r="CJ96" s="10">
        <v>0</v>
      </c>
      <c r="CK96" s="10">
        <v>0.1012604</v>
      </c>
      <c r="CL96" s="10">
        <v>0.1010481</v>
      </c>
      <c r="CM96" s="10">
        <v>0</v>
      </c>
      <c r="CN96" s="10">
        <v>0</v>
      </c>
      <c r="CO96" s="10">
        <v>0.1134227</v>
      </c>
      <c r="CP96" s="10">
        <v>0.1032256</v>
      </c>
      <c r="CQ96" s="10">
        <v>0</v>
      </c>
      <c r="CR96" s="10">
        <v>0</v>
      </c>
      <c r="CS96" s="10">
        <v>0.12085029999999999</v>
      </c>
      <c r="CT96" s="10">
        <v>0.11526939999999999</v>
      </c>
      <c r="CU96" s="10">
        <v>0</v>
      </c>
      <c r="CV96" s="10">
        <v>0</v>
      </c>
      <c r="CW96" s="10">
        <v>0.10515919999999999</v>
      </c>
      <c r="CX96" s="10">
        <v>0.1052092</v>
      </c>
      <c r="CY96" s="10">
        <v>0</v>
      </c>
      <c r="CZ96" s="10">
        <v>0</v>
      </c>
      <c r="DA96" s="10">
        <v>0.1074388</v>
      </c>
      <c r="DB96" s="10">
        <v>0.1164709</v>
      </c>
      <c r="DC96" s="10">
        <v>0</v>
      </c>
      <c r="DD96" s="10">
        <v>0</v>
      </c>
      <c r="DE96" s="10">
        <v>9.8964200000000002E-2</v>
      </c>
      <c r="DF96" s="10">
        <v>0.1060453</v>
      </c>
      <c r="DG96" s="10">
        <v>0</v>
      </c>
      <c r="DH96" s="10">
        <v>0</v>
      </c>
      <c r="DI96" s="10">
        <v>0.1023245</v>
      </c>
      <c r="DJ96" s="10">
        <v>0.1081558</v>
      </c>
      <c r="DK96" s="10">
        <v>0</v>
      </c>
      <c r="DL96" s="10">
        <v>0</v>
      </c>
      <c r="DM96" s="10">
        <v>0.1277306</v>
      </c>
      <c r="DN96" s="10">
        <v>0.11587840000000001</v>
      </c>
      <c r="DO96" s="10">
        <v>0</v>
      </c>
      <c r="DP96" s="10">
        <v>0</v>
      </c>
      <c r="DQ96" s="10">
        <v>0.11573559999999999</v>
      </c>
      <c r="DR96" s="10">
        <v>0.11754870000000001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897.04730361138297</v>
      </c>
      <c r="F97" s="10">
        <v>1306623.9961331501</v>
      </c>
      <c r="G97" s="10">
        <v>0</v>
      </c>
      <c r="H97" s="10">
        <v>0</v>
      </c>
      <c r="I97" s="10">
        <v>1060720.22672961</v>
      </c>
      <c r="J97" s="10">
        <v>6155570239.9575005</v>
      </c>
      <c r="K97" s="10">
        <v>0</v>
      </c>
      <c r="L97" s="10">
        <v>0</v>
      </c>
      <c r="M97" s="10">
        <v>9.54738188096345E-2</v>
      </c>
      <c r="N97" s="10">
        <v>4.18314787721938E-2</v>
      </c>
      <c r="O97" s="10">
        <v>0</v>
      </c>
      <c r="P97" s="10">
        <v>0</v>
      </c>
      <c r="Q97" s="10">
        <v>2.48912059538835E-2</v>
      </c>
      <c r="R97" s="10">
        <v>1.39757540734258E-2</v>
      </c>
      <c r="S97" s="10">
        <v>0</v>
      </c>
      <c r="T97" s="10">
        <v>0</v>
      </c>
      <c r="U97" s="10">
        <v>1.4926195100030799E-2</v>
      </c>
      <c r="V97" s="10">
        <v>1.38204560301216E-2</v>
      </c>
      <c r="W97" s="10">
        <v>0</v>
      </c>
      <c r="X97" s="10">
        <v>0</v>
      </c>
      <c r="Y97" s="10">
        <v>1.36012546388535E-2</v>
      </c>
      <c r="Z97" s="10">
        <v>1.3174448254800601E-2</v>
      </c>
      <c r="AA97" s="10">
        <v>0</v>
      </c>
      <c r="AB97" s="10">
        <v>0</v>
      </c>
      <c r="AC97" s="10">
        <v>1.07683863061303E-2</v>
      </c>
      <c r="AD97" s="10">
        <v>8.5882249100359704E-3</v>
      </c>
      <c r="AE97" s="10">
        <v>0</v>
      </c>
      <c r="AF97" s="10">
        <v>0</v>
      </c>
      <c r="AG97" s="10">
        <v>3.9501241565589301E-3</v>
      </c>
      <c r="AH97" s="10">
        <v>1.3089297706332401E-3</v>
      </c>
      <c r="AI97" s="10">
        <v>0</v>
      </c>
      <c r="AJ97" s="10">
        <v>0</v>
      </c>
      <c r="AK97" s="10">
        <v>4.1903557364628696E-3</v>
      </c>
      <c r="AL97" s="10">
        <v>1.2558823653563401E-3</v>
      </c>
      <c r="AM97" s="10">
        <v>0</v>
      </c>
      <c r="AN97" s="10">
        <v>0</v>
      </c>
      <c r="AO97" s="10">
        <v>4.4791210210433099E-2</v>
      </c>
      <c r="AP97" s="10">
        <v>6.4272282283317503E-3</v>
      </c>
      <c r="AQ97" s="10">
        <v>0</v>
      </c>
      <c r="AR97" s="10">
        <v>0</v>
      </c>
      <c r="AS97" s="10">
        <v>223.421263264169</v>
      </c>
      <c r="AT97" s="10">
        <v>251859.60497525401</v>
      </c>
      <c r="AU97" s="10">
        <v>0</v>
      </c>
      <c r="AV97" s="10">
        <v>0</v>
      </c>
      <c r="AW97" s="10">
        <v>286645.09307254601</v>
      </c>
      <c r="AX97" s="10">
        <v>1573951761.4166801</v>
      </c>
      <c r="AY97" s="10">
        <v>0</v>
      </c>
      <c r="AZ97" s="10">
        <v>0</v>
      </c>
      <c r="BA97" s="10">
        <v>6.8514901805739103E-2</v>
      </c>
      <c r="BB97" s="10">
        <v>2.7704860954239501E-2</v>
      </c>
      <c r="BC97" s="10">
        <v>0</v>
      </c>
      <c r="BD97" s="10">
        <v>0</v>
      </c>
      <c r="BE97" s="10">
        <v>1.47175818219393E-2</v>
      </c>
      <c r="BF97" s="10">
        <v>9.6637394642166193E-3</v>
      </c>
      <c r="BG97" s="10">
        <v>0</v>
      </c>
      <c r="BH97" s="10">
        <v>0</v>
      </c>
      <c r="BI97" s="10">
        <v>9.6949986521457903E-3</v>
      </c>
      <c r="BJ97" s="10">
        <v>9.6165820911846001E-3</v>
      </c>
      <c r="BK97" s="10">
        <v>0</v>
      </c>
      <c r="BL97" s="10">
        <v>0</v>
      </c>
      <c r="BM97" s="10">
        <v>9.3794577729343093E-3</v>
      </c>
      <c r="BN97" s="10">
        <v>9.1504433000355791E-3</v>
      </c>
      <c r="BO97" s="10">
        <v>0</v>
      </c>
      <c r="BP97" s="10">
        <v>0</v>
      </c>
      <c r="BQ97" s="10">
        <v>7.3932032490151003E-3</v>
      </c>
      <c r="BR97" s="10">
        <v>5.8418074232808601E-3</v>
      </c>
      <c r="BS97" s="10">
        <v>0</v>
      </c>
      <c r="BT97" s="10">
        <v>0</v>
      </c>
      <c r="BU97" s="10">
        <v>2.41657094257967E-3</v>
      </c>
      <c r="BV97" s="10">
        <v>6.9606107679818195E-4</v>
      </c>
      <c r="BW97" s="10">
        <v>0</v>
      </c>
      <c r="BX97" s="10">
        <v>0</v>
      </c>
      <c r="BY97" s="10">
        <v>1.03802112908848E-3</v>
      </c>
      <c r="BZ97" s="10">
        <v>5.6508788640429505E-4</v>
      </c>
      <c r="CA97" s="10">
        <v>0</v>
      </c>
      <c r="CB97" s="10">
        <v>0</v>
      </c>
      <c r="CC97" s="10">
        <v>1.36510814905971E-2</v>
      </c>
      <c r="CD97" s="10">
        <v>2.1305102495709702E-3</v>
      </c>
      <c r="CE97" s="10">
        <v>0</v>
      </c>
      <c r="CF97" s="10">
        <v>0</v>
      </c>
      <c r="CG97" s="10">
        <v>0.1333193</v>
      </c>
      <c r="CH97" s="10">
        <v>0.1340964</v>
      </c>
      <c r="CI97" s="10">
        <v>0</v>
      </c>
      <c r="CJ97" s="10">
        <v>0</v>
      </c>
      <c r="CK97" s="10">
        <v>0.16368959999999999</v>
      </c>
      <c r="CL97" s="10">
        <v>0.17807310000000001</v>
      </c>
      <c r="CM97" s="10">
        <v>0</v>
      </c>
      <c r="CN97" s="10">
        <v>0</v>
      </c>
      <c r="CO97" s="10">
        <v>0.1630045</v>
      </c>
      <c r="CP97" s="10">
        <v>0.17122899999999999</v>
      </c>
      <c r="CQ97" s="10">
        <v>0</v>
      </c>
      <c r="CR97" s="10">
        <v>0</v>
      </c>
      <c r="CS97" s="10">
        <v>0.16782230000000001</v>
      </c>
      <c r="CT97" s="10">
        <v>0.17672280000000001</v>
      </c>
      <c r="CU97" s="10">
        <v>0</v>
      </c>
      <c r="CV97" s="10">
        <v>0</v>
      </c>
      <c r="CW97" s="10">
        <v>0.16638140000000001</v>
      </c>
      <c r="CX97" s="10">
        <v>0.1600731</v>
      </c>
      <c r="CY97" s="10">
        <v>0</v>
      </c>
      <c r="CZ97" s="10">
        <v>0</v>
      </c>
      <c r="DA97" s="10">
        <v>0.19859170000000001</v>
      </c>
      <c r="DB97" s="10">
        <v>0.18347949999999999</v>
      </c>
      <c r="DC97" s="10">
        <v>0</v>
      </c>
      <c r="DD97" s="10">
        <v>0</v>
      </c>
      <c r="DE97" s="10">
        <v>0.15924170000000001</v>
      </c>
      <c r="DF97" s="10">
        <v>0.15393109999999999</v>
      </c>
      <c r="DG97" s="10">
        <v>0</v>
      </c>
      <c r="DH97" s="10">
        <v>0</v>
      </c>
      <c r="DI97" s="10">
        <v>0.16525819999999999</v>
      </c>
      <c r="DJ97" s="10">
        <v>0.157836</v>
      </c>
      <c r="DK97" s="10">
        <v>0</v>
      </c>
      <c r="DL97" s="10">
        <v>0</v>
      </c>
      <c r="DM97" s="10">
        <v>0.17928549999999999</v>
      </c>
      <c r="DN97" s="10">
        <v>0.1743989</v>
      </c>
      <c r="DO97" s="10">
        <v>0</v>
      </c>
      <c r="DP97" s="10">
        <v>0</v>
      </c>
      <c r="DQ97" s="10">
        <v>0.17650679999999999</v>
      </c>
      <c r="DR97" s="10">
        <v>0.17896509999999999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3070.9727022996499</v>
      </c>
      <c r="F98" s="10">
        <v>18352128.108537201</v>
      </c>
      <c r="G98" s="10">
        <v>0</v>
      </c>
      <c r="H98" s="10">
        <v>0</v>
      </c>
      <c r="I98" s="10">
        <v>1422263.91832942</v>
      </c>
      <c r="J98" s="10">
        <v>594211640306.03198</v>
      </c>
      <c r="K98" s="10">
        <v>0</v>
      </c>
      <c r="L98" s="10">
        <v>0</v>
      </c>
      <c r="M98" s="10">
        <v>6.3560549266986399E-2</v>
      </c>
      <c r="N98" s="10">
        <v>2.0859156641571001E-2</v>
      </c>
      <c r="O98" s="10">
        <v>0</v>
      </c>
      <c r="P98" s="10">
        <v>0</v>
      </c>
      <c r="Q98" s="10">
        <v>1.9322787292644299E-2</v>
      </c>
      <c r="R98" s="10">
        <v>1.38726812655308E-2</v>
      </c>
      <c r="S98" s="10">
        <v>0</v>
      </c>
      <c r="T98" s="10">
        <v>0</v>
      </c>
      <c r="U98" s="10">
        <v>1.4336410257585801E-2</v>
      </c>
      <c r="V98" s="10">
        <v>1.37278260887634E-2</v>
      </c>
      <c r="W98" s="10">
        <v>0</v>
      </c>
      <c r="X98" s="10">
        <v>0</v>
      </c>
      <c r="Y98" s="10">
        <v>1.31695953297917E-2</v>
      </c>
      <c r="Z98" s="10">
        <v>1.24336720157601E-2</v>
      </c>
      <c r="AA98" s="10">
        <v>0</v>
      </c>
      <c r="AB98" s="10">
        <v>0</v>
      </c>
      <c r="AC98" s="10">
        <v>8.8201259036741995E-3</v>
      </c>
      <c r="AD98" s="10">
        <v>5.52938835529915E-3</v>
      </c>
      <c r="AE98" s="10">
        <v>0</v>
      </c>
      <c r="AF98" s="10">
        <v>0</v>
      </c>
      <c r="AG98" s="10">
        <v>2.5426826974133099E-3</v>
      </c>
      <c r="AH98" s="10">
        <v>9.9929900145601103E-4</v>
      </c>
      <c r="AI98" s="10">
        <v>0</v>
      </c>
      <c r="AJ98" s="10">
        <v>0</v>
      </c>
      <c r="AK98" s="10">
        <v>7.5746326261008096E-3</v>
      </c>
      <c r="AL98" s="10">
        <v>2.6565995641056901E-3</v>
      </c>
      <c r="AM98" s="10">
        <v>0</v>
      </c>
      <c r="AN98" s="10">
        <v>0</v>
      </c>
      <c r="AO98" s="10">
        <v>7.5382402699705003E-2</v>
      </c>
      <c r="AP98" s="10">
        <v>1.7142679361419302E-2</v>
      </c>
      <c r="AQ98" s="10">
        <v>0</v>
      </c>
      <c r="AR98" s="10">
        <v>0</v>
      </c>
      <c r="AS98" s="10">
        <v>630.92196276894401</v>
      </c>
      <c r="AT98" s="10">
        <v>4426801.5809974102</v>
      </c>
      <c r="AU98" s="10">
        <v>0</v>
      </c>
      <c r="AV98" s="10">
        <v>0</v>
      </c>
      <c r="AW98" s="10">
        <v>338403.05406122399</v>
      </c>
      <c r="AX98" s="10">
        <v>145412916611.117</v>
      </c>
      <c r="AY98" s="10">
        <v>0</v>
      </c>
      <c r="AZ98" s="10">
        <v>0</v>
      </c>
      <c r="BA98" s="10">
        <v>4.4466285235906199E-2</v>
      </c>
      <c r="BB98" s="10">
        <v>1.2054943364899399E-2</v>
      </c>
      <c r="BC98" s="10">
        <v>0</v>
      </c>
      <c r="BD98" s="10">
        <v>0</v>
      </c>
      <c r="BE98" s="10">
        <v>1.1200606518573899E-2</v>
      </c>
      <c r="BF98" s="10">
        <v>9.6591032261760402E-3</v>
      </c>
      <c r="BG98" s="10">
        <v>0</v>
      </c>
      <c r="BH98" s="10">
        <v>0</v>
      </c>
      <c r="BI98" s="10">
        <v>9.6188002348162206E-3</v>
      </c>
      <c r="BJ98" s="10">
        <v>9.5575510734724894E-3</v>
      </c>
      <c r="BK98" s="10">
        <v>0</v>
      </c>
      <c r="BL98" s="10">
        <v>0</v>
      </c>
      <c r="BM98" s="10">
        <v>9.1081388940189092E-3</v>
      </c>
      <c r="BN98" s="10">
        <v>8.61939000499253E-3</v>
      </c>
      <c r="BO98" s="10">
        <v>0</v>
      </c>
      <c r="BP98" s="10">
        <v>0</v>
      </c>
      <c r="BQ98" s="10">
        <v>5.9913655588510603E-3</v>
      </c>
      <c r="BR98" s="10">
        <v>3.6382080878662E-3</v>
      </c>
      <c r="BS98" s="10">
        <v>0</v>
      </c>
      <c r="BT98" s="10">
        <v>0</v>
      </c>
      <c r="BU98" s="10">
        <v>1.38636235633006E-3</v>
      </c>
      <c r="BV98" s="10">
        <v>5.5992731681317497E-4</v>
      </c>
      <c r="BW98" s="10">
        <v>0</v>
      </c>
      <c r="BX98" s="10">
        <v>0</v>
      </c>
      <c r="BY98" s="10">
        <v>2.0366390045173099E-3</v>
      </c>
      <c r="BZ98" s="10">
        <v>7.9048258134626996E-4</v>
      </c>
      <c r="CA98" s="10">
        <v>0</v>
      </c>
      <c r="CB98" s="10">
        <v>0</v>
      </c>
      <c r="CC98" s="10">
        <v>1.9591698083570398E-2</v>
      </c>
      <c r="CD98" s="10">
        <v>4.01166790043141E-3</v>
      </c>
      <c r="CE98" s="10">
        <v>0</v>
      </c>
      <c r="CF98" s="10">
        <v>0</v>
      </c>
      <c r="CG98" s="10">
        <v>0.26761750000000001</v>
      </c>
      <c r="CH98" s="10">
        <v>0.27294489999999999</v>
      </c>
      <c r="CI98" s="10">
        <v>0</v>
      </c>
      <c r="CJ98" s="10">
        <v>0</v>
      </c>
      <c r="CK98" s="10">
        <v>0.33604119999999998</v>
      </c>
      <c r="CL98" s="10">
        <v>0.30674319999999999</v>
      </c>
      <c r="CM98" s="10">
        <v>0</v>
      </c>
      <c r="CN98" s="10">
        <v>0</v>
      </c>
      <c r="CO98" s="10">
        <v>0.30960700000000002</v>
      </c>
      <c r="CP98" s="10">
        <v>0.30492029999999998</v>
      </c>
      <c r="CQ98" s="10">
        <v>0</v>
      </c>
      <c r="CR98" s="10">
        <v>0</v>
      </c>
      <c r="CS98" s="10">
        <v>0.33367370000000002</v>
      </c>
      <c r="CT98" s="10">
        <v>0.33273520000000001</v>
      </c>
      <c r="CU98" s="10">
        <v>0</v>
      </c>
      <c r="CV98" s="10">
        <v>0</v>
      </c>
      <c r="CW98" s="10">
        <v>0.30823810000000001</v>
      </c>
      <c r="CX98" s="10">
        <v>0.30755500000000002</v>
      </c>
      <c r="CY98" s="10">
        <v>0</v>
      </c>
      <c r="CZ98" s="10">
        <v>0</v>
      </c>
      <c r="DA98" s="10">
        <v>0.32373180000000001</v>
      </c>
      <c r="DB98" s="10">
        <v>0.30239290000000002</v>
      </c>
      <c r="DC98" s="10">
        <v>0</v>
      </c>
      <c r="DD98" s="10">
        <v>0</v>
      </c>
      <c r="DE98" s="10">
        <v>0.29151009999999999</v>
      </c>
      <c r="DF98" s="10">
        <v>0.29218909999999998</v>
      </c>
      <c r="DG98" s="10">
        <v>0</v>
      </c>
      <c r="DH98" s="10">
        <v>0</v>
      </c>
      <c r="DI98" s="10">
        <v>0.30579489999999998</v>
      </c>
      <c r="DJ98" s="10">
        <v>0.32304680000000002</v>
      </c>
      <c r="DK98" s="10">
        <v>0</v>
      </c>
      <c r="DL98" s="10">
        <v>0</v>
      </c>
      <c r="DM98" s="10">
        <v>0.31809490000000001</v>
      </c>
      <c r="DN98" s="10">
        <v>0.29940670000000003</v>
      </c>
      <c r="DO98" s="10">
        <v>0</v>
      </c>
      <c r="DP98" s="10">
        <v>0</v>
      </c>
      <c r="DQ98" s="10">
        <v>0.33325630000000001</v>
      </c>
      <c r="DR98" s="10">
        <v>0.32919579999999998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1666.4020252984801</v>
      </c>
      <c r="F99" s="10">
        <v>538966016.00962698</v>
      </c>
      <c r="G99" s="10">
        <v>0</v>
      </c>
      <c r="H99" s="10">
        <v>0</v>
      </c>
      <c r="I99" s="10">
        <v>205576.723428369</v>
      </c>
      <c r="J99" s="10">
        <v>19977129638185.898</v>
      </c>
      <c r="K99" s="10">
        <v>0</v>
      </c>
      <c r="L99" s="10">
        <v>0</v>
      </c>
      <c r="M99" s="10">
        <v>4.0900115440572399E-2</v>
      </c>
      <c r="N99" s="10">
        <v>1.4957781280267E-2</v>
      </c>
      <c r="O99" s="10">
        <v>0</v>
      </c>
      <c r="P99" s="10">
        <v>0</v>
      </c>
      <c r="Q99" s="10">
        <v>1.6563821568260199E-2</v>
      </c>
      <c r="R99" s="10">
        <v>1.38501929758883E-2</v>
      </c>
      <c r="S99" s="10">
        <v>0</v>
      </c>
      <c r="T99" s="10">
        <v>0</v>
      </c>
      <c r="U99" s="10">
        <v>1.39864091238011E-2</v>
      </c>
      <c r="V99" s="10">
        <v>1.3564104142299801E-2</v>
      </c>
      <c r="W99" s="10">
        <v>0</v>
      </c>
      <c r="X99" s="10">
        <v>0</v>
      </c>
      <c r="Y99" s="10">
        <v>1.2444731816778199E-2</v>
      </c>
      <c r="Z99" s="10">
        <v>1.11180812801663E-2</v>
      </c>
      <c r="AA99" s="10">
        <v>0</v>
      </c>
      <c r="AB99" s="10">
        <v>0</v>
      </c>
      <c r="AC99" s="10">
        <v>6.6004109951665101E-3</v>
      </c>
      <c r="AD99" s="10">
        <v>2.8598603621343699E-3</v>
      </c>
      <c r="AE99" s="10">
        <v>0</v>
      </c>
      <c r="AF99" s="10">
        <v>0</v>
      </c>
      <c r="AG99" s="10">
        <v>2.2465698956719601E-3</v>
      </c>
      <c r="AH99" s="10">
        <v>1.23430977313976E-3</v>
      </c>
      <c r="AI99" s="10">
        <v>0</v>
      </c>
      <c r="AJ99" s="10">
        <v>0</v>
      </c>
      <c r="AK99" s="10">
        <v>1.0292832386460201E-2</v>
      </c>
      <c r="AL99" s="10">
        <v>5.8739256896784796E-3</v>
      </c>
      <c r="AM99" s="10">
        <v>0</v>
      </c>
      <c r="AN99" s="10">
        <v>0</v>
      </c>
      <c r="AO99" s="10">
        <v>0.10115635079167599</v>
      </c>
      <c r="AP99" s="10">
        <v>6.0046381058848297E-2</v>
      </c>
      <c r="AQ99" s="10">
        <v>0</v>
      </c>
      <c r="AR99" s="10">
        <v>0</v>
      </c>
      <c r="AS99" s="10">
        <v>399.09031497770297</v>
      </c>
      <c r="AT99" s="10">
        <v>122366556.01334301</v>
      </c>
      <c r="AU99" s="10">
        <v>0</v>
      </c>
      <c r="AV99" s="10">
        <v>0</v>
      </c>
      <c r="AW99" s="10">
        <v>50668.359320759802</v>
      </c>
      <c r="AX99" s="10">
        <v>4760394198470.0801</v>
      </c>
      <c r="AY99" s="10">
        <v>0</v>
      </c>
      <c r="AZ99" s="10">
        <v>0</v>
      </c>
      <c r="BA99" s="10">
        <v>2.69785640055763E-2</v>
      </c>
      <c r="BB99" s="10">
        <v>9.7214929563963597E-3</v>
      </c>
      <c r="BC99" s="10">
        <v>0</v>
      </c>
      <c r="BD99" s="10">
        <v>0</v>
      </c>
      <c r="BE99" s="10">
        <v>1.00536145195115E-2</v>
      </c>
      <c r="BF99" s="10">
        <v>9.6473611635401104E-3</v>
      </c>
      <c r="BG99" s="10">
        <v>0</v>
      </c>
      <c r="BH99" s="10">
        <v>0</v>
      </c>
      <c r="BI99" s="10">
        <v>9.5515081105695798E-3</v>
      </c>
      <c r="BJ99" s="10">
        <v>9.4409650517870199E-3</v>
      </c>
      <c r="BK99" s="10">
        <v>0</v>
      </c>
      <c r="BL99" s="10">
        <v>0</v>
      </c>
      <c r="BM99" s="10">
        <v>8.60178724638711E-3</v>
      </c>
      <c r="BN99" s="10">
        <v>7.6679784723570604E-3</v>
      </c>
      <c r="BO99" s="10">
        <v>0</v>
      </c>
      <c r="BP99" s="10">
        <v>0</v>
      </c>
      <c r="BQ99" s="10">
        <v>4.3324110064091297E-3</v>
      </c>
      <c r="BR99" s="10">
        <v>1.69483854916314E-3</v>
      </c>
      <c r="BS99" s="10">
        <v>0</v>
      </c>
      <c r="BT99" s="10">
        <v>0</v>
      </c>
      <c r="BU99" s="10">
        <v>9.5584115408455395E-4</v>
      </c>
      <c r="BV99" s="10">
        <v>5.7258043794334299E-4</v>
      </c>
      <c r="BW99" s="10">
        <v>0</v>
      </c>
      <c r="BX99" s="10">
        <v>0</v>
      </c>
      <c r="BY99" s="10">
        <v>2.3296951021281398E-3</v>
      </c>
      <c r="BZ99" s="10">
        <v>1.5377890290854601E-3</v>
      </c>
      <c r="CA99" s="10">
        <v>0</v>
      </c>
      <c r="CB99" s="10">
        <v>0</v>
      </c>
      <c r="CC99" s="10">
        <v>2.43870634713758E-2</v>
      </c>
      <c r="CD99" s="10">
        <v>1.5743918907283199E-2</v>
      </c>
      <c r="CE99" s="10">
        <v>0</v>
      </c>
      <c r="CF99" s="10">
        <v>0</v>
      </c>
      <c r="CG99" s="10">
        <v>0.48123339999999998</v>
      </c>
      <c r="CH99" s="10">
        <v>0.63390389999999996</v>
      </c>
      <c r="CI99" s="10">
        <v>0</v>
      </c>
      <c r="CJ99" s="10">
        <v>0</v>
      </c>
      <c r="CK99" s="10">
        <v>1.3513877999999999</v>
      </c>
      <c r="CL99" s="10">
        <v>1.2886854000000001</v>
      </c>
      <c r="CM99" s="10">
        <v>0</v>
      </c>
      <c r="CN99" s="10">
        <v>0</v>
      </c>
      <c r="CO99" s="10">
        <v>1.2350185</v>
      </c>
      <c r="CP99" s="10">
        <v>1.2645797000000001</v>
      </c>
      <c r="CQ99" s="10">
        <v>0</v>
      </c>
      <c r="CR99" s="10">
        <v>0</v>
      </c>
      <c r="CS99" s="10">
        <v>1.1821397</v>
      </c>
      <c r="CT99" s="10">
        <v>1.3067928</v>
      </c>
      <c r="CU99" s="10">
        <v>0</v>
      </c>
      <c r="CV99" s="10">
        <v>0</v>
      </c>
      <c r="CW99" s="10">
        <v>1.2504009</v>
      </c>
      <c r="CX99" s="10">
        <v>1.3442406</v>
      </c>
      <c r="CY99" s="10">
        <v>0</v>
      </c>
      <c r="CZ99" s="10">
        <v>0</v>
      </c>
      <c r="DA99" s="10">
        <v>1.3098396999999999</v>
      </c>
      <c r="DB99" s="10">
        <v>1.4002235000000001</v>
      </c>
      <c r="DC99" s="10">
        <v>0</v>
      </c>
      <c r="DD99" s="10">
        <v>0</v>
      </c>
      <c r="DE99" s="10">
        <v>1.2629865</v>
      </c>
      <c r="DF99" s="10">
        <v>1.2625964000000001</v>
      </c>
      <c r="DG99" s="10">
        <v>0</v>
      </c>
      <c r="DH99" s="10">
        <v>0</v>
      </c>
      <c r="DI99" s="10">
        <v>1.2502909</v>
      </c>
      <c r="DJ99" s="10">
        <v>1.2797284</v>
      </c>
      <c r="DK99" s="10">
        <v>0</v>
      </c>
      <c r="DL99" s="10">
        <v>0</v>
      </c>
      <c r="DM99" s="10">
        <v>1.1612952999999999</v>
      </c>
      <c r="DN99" s="10">
        <v>1.2481158000000001</v>
      </c>
      <c r="DO99" s="10">
        <v>0</v>
      </c>
      <c r="DP99" s="10">
        <v>0</v>
      </c>
      <c r="DQ99" s="10">
        <v>1.166434</v>
      </c>
      <c r="DR99" s="10">
        <v>1.431163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1022.9805101367</v>
      </c>
      <c r="F100" s="10">
        <v>11806965759.999399</v>
      </c>
      <c r="G100" s="10">
        <v>0</v>
      </c>
      <c r="H100" s="10">
        <v>0</v>
      </c>
      <c r="I100" s="10">
        <v>1107530.4349325399</v>
      </c>
      <c r="J100" s="10">
        <v>2754214246600300</v>
      </c>
      <c r="K100" s="10">
        <v>0</v>
      </c>
      <c r="L100" s="10">
        <v>0</v>
      </c>
      <c r="M100" s="10">
        <v>2.7627203300054901E-2</v>
      </c>
      <c r="N100" s="10">
        <v>1.39704755887964E-2</v>
      </c>
      <c r="O100" s="10">
        <v>0</v>
      </c>
      <c r="P100" s="10">
        <v>0</v>
      </c>
      <c r="Q100" s="10">
        <v>1.5189712151938199E-2</v>
      </c>
      <c r="R100" s="10">
        <v>1.38168679982598E-2</v>
      </c>
      <c r="S100" s="10">
        <v>0</v>
      </c>
      <c r="T100" s="10">
        <v>0</v>
      </c>
      <c r="U100" s="10">
        <v>1.3694189939545499E-2</v>
      </c>
      <c r="V100" s="10">
        <v>1.32494177526872E-2</v>
      </c>
      <c r="W100" s="10">
        <v>0</v>
      </c>
      <c r="X100" s="10">
        <v>0</v>
      </c>
      <c r="Y100" s="10">
        <v>1.12667438456788E-2</v>
      </c>
      <c r="Z100" s="10">
        <v>9.0144588594753793E-3</v>
      </c>
      <c r="AA100" s="10">
        <v>0</v>
      </c>
      <c r="AB100" s="10">
        <v>0</v>
      </c>
      <c r="AC100" s="10">
        <v>4.58849248430937E-3</v>
      </c>
      <c r="AD100" s="10">
        <v>1.3994627623783501E-3</v>
      </c>
      <c r="AE100" s="10">
        <v>0</v>
      </c>
      <c r="AF100" s="10">
        <v>0</v>
      </c>
      <c r="AG100" s="10">
        <v>3.6478937163750801E-3</v>
      </c>
      <c r="AH100" s="10">
        <v>1.62693095316913E-3</v>
      </c>
      <c r="AI100" s="10">
        <v>0</v>
      </c>
      <c r="AJ100" s="10">
        <v>0</v>
      </c>
      <c r="AK100" s="10">
        <v>2.87769000822902E-2</v>
      </c>
      <c r="AL100" s="10">
        <v>1.07524362854365E-2</v>
      </c>
      <c r="AM100" s="10">
        <v>0</v>
      </c>
      <c r="AN100" s="10">
        <v>0</v>
      </c>
      <c r="AO100" s="10">
        <v>0.306379991218307</v>
      </c>
      <c r="AP100" s="10">
        <v>9.4761358991940506E-2</v>
      </c>
      <c r="AQ100" s="10">
        <v>0</v>
      </c>
      <c r="AR100" s="10">
        <v>0</v>
      </c>
      <c r="AS100" s="10">
        <v>373.985240147833</v>
      </c>
      <c r="AT100" s="10">
        <v>2675159883.6504998</v>
      </c>
      <c r="AU100" s="10">
        <v>0</v>
      </c>
      <c r="AV100" s="10">
        <v>0</v>
      </c>
      <c r="AW100" s="10">
        <v>257293.72025159499</v>
      </c>
      <c r="AX100" s="10">
        <v>587725253707586</v>
      </c>
      <c r="AY100" s="10">
        <v>0</v>
      </c>
      <c r="AZ100" s="10">
        <v>0</v>
      </c>
      <c r="BA100" s="10">
        <v>1.67155590082739E-2</v>
      </c>
      <c r="BB100" s="10">
        <v>9.6644749856749004E-3</v>
      </c>
      <c r="BC100" s="10">
        <v>0</v>
      </c>
      <c r="BD100" s="10">
        <v>0</v>
      </c>
      <c r="BE100" s="10">
        <v>9.7350544275255704E-3</v>
      </c>
      <c r="BF100" s="10">
        <v>9.6235063246089495E-3</v>
      </c>
      <c r="BG100" s="10">
        <v>0</v>
      </c>
      <c r="BH100" s="10">
        <v>0</v>
      </c>
      <c r="BI100" s="10">
        <v>9.4355869764553204E-3</v>
      </c>
      <c r="BJ100" s="10">
        <v>9.2133544444950796E-3</v>
      </c>
      <c r="BK100" s="10">
        <v>0</v>
      </c>
      <c r="BL100" s="10">
        <v>0</v>
      </c>
      <c r="BM100" s="10">
        <v>7.7441005393574201E-3</v>
      </c>
      <c r="BN100" s="10">
        <v>6.1457849642507301E-3</v>
      </c>
      <c r="BO100" s="10">
        <v>0</v>
      </c>
      <c r="BP100" s="10">
        <v>0</v>
      </c>
      <c r="BQ100" s="10">
        <v>2.8147807080999001E-3</v>
      </c>
      <c r="BR100" s="10">
        <v>7.2089005852854103E-4</v>
      </c>
      <c r="BS100" s="10">
        <v>0</v>
      </c>
      <c r="BT100" s="10">
        <v>0</v>
      </c>
      <c r="BU100" s="10">
        <v>1.1068797314443899E-3</v>
      </c>
      <c r="BV100" s="10">
        <v>5.9528046945213895E-4</v>
      </c>
      <c r="BW100" s="10">
        <v>0</v>
      </c>
      <c r="BX100" s="10">
        <v>0</v>
      </c>
      <c r="BY100" s="10">
        <v>6.3735119297096297E-3</v>
      </c>
      <c r="BZ100" s="10">
        <v>2.4858140589982302E-3</v>
      </c>
      <c r="CA100" s="10">
        <v>0</v>
      </c>
      <c r="CB100" s="10">
        <v>0</v>
      </c>
      <c r="CC100" s="10">
        <v>7.7577281804271495E-2</v>
      </c>
      <c r="CD100" s="10">
        <v>2.0433193251755299E-2</v>
      </c>
      <c r="CE100" s="10">
        <v>0</v>
      </c>
      <c r="CF100" s="10">
        <v>0</v>
      </c>
      <c r="CG100" s="10">
        <v>1.0654892</v>
      </c>
      <c r="CH100" s="10">
        <v>1.2531511</v>
      </c>
      <c r="CI100" s="10">
        <v>0</v>
      </c>
      <c r="CJ100" s="10">
        <v>0</v>
      </c>
      <c r="CK100" s="10">
        <v>2.8233047999999998</v>
      </c>
      <c r="CL100" s="10">
        <v>2.7861395999999998</v>
      </c>
      <c r="CM100" s="10">
        <v>0</v>
      </c>
      <c r="CN100" s="10">
        <v>0</v>
      </c>
      <c r="CO100" s="10">
        <v>2.6553434</v>
      </c>
      <c r="CP100" s="10">
        <v>2.89872</v>
      </c>
      <c r="CQ100" s="10">
        <v>0</v>
      </c>
      <c r="CR100" s="10">
        <v>0</v>
      </c>
      <c r="CS100" s="10">
        <v>2.7858073000000001</v>
      </c>
      <c r="CT100" s="10">
        <v>2.8574704</v>
      </c>
      <c r="CU100" s="10">
        <v>0</v>
      </c>
      <c r="CV100" s="10">
        <v>0</v>
      </c>
      <c r="CW100" s="10">
        <v>3.1629216000000002</v>
      </c>
      <c r="CX100" s="10">
        <v>3.1433376000000002</v>
      </c>
      <c r="CY100" s="10">
        <v>0</v>
      </c>
      <c r="CZ100" s="10">
        <v>0</v>
      </c>
      <c r="DA100" s="10">
        <v>2.8341994000000001</v>
      </c>
      <c r="DB100" s="10">
        <v>2.7796099000000001</v>
      </c>
      <c r="DC100" s="10">
        <v>0</v>
      </c>
      <c r="DD100" s="10">
        <v>0</v>
      </c>
      <c r="DE100" s="10">
        <v>2.6556584000000001</v>
      </c>
      <c r="DF100" s="10">
        <v>2.7137622000000001</v>
      </c>
      <c r="DG100" s="10">
        <v>0</v>
      </c>
      <c r="DH100" s="10">
        <v>0</v>
      </c>
      <c r="DI100" s="10">
        <v>2.8970817000000002</v>
      </c>
      <c r="DJ100" s="10">
        <v>2.7515518000000001</v>
      </c>
      <c r="DK100" s="10">
        <v>0</v>
      </c>
      <c r="DL100" s="10">
        <v>0</v>
      </c>
      <c r="DM100" s="10">
        <v>2.7453531</v>
      </c>
      <c r="DN100" s="10">
        <v>2.7310340000000002</v>
      </c>
      <c r="DO100" s="10">
        <v>0</v>
      </c>
      <c r="DP100" s="10">
        <v>0</v>
      </c>
      <c r="DQ100" s="10">
        <v>2.9483090999999999</v>
      </c>
      <c r="DR100" s="10">
        <v>2.9558214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2946.1855343481202</v>
      </c>
      <c r="F101" s="10">
        <v>1029859053056.01</v>
      </c>
      <c r="G101" s="10">
        <v>0</v>
      </c>
      <c r="H101" s="10">
        <v>0</v>
      </c>
      <c r="I101" s="10">
        <v>1877616.77440181</v>
      </c>
      <c r="J101" s="10">
        <v>7.8880811742750003E+17</v>
      </c>
      <c r="K101" s="10">
        <v>0</v>
      </c>
      <c r="L101" s="10">
        <v>0</v>
      </c>
      <c r="M101" s="10">
        <v>2.0703328212070101E-2</v>
      </c>
      <c r="N101" s="10">
        <v>1.3872869839227401E-2</v>
      </c>
      <c r="O101" s="10">
        <v>0</v>
      </c>
      <c r="P101" s="10">
        <v>0</v>
      </c>
      <c r="Q101" s="10">
        <v>1.4485201537084E-2</v>
      </c>
      <c r="R101" s="10">
        <v>1.3752798315060001E-2</v>
      </c>
      <c r="S101" s="10">
        <v>0</v>
      </c>
      <c r="T101" s="10">
        <v>0</v>
      </c>
      <c r="U101" s="10">
        <v>1.33208289034963E-2</v>
      </c>
      <c r="V101" s="10">
        <v>1.26466399702405E-2</v>
      </c>
      <c r="W101" s="10">
        <v>0</v>
      </c>
      <c r="X101" s="10">
        <v>0</v>
      </c>
      <c r="Y101" s="10">
        <v>9.5703867428969004E-3</v>
      </c>
      <c r="Z101" s="10">
        <v>6.2613609900128396E-3</v>
      </c>
      <c r="AA101" s="10">
        <v>0</v>
      </c>
      <c r="AB101" s="10">
        <v>0</v>
      </c>
      <c r="AC101" s="10">
        <v>3.4477346451584601E-3</v>
      </c>
      <c r="AD101" s="10">
        <v>1.12319538367833E-3</v>
      </c>
      <c r="AE101" s="10">
        <v>0</v>
      </c>
      <c r="AF101" s="10">
        <v>0</v>
      </c>
      <c r="AG101" s="10">
        <v>6.1946796337593001E-3</v>
      </c>
      <c r="AH101" s="10">
        <v>3.3495338559017501E-3</v>
      </c>
      <c r="AI101" s="10">
        <v>0</v>
      </c>
      <c r="AJ101" s="10">
        <v>0</v>
      </c>
      <c r="AK101" s="10">
        <v>5.61142202380309E-2</v>
      </c>
      <c r="AL101" s="10">
        <v>2.2342644097446799E-2</v>
      </c>
      <c r="AM101" s="10">
        <v>0</v>
      </c>
      <c r="AN101" s="10">
        <v>0</v>
      </c>
      <c r="AO101" s="10">
        <v>0.63151579779943001</v>
      </c>
      <c r="AP101" s="10">
        <v>0.27286935838460102</v>
      </c>
      <c r="AQ101" s="10">
        <v>0</v>
      </c>
      <c r="AR101" s="10">
        <v>0</v>
      </c>
      <c r="AS101" s="10">
        <v>767.83930590800605</v>
      </c>
      <c r="AT101" s="10">
        <v>234323595349.31</v>
      </c>
      <c r="AU101" s="10">
        <v>0</v>
      </c>
      <c r="AV101" s="10">
        <v>0</v>
      </c>
      <c r="AW101" s="10">
        <v>435269.91717933997</v>
      </c>
      <c r="AX101" s="10">
        <v>1.8545834712703101E+17</v>
      </c>
      <c r="AY101" s="10">
        <v>0</v>
      </c>
      <c r="AZ101" s="10">
        <v>0</v>
      </c>
      <c r="BA101" s="10">
        <v>1.1962939231140699E-2</v>
      </c>
      <c r="BB101" s="10">
        <v>9.6610070260259202E-3</v>
      </c>
      <c r="BC101" s="10">
        <v>0</v>
      </c>
      <c r="BD101" s="10">
        <v>0</v>
      </c>
      <c r="BE101" s="10">
        <v>9.6387968774529192E-3</v>
      </c>
      <c r="BF101" s="10">
        <v>9.5765373303022608E-3</v>
      </c>
      <c r="BG101" s="10">
        <v>0</v>
      </c>
      <c r="BH101" s="10">
        <v>0</v>
      </c>
      <c r="BI101" s="10">
        <v>9.2142079574827201E-3</v>
      </c>
      <c r="BJ101" s="10">
        <v>8.7798249960071503E-3</v>
      </c>
      <c r="BK101" s="10">
        <v>0</v>
      </c>
      <c r="BL101" s="10">
        <v>0</v>
      </c>
      <c r="BM101" s="10">
        <v>6.48809446873854E-3</v>
      </c>
      <c r="BN101" s="10">
        <v>4.1343567803846602E-3</v>
      </c>
      <c r="BO101" s="10">
        <v>0</v>
      </c>
      <c r="BP101" s="10">
        <v>0</v>
      </c>
      <c r="BQ101" s="10">
        <v>1.7888171955491501E-3</v>
      </c>
      <c r="BR101" s="10">
        <v>5.7047417815849497E-4</v>
      </c>
      <c r="BS101" s="10">
        <v>0</v>
      </c>
      <c r="BT101" s="10">
        <v>0</v>
      </c>
      <c r="BU101" s="10">
        <v>1.55065479590773E-3</v>
      </c>
      <c r="BV101" s="10">
        <v>8.94994977139891E-4</v>
      </c>
      <c r="BW101" s="10">
        <v>0</v>
      </c>
      <c r="BX101" s="10">
        <v>0</v>
      </c>
      <c r="BY101" s="10">
        <v>1.31109807501052E-2</v>
      </c>
      <c r="BZ101" s="10">
        <v>5.2542496418242698E-3</v>
      </c>
      <c r="CA101" s="10">
        <v>0</v>
      </c>
      <c r="CB101" s="10">
        <v>0</v>
      </c>
      <c r="CC101" s="10">
        <v>0.12812858404507299</v>
      </c>
      <c r="CD101" s="10">
        <v>6.77686886778186E-2</v>
      </c>
      <c r="CE101" s="10">
        <v>0</v>
      </c>
      <c r="CF101" s="10">
        <v>0</v>
      </c>
      <c r="CG101" s="10">
        <v>2.0743418999999998</v>
      </c>
      <c r="CH101" s="10">
        <v>2.6496137000000002</v>
      </c>
      <c r="CI101" s="10">
        <v>0</v>
      </c>
      <c r="CJ101" s="10">
        <v>0</v>
      </c>
      <c r="CK101" s="10">
        <v>6.3790060999999998</v>
      </c>
      <c r="CL101" s="10">
        <v>6.6460147999999997</v>
      </c>
      <c r="CM101" s="10">
        <v>0</v>
      </c>
      <c r="CN101" s="10">
        <v>0</v>
      </c>
      <c r="CO101" s="10">
        <v>6.6839005</v>
      </c>
      <c r="CP101" s="10">
        <v>6.8177421000000002</v>
      </c>
      <c r="CQ101" s="10">
        <v>0</v>
      </c>
      <c r="CR101" s="10">
        <v>0</v>
      </c>
      <c r="CS101" s="10">
        <v>6.5206059999999999</v>
      </c>
      <c r="CT101" s="10">
        <v>7.2581594000000003</v>
      </c>
      <c r="CU101" s="10">
        <v>0</v>
      </c>
      <c r="CV101" s="10">
        <v>0</v>
      </c>
      <c r="CW101" s="10">
        <v>6.5230408000000004</v>
      </c>
      <c r="CX101" s="10">
        <v>6.5749478000000003</v>
      </c>
      <c r="CY101" s="10">
        <v>0</v>
      </c>
      <c r="CZ101" s="10">
        <v>0</v>
      </c>
      <c r="DA101" s="10">
        <v>6.456626</v>
      </c>
      <c r="DB101" s="10">
        <v>6.6053053000000004</v>
      </c>
      <c r="DC101" s="10">
        <v>0</v>
      </c>
      <c r="DD101" s="10">
        <v>0</v>
      </c>
      <c r="DE101" s="10">
        <v>6.2510475999999997</v>
      </c>
      <c r="DF101" s="10">
        <v>6.4134155000000002</v>
      </c>
      <c r="DG101" s="10">
        <v>0</v>
      </c>
      <c r="DH101" s="10">
        <v>0</v>
      </c>
      <c r="DI101" s="10">
        <v>6.3022384000000002</v>
      </c>
      <c r="DJ101" s="10">
        <v>6.7265195000000002</v>
      </c>
      <c r="DK101" s="10">
        <v>0</v>
      </c>
      <c r="DL101" s="10">
        <v>0</v>
      </c>
      <c r="DM101" s="10">
        <v>6.2644222999999997</v>
      </c>
      <c r="DN101" s="10">
        <v>6.5193383000000003</v>
      </c>
      <c r="DO101" s="10">
        <v>0</v>
      </c>
      <c r="DP101" s="10">
        <v>0</v>
      </c>
      <c r="DQ101" s="10">
        <v>6.7219718000000004</v>
      </c>
      <c r="DR101" s="10">
        <v>6.9040594000000004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1.7337449482673701E-2</v>
      </c>
      <c r="F102" s="10">
        <v>1.7337449482673701E-2</v>
      </c>
      <c r="G102" s="10">
        <v>0</v>
      </c>
      <c r="H102" s="10">
        <v>0</v>
      </c>
      <c r="I102" s="10">
        <v>2.0858820747019301E-2</v>
      </c>
      <c r="J102" s="10">
        <v>2.0858820747019301E-2</v>
      </c>
      <c r="K102" s="10">
        <v>0</v>
      </c>
      <c r="L102" s="10">
        <v>0</v>
      </c>
      <c r="M102" s="10">
        <v>0.21113632774795499</v>
      </c>
      <c r="N102" s="10">
        <v>0.21113632774795499</v>
      </c>
      <c r="O102" s="10">
        <v>0</v>
      </c>
      <c r="P102" s="10">
        <v>0</v>
      </c>
      <c r="Q102" s="10">
        <v>0.20454574521537</v>
      </c>
      <c r="R102" s="10">
        <v>0.20454574521537</v>
      </c>
      <c r="S102" s="10">
        <v>0</v>
      </c>
      <c r="T102" s="10">
        <v>0</v>
      </c>
      <c r="U102" s="10">
        <v>0.156468155751642</v>
      </c>
      <c r="V102" s="10">
        <v>0.156468155751642</v>
      </c>
      <c r="W102" s="10">
        <v>0</v>
      </c>
      <c r="X102" s="10">
        <v>0</v>
      </c>
      <c r="Y102" s="10">
        <v>5.3504681112729498E-2</v>
      </c>
      <c r="Z102" s="10">
        <v>5.3504681112729498E-2</v>
      </c>
      <c r="AA102" s="10">
        <v>0</v>
      </c>
      <c r="AB102" s="10">
        <v>0</v>
      </c>
      <c r="AC102" s="10">
        <v>2.1202637141903399E-2</v>
      </c>
      <c r="AD102" s="10">
        <v>2.1202637141903399E-2</v>
      </c>
      <c r="AE102" s="10">
        <v>0</v>
      </c>
      <c r="AF102" s="10">
        <v>0</v>
      </c>
      <c r="AG102" s="10">
        <v>1.7749786104034101E-2</v>
      </c>
      <c r="AH102" s="10">
        <v>1.7749786104034101E-2</v>
      </c>
      <c r="AI102" s="10">
        <v>0</v>
      </c>
      <c r="AJ102" s="10">
        <v>0</v>
      </c>
      <c r="AK102" s="10">
        <v>1.7832877514901899E-2</v>
      </c>
      <c r="AL102" s="10">
        <v>1.7832877514901899E-2</v>
      </c>
      <c r="AM102" s="10">
        <v>0</v>
      </c>
      <c r="AN102" s="10">
        <v>0</v>
      </c>
      <c r="AO102" s="10">
        <v>1.94405343929267E-2</v>
      </c>
      <c r="AP102" s="10">
        <v>1.94405343929267E-2</v>
      </c>
      <c r="AQ102" s="10">
        <v>0</v>
      </c>
      <c r="AR102" s="10">
        <v>0</v>
      </c>
      <c r="AS102" s="10">
        <v>1.0313214785068E-2</v>
      </c>
      <c r="AT102" s="10">
        <v>1.0313214785068E-2</v>
      </c>
      <c r="AU102" s="10">
        <v>0</v>
      </c>
      <c r="AV102" s="10">
        <v>0</v>
      </c>
      <c r="AW102" s="10">
        <v>1.0335535555045801E-2</v>
      </c>
      <c r="AX102" s="10">
        <v>1.0335535555045801E-2</v>
      </c>
      <c r="AY102" s="10">
        <v>0</v>
      </c>
      <c r="AZ102" s="10">
        <v>0</v>
      </c>
      <c r="BA102" s="10">
        <v>0.15388712726544701</v>
      </c>
      <c r="BB102" s="10">
        <v>0.15388712726544701</v>
      </c>
      <c r="BC102" s="10">
        <v>0</v>
      </c>
      <c r="BD102" s="10">
        <v>0</v>
      </c>
      <c r="BE102" s="10">
        <v>0.14904949000204801</v>
      </c>
      <c r="BF102" s="10">
        <v>0.14904949000204801</v>
      </c>
      <c r="BG102" s="10">
        <v>0</v>
      </c>
      <c r="BH102" s="10">
        <v>0</v>
      </c>
      <c r="BI102" s="10">
        <v>0.113697723196415</v>
      </c>
      <c r="BJ102" s="10">
        <v>0.113697723196415</v>
      </c>
      <c r="BK102" s="10">
        <v>0</v>
      </c>
      <c r="BL102" s="10">
        <v>0</v>
      </c>
      <c r="BM102" s="10">
        <v>3.6763385826548402E-2</v>
      </c>
      <c r="BN102" s="10">
        <v>3.6763385826548402E-2</v>
      </c>
      <c r="BO102" s="10">
        <v>0</v>
      </c>
      <c r="BP102" s="10">
        <v>0</v>
      </c>
      <c r="BQ102" s="10">
        <v>1.2260390491753601E-2</v>
      </c>
      <c r="BR102" s="10">
        <v>1.2260390491753601E-2</v>
      </c>
      <c r="BS102" s="10">
        <v>0</v>
      </c>
      <c r="BT102" s="10">
        <v>0</v>
      </c>
      <c r="BU102" s="10">
        <v>1.04635614305074E-2</v>
      </c>
      <c r="BV102" s="10">
        <v>1.04635614305074E-2</v>
      </c>
      <c r="BW102" s="10">
        <v>0</v>
      </c>
      <c r="BX102" s="10">
        <v>0</v>
      </c>
      <c r="BY102" s="10">
        <v>1.03497198841918E-2</v>
      </c>
      <c r="BZ102" s="10">
        <v>1.03497198841918E-2</v>
      </c>
      <c r="CA102" s="10">
        <v>0</v>
      </c>
      <c r="CB102" s="10">
        <v>0</v>
      </c>
      <c r="CC102" s="10">
        <v>1.04420130224294E-2</v>
      </c>
      <c r="CD102" s="10">
        <v>1.04420130224294E-2</v>
      </c>
      <c r="CE102" s="10">
        <v>0</v>
      </c>
      <c r="CF102" s="10">
        <v>0</v>
      </c>
      <c r="CG102" s="10">
        <v>1.7328099999999999E-2</v>
      </c>
      <c r="CH102" s="10">
        <v>1.8540399999999999E-2</v>
      </c>
      <c r="CI102" s="10">
        <v>0</v>
      </c>
      <c r="CJ102" s="10">
        <v>0</v>
      </c>
      <c r="CK102" s="10">
        <v>4.8689200000000002E-2</v>
      </c>
      <c r="CL102" s="10">
        <v>4.98158E-2</v>
      </c>
      <c r="CM102" s="10">
        <v>0</v>
      </c>
      <c r="CN102" s="10">
        <v>0</v>
      </c>
      <c r="CO102" s="10">
        <v>5.7055799999999997E-2</v>
      </c>
      <c r="CP102" s="10">
        <v>5.5646500000000002E-2</v>
      </c>
      <c r="CQ102" s="10">
        <v>0</v>
      </c>
      <c r="CR102" s="10">
        <v>0</v>
      </c>
      <c r="CS102" s="10">
        <v>7.93933E-2</v>
      </c>
      <c r="CT102" s="10">
        <v>5.3635500000000003E-2</v>
      </c>
      <c r="CU102" s="10">
        <v>0</v>
      </c>
      <c r="CV102" s="10">
        <v>0</v>
      </c>
      <c r="CW102" s="10">
        <v>4.5130200000000002E-2</v>
      </c>
      <c r="CX102" s="10">
        <v>4.6904099999999997E-2</v>
      </c>
      <c r="CY102" s="10">
        <v>0</v>
      </c>
      <c r="CZ102" s="10">
        <v>0</v>
      </c>
      <c r="DA102" s="10">
        <v>4.95156E-2</v>
      </c>
      <c r="DB102" s="10">
        <v>4.8391000000000003E-2</v>
      </c>
      <c r="DC102" s="10">
        <v>0</v>
      </c>
      <c r="DD102" s="10">
        <v>0</v>
      </c>
      <c r="DE102" s="10">
        <v>4.7514399999999998E-2</v>
      </c>
      <c r="DF102" s="10">
        <v>4.6487399999999998E-2</v>
      </c>
      <c r="DG102" s="10">
        <v>0</v>
      </c>
      <c r="DH102" s="10">
        <v>0</v>
      </c>
      <c r="DI102" s="10">
        <v>4.75463E-2</v>
      </c>
      <c r="DJ102" s="10">
        <v>4.7117199999999998E-2</v>
      </c>
      <c r="DK102" s="10">
        <v>0</v>
      </c>
      <c r="DL102" s="10">
        <v>0</v>
      </c>
      <c r="DM102" s="10">
        <v>6.0047900000000001E-2</v>
      </c>
      <c r="DN102" s="10">
        <v>6.0904699999999999E-2</v>
      </c>
      <c r="DO102" s="10">
        <v>0</v>
      </c>
      <c r="DP102" s="10">
        <v>0</v>
      </c>
      <c r="DQ102" s="10">
        <v>4.7342799999999997E-2</v>
      </c>
      <c r="DR102" s="10">
        <v>4.7599799999999998E-2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194.70987488470499</v>
      </c>
      <c r="F103" s="10">
        <v>192.00962167039401</v>
      </c>
      <c r="G103" s="10">
        <v>0</v>
      </c>
      <c r="H103" s="10">
        <v>0</v>
      </c>
      <c r="I103" s="10">
        <v>24140.681855246901</v>
      </c>
      <c r="J103" s="10">
        <v>5874.0944733254</v>
      </c>
      <c r="K103" s="10">
        <v>0</v>
      </c>
      <c r="L103" s="10">
        <v>0</v>
      </c>
      <c r="M103" s="10">
        <v>0.20997169322749401</v>
      </c>
      <c r="N103" s="10">
        <v>0.20921904363458699</v>
      </c>
      <c r="O103" s="10">
        <v>0</v>
      </c>
      <c r="P103" s="10">
        <v>0</v>
      </c>
      <c r="Q103" s="10">
        <v>0.194137752275654</v>
      </c>
      <c r="R103" s="10">
        <v>0.18742271543091399</v>
      </c>
      <c r="S103" s="10">
        <v>0</v>
      </c>
      <c r="T103" s="10">
        <v>0</v>
      </c>
      <c r="U103" s="10">
        <v>0.111924253938623</v>
      </c>
      <c r="V103" s="10">
        <v>8.3855462362903796E-2</v>
      </c>
      <c r="W103" s="10">
        <v>0</v>
      </c>
      <c r="X103" s="10">
        <v>0</v>
      </c>
      <c r="Y103" s="10">
        <v>2.9837429225517902E-2</v>
      </c>
      <c r="Z103" s="10">
        <v>1.7837823144883001E-2</v>
      </c>
      <c r="AA103" s="10">
        <v>0</v>
      </c>
      <c r="AB103" s="10">
        <v>0</v>
      </c>
      <c r="AC103" s="10">
        <v>1.6199823294069701E-2</v>
      </c>
      <c r="AD103" s="10">
        <v>1.47786525268456E-2</v>
      </c>
      <c r="AE103" s="10">
        <v>0</v>
      </c>
      <c r="AF103" s="10">
        <v>0</v>
      </c>
      <c r="AG103" s="10">
        <v>1.485809143816E-2</v>
      </c>
      <c r="AH103" s="10">
        <v>1.4700119420401499E-2</v>
      </c>
      <c r="AI103" s="10">
        <v>0</v>
      </c>
      <c r="AJ103" s="10">
        <v>0</v>
      </c>
      <c r="AK103" s="10">
        <v>1.52442622144089E-2</v>
      </c>
      <c r="AL103" s="10">
        <v>1.4657550017222101E-2</v>
      </c>
      <c r="AM103" s="10">
        <v>0</v>
      </c>
      <c r="AN103" s="10">
        <v>0</v>
      </c>
      <c r="AO103" s="10">
        <v>1.3811671607873799E-2</v>
      </c>
      <c r="AP103" s="10">
        <v>1.30862318189924E-2</v>
      </c>
      <c r="AQ103" s="10">
        <v>0</v>
      </c>
      <c r="AR103" s="10">
        <v>0</v>
      </c>
      <c r="AS103" s="10">
        <v>70.2178346332323</v>
      </c>
      <c r="AT103" s="10">
        <v>67.491610476850198</v>
      </c>
      <c r="AU103" s="10">
        <v>0</v>
      </c>
      <c r="AV103" s="10">
        <v>0</v>
      </c>
      <c r="AW103" s="10">
        <v>5990.5466363729302</v>
      </c>
      <c r="AX103" s="10">
        <v>1651.5753359242599</v>
      </c>
      <c r="AY103" s="10">
        <v>0</v>
      </c>
      <c r="AZ103" s="10">
        <v>0</v>
      </c>
      <c r="BA103" s="10">
        <v>0.15303237042974899</v>
      </c>
      <c r="BB103" s="10">
        <v>0.15247995610387499</v>
      </c>
      <c r="BC103" s="10">
        <v>0</v>
      </c>
      <c r="BD103" s="10">
        <v>0</v>
      </c>
      <c r="BE103" s="10">
        <v>0.141406414960289</v>
      </c>
      <c r="BF103" s="10">
        <v>0.13647279430320799</v>
      </c>
      <c r="BG103" s="10">
        <v>0</v>
      </c>
      <c r="BH103" s="10">
        <v>0</v>
      </c>
      <c r="BI103" s="10">
        <v>8.0766868365292593E-2</v>
      </c>
      <c r="BJ103" s="10">
        <v>5.98179206462712E-2</v>
      </c>
      <c r="BK103" s="10">
        <v>0</v>
      </c>
      <c r="BL103" s="10">
        <v>0</v>
      </c>
      <c r="BM103" s="10">
        <v>1.8389452330622801E-2</v>
      </c>
      <c r="BN103" s="10">
        <v>1.05085718426274E-2</v>
      </c>
      <c r="BO103" s="10">
        <v>0</v>
      </c>
      <c r="BP103" s="10">
        <v>0</v>
      </c>
      <c r="BQ103" s="10">
        <v>9.9493606767618297E-3</v>
      </c>
      <c r="BR103" s="10">
        <v>9.6916008924946197E-3</v>
      </c>
      <c r="BS103" s="10">
        <v>0</v>
      </c>
      <c r="BT103" s="10">
        <v>0</v>
      </c>
      <c r="BU103" s="10">
        <v>9.6638364236053403E-3</v>
      </c>
      <c r="BV103" s="10">
        <v>9.65083934001164E-3</v>
      </c>
      <c r="BW103" s="10">
        <v>0</v>
      </c>
      <c r="BX103" s="10">
        <v>0</v>
      </c>
      <c r="BY103" s="10">
        <v>9.4123397663640092E-3</v>
      </c>
      <c r="BZ103" s="10">
        <v>9.3287003689634697E-3</v>
      </c>
      <c r="CA103" s="10">
        <v>0</v>
      </c>
      <c r="CB103" s="10">
        <v>0</v>
      </c>
      <c r="CC103" s="10">
        <v>6.2282118975258401E-3</v>
      </c>
      <c r="CD103" s="10">
        <v>6.8561470568380802E-3</v>
      </c>
      <c r="CE103" s="10">
        <v>0</v>
      </c>
      <c r="CF103" s="10">
        <v>0</v>
      </c>
      <c r="CG103" s="10">
        <v>2.95459E-2</v>
      </c>
      <c r="CH103" s="10">
        <v>2.7719000000000001E-2</v>
      </c>
      <c r="CI103" s="10">
        <v>0</v>
      </c>
      <c r="CJ103" s="10">
        <v>0</v>
      </c>
      <c r="CK103" s="10">
        <v>6.6755999999999996E-2</v>
      </c>
      <c r="CL103" s="10">
        <v>6.1587700000000002E-2</v>
      </c>
      <c r="CM103" s="10">
        <v>0</v>
      </c>
      <c r="CN103" s="10">
        <v>0</v>
      </c>
      <c r="CO103" s="10">
        <v>6.4482499999999998E-2</v>
      </c>
      <c r="CP103" s="10">
        <v>6.2616500000000005E-2</v>
      </c>
      <c r="CQ103" s="10">
        <v>0</v>
      </c>
      <c r="CR103" s="10">
        <v>0</v>
      </c>
      <c r="CS103" s="10">
        <v>5.9137200000000001E-2</v>
      </c>
      <c r="CT103" s="10">
        <v>5.71517E-2</v>
      </c>
      <c r="CU103" s="10">
        <v>0</v>
      </c>
      <c r="CV103" s="10">
        <v>0</v>
      </c>
      <c r="CW103" s="10">
        <v>5.4344200000000002E-2</v>
      </c>
      <c r="CX103" s="10">
        <v>5.3304400000000002E-2</v>
      </c>
      <c r="CY103" s="10">
        <v>0</v>
      </c>
      <c r="CZ103" s="10">
        <v>0</v>
      </c>
      <c r="DA103" s="10">
        <v>5.58612E-2</v>
      </c>
      <c r="DB103" s="10">
        <v>5.3862699999999999E-2</v>
      </c>
      <c r="DC103" s="10">
        <v>0</v>
      </c>
      <c r="DD103" s="10">
        <v>0</v>
      </c>
      <c r="DE103" s="10">
        <v>5.4079500000000003E-2</v>
      </c>
      <c r="DF103" s="10">
        <v>5.5307500000000002E-2</v>
      </c>
      <c r="DG103" s="10">
        <v>0</v>
      </c>
      <c r="DH103" s="10">
        <v>0</v>
      </c>
      <c r="DI103" s="10">
        <v>5.5256199999999998E-2</v>
      </c>
      <c r="DJ103" s="10">
        <v>5.3374900000000003E-2</v>
      </c>
      <c r="DK103" s="10">
        <v>0</v>
      </c>
      <c r="DL103" s="10">
        <v>0</v>
      </c>
      <c r="DM103" s="10">
        <v>5.94856E-2</v>
      </c>
      <c r="DN103" s="10">
        <v>5.27638E-2</v>
      </c>
      <c r="DO103" s="10">
        <v>0</v>
      </c>
      <c r="DP103" s="10">
        <v>0</v>
      </c>
      <c r="DQ103" s="10">
        <v>5.51561E-2</v>
      </c>
      <c r="DR103" s="10">
        <v>5.4148300000000003E-2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1794.70248343926</v>
      </c>
      <c r="F104" s="10">
        <v>1055.9831968211699</v>
      </c>
      <c r="G104" s="10">
        <v>0</v>
      </c>
      <c r="H104" s="10">
        <v>0</v>
      </c>
      <c r="I104" s="10">
        <v>215185.06251127101</v>
      </c>
      <c r="J104" s="10">
        <v>18778.986697367101</v>
      </c>
      <c r="K104" s="10">
        <v>0</v>
      </c>
      <c r="L104" s="10">
        <v>0</v>
      </c>
      <c r="M104" s="10">
        <v>0.20787699382668101</v>
      </c>
      <c r="N104" s="10">
        <v>0.20525201676541199</v>
      </c>
      <c r="O104" s="10">
        <v>0</v>
      </c>
      <c r="P104" s="10">
        <v>0</v>
      </c>
      <c r="Q104" s="10">
        <v>0.177662803645673</v>
      </c>
      <c r="R104" s="10">
        <v>0.157258939171393</v>
      </c>
      <c r="S104" s="10">
        <v>0</v>
      </c>
      <c r="T104" s="10">
        <v>0</v>
      </c>
      <c r="U104" s="10">
        <v>7.4901464309902396E-2</v>
      </c>
      <c r="V104" s="10">
        <v>3.4795093023314301E-2</v>
      </c>
      <c r="W104" s="10">
        <v>0</v>
      </c>
      <c r="X104" s="10">
        <v>0</v>
      </c>
      <c r="Y104" s="10">
        <v>2.1200774901084098E-2</v>
      </c>
      <c r="Z104" s="10">
        <v>1.42509869591891E-2</v>
      </c>
      <c r="AA104" s="10">
        <v>0</v>
      </c>
      <c r="AB104" s="10">
        <v>0</v>
      </c>
      <c r="AC104" s="10">
        <v>1.4769461546861901E-2</v>
      </c>
      <c r="AD104" s="10">
        <v>1.4065018921452E-2</v>
      </c>
      <c r="AE104" s="10">
        <v>0</v>
      </c>
      <c r="AF104" s="10">
        <v>0</v>
      </c>
      <c r="AG104" s="10">
        <v>1.41395778576254E-2</v>
      </c>
      <c r="AH104" s="10">
        <v>1.39542958096777E-2</v>
      </c>
      <c r="AI104" s="10">
        <v>0</v>
      </c>
      <c r="AJ104" s="10">
        <v>0</v>
      </c>
      <c r="AK104" s="10">
        <v>1.34059722308111E-2</v>
      </c>
      <c r="AL104" s="10">
        <v>1.28354601689611E-2</v>
      </c>
      <c r="AM104" s="10">
        <v>0</v>
      </c>
      <c r="AN104" s="10">
        <v>0</v>
      </c>
      <c r="AO104" s="10">
        <v>1.89633054744043E-2</v>
      </c>
      <c r="AP104" s="10">
        <v>8.1161245914285196E-3</v>
      </c>
      <c r="AQ104" s="10">
        <v>0</v>
      </c>
      <c r="AR104" s="10">
        <v>0</v>
      </c>
      <c r="AS104" s="10">
        <v>622.21283157669302</v>
      </c>
      <c r="AT104" s="10">
        <v>251.78069108241201</v>
      </c>
      <c r="AU104" s="10">
        <v>0</v>
      </c>
      <c r="AV104" s="10">
        <v>0</v>
      </c>
      <c r="AW104" s="10">
        <v>54462.383145686799</v>
      </c>
      <c r="AX104" s="10">
        <v>5489.0198019715099</v>
      </c>
      <c r="AY104" s="10">
        <v>0</v>
      </c>
      <c r="AZ104" s="10">
        <v>0</v>
      </c>
      <c r="BA104" s="10">
        <v>0.15149489534501701</v>
      </c>
      <c r="BB104" s="10">
        <v>0.14956798426009399</v>
      </c>
      <c r="BC104" s="10">
        <v>0</v>
      </c>
      <c r="BD104" s="10">
        <v>0</v>
      </c>
      <c r="BE104" s="10">
        <v>0.12929810891592</v>
      </c>
      <c r="BF104" s="10">
        <v>0.114280362115216</v>
      </c>
      <c r="BG104" s="10">
        <v>0</v>
      </c>
      <c r="BH104" s="10">
        <v>0</v>
      </c>
      <c r="BI104" s="10">
        <v>5.3074824036735198E-2</v>
      </c>
      <c r="BJ104" s="10">
        <v>2.2219866788481001E-2</v>
      </c>
      <c r="BK104" s="10">
        <v>0</v>
      </c>
      <c r="BL104" s="10">
        <v>0</v>
      </c>
      <c r="BM104" s="10">
        <v>1.2260538005187E-2</v>
      </c>
      <c r="BN104" s="10">
        <v>9.6599730516884995E-3</v>
      </c>
      <c r="BO104" s="10">
        <v>0</v>
      </c>
      <c r="BP104" s="10">
        <v>0</v>
      </c>
      <c r="BQ104" s="10">
        <v>9.6840571434434995E-3</v>
      </c>
      <c r="BR104" s="10">
        <v>9.6438568030071201E-3</v>
      </c>
      <c r="BS104" s="10">
        <v>0</v>
      </c>
      <c r="BT104" s="10">
        <v>0</v>
      </c>
      <c r="BU104" s="10">
        <v>9.5691156982612002E-3</v>
      </c>
      <c r="BV104" s="10">
        <v>9.5181628905379907E-3</v>
      </c>
      <c r="BW104" s="10">
        <v>0</v>
      </c>
      <c r="BX104" s="10">
        <v>0</v>
      </c>
      <c r="BY104" s="10">
        <v>8.5081414077123399E-3</v>
      </c>
      <c r="BZ104" s="10">
        <v>8.3612739393780604E-3</v>
      </c>
      <c r="CA104" s="10">
        <v>0</v>
      </c>
      <c r="CB104" s="10">
        <v>0</v>
      </c>
      <c r="CC104" s="10">
        <v>6.51906201789437E-3</v>
      </c>
      <c r="CD104" s="10">
        <v>3.43406328389968E-3</v>
      </c>
      <c r="CE104" s="10">
        <v>0</v>
      </c>
      <c r="CF104" s="10">
        <v>0</v>
      </c>
      <c r="CG104" s="10">
        <v>4.6992199999999998E-2</v>
      </c>
      <c r="CH104" s="10">
        <v>4.51738E-2</v>
      </c>
      <c r="CI104" s="10">
        <v>0</v>
      </c>
      <c r="CJ104" s="10">
        <v>0</v>
      </c>
      <c r="CK104" s="10">
        <v>8.3454299999999995E-2</v>
      </c>
      <c r="CL104" s="10">
        <v>7.3110800000000004E-2</v>
      </c>
      <c r="CM104" s="10">
        <v>0</v>
      </c>
      <c r="CN104" s="10">
        <v>0</v>
      </c>
      <c r="CO104" s="10">
        <v>7.9679399999999997E-2</v>
      </c>
      <c r="CP104" s="10">
        <v>7.9625399999999999E-2</v>
      </c>
      <c r="CQ104" s="10">
        <v>0</v>
      </c>
      <c r="CR104" s="10">
        <v>0</v>
      </c>
      <c r="CS104" s="10">
        <v>7.5931999999999999E-2</v>
      </c>
      <c r="CT104" s="10">
        <v>7.4632299999999999E-2</v>
      </c>
      <c r="CU104" s="10">
        <v>0</v>
      </c>
      <c r="CV104" s="10">
        <v>0</v>
      </c>
      <c r="CW104" s="10">
        <v>7.2207800000000003E-2</v>
      </c>
      <c r="CX104" s="10">
        <v>6.9240499999999996E-2</v>
      </c>
      <c r="CY104" s="10">
        <v>0</v>
      </c>
      <c r="CZ104" s="10">
        <v>0</v>
      </c>
      <c r="DA104" s="10">
        <v>7.0461700000000002E-2</v>
      </c>
      <c r="DB104" s="10">
        <v>8.2871200000000006E-2</v>
      </c>
      <c r="DC104" s="10">
        <v>0</v>
      </c>
      <c r="DD104" s="10">
        <v>0</v>
      </c>
      <c r="DE104" s="10">
        <v>6.8964300000000006E-2</v>
      </c>
      <c r="DF104" s="10">
        <v>6.7626699999999998E-2</v>
      </c>
      <c r="DG104" s="10">
        <v>0</v>
      </c>
      <c r="DH104" s="10">
        <v>0</v>
      </c>
      <c r="DI104" s="10">
        <v>6.9658700000000004E-2</v>
      </c>
      <c r="DJ104" s="10">
        <v>6.8434499999999995E-2</v>
      </c>
      <c r="DK104" s="10">
        <v>0</v>
      </c>
      <c r="DL104" s="10">
        <v>0</v>
      </c>
      <c r="DM104" s="10">
        <v>6.8227599999999999E-2</v>
      </c>
      <c r="DN104" s="10">
        <v>6.6192799999999996E-2</v>
      </c>
      <c r="DO104" s="10">
        <v>0</v>
      </c>
      <c r="DP104" s="10">
        <v>0</v>
      </c>
      <c r="DQ104" s="10">
        <v>7.5502E-2</v>
      </c>
      <c r="DR104" s="10">
        <v>7.0896299999999995E-2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2049.3730882196501</v>
      </c>
      <c r="F105" s="10">
        <v>8768.0096385378401</v>
      </c>
      <c r="G105" s="10">
        <v>0</v>
      </c>
      <c r="H105" s="10">
        <v>0</v>
      </c>
      <c r="I105" s="10">
        <v>623751.34629634104</v>
      </c>
      <c r="J105" s="10">
        <v>344507.97609547101</v>
      </c>
      <c r="K105" s="10">
        <v>0</v>
      </c>
      <c r="L105" s="10">
        <v>0</v>
      </c>
      <c r="M105" s="10">
        <v>0.20391062062457599</v>
      </c>
      <c r="N105" s="10">
        <v>0.19752311740470899</v>
      </c>
      <c r="O105" s="10">
        <v>0</v>
      </c>
      <c r="P105" s="10">
        <v>0</v>
      </c>
      <c r="Q105" s="10">
        <v>0.152562658665125</v>
      </c>
      <c r="R105" s="10">
        <v>0.113741883471037</v>
      </c>
      <c r="S105" s="10">
        <v>0</v>
      </c>
      <c r="T105" s="10">
        <v>0</v>
      </c>
      <c r="U105" s="10">
        <v>4.7940219504556597E-2</v>
      </c>
      <c r="V105" s="10">
        <v>1.7643154363606899E-2</v>
      </c>
      <c r="W105" s="10">
        <v>0</v>
      </c>
      <c r="X105" s="10">
        <v>0</v>
      </c>
      <c r="Y105" s="10">
        <v>1.73946233717195E-2</v>
      </c>
      <c r="Z105" s="10">
        <v>1.3922047283393199E-2</v>
      </c>
      <c r="AA105" s="10">
        <v>0</v>
      </c>
      <c r="AB105" s="10">
        <v>0</v>
      </c>
      <c r="AC105" s="10">
        <v>1.42428948044406E-2</v>
      </c>
      <c r="AD105" s="10">
        <v>1.38804446148608E-2</v>
      </c>
      <c r="AE105" s="10">
        <v>0</v>
      </c>
      <c r="AF105" s="10">
        <v>0</v>
      </c>
      <c r="AG105" s="10">
        <v>1.37465612347145E-2</v>
      </c>
      <c r="AH105" s="10">
        <v>1.3542494440322199E-2</v>
      </c>
      <c r="AI105" s="10">
        <v>0</v>
      </c>
      <c r="AJ105" s="10">
        <v>0</v>
      </c>
      <c r="AK105" s="10">
        <v>1.2710116297950999E-2</v>
      </c>
      <c r="AL105" s="10">
        <v>1.08099165699791E-2</v>
      </c>
      <c r="AM105" s="10">
        <v>0</v>
      </c>
      <c r="AN105" s="10">
        <v>0</v>
      </c>
      <c r="AO105" s="10">
        <v>2.08044232833349E-2</v>
      </c>
      <c r="AP105" s="10">
        <v>6.0785006942336598E-3</v>
      </c>
      <c r="AQ105" s="10">
        <v>0</v>
      </c>
      <c r="AR105" s="10">
        <v>0</v>
      </c>
      <c r="AS105" s="10">
        <v>492.450729869638</v>
      </c>
      <c r="AT105" s="10">
        <v>2056.1259211393999</v>
      </c>
      <c r="AU105" s="10">
        <v>0</v>
      </c>
      <c r="AV105" s="10">
        <v>0</v>
      </c>
      <c r="AW105" s="10">
        <v>142381.90063450401</v>
      </c>
      <c r="AX105" s="10">
        <v>83645.744108512095</v>
      </c>
      <c r="AY105" s="10">
        <v>0</v>
      </c>
      <c r="AZ105" s="10">
        <v>0</v>
      </c>
      <c r="BA105" s="10">
        <v>0.148583210151776</v>
      </c>
      <c r="BB105" s="10">
        <v>0.14389292901102699</v>
      </c>
      <c r="BC105" s="10">
        <v>0</v>
      </c>
      <c r="BD105" s="10">
        <v>0</v>
      </c>
      <c r="BE105" s="10">
        <v>0.110819438543002</v>
      </c>
      <c r="BF105" s="10">
        <v>8.2116429934311397E-2</v>
      </c>
      <c r="BG105" s="10">
        <v>0</v>
      </c>
      <c r="BH105" s="10">
        <v>0</v>
      </c>
      <c r="BI105" s="10">
        <v>3.2461972129176397E-2</v>
      </c>
      <c r="BJ105" s="10">
        <v>1.0430062263225501E-2</v>
      </c>
      <c r="BK105" s="10">
        <v>0</v>
      </c>
      <c r="BL105" s="10">
        <v>0</v>
      </c>
      <c r="BM105" s="10">
        <v>1.03333285690764E-2</v>
      </c>
      <c r="BN105" s="10">
        <v>9.6549859635760103E-3</v>
      </c>
      <c r="BO105" s="10">
        <v>0</v>
      </c>
      <c r="BP105" s="10">
        <v>0</v>
      </c>
      <c r="BQ105" s="10">
        <v>9.6376948817736008E-3</v>
      </c>
      <c r="BR105" s="10">
        <v>9.6228531171040806E-3</v>
      </c>
      <c r="BS105" s="10">
        <v>0</v>
      </c>
      <c r="BT105" s="10">
        <v>0</v>
      </c>
      <c r="BU105" s="10">
        <v>9.4439684424295501E-3</v>
      </c>
      <c r="BV105" s="10">
        <v>9.3052503876368802E-3</v>
      </c>
      <c r="BW105" s="10">
        <v>0</v>
      </c>
      <c r="BX105" s="10">
        <v>0</v>
      </c>
      <c r="BY105" s="10">
        <v>7.9363227319172499E-3</v>
      </c>
      <c r="BZ105" s="10">
        <v>6.7677024419086603E-3</v>
      </c>
      <c r="CA105" s="10">
        <v>0</v>
      </c>
      <c r="CB105" s="10">
        <v>0</v>
      </c>
      <c r="CC105" s="10">
        <v>4.6788668758942402E-3</v>
      </c>
      <c r="CD105" s="10">
        <v>1.6372038580138399E-3</v>
      </c>
      <c r="CE105" s="10">
        <v>0</v>
      </c>
      <c r="CF105" s="10">
        <v>0</v>
      </c>
      <c r="CG105" s="10">
        <v>7.9036300000000004E-2</v>
      </c>
      <c r="CH105" s="10">
        <v>7.5398400000000004E-2</v>
      </c>
      <c r="CI105" s="10">
        <v>0</v>
      </c>
      <c r="CJ105" s="10">
        <v>0</v>
      </c>
      <c r="CK105" s="10">
        <v>0.1066274</v>
      </c>
      <c r="CL105" s="10">
        <v>0.1021065</v>
      </c>
      <c r="CM105" s="10">
        <v>0</v>
      </c>
      <c r="CN105" s="10">
        <v>0</v>
      </c>
      <c r="CO105" s="10">
        <v>0.1211279</v>
      </c>
      <c r="CP105" s="10">
        <v>0.11735909999999999</v>
      </c>
      <c r="CQ105" s="10">
        <v>0</v>
      </c>
      <c r="CR105" s="10">
        <v>0</v>
      </c>
      <c r="CS105" s="10">
        <v>0.1092583</v>
      </c>
      <c r="CT105" s="10">
        <v>0.12034449999999999</v>
      </c>
      <c r="CU105" s="10">
        <v>0</v>
      </c>
      <c r="CV105" s="10">
        <v>0</v>
      </c>
      <c r="CW105" s="10">
        <v>0.1075638</v>
      </c>
      <c r="CX105" s="10">
        <v>0.1066148</v>
      </c>
      <c r="CY105" s="10">
        <v>0</v>
      </c>
      <c r="CZ105" s="10">
        <v>0</v>
      </c>
      <c r="DA105" s="10">
        <v>0.1053738</v>
      </c>
      <c r="DB105" s="10">
        <v>0.1019964</v>
      </c>
      <c r="DC105" s="10">
        <v>0</v>
      </c>
      <c r="DD105" s="10">
        <v>0</v>
      </c>
      <c r="DE105" s="10">
        <v>0.1139936</v>
      </c>
      <c r="DF105" s="10">
        <v>0.10058060000000001</v>
      </c>
      <c r="DG105" s="10">
        <v>0</v>
      </c>
      <c r="DH105" s="10">
        <v>0</v>
      </c>
      <c r="DI105" s="10">
        <v>0.1022545</v>
      </c>
      <c r="DJ105" s="10">
        <v>9.9415500000000004E-2</v>
      </c>
      <c r="DK105" s="10">
        <v>0</v>
      </c>
      <c r="DL105" s="10">
        <v>0</v>
      </c>
      <c r="DM105" s="10">
        <v>0.1013828</v>
      </c>
      <c r="DN105" s="10">
        <v>9.9683300000000002E-2</v>
      </c>
      <c r="DO105" s="10">
        <v>0</v>
      </c>
      <c r="DP105" s="10">
        <v>0</v>
      </c>
      <c r="DQ105" s="10">
        <v>0.1047498</v>
      </c>
      <c r="DR105" s="10">
        <v>0.1014538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2366.2616828666701</v>
      </c>
      <c r="F106" s="10">
        <v>65600.017335115204</v>
      </c>
      <c r="G106" s="10">
        <v>0</v>
      </c>
      <c r="H106" s="10">
        <v>0</v>
      </c>
      <c r="I106" s="10">
        <v>511969.562623228</v>
      </c>
      <c r="J106" s="10">
        <v>4715200.9424085002</v>
      </c>
      <c r="K106" s="10">
        <v>0</v>
      </c>
      <c r="L106" s="10">
        <v>0</v>
      </c>
      <c r="M106" s="10">
        <v>0.19646865094004401</v>
      </c>
      <c r="N106" s="10">
        <v>0.183168741987557</v>
      </c>
      <c r="O106" s="10">
        <v>0</v>
      </c>
      <c r="P106" s="10">
        <v>0</v>
      </c>
      <c r="Q106" s="10">
        <v>0.119505181919027</v>
      </c>
      <c r="R106" s="10">
        <v>6.6092827268034796E-2</v>
      </c>
      <c r="S106" s="10">
        <v>0</v>
      </c>
      <c r="T106" s="10">
        <v>0</v>
      </c>
      <c r="U106" s="10">
        <v>3.1459860559822903E-2</v>
      </c>
      <c r="V106" s="10">
        <v>1.42827128785608E-2</v>
      </c>
      <c r="W106" s="10">
        <v>0</v>
      </c>
      <c r="X106" s="10">
        <v>0</v>
      </c>
      <c r="Y106" s="10">
        <v>1.5595053979935901E-2</v>
      </c>
      <c r="Z106" s="10">
        <v>1.3869456234575099E-2</v>
      </c>
      <c r="AA106" s="10">
        <v>0</v>
      </c>
      <c r="AB106" s="10">
        <v>0</v>
      </c>
      <c r="AC106" s="10">
        <v>1.4025869974156901E-2</v>
      </c>
      <c r="AD106" s="10">
        <v>1.3816773267227399E-2</v>
      </c>
      <c r="AE106" s="10">
        <v>0</v>
      </c>
      <c r="AF106" s="10">
        <v>0</v>
      </c>
      <c r="AG106" s="10">
        <v>1.3877316320722401E-2</v>
      </c>
      <c r="AH106" s="10">
        <v>1.3343052035389699E-2</v>
      </c>
      <c r="AI106" s="10">
        <v>0</v>
      </c>
      <c r="AJ106" s="10">
        <v>0</v>
      </c>
      <c r="AK106" s="10">
        <v>1.1785005452902699E-2</v>
      </c>
      <c r="AL106" s="10">
        <v>8.3160873937808705E-3</v>
      </c>
      <c r="AM106" s="10">
        <v>0</v>
      </c>
      <c r="AN106" s="10">
        <v>0</v>
      </c>
      <c r="AO106" s="10">
        <v>3.8000807828151302E-2</v>
      </c>
      <c r="AP106" s="10">
        <v>7.63427605391853E-3</v>
      </c>
      <c r="AQ106" s="10">
        <v>0</v>
      </c>
      <c r="AR106" s="10">
        <v>0</v>
      </c>
      <c r="AS106" s="10">
        <v>1032.6083106838701</v>
      </c>
      <c r="AT106" s="10">
        <v>17321.151444727599</v>
      </c>
      <c r="AU106" s="10">
        <v>0</v>
      </c>
      <c r="AV106" s="10">
        <v>0</v>
      </c>
      <c r="AW106" s="10">
        <v>133275.77786369401</v>
      </c>
      <c r="AX106" s="10">
        <v>1360382.1584024201</v>
      </c>
      <c r="AY106" s="10">
        <v>0</v>
      </c>
      <c r="AZ106" s="10">
        <v>0</v>
      </c>
      <c r="BA106" s="10">
        <v>0.14311848378345399</v>
      </c>
      <c r="BB106" s="10">
        <v>0.133346230276745</v>
      </c>
      <c r="BC106" s="10">
        <v>0</v>
      </c>
      <c r="BD106" s="10">
        <v>0</v>
      </c>
      <c r="BE106" s="10">
        <v>8.63913172039706E-2</v>
      </c>
      <c r="BF106" s="10">
        <v>4.6398918673584498E-2</v>
      </c>
      <c r="BG106" s="10">
        <v>0</v>
      </c>
      <c r="BH106" s="10">
        <v>0</v>
      </c>
      <c r="BI106" s="10">
        <v>1.9634151585565401E-2</v>
      </c>
      <c r="BJ106" s="10">
        <v>9.6615671177443293E-3</v>
      </c>
      <c r="BK106" s="10">
        <v>0</v>
      </c>
      <c r="BL106" s="10">
        <v>0</v>
      </c>
      <c r="BM106" s="10">
        <v>9.8106374390364397E-3</v>
      </c>
      <c r="BN106" s="10">
        <v>9.6504867422625307E-3</v>
      </c>
      <c r="BO106" s="10">
        <v>0</v>
      </c>
      <c r="BP106" s="10">
        <v>0</v>
      </c>
      <c r="BQ106" s="10">
        <v>9.61386866365572E-3</v>
      </c>
      <c r="BR106" s="10">
        <v>9.5803403951131797E-3</v>
      </c>
      <c r="BS106" s="10">
        <v>0</v>
      </c>
      <c r="BT106" s="10">
        <v>0</v>
      </c>
      <c r="BU106" s="10">
        <v>9.3265029189686308E-3</v>
      </c>
      <c r="BV106" s="10">
        <v>8.9775314506410995E-3</v>
      </c>
      <c r="BW106" s="10">
        <v>0</v>
      </c>
      <c r="BX106" s="10">
        <v>0</v>
      </c>
      <c r="BY106" s="10">
        <v>6.5570738416480196E-3</v>
      </c>
      <c r="BZ106" s="10">
        <v>4.6622044923142402E-3</v>
      </c>
      <c r="CA106" s="10">
        <v>0</v>
      </c>
      <c r="CB106" s="10">
        <v>0</v>
      </c>
      <c r="CC106" s="10">
        <v>9.2962933768918708E-3</v>
      </c>
      <c r="CD106" s="10">
        <v>1.9848139840732801E-3</v>
      </c>
      <c r="CE106" s="10">
        <v>0</v>
      </c>
      <c r="CF106" s="10">
        <v>0</v>
      </c>
      <c r="CG106" s="10">
        <v>0.16478719999999999</v>
      </c>
      <c r="CH106" s="10">
        <v>0.1369301</v>
      </c>
      <c r="CI106" s="10">
        <v>0</v>
      </c>
      <c r="CJ106" s="10">
        <v>0</v>
      </c>
      <c r="CK106" s="10">
        <v>0.17585239999999999</v>
      </c>
      <c r="CL106" s="10">
        <v>0.16325709999999999</v>
      </c>
      <c r="CM106" s="10">
        <v>0</v>
      </c>
      <c r="CN106" s="10">
        <v>0</v>
      </c>
      <c r="CO106" s="10">
        <v>0.1823302</v>
      </c>
      <c r="CP106" s="10">
        <v>0.17731230000000001</v>
      </c>
      <c r="CQ106" s="10">
        <v>0</v>
      </c>
      <c r="CR106" s="10">
        <v>0</v>
      </c>
      <c r="CS106" s="10">
        <v>0.17102729999999999</v>
      </c>
      <c r="CT106" s="10">
        <v>0.1642517</v>
      </c>
      <c r="CU106" s="10">
        <v>0</v>
      </c>
      <c r="CV106" s="10">
        <v>0</v>
      </c>
      <c r="CW106" s="10">
        <v>0.18647540000000001</v>
      </c>
      <c r="CX106" s="10">
        <v>0.1846296</v>
      </c>
      <c r="CY106" s="10">
        <v>0</v>
      </c>
      <c r="CZ106" s="10">
        <v>0</v>
      </c>
      <c r="DA106" s="10">
        <v>0.17294909999999999</v>
      </c>
      <c r="DB106" s="10">
        <v>0.1769772</v>
      </c>
      <c r="DC106" s="10">
        <v>0</v>
      </c>
      <c r="DD106" s="10">
        <v>0</v>
      </c>
      <c r="DE106" s="10">
        <v>0.1599476</v>
      </c>
      <c r="DF106" s="10">
        <v>0.15507219999999999</v>
      </c>
      <c r="DG106" s="10">
        <v>0</v>
      </c>
      <c r="DH106" s="10">
        <v>0</v>
      </c>
      <c r="DI106" s="10">
        <v>0.1627855</v>
      </c>
      <c r="DJ106" s="10">
        <v>0.1581072</v>
      </c>
      <c r="DK106" s="10">
        <v>0</v>
      </c>
      <c r="DL106" s="10">
        <v>0</v>
      </c>
      <c r="DM106" s="10">
        <v>0.16964280000000001</v>
      </c>
      <c r="DN106" s="10">
        <v>0.18414939999999999</v>
      </c>
      <c r="DO106" s="10">
        <v>0</v>
      </c>
      <c r="DP106" s="10">
        <v>0</v>
      </c>
      <c r="DQ106" s="10">
        <v>0.1687574</v>
      </c>
      <c r="DR106" s="10">
        <v>0.16892689999999999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2174.9169753913502</v>
      </c>
      <c r="F107" s="10">
        <v>785855.99960140395</v>
      </c>
      <c r="G107" s="10">
        <v>0</v>
      </c>
      <c r="H107" s="10">
        <v>0</v>
      </c>
      <c r="I107" s="10">
        <v>1283023.1233604001</v>
      </c>
      <c r="J107" s="10">
        <v>95342130.4351293</v>
      </c>
      <c r="K107" s="10">
        <v>0</v>
      </c>
      <c r="L107" s="10">
        <v>0</v>
      </c>
      <c r="M107" s="10">
        <v>0.18315034039469399</v>
      </c>
      <c r="N107" s="10">
        <v>0.15842760963167499</v>
      </c>
      <c r="O107" s="10">
        <v>0</v>
      </c>
      <c r="P107" s="10">
        <v>0</v>
      </c>
      <c r="Q107" s="10">
        <v>8.43731345928838E-2</v>
      </c>
      <c r="R107" s="10">
        <v>3.1827141974170498E-2</v>
      </c>
      <c r="S107" s="10">
        <v>0</v>
      </c>
      <c r="T107" s="10">
        <v>0</v>
      </c>
      <c r="U107" s="10">
        <v>2.2638278778793999E-2</v>
      </c>
      <c r="V107" s="10">
        <v>1.3891579583050101E-2</v>
      </c>
      <c r="W107" s="10">
        <v>0</v>
      </c>
      <c r="X107" s="10">
        <v>0</v>
      </c>
      <c r="Y107" s="10">
        <v>1.47154120771118E-2</v>
      </c>
      <c r="Z107" s="10">
        <v>1.384978517854E-2</v>
      </c>
      <c r="AA107" s="10">
        <v>0</v>
      </c>
      <c r="AB107" s="10">
        <v>0</v>
      </c>
      <c r="AC107" s="10">
        <v>1.39068113408114E-2</v>
      </c>
      <c r="AD107" s="10">
        <v>1.37299956193031E-2</v>
      </c>
      <c r="AE107" s="10">
        <v>0</v>
      </c>
      <c r="AF107" s="10">
        <v>0</v>
      </c>
      <c r="AG107" s="10">
        <v>1.42886982578485E-2</v>
      </c>
      <c r="AH107" s="10">
        <v>1.31478333722139E-2</v>
      </c>
      <c r="AI107" s="10">
        <v>0</v>
      </c>
      <c r="AJ107" s="10">
        <v>0</v>
      </c>
      <c r="AK107" s="10">
        <v>1.40884977570233E-2</v>
      </c>
      <c r="AL107" s="10">
        <v>8.8964835025424592E-3</v>
      </c>
      <c r="AM107" s="10">
        <v>0</v>
      </c>
      <c r="AN107" s="10">
        <v>0</v>
      </c>
      <c r="AO107" s="10">
        <v>6.8988171127583306E-2</v>
      </c>
      <c r="AP107" s="10">
        <v>2.1033123615937802E-2</v>
      </c>
      <c r="AQ107" s="10">
        <v>0</v>
      </c>
      <c r="AR107" s="10">
        <v>0</v>
      </c>
      <c r="AS107" s="10">
        <v>577.10307162129095</v>
      </c>
      <c r="AT107" s="10">
        <v>235209.17940691899</v>
      </c>
      <c r="AU107" s="10">
        <v>0</v>
      </c>
      <c r="AV107" s="10">
        <v>0</v>
      </c>
      <c r="AW107" s="10">
        <v>304408.93487755198</v>
      </c>
      <c r="AX107" s="10">
        <v>22142022.344119899</v>
      </c>
      <c r="AY107" s="10">
        <v>0</v>
      </c>
      <c r="AZ107" s="10">
        <v>0</v>
      </c>
      <c r="BA107" s="10">
        <v>0.13333269010600499</v>
      </c>
      <c r="BB107" s="10">
        <v>0.11514132695597</v>
      </c>
      <c r="BC107" s="10">
        <v>0</v>
      </c>
      <c r="BD107" s="10">
        <v>0</v>
      </c>
      <c r="BE107" s="10">
        <v>6.0206472437785402E-2</v>
      </c>
      <c r="BF107" s="10">
        <v>1.9917508957007599E-2</v>
      </c>
      <c r="BG107" s="10">
        <v>0</v>
      </c>
      <c r="BH107" s="10">
        <v>0</v>
      </c>
      <c r="BI107" s="10">
        <v>1.31726285049008E-2</v>
      </c>
      <c r="BJ107" s="10">
        <v>9.6575850373939297E-3</v>
      </c>
      <c r="BK107" s="10">
        <v>0</v>
      </c>
      <c r="BL107" s="10">
        <v>0</v>
      </c>
      <c r="BM107" s="10">
        <v>9.6798772905638993E-3</v>
      </c>
      <c r="BN107" s="10">
        <v>9.6418982417276304E-3</v>
      </c>
      <c r="BO107" s="10">
        <v>0</v>
      </c>
      <c r="BP107" s="10">
        <v>0</v>
      </c>
      <c r="BQ107" s="10">
        <v>9.5623248272398501E-3</v>
      </c>
      <c r="BR107" s="10">
        <v>9.4873837332143593E-3</v>
      </c>
      <c r="BS107" s="10">
        <v>0</v>
      </c>
      <c r="BT107" s="10">
        <v>0</v>
      </c>
      <c r="BU107" s="10">
        <v>8.9699393904638606E-3</v>
      </c>
      <c r="BV107" s="10">
        <v>8.3623119101338995E-3</v>
      </c>
      <c r="BW107" s="10">
        <v>0</v>
      </c>
      <c r="BX107" s="10">
        <v>0</v>
      </c>
      <c r="BY107" s="10">
        <v>5.0411269091026698E-3</v>
      </c>
      <c r="BZ107" s="10">
        <v>3.0357323278473402E-3</v>
      </c>
      <c r="CA107" s="10">
        <v>0</v>
      </c>
      <c r="CB107" s="10">
        <v>0</v>
      </c>
      <c r="CC107" s="10">
        <v>1.24174983460198E-2</v>
      </c>
      <c r="CD107" s="10">
        <v>4.92381653703772E-3</v>
      </c>
      <c r="CE107" s="10">
        <v>0</v>
      </c>
      <c r="CF107" s="10">
        <v>0</v>
      </c>
      <c r="CG107" s="10">
        <v>0.25856079999999998</v>
      </c>
      <c r="CH107" s="10">
        <v>0.27741450000000001</v>
      </c>
      <c r="CI107" s="10">
        <v>0</v>
      </c>
      <c r="CJ107" s="10">
        <v>0</v>
      </c>
      <c r="CK107" s="10">
        <v>0.30590590000000001</v>
      </c>
      <c r="CL107" s="10">
        <v>0.32396989999999998</v>
      </c>
      <c r="CM107" s="10">
        <v>0</v>
      </c>
      <c r="CN107" s="10">
        <v>0</v>
      </c>
      <c r="CO107" s="10">
        <v>0.33353359999999999</v>
      </c>
      <c r="CP107" s="10">
        <v>0.33591559999999998</v>
      </c>
      <c r="CQ107" s="10">
        <v>0</v>
      </c>
      <c r="CR107" s="10">
        <v>0</v>
      </c>
      <c r="CS107" s="10">
        <v>0.31611939999999999</v>
      </c>
      <c r="CT107" s="10">
        <v>0.30948550000000002</v>
      </c>
      <c r="CU107" s="10">
        <v>0</v>
      </c>
      <c r="CV107" s="10">
        <v>0</v>
      </c>
      <c r="CW107" s="10">
        <v>0.30514140000000001</v>
      </c>
      <c r="CX107" s="10">
        <v>0.3005449</v>
      </c>
      <c r="CY107" s="10">
        <v>0</v>
      </c>
      <c r="CZ107" s="10">
        <v>0</v>
      </c>
      <c r="DA107" s="10">
        <v>0.31669580000000003</v>
      </c>
      <c r="DB107" s="10">
        <v>0.33836319999999998</v>
      </c>
      <c r="DC107" s="10">
        <v>0</v>
      </c>
      <c r="DD107" s="10">
        <v>0</v>
      </c>
      <c r="DE107" s="10">
        <v>0.31094769999999999</v>
      </c>
      <c r="DF107" s="10">
        <v>0.32354129999999998</v>
      </c>
      <c r="DG107" s="10">
        <v>0</v>
      </c>
      <c r="DH107" s="10">
        <v>0</v>
      </c>
      <c r="DI107" s="10">
        <v>0.3160808</v>
      </c>
      <c r="DJ107" s="10">
        <v>0.37163790000000002</v>
      </c>
      <c r="DK107" s="10">
        <v>0</v>
      </c>
      <c r="DL107" s="10">
        <v>0</v>
      </c>
      <c r="DM107" s="10">
        <v>0.33682040000000002</v>
      </c>
      <c r="DN107" s="10">
        <v>0.29897370000000001</v>
      </c>
      <c r="DO107" s="10">
        <v>0</v>
      </c>
      <c r="DP107" s="10">
        <v>0</v>
      </c>
      <c r="DQ107" s="10">
        <v>0.31553049999999999</v>
      </c>
      <c r="DR107" s="10">
        <v>0.31500840000000002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4353.3716851755198</v>
      </c>
      <c r="F108" s="10">
        <v>24574720.010045402</v>
      </c>
      <c r="G108" s="10">
        <v>0</v>
      </c>
      <c r="H108" s="10">
        <v>0</v>
      </c>
      <c r="I108" s="10">
        <v>2756151.7048947602</v>
      </c>
      <c r="J108" s="10">
        <v>27196508656.966</v>
      </c>
      <c r="K108" s="10">
        <v>0</v>
      </c>
      <c r="L108" s="10">
        <v>0</v>
      </c>
      <c r="M108" s="10">
        <v>0.161382740072883</v>
      </c>
      <c r="N108" s="10">
        <v>0.121071395622637</v>
      </c>
      <c r="O108" s="10">
        <v>0</v>
      </c>
      <c r="P108" s="10">
        <v>0</v>
      </c>
      <c r="Q108" s="10">
        <v>5.5108494404469299E-2</v>
      </c>
      <c r="R108" s="10">
        <v>1.77314841593668E-2</v>
      </c>
      <c r="S108" s="10">
        <v>0</v>
      </c>
      <c r="T108" s="10">
        <v>0</v>
      </c>
      <c r="U108" s="10">
        <v>1.8207616030673401E-2</v>
      </c>
      <c r="V108" s="10">
        <v>1.38648634139131E-2</v>
      </c>
      <c r="W108" s="10">
        <v>0</v>
      </c>
      <c r="X108" s="10">
        <v>0</v>
      </c>
      <c r="Y108" s="10">
        <v>1.4305530209359299E-2</v>
      </c>
      <c r="Z108" s="10">
        <v>1.3856848355005001E-2</v>
      </c>
      <c r="AA108" s="10">
        <v>0</v>
      </c>
      <c r="AB108" s="10">
        <v>0</v>
      </c>
      <c r="AC108" s="10">
        <v>1.4042750033997501E-2</v>
      </c>
      <c r="AD108" s="10">
        <v>1.3829224974974101E-2</v>
      </c>
      <c r="AE108" s="10">
        <v>0</v>
      </c>
      <c r="AF108" s="10">
        <v>0</v>
      </c>
      <c r="AG108" s="10">
        <v>1.48658349573219E-2</v>
      </c>
      <c r="AH108" s="10">
        <v>1.30929271098226E-2</v>
      </c>
      <c r="AI108" s="10">
        <v>0</v>
      </c>
      <c r="AJ108" s="10">
        <v>0</v>
      </c>
      <c r="AK108" s="10">
        <v>2.0551724050175999E-2</v>
      </c>
      <c r="AL108" s="10">
        <v>1.0767128059248499E-2</v>
      </c>
      <c r="AM108" s="10">
        <v>0</v>
      </c>
      <c r="AN108" s="10">
        <v>0</v>
      </c>
      <c r="AO108" s="10">
        <v>0.111414544619579</v>
      </c>
      <c r="AP108" s="10">
        <v>5.6468705216159903E-2</v>
      </c>
      <c r="AQ108" s="10">
        <v>0</v>
      </c>
      <c r="AR108" s="10">
        <v>0</v>
      </c>
      <c r="AS108" s="10">
        <v>975.70334598478905</v>
      </c>
      <c r="AT108" s="10">
        <v>7033471.5060441997</v>
      </c>
      <c r="AU108" s="10">
        <v>0</v>
      </c>
      <c r="AV108" s="10">
        <v>0</v>
      </c>
      <c r="AW108" s="10">
        <v>735806.28723726305</v>
      </c>
      <c r="AX108" s="10">
        <v>7142576224.8292503</v>
      </c>
      <c r="AY108" s="10">
        <v>0</v>
      </c>
      <c r="AZ108" s="10">
        <v>0</v>
      </c>
      <c r="BA108" s="10">
        <v>0.11731788816495201</v>
      </c>
      <c r="BB108" s="10">
        <v>8.7552049628170897E-2</v>
      </c>
      <c r="BC108" s="10">
        <v>0</v>
      </c>
      <c r="BD108" s="10">
        <v>0</v>
      </c>
      <c r="BE108" s="10">
        <v>3.7998115977079798E-2</v>
      </c>
      <c r="BF108" s="10">
        <v>1.0465165876611201E-2</v>
      </c>
      <c r="BG108" s="10">
        <v>0</v>
      </c>
      <c r="BH108" s="10">
        <v>0</v>
      </c>
      <c r="BI108" s="10">
        <v>1.0664316585412999E-2</v>
      </c>
      <c r="BJ108" s="10">
        <v>9.6559086325289992E-3</v>
      </c>
      <c r="BK108" s="10">
        <v>0</v>
      </c>
      <c r="BL108" s="10">
        <v>0</v>
      </c>
      <c r="BM108" s="10">
        <v>9.6567209308396004E-3</v>
      </c>
      <c r="BN108" s="10">
        <v>9.6367917460888301E-3</v>
      </c>
      <c r="BO108" s="10">
        <v>0</v>
      </c>
      <c r="BP108" s="10">
        <v>0</v>
      </c>
      <c r="BQ108" s="10">
        <v>9.4773425846349998E-3</v>
      </c>
      <c r="BR108" s="10">
        <v>9.3034164335182006E-3</v>
      </c>
      <c r="BS108" s="10">
        <v>0</v>
      </c>
      <c r="BT108" s="10">
        <v>0</v>
      </c>
      <c r="BU108" s="10">
        <v>8.4896171770403005E-3</v>
      </c>
      <c r="BV108" s="10">
        <v>7.4879063857282296E-3</v>
      </c>
      <c r="BW108" s="10">
        <v>0</v>
      </c>
      <c r="BX108" s="10">
        <v>0</v>
      </c>
      <c r="BY108" s="10">
        <v>4.9728658074615602E-3</v>
      </c>
      <c r="BZ108" s="10">
        <v>2.8398933905735202E-3</v>
      </c>
      <c r="CA108" s="10">
        <v>0</v>
      </c>
      <c r="CB108" s="10">
        <v>0</v>
      </c>
      <c r="CC108" s="10">
        <v>2.5891792556802899E-2</v>
      </c>
      <c r="CD108" s="10">
        <v>1.40660837600739E-2</v>
      </c>
      <c r="CE108" s="10">
        <v>0</v>
      </c>
      <c r="CF108" s="10">
        <v>0</v>
      </c>
      <c r="CG108" s="10">
        <v>0.50496779999999997</v>
      </c>
      <c r="CH108" s="10">
        <v>0.60060709999999995</v>
      </c>
      <c r="CI108" s="10">
        <v>0</v>
      </c>
      <c r="CJ108" s="10">
        <v>0</v>
      </c>
      <c r="CK108" s="10">
        <v>1.3299451</v>
      </c>
      <c r="CL108" s="10">
        <v>1.3226815999999999</v>
      </c>
      <c r="CM108" s="10">
        <v>0</v>
      </c>
      <c r="CN108" s="10">
        <v>0</v>
      </c>
      <c r="CO108" s="10">
        <v>1.2920901</v>
      </c>
      <c r="CP108" s="10">
        <v>1.5374323999999999</v>
      </c>
      <c r="CQ108" s="10">
        <v>0</v>
      </c>
      <c r="CR108" s="10">
        <v>0</v>
      </c>
      <c r="CS108" s="10">
        <v>1.176193</v>
      </c>
      <c r="CT108" s="10">
        <v>1.2822963999999999</v>
      </c>
      <c r="CU108" s="10">
        <v>0</v>
      </c>
      <c r="CV108" s="10">
        <v>0</v>
      </c>
      <c r="CW108" s="10">
        <v>1.2247452999999999</v>
      </c>
      <c r="CX108" s="10">
        <v>1.3267909</v>
      </c>
      <c r="CY108" s="10">
        <v>0</v>
      </c>
      <c r="CZ108" s="10">
        <v>0</v>
      </c>
      <c r="DA108" s="10">
        <v>1.2597376</v>
      </c>
      <c r="DB108" s="10">
        <v>1.2547516000000001</v>
      </c>
      <c r="DC108" s="10">
        <v>0</v>
      </c>
      <c r="DD108" s="10">
        <v>0</v>
      </c>
      <c r="DE108" s="10">
        <v>1.2034539</v>
      </c>
      <c r="DF108" s="10">
        <v>1.2400757</v>
      </c>
      <c r="DG108" s="10">
        <v>0</v>
      </c>
      <c r="DH108" s="10">
        <v>0</v>
      </c>
      <c r="DI108" s="10">
        <v>1.3995337999999999</v>
      </c>
      <c r="DJ108" s="10">
        <v>1.2418175</v>
      </c>
      <c r="DK108" s="10">
        <v>0</v>
      </c>
      <c r="DL108" s="10">
        <v>0</v>
      </c>
      <c r="DM108" s="10">
        <v>1.1743971</v>
      </c>
      <c r="DN108" s="10">
        <v>1.2741522999999999</v>
      </c>
      <c r="DO108" s="10">
        <v>0</v>
      </c>
      <c r="DP108" s="10">
        <v>0</v>
      </c>
      <c r="DQ108" s="10">
        <v>1.3301514000000001</v>
      </c>
      <c r="DR108" s="10">
        <v>1.3183547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7934.8227364157701</v>
      </c>
      <c r="F109" s="10">
        <v>241065215.99158201</v>
      </c>
      <c r="G109" s="10">
        <v>0</v>
      </c>
      <c r="H109" s="10">
        <v>0</v>
      </c>
      <c r="I109" s="10">
        <v>1816030.28882427</v>
      </c>
      <c r="J109" s="10">
        <v>863105287807.51404</v>
      </c>
      <c r="K109" s="10">
        <v>0</v>
      </c>
      <c r="L109" s="10">
        <v>0</v>
      </c>
      <c r="M109" s="10">
        <v>0.13066827985695101</v>
      </c>
      <c r="N109" s="10">
        <v>7.61229318656855E-2</v>
      </c>
      <c r="O109" s="10">
        <v>0</v>
      </c>
      <c r="P109" s="10">
        <v>0</v>
      </c>
      <c r="Q109" s="10">
        <v>3.5702021728675898E-2</v>
      </c>
      <c r="R109" s="10">
        <v>1.43704874222506E-2</v>
      </c>
      <c r="S109" s="10">
        <v>0</v>
      </c>
      <c r="T109" s="10">
        <v>0</v>
      </c>
      <c r="U109" s="10">
        <v>1.60167585602746E-2</v>
      </c>
      <c r="V109" s="10">
        <v>1.38607882221002E-2</v>
      </c>
      <c r="W109" s="10">
        <v>0</v>
      </c>
      <c r="X109" s="10">
        <v>0</v>
      </c>
      <c r="Y109" s="10">
        <v>1.4096370397815E-2</v>
      </c>
      <c r="Z109" s="10">
        <v>1.38567405245658E-2</v>
      </c>
      <c r="AA109" s="10">
        <v>0</v>
      </c>
      <c r="AB109" s="10">
        <v>0</v>
      </c>
      <c r="AC109" s="10">
        <v>1.3991626895950101E-2</v>
      </c>
      <c r="AD109" s="10">
        <v>1.3687390880443099E-2</v>
      </c>
      <c r="AE109" s="10">
        <v>0</v>
      </c>
      <c r="AF109" s="10">
        <v>0</v>
      </c>
      <c r="AG109" s="10">
        <v>1.6343641269099801E-2</v>
      </c>
      <c r="AH109" s="10">
        <v>1.35449005048662E-2</v>
      </c>
      <c r="AI109" s="10">
        <v>0</v>
      </c>
      <c r="AJ109" s="10">
        <v>0</v>
      </c>
      <c r="AK109" s="10">
        <v>3.1257960201061002E-2</v>
      </c>
      <c r="AL109" s="10">
        <v>1.46009803503067E-2</v>
      </c>
      <c r="AM109" s="10">
        <v>0</v>
      </c>
      <c r="AN109" s="10">
        <v>0</v>
      </c>
      <c r="AO109" s="10">
        <v>0.32945527029918398</v>
      </c>
      <c r="AP109" s="10">
        <v>0.10170258909469</v>
      </c>
      <c r="AQ109" s="10">
        <v>0</v>
      </c>
      <c r="AR109" s="10">
        <v>0</v>
      </c>
      <c r="AS109" s="10">
        <v>2809.2378213730499</v>
      </c>
      <c r="AT109" s="10">
        <v>59914734.906965002</v>
      </c>
      <c r="AU109" s="10">
        <v>0</v>
      </c>
      <c r="AV109" s="10">
        <v>0</v>
      </c>
      <c r="AW109" s="10">
        <v>360061.62553620199</v>
      </c>
      <c r="AX109" s="10">
        <v>196662906040.13599</v>
      </c>
      <c r="AY109" s="10">
        <v>0</v>
      </c>
      <c r="AZ109" s="10">
        <v>0</v>
      </c>
      <c r="BA109" s="10">
        <v>9.4655860586991603E-2</v>
      </c>
      <c r="BB109" s="10">
        <v>5.39970110897715E-2</v>
      </c>
      <c r="BC109" s="10">
        <v>0</v>
      </c>
      <c r="BD109" s="10">
        <v>0</v>
      </c>
      <c r="BE109" s="10">
        <v>2.2926089290514699E-2</v>
      </c>
      <c r="BF109" s="10">
        <v>9.6651731252353993E-3</v>
      </c>
      <c r="BG109" s="10">
        <v>0</v>
      </c>
      <c r="BH109" s="10">
        <v>0</v>
      </c>
      <c r="BI109" s="10">
        <v>9.9038195850572504E-3</v>
      </c>
      <c r="BJ109" s="10">
        <v>9.6525818522060908E-3</v>
      </c>
      <c r="BK109" s="10">
        <v>0</v>
      </c>
      <c r="BL109" s="10">
        <v>0</v>
      </c>
      <c r="BM109" s="10">
        <v>9.6194043975290407E-3</v>
      </c>
      <c r="BN109" s="10">
        <v>9.6011887213946403E-3</v>
      </c>
      <c r="BO109" s="10">
        <v>0</v>
      </c>
      <c r="BP109" s="10">
        <v>0</v>
      </c>
      <c r="BQ109" s="10">
        <v>9.3131770086085398E-3</v>
      </c>
      <c r="BR109" s="10">
        <v>8.9692336309424702E-3</v>
      </c>
      <c r="BS109" s="10">
        <v>0</v>
      </c>
      <c r="BT109" s="10">
        <v>0</v>
      </c>
      <c r="BU109" s="10">
        <v>6.7805434937689701E-3</v>
      </c>
      <c r="BV109" s="10">
        <v>5.6762495190294804E-3</v>
      </c>
      <c r="BW109" s="10">
        <v>0</v>
      </c>
      <c r="BX109" s="10">
        <v>0</v>
      </c>
      <c r="BY109" s="10">
        <v>7.1661566200480796E-3</v>
      </c>
      <c r="BZ109" s="10">
        <v>4.1242824286819198E-3</v>
      </c>
      <c r="CA109" s="10">
        <v>0</v>
      </c>
      <c r="CB109" s="10">
        <v>0</v>
      </c>
      <c r="CC109" s="10">
        <v>7.0266685813657803E-2</v>
      </c>
      <c r="CD109" s="10">
        <v>2.3934034232581902E-2</v>
      </c>
      <c r="CE109" s="10">
        <v>0</v>
      </c>
      <c r="CF109" s="10">
        <v>0</v>
      </c>
      <c r="CG109" s="10">
        <v>1.0961236000000001</v>
      </c>
      <c r="CH109" s="10">
        <v>1.1849523</v>
      </c>
      <c r="CI109" s="10">
        <v>0</v>
      </c>
      <c r="CJ109" s="10">
        <v>0</v>
      </c>
      <c r="CK109" s="10">
        <v>2.7571471000000001</v>
      </c>
      <c r="CL109" s="10">
        <v>2.8840971999999998</v>
      </c>
      <c r="CM109" s="10">
        <v>0</v>
      </c>
      <c r="CN109" s="10">
        <v>0</v>
      </c>
      <c r="CO109" s="10">
        <v>2.9533418999999999</v>
      </c>
      <c r="CP109" s="10">
        <v>3.0988514999999999</v>
      </c>
      <c r="CQ109" s="10">
        <v>0</v>
      </c>
      <c r="CR109" s="10">
        <v>0</v>
      </c>
      <c r="CS109" s="10">
        <v>2.9225671000000002</v>
      </c>
      <c r="CT109" s="10">
        <v>2.9106390000000002</v>
      </c>
      <c r="CU109" s="10">
        <v>0</v>
      </c>
      <c r="CV109" s="10">
        <v>0</v>
      </c>
      <c r="CW109" s="10">
        <v>2.7484212000000001</v>
      </c>
      <c r="CX109" s="10">
        <v>2.8359728</v>
      </c>
      <c r="CY109" s="10">
        <v>0</v>
      </c>
      <c r="CZ109" s="10">
        <v>0</v>
      </c>
      <c r="DA109" s="10">
        <v>2.8998829000000002</v>
      </c>
      <c r="DB109" s="10">
        <v>3.0100791</v>
      </c>
      <c r="DC109" s="10">
        <v>0</v>
      </c>
      <c r="DD109" s="10">
        <v>0</v>
      </c>
      <c r="DE109" s="10">
        <v>2.7363366999999998</v>
      </c>
      <c r="DF109" s="10">
        <v>2.7612036</v>
      </c>
      <c r="DG109" s="10">
        <v>0</v>
      </c>
      <c r="DH109" s="10">
        <v>0</v>
      </c>
      <c r="DI109" s="10">
        <v>2.8777227999999999</v>
      </c>
      <c r="DJ109" s="10">
        <v>2.9075669</v>
      </c>
      <c r="DK109" s="10">
        <v>0</v>
      </c>
      <c r="DL109" s="10">
        <v>0</v>
      </c>
      <c r="DM109" s="10">
        <v>2.8700456000000001</v>
      </c>
      <c r="DN109" s="10">
        <v>2.8562734999999999</v>
      </c>
      <c r="DO109" s="10">
        <v>0</v>
      </c>
      <c r="DP109" s="10">
        <v>0</v>
      </c>
      <c r="DQ109" s="10">
        <v>2.7962126999999999</v>
      </c>
      <c r="DR109" s="10">
        <v>2.7946200999999999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14846.7305853253</v>
      </c>
      <c r="F110" s="10">
        <v>19255711807.984901</v>
      </c>
      <c r="G110" s="10">
        <v>0</v>
      </c>
      <c r="H110" s="10">
        <v>0</v>
      </c>
      <c r="I110" s="10">
        <v>2672326.33618942</v>
      </c>
      <c r="J110" s="10">
        <v>117792238778933</v>
      </c>
      <c r="K110" s="10">
        <v>0</v>
      </c>
      <c r="L110" s="10">
        <v>0</v>
      </c>
      <c r="M110" s="10">
        <v>9.5370953889759094E-2</v>
      </c>
      <c r="N110" s="10">
        <v>3.8627454393291002E-2</v>
      </c>
      <c r="O110" s="10">
        <v>0</v>
      </c>
      <c r="P110" s="10">
        <v>0</v>
      </c>
      <c r="Q110" s="10">
        <v>2.4851387967964801E-2</v>
      </c>
      <c r="R110" s="10">
        <v>1.39012973145372E-2</v>
      </c>
      <c r="S110" s="10">
        <v>0</v>
      </c>
      <c r="T110" s="10">
        <v>0</v>
      </c>
      <c r="U110" s="10">
        <v>1.4934475283406599E-2</v>
      </c>
      <c r="V110" s="10">
        <v>1.38556343347802E-2</v>
      </c>
      <c r="W110" s="10">
        <v>0</v>
      </c>
      <c r="X110" s="10">
        <v>0</v>
      </c>
      <c r="Y110" s="10">
        <v>1.39719985292066E-2</v>
      </c>
      <c r="Z110" s="10">
        <v>1.3773003686771401E-2</v>
      </c>
      <c r="AA110" s="10">
        <v>0</v>
      </c>
      <c r="AB110" s="10">
        <v>0</v>
      </c>
      <c r="AC110" s="10">
        <v>1.47005966473763E-2</v>
      </c>
      <c r="AD110" s="10">
        <v>1.38263879249925E-2</v>
      </c>
      <c r="AE110" s="10">
        <v>0</v>
      </c>
      <c r="AF110" s="10">
        <v>0</v>
      </c>
      <c r="AG110" s="10">
        <v>2.17744806586357E-2</v>
      </c>
      <c r="AH110" s="10">
        <v>1.49209363091933E-2</v>
      </c>
      <c r="AI110" s="10">
        <v>0</v>
      </c>
      <c r="AJ110" s="10">
        <v>0</v>
      </c>
      <c r="AK110" s="10">
        <v>7.3712304181406701E-2</v>
      </c>
      <c r="AL110" s="10">
        <v>2.49925151593158E-2</v>
      </c>
      <c r="AM110" s="10">
        <v>0</v>
      </c>
      <c r="AN110" s="10">
        <v>0</v>
      </c>
      <c r="AO110" s="10">
        <v>0.59506870835356895</v>
      </c>
      <c r="AP110" s="10">
        <v>0.29517287388818397</v>
      </c>
      <c r="AQ110" s="10">
        <v>0</v>
      </c>
      <c r="AR110" s="10">
        <v>0</v>
      </c>
      <c r="AS110" s="10">
        <v>3811.6519747975699</v>
      </c>
      <c r="AT110" s="10">
        <v>6156779492.4463701</v>
      </c>
      <c r="AU110" s="10">
        <v>0</v>
      </c>
      <c r="AV110" s="10">
        <v>0</v>
      </c>
      <c r="AW110" s="10">
        <v>609007.73262984096</v>
      </c>
      <c r="AX110" s="10">
        <v>25934738272822.801</v>
      </c>
      <c r="AY110" s="10">
        <v>0</v>
      </c>
      <c r="AZ110" s="10">
        <v>0</v>
      </c>
      <c r="BA110" s="10">
        <v>6.8440924654814106E-2</v>
      </c>
      <c r="BB110" s="10">
        <v>2.5209313616134699E-2</v>
      </c>
      <c r="BC110" s="10">
        <v>0</v>
      </c>
      <c r="BD110" s="10">
        <v>0</v>
      </c>
      <c r="BE110" s="10">
        <v>1.4690801971537E-2</v>
      </c>
      <c r="BF110" s="10">
        <v>9.65740474046437E-3</v>
      </c>
      <c r="BG110" s="10">
        <v>0</v>
      </c>
      <c r="BH110" s="10">
        <v>0</v>
      </c>
      <c r="BI110" s="10">
        <v>9.7019632166770505E-3</v>
      </c>
      <c r="BJ110" s="10">
        <v>9.6427354344931493E-3</v>
      </c>
      <c r="BK110" s="10">
        <v>0</v>
      </c>
      <c r="BL110" s="10">
        <v>0</v>
      </c>
      <c r="BM110" s="10">
        <v>9.5780039568105994E-3</v>
      </c>
      <c r="BN110" s="10">
        <v>9.5262544829310507E-3</v>
      </c>
      <c r="BO110" s="10">
        <v>0</v>
      </c>
      <c r="BP110" s="10">
        <v>0</v>
      </c>
      <c r="BQ110" s="10">
        <v>9.1222690135751693E-3</v>
      </c>
      <c r="BR110" s="10">
        <v>8.5508332296322393E-3</v>
      </c>
      <c r="BS110" s="10">
        <v>0</v>
      </c>
      <c r="BT110" s="10">
        <v>0</v>
      </c>
      <c r="BU110" s="10">
        <v>7.3856633132952298E-3</v>
      </c>
      <c r="BV110" s="10">
        <v>4.8460212337895301E-3</v>
      </c>
      <c r="BW110" s="10">
        <v>0</v>
      </c>
      <c r="BX110" s="10">
        <v>0</v>
      </c>
      <c r="BY110" s="10">
        <v>1.7722289505833301E-2</v>
      </c>
      <c r="BZ110" s="10">
        <v>5.9909347718127897E-3</v>
      </c>
      <c r="CA110" s="10">
        <v>0</v>
      </c>
      <c r="CB110" s="10">
        <v>0</v>
      </c>
      <c r="CC110" s="10">
        <v>0.14130339491963001</v>
      </c>
      <c r="CD110" s="10">
        <v>9.0187827846346505E-2</v>
      </c>
      <c r="CE110" s="10">
        <v>0</v>
      </c>
      <c r="CF110" s="10">
        <v>0</v>
      </c>
      <c r="CG110" s="10">
        <v>2.2813194000000001</v>
      </c>
      <c r="CH110" s="10">
        <v>2.6009221999999999</v>
      </c>
      <c r="CI110" s="10">
        <v>0</v>
      </c>
      <c r="CJ110" s="10">
        <v>0</v>
      </c>
      <c r="CK110" s="10">
        <v>6.5431856000000002</v>
      </c>
      <c r="CL110" s="10">
        <v>6.7711639999999997</v>
      </c>
      <c r="CM110" s="10">
        <v>0</v>
      </c>
      <c r="CN110" s="10">
        <v>0</v>
      </c>
      <c r="CO110" s="10">
        <v>6.7444623000000004</v>
      </c>
      <c r="CP110" s="10">
        <v>6.7211369999999997</v>
      </c>
      <c r="CQ110" s="10">
        <v>0</v>
      </c>
      <c r="CR110" s="10">
        <v>0</v>
      </c>
      <c r="CS110" s="10">
        <v>6.6316749000000002</v>
      </c>
      <c r="CT110" s="10">
        <v>6.7098329999999997</v>
      </c>
      <c r="CU110" s="10">
        <v>0</v>
      </c>
      <c r="CV110" s="10">
        <v>0</v>
      </c>
      <c r="CW110" s="10">
        <v>6.1964519999999998</v>
      </c>
      <c r="CX110" s="10">
        <v>6.3297742000000001</v>
      </c>
      <c r="CY110" s="10">
        <v>0</v>
      </c>
      <c r="CZ110" s="10">
        <v>0</v>
      </c>
      <c r="DA110" s="10">
        <v>6.6573541000000001</v>
      </c>
      <c r="DB110" s="10">
        <v>6.6948078999999998</v>
      </c>
      <c r="DC110" s="10">
        <v>0</v>
      </c>
      <c r="DD110" s="10">
        <v>0</v>
      </c>
      <c r="DE110" s="10">
        <v>12.574048599999999</v>
      </c>
      <c r="DF110" s="10">
        <v>7.3177744999999996</v>
      </c>
      <c r="DG110" s="10">
        <v>0</v>
      </c>
      <c r="DH110" s="10">
        <v>0</v>
      </c>
      <c r="DI110" s="10">
        <v>6.5040953999999997</v>
      </c>
      <c r="DJ110" s="10">
        <v>7.1928008999999999</v>
      </c>
      <c r="DK110" s="10">
        <v>0</v>
      </c>
      <c r="DL110" s="10">
        <v>0</v>
      </c>
      <c r="DM110" s="10">
        <v>6.5439600999999996</v>
      </c>
      <c r="DN110" s="10">
        <v>6.4916995000000002</v>
      </c>
      <c r="DO110" s="10">
        <v>0</v>
      </c>
      <c r="DP110" s="10">
        <v>0</v>
      </c>
      <c r="DQ110" s="10">
        <v>6.4486904000000003</v>
      </c>
      <c r="DR110" s="10">
        <v>6.6691339000000003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1.7332353133666399E-2</v>
      </c>
      <c r="F111" s="10">
        <v>1.7332353133666399E-2</v>
      </c>
      <c r="G111" s="10">
        <v>0</v>
      </c>
      <c r="H111" s="10">
        <v>0</v>
      </c>
      <c r="I111" s="10">
        <v>0.35831922349863299</v>
      </c>
      <c r="J111" s="10">
        <v>0.35831922349863299</v>
      </c>
      <c r="K111" s="10">
        <v>0</v>
      </c>
      <c r="L111" s="10">
        <v>0</v>
      </c>
      <c r="M111" s="10">
        <v>0.21182649849751201</v>
      </c>
      <c r="N111" s="10">
        <v>0.21182649849751201</v>
      </c>
      <c r="O111" s="10">
        <v>0</v>
      </c>
      <c r="P111" s="10">
        <v>0</v>
      </c>
      <c r="Q111" s="10">
        <v>0.211398680098111</v>
      </c>
      <c r="R111" s="10">
        <v>0.211398680098111</v>
      </c>
      <c r="S111" s="10">
        <v>0</v>
      </c>
      <c r="T111" s="10">
        <v>0</v>
      </c>
      <c r="U111" s="10">
        <v>0.20721751668742799</v>
      </c>
      <c r="V111" s="10">
        <v>0.20721751668742799</v>
      </c>
      <c r="W111" s="10">
        <v>0</v>
      </c>
      <c r="X111" s="10">
        <v>0</v>
      </c>
      <c r="Y111" s="10">
        <v>0.17327566717849599</v>
      </c>
      <c r="Z111" s="10">
        <v>0.17327566717849599</v>
      </c>
      <c r="AA111" s="10">
        <v>0</v>
      </c>
      <c r="AB111" s="10">
        <v>0</v>
      </c>
      <c r="AC111" s="10">
        <v>7.0548215977602302E-2</v>
      </c>
      <c r="AD111" s="10">
        <v>7.0548215977602302E-2</v>
      </c>
      <c r="AE111" s="10">
        <v>0</v>
      </c>
      <c r="AF111" s="10">
        <v>0</v>
      </c>
      <c r="AG111" s="10">
        <v>2.3531334226353499E-2</v>
      </c>
      <c r="AH111" s="10">
        <v>2.3531334226353499E-2</v>
      </c>
      <c r="AI111" s="10">
        <v>0</v>
      </c>
      <c r="AJ111" s="10">
        <v>0</v>
      </c>
      <c r="AK111" s="10">
        <v>1.8546123260728901E-2</v>
      </c>
      <c r="AL111" s="10">
        <v>1.8546123260728901E-2</v>
      </c>
      <c r="AM111" s="10">
        <v>0</v>
      </c>
      <c r="AN111" s="10">
        <v>0</v>
      </c>
      <c r="AO111" s="10">
        <v>2.0391409825835101E-2</v>
      </c>
      <c r="AP111" s="10">
        <v>2.0391409825835101E-2</v>
      </c>
      <c r="AQ111" s="10">
        <v>0</v>
      </c>
      <c r="AR111" s="10">
        <v>0</v>
      </c>
      <c r="AS111" s="10">
        <v>1.0309979982207999E-2</v>
      </c>
      <c r="AT111" s="10">
        <v>1.0309979982207999E-2</v>
      </c>
      <c r="AU111" s="10">
        <v>0</v>
      </c>
      <c r="AV111" s="10">
        <v>0</v>
      </c>
      <c r="AW111" s="10">
        <v>0.120087284873633</v>
      </c>
      <c r="AX111" s="10">
        <v>0.120087284873633</v>
      </c>
      <c r="AY111" s="10">
        <v>0</v>
      </c>
      <c r="AZ111" s="10">
        <v>0</v>
      </c>
      <c r="BA111" s="10">
        <v>0.15439406326208899</v>
      </c>
      <c r="BB111" s="10">
        <v>0.15439406326208899</v>
      </c>
      <c r="BC111" s="10">
        <v>0</v>
      </c>
      <c r="BD111" s="10">
        <v>0</v>
      </c>
      <c r="BE111" s="10">
        <v>0.15408009081920099</v>
      </c>
      <c r="BF111" s="10">
        <v>0.15408009081920099</v>
      </c>
      <c r="BG111" s="10">
        <v>0</v>
      </c>
      <c r="BH111" s="10">
        <v>0</v>
      </c>
      <c r="BI111" s="10">
        <v>0.15101123401630701</v>
      </c>
      <c r="BJ111" s="10">
        <v>0.15101123401630701</v>
      </c>
      <c r="BK111" s="10">
        <v>0</v>
      </c>
      <c r="BL111" s="10">
        <v>0</v>
      </c>
      <c r="BM111" s="10">
        <v>0.12607171520950899</v>
      </c>
      <c r="BN111" s="10">
        <v>0.12607171520950899</v>
      </c>
      <c r="BO111" s="10">
        <v>0</v>
      </c>
      <c r="BP111" s="10">
        <v>0</v>
      </c>
      <c r="BQ111" s="10">
        <v>4.9780873916607203E-2</v>
      </c>
      <c r="BR111" s="10">
        <v>4.9780873916607203E-2</v>
      </c>
      <c r="BS111" s="10">
        <v>0</v>
      </c>
      <c r="BT111" s="10">
        <v>0</v>
      </c>
      <c r="BU111" s="10">
        <v>1.37591996903332E-2</v>
      </c>
      <c r="BV111" s="10">
        <v>1.37591996903332E-2</v>
      </c>
      <c r="BW111" s="10">
        <v>0</v>
      </c>
      <c r="BX111" s="10">
        <v>0</v>
      </c>
      <c r="BY111" s="10">
        <v>1.0628448274297301E-2</v>
      </c>
      <c r="BZ111" s="10">
        <v>1.0628448274297301E-2</v>
      </c>
      <c r="CA111" s="10">
        <v>0</v>
      </c>
      <c r="CB111" s="10">
        <v>0</v>
      </c>
      <c r="CC111" s="10">
        <v>1.01281849133611E-2</v>
      </c>
      <c r="CD111" s="10">
        <v>1.01281849133611E-2</v>
      </c>
      <c r="CE111" s="10">
        <v>0</v>
      </c>
      <c r="CF111" s="10">
        <v>0</v>
      </c>
      <c r="CG111" s="10">
        <v>1.63506E-2</v>
      </c>
      <c r="CH111" s="10">
        <v>1.55321E-2</v>
      </c>
      <c r="CI111" s="10">
        <v>0</v>
      </c>
      <c r="CJ111" s="10">
        <v>0</v>
      </c>
      <c r="CK111" s="10">
        <v>4.8220899999999997E-2</v>
      </c>
      <c r="CL111" s="10">
        <v>4.6084699999999999E-2</v>
      </c>
      <c r="CM111" s="10">
        <v>0</v>
      </c>
      <c r="CN111" s="10">
        <v>0</v>
      </c>
      <c r="CO111" s="10">
        <v>4.7423300000000002E-2</v>
      </c>
      <c r="CP111" s="10">
        <v>4.6665600000000002E-2</v>
      </c>
      <c r="CQ111" s="10">
        <v>0</v>
      </c>
      <c r="CR111" s="10">
        <v>0</v>
      </c>
      <c r="CS111" s="10">
        <v>4.6704500000000003E-2</v>
      </c>
      <c r="CT111" s="10">
        <v>4.6767700000000002E-2</v>
      </c>
      <c r="CU111" s="10">
        <v>0</v>
      </c>
      <c r="CV111" s="10">
        <v>0</v>
      </c>
      <c r="CW111" s="10">
        <v>4.6360400000000003E-2</v>
      </c>
      <c r="CX111" s="10">
        <v>4.53087E-2</v>
      </c>
      <c r="CY111" s="10">
        <v>0</v>
      </c>
      <c r="CZ111" s="10">
        <v>0</v>
      </c>
      <c r="DA111" s="10">
        <v>5.5303499999999998E-2</v>
      </c>
      <c r="DB111" s="10">
        <v>6.1284999999999999E-2</v>
      </c>
      <c r="DC111" s="10">
        <v>0</v>
      </c>
      <c r="DD111" s="10">
        <v>0</v>
      </c>
      <c r="DE111" s="10">
        <v>4.7456600000000002E-2</v>
      </c>
      <c r="DF111" s="10">
        <v>4.72092E-2</v>
      </c>
      <c r="DG111" s="10">
        <v>0</v>
      </c>
      <c r="DH111" s="10">
        <v>0</v>
      </c>
      <c r="DI111" s="10">
        <v>4.7178699999999997E-2</v>
      </c>
      <c r="DJ111" s="10">
        <v>4.8231000000000003E-2</v>
      </c>
      <c r="DK111" s="10">
        <v>0</v>
      </c>
      <c r="DL111" s="10">
        <v>0</v>
      </c>
      <c r="DM111" s="10">
        <v>5.9591400000000003E-2</v>
      </c>
      <c r="DN111" s="10">
        <v>6.1428400000000001E-2</v>
      </c>
      <c r="DO111" s="10">
        <v>0</v>
      </c>
      <c r="DP111" s="10">
        <v>0</v>
      </c>
      <c r="DQ111" s="10">
        <v>4.6431199999999999E-2</v>
      </c>
      <c r="DR111" s="10">
        <v>4.5417399999999997E-2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6146.6520330594103</v>
      </c>
      <c r="F112" s="10">
        <v>6144.00964990989</v>
      </c>
      <c r="G112" s="10">
        <v>0</v>
      </c>
      <c r="H112" s="10">
        <v>0</v>
      </c>
      <c r="I112" s="10">
        <v>1964766.1098853101</v>
      </c>
      <c r="J112" s="10">
        <v>704359.33491584403</v>
      </c>
      <c r="K112" s="10">
        <v>0</v>
      </c>
      <c r="L112" s="10">
        <v>0</v>
      </c>
      <c r="M112" s="10">
        <v>0.21175282612124999</v>
      </c>
      <c r="N112" s="10">
        <v>0.211705207661674</v>
      </c>
      <c r="O112" s="10">
        <v>0</v>
      </c>
      <c r="P112" s="10">
        <v>0</v>
      </c>
      <c r="Q112" s="10">
        <v>0.21066731703772101</v>
      </c>
      <c r="R112" s="10">
        <v>0.21019463976250599</v>
      </c>
      <c r="S112" s="10">
        <v>0</v>
      </c>
      <c r="T112" s="10">
        <v>0</v>
      </c>
      <c r="U112" s="10">
        <v>0.20040735048696501</v>
      </c>
      <c r="V112" s="10">
        <v>0.196010473216614</v>
      </c>
      <c r="W112" s="10">
        <v>0</v>
      </c>
      <c r="X112" s="10">
        <v>0</v>
      </c>
      <c r="Y112" s="10">
        <v>0.135439121779316</v>
      </c>
      <c r="Z112" s="10">
        <v>0.111324980353218</v>
      </c>
      <c r="AA112" s="10">
        <v>0</v>
      </c>
      <c r="AB112" s="10">
        <v>0</v>
      </c>
      <c r="AC112" s="10">
        <v>3.8598174414363098E-2</v>
      </c>
      <c r="AD112" s="10">
        <v>2.1471742673904198E-2</v>
      </c>
      <c r="AE112" s="10">
        <v>0</v>
      </c>
      <c r="AF112" s="10">
        <v>0</v>
      </c>
      <c r="AG112" s="10">
        <v>1.7180741024841201E-2</v>
      </c>
      <c r="AH112" s="10">
        <v>1.48630432955268E-2</v>
      </c>
      <c r="AI112" s="10">
        <v>0</v>
      </c>
      <c r="AJ112" s="10">
        <v>0</v>
      </c>
      <c r="AK112" s="10">
        <v>1.5712947459895599E-2</v>
      </c>
      <c r="AL112" s="10">
        <v>1.53292901297193E-2</v>
      </c>
      <c r="AM112" s="10">
        <v>0</v>
      </c>
      <c r="AN112" s="10">
        <v>0</v>
      </c>
      <c r="AO112" s="10">
        <v>1.9651734421699499E-2</v>
      </c>
      <c r="AP112" s="10">
        <v>1.7586277406964199E-2</v>
      </c>
      <c r="AQ112" s="10">
        <v>0</v>
      </c>
      <c r="AR112" s="10">
        <v>0</v>
      </c>
      <c r="AS112" s="10">
        <v>2170.9298408444402</v>
      </c>
      <c r="AT112" s="10">
        <v>2261.02929372989</v>
      </c>
      <c r="AU112" s="10">
        <v>0</v>
      </c>
      <c r="AV112" s="10">
        <v>0</v>
      </c>
      <c r="AW112" s="10">
        <v>523271.28386276198</v>
      </c>
      <c r="AX112" s="10">
        <v>155160.514218889</v>
      </c>
      <c r="AY112" s="10">
        <v>0</v>
      </c>
      <c r="AZ112" s="10">
        <v>0</v>
      </c>
      <c r="BA112" s="10">
        <v>0.15433999617102301</v>
      </c>
      <c r="BB112" s="10">
        <v>0.15430504963818301</v>
      </c>
      <c r="BC112" s="10">
        <v>0</v>
      </c>
      <c r="BD112" s="10">
        <v>0</v>
      </c>
      <c r="BE112" s="10">
        <v>0.15354333462481901</v>
      </c>
      <c r="BF112" s="10">
        <v>0.15319642245759099</v>
      </c>
      <c r="BG112" s="10">
        <v>0</v>
      </c>
      <c r="BH112" s="10">
        <v>0</v>
      </c>
      <c r="BI112" s="10">
        <v>0.146011404278302</v>
      </c>
      <c r="BJ112" s="10">
        <v>0.142782375587651</v>
      </c>
      <c r="BK112" s="10">
        <v>0</v>
      </c>
      <c r="BL112" s="10">
        <v>0</v>
      </c>
      <c r="BM112" s="10">
        <v>9.8182764744914094E-2</v>
      </c>
      <c r="BN112" s="10">
        <v>8.0322126118359205E-2</v>
      </c>
      <c r="BO112" s="10">
        <v>0</v>
      </c>
      <c r="BP112" s="10">
        <v>0</v>
      </c>
      <c r="BQ112" s="10">
        <v>2.5184552799380599E-2</v>
      </c>
      <c r="BR112" s="10">
        <v>1.2426218188276E-2</v>
      </c>
      <c r="BS112" s="10">
        <v>0</v>
      </c>
      <c r="BT112" s="10">
        <v>0</v>
      </c>
      <c r="BU112" s="10">
        <v>1.02329248060098E-2</v>
      </c>
      <c r="BV112" s="10">
        <v>9.6977703796700503E-3</v>
      </c>
      <c r="BW112" s="10">
        <v>0</v>
      </c>
      <c r="BX112" s="10">
        <v>0</v>
      </c>
      <c r="BY112" s="10">
        <v>9.7112273085444498E-3</v>
      </c>
      <c r="BZ112" s="10">
        <v>9.7112702378816494E-3</v>
      </c>
      <c r="CA112" s="10">
        <v>0</v>
      </c>
      <c r="CB112" s="10">
        <v>0</v>
      </c>
      <c r="CC112" s="10">
        <v>9.4624843482425895E-3</v>
      </c>
      <c r="CD112" s="10">
        <v>9.6949080445304803E-3</v>
      </c>
      <c r="CE112" s="10">
        <v>0</v>
      </c>
      <c r="CF112" s="10">
        <v>0</v>
      </c>
      <c r="CG112" s="10">
        <v>2.75532E-2</v>
      </c>
      <c r="CH112" s="10">
        <v>2.6698599999999999E-2</v>
      </c>
      <c r="CI112" s="10">
        <v>0</v>
      </c>
      <c r="CJ112" s="10">
        <v>0</v>
      </c>
      <c r="CK112" s="10">
        <v>5.5139000000000001E-2</v>
      </c>
      <c r="CL112" s="10">
        <v>5.5120500000000003E-2</v>
      </c>
      <c r="CM112" s="10">
        <v>0</v>
      </c>
      <c r="CN112" s="10">
        <v>0</v>
      </c>
      <c r="CO112" s="10">
        <v>5.4511799999999999E-2</v>
      </c>
      <c r="CP112" s="10">
        <v>5.32054E-2</v>
      </c>
      <c r="CQ112" s="10">
        <v>0</v>
      </c>
      <c r="CR112" s="10">
        <v>0</v>
      </c>
      <c r="CS112" s="10">
        <v>5.5675700000000002E-2</v>
      </c>
      <c r="CT112" s="10">
        <v>5.4742199999999998E-2</v>
      </c>
      <c r="CU112" s="10">
        <v>0</v>
      </c>
      <c r="CV112" s="10">
        <v>0</v>
      </c>
      <c r="CW112" s="10">
        <v>5.6617500000000001E-2</v>
      </c>
      <c r="CX112" s="10">
        <v>5.2396999999999999E-2</v>
      </c>
      <c r="CY112" s="10">
        <v>0</v>
      </c>
      <c r="CZ112" s="10">
        <v>0</v>
      </c>
      <c r="DA112" s="10">
        <v>6.1459100000000003E-2</v>
      </c>
      <c r="DB112" s="10">
        <v>5.2869600000000003E-2</v>
      </c>
      <c r="DC112" s="10">
        <v>0</v>
      </c>
      <c r="DD112" s="10">
        <v>0</v>
      </c>
      <c r="DE112" s="10">
        <v>5.6530400000000001E-2</v>
      </c>
      <c r="DF112" s="10">
        <v>5.5841000000000002E-2</v>
      </c>
      <c r="DG112" s="10">
        <v>0</v>
      </c>
      <c r="DH112" s="10">
        <v>0</v>
      </c>
      <c r="DI112" s="10">
        <v>5.4778899999999998E-2</v>
      </c>
      <c r="DJ112" s="10">
        <v>5.4275299999999999E-2</v>
      </c>
      <c r="DK112" s="10">
        <v>0</v>
      </c>
      <c r="DL112" s="10">
        <v>0</v>
      </c>
      <c r="DM112" s="10">
        <v>5.5400400000000002E-2</v>
      </c>
      <c r="DN112" s="10">
        <v>5.2316500000000002E-2</v>
      </c>
      <c r="DO112" s="10">
        <v>0</v>
      </c>
      <c r="DP112" s="10">
        <v>0</v>
      </c>
      <c r="DQ112" s="10">
        <v>5.3882399999999997E-2</v>
      </c>
      <c r="DR112" s="10">
        <v>5.3319400000000003E-2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65538.5155729994</v>
      </c>
      <c r="F113" s="10">
        <v>102400.008014245</v>
      </c>
      <c r="G113" s="10">
        <v>0</v>
      </c>
      <c r="H113" s="10">
        <v>0</v>
      </c>
      <c r="I113" s="10">
        <v>13372207.1876837</v>
      </c>
      <c r="J113" s="10">
        <v>36724326.887428798</v>
      </c>
      <c r="K113" s="10">
        <v>0</v>
      </c>
      <c r="L113" s="10">
        <v>0</v>
      </c>
      <c r="M113" s="10">
        <v>0.21161834494557399</v>
      </c>
      <c r="N113" s="10">
        <v>0.21144961744573401</v>
      </c>
      <c r="O113" s="10">
        <v>0</v>
      </c>
      <c r="P113" s="10">
        <v>0</v>
      </c>
      <c r="Q113" s="10">
        <v>0.20934414624251499</v>
      </c>
      <c r="R113" s="10">
        <v>0.20768520260440301</v>
      </c>
      <c r="S113" s="10">
        <v>0</v>
      </c>
      <c r="T113" s="10">
        <v>0</v>
      </c>
      <c r="U113" s="10">
        <v>0.18907121881686501</v>
      </c>
      <c r="V113" s="10">
        <v>0.17496198507673499</v>
      </c>
      <c r="W113" s="10">
        <v>0</v>
      </c>
      <c r="X113" s="10">
        <v>0</v>
      </c>
      <c r="Y113" s="10">
        <v>9.7530800859748398E-2</v>
      </c>
      <c r="Z113" s="10">
        <v>5.4055133431820397E-2</v>
      </c>
      <c r="AA113" s="10">
        <v>0</v>
      </c>
      <c r="AB113" s="10">
        <v>0</v>
      </c>
      <c r="AC113" s="10">
        <v>2.55413612499726E-2</v>
      </c>
      <c r="AD113" s="10">
        <v>1.45979404785845E-2</v>
      </c>
      <c r="AE113" s="10">
        <v>0</v>
      </c>
      <c r="AF113" s="10">
        <v>0</v>
      </c>
      <c r="AG113" s="10">
        <v>1.5320659258263499E-2</v>
      </c>
      <c r="AH113" s="10">
        <v>1.40912591203572E-2</v>
      </c>
      <c r="AI113" s="10">
        <v>0</v>
      </c>
      <c r="AJ113" s="10">
        <v>0</v>
      </c>
      <c r="AK113" s="10">
        <v>1.48255430956228E-2</v>
      </c>
      <c r="AL113" s="10">
        <v>1.4817178294107799E-2</v>
      </c>
      <c r="AM113" s="10">
        <v>0</v>
      </c>
      <c r="AN113" s="10">
        <v>0</v>
      </c>
      <c r="AO113" s="10">
        <v>2.6975475382165801E-2</v>
      </c>
      <c r="AP113" s="10">
        <v>1.9458878448700399E-2</v>
      </c>
      <c r="AQ113" s="10">
        <v>0</v>
      </c>
      <c r="AR113" s="10">
        <v>0</v>
      </c>
      <c r="AS113" s="10">
        <v>17278.172358116401</v>
      </c>
      <c r="AT113" s="10">
        <v>27545.962068777601</v>
      </c>
      <c r="AU113" s="10">
        <v>0</v>
      </c>
      <c r="AV113" s="10">
        <v>0</v>
      </c>
      <c r="AW113" s="10">
        <v>4129331.9058757201</v>
      </c>
      <c r="AX113" s="10">
        <v>9324364.6354603805</v>
      </c>
      <c r="AY113" s="10">
        <v>0</v>
      </c>
      <c r="AZ113" s="10">
        <v>0</v>
      </c>
      <c r="BA113" s="10">
        <v>0.15424130169386299</v>
      </c>
      <c r="BB113" s="10">
        <v>0.15411747308119</v>
      </c>
      <c r="BC113" s="10">
        <v>0</v>
      </c>
      <c r="BD113" s="10">
        <v>0</v>
      </c>
      <c r="BE113" s="10">
        <v>0.15257219074002801</v>
      </c>
      <c r="BF113" s="10">
        <v>0.15135452692032</v>
      </c>
      <c r="BG113" s="10">
        <v>0</v>
      </c>
      <c r="BH113" s="10">
        <v>0</v>
      </c>
      <c r="BI113" s="10">
        <v>0.13768452068314299</v>
      </c>
      <c r="BJ113" s="10">
        <v>0.127312122553464</v>
      </c>
      <c r="BK113" s="10">
        <v>0</v>
      </c>
      <c r="BL113" s="10">
        <v>0</v>
      </c>
      <c r="BM113" s="10">
        <v>7.0053634531312706E-2</v>
      </c>
      <c r="BN113" s="10">
        <v>3.7188211530441703E-2</v>
      </c>
      <c r="BO113" s="10">
        <v>0</v>
      </c>
      <c r="BP113" s="10">
        <v>0</v>
      </c>
      <c r="BQ113" s="10">
        <v>1.5178552465194501E-2</v>
      </c>
      <c r="BR113" s="10">
        <v>9.6763312247533807E-3</v>
      </c>
      <c r="BS113" s="10">
        <v>0</v>
      </c>
      <c r="BT113" s="10">
        <v>0</v>
      </c>
      <c r="BU113" s="10">
        <v>9.7412871431931999E-3</v>
      </c>
      <c r="BV113" s="10">
        <v>9.6494955444327499E-3</v>
      </c>
      <c r="BW113" s="10">
        <v>0</v>
      </c>
      <c r="BX113" s="10">
        <v>0</v>
      </c>
      <c r="BY113" s="10">
        <v>9.6019472436278692E-3</v>
      </c>
      <c r="BZ113" s="10">
        <v>9.6699708781687807E-3</v>
      </c>
      <c r="CA113" s="10">
        <v>0</v>
      </c>
      <c r="CB113" s="10">
        <v>0</v>
      </c>
      <c r="CC113" s="10">
        <v>1.08856080402744E-2</v>
      </c>
      <c r="CD113" s="10">
        <v>9.6864320391146005E-3</v>
      </c>
      <c r="CE113" s="10">
        <v>0</v>
      </c>
      <c r="CF113" s="10">
        <v>0</v>
      </c>
      <c r="CG113" s="10">
        <v>4.7124100000000002E-2</v>
      </c>
      <c r="CH113" s="10">
        <v>4.2217200000000003E-2</v>
      </c>
      <c r="CI113" s="10">
        <v>0</v>
      </c>
      <c r="CJ113" s="10">
        <v>0</v>
      </c>
      <c r="CK113" s="10">
        <v>7.7747300000000005E-2</v>
      </c>
      <c r="CL113" s="10">
        <v>6.9208500000000006E-2</v>
      </c>
      <c r="CM113" s="10">
        <v>0</v>
      </c>
      <c r="CN113" s="10">
        <v>0</v>
      </c>
      <c r="CO113" s="10">
        <v>6.9733100000000006E-2</v>
      </c>
      <c r="CP113" s="10">
        <v>6.9263900000000003E-2</v>
      </c>
      <c r="CQ113" s="10">
        <v>0</v>
      </c>
      <c r="CR113" s="10">
        <v>0</v>
      </c>
      <c r="CS113" s="10">
        <v>7.6170600000000005E-2</v>
      </c>
      <c r="CT113" s="10">
        <v>8.1018499999999993E-2</v>
      </c>
      <c r="CU113" s="10">
        <v>0</v>
      </c>
      <c r="CV113" s="10">
        <v>0</v>
      </c>
      <c r="CW113" s="10">
        <v>7.0912900000000001E-2</v>
      </c>
      <c r="CX113" s="10">
        <v>6.7860599999999993E-2</v>
      </c>
      <c r="CY113" s="10">
        <v>0</v>
      </c>
      <c r="CZ113" s="10">
        <v>0</v>
      </c>
      <c r="DA113" s="10">
        <v>7.0701899999999998E-2</v>
      </c>
      <c r="DB113" s="10">
        <v>7.0304500000000006E-2</v>
      </c>
      <c r="DC113" s="10">
        <v>0</v>
      </c>
      <c r="DD113" s="10">
        <v>0</v>
      </c>
      <c r="DE113" s="10">
        <v>7.1503499999999998E-2</v>
      </c>
      <c r="DF113" s="10">
        <v>6.8743299999999993E-2</v>
      </c>
      <c r="DG113" s="10">
        <v>0</v>
      </c>
      <c r="DH113" s="10">
        <v>0</v>
      </c>
      <c r="DI113" s="10">
        <v>7.1054900000000004E-2</v>
      </c>
      <c r="DJ113" s="10">
        <v>6.8061300000000005E-2</v>
      </c>
      <c r="DK113" s="10">
        <v>0</v>
      </c>
      <c r="DL113" s="10">
        <v>0</v>
      </c>
      <c r="DM113" s="10">
        <v>6.8754300000000004E-2</v>
      </c>
      <c r="DN113" s="10">
        <v>6.7127800000000001E-2</v>
      </c>
      <c r="DO113" s="10">
        <v>0</v>
      </c>
      <c r="DP113" s="10">
        <v>0</v>
      </c>
      <c r="DQ113" s="10">
        <v>7.0127300000000004E-2</v>
      </c>
      <c r="DR113" s="10">
        <v>7.2519200000000006E-2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57346.679448425399</v>
      </c>
      <c r="F114" s="10">
        <v>14649344.0058969</v>
      </c>
      <c r="G114" s="10">
        <v>0</v>
      </c>
      <c r="H114" s="10">
        <v>0</v>
      </c>
      <c r="I114" s="10">
        <v>3001856.2192334798</v>
      </c>
      <c r="J114" s="10">
        <v>570371627.03038001</v>
      </c>
      <c r="K114" s="10">
        <v>0</v>
      </c>
      <c r="L114" s="10">
        <v>0</v>
      </c>
      <c r="M114" s="10">
        <v>0.211356500175471</v>
      </c>
      <c r="N114" s="10">
        <v>0.21093303329518701</v>
      </c>
      <c r="O114" s="10">
        <v>0</v>
      </c>
      <c r="P114" s="10">
        <v>0</v>
      </c>
      <c r="Q114" s="10">
        <v>0.20681094928794</v>
      </c>
      <c r="R114" s="10">
        <v>0.20272452620412501</v>
      </c>
      <c r="S114" s="10">
        <v>0</v>
      </c>
      <c r="T114" s="10">
        <v>0</v>
      </c>
      <c r="U114" s="10">
        <v>0.17034153864687099</v>
      </c>
      <c r="V114" s="10">
        <v>0.14088119993950399</v>
      </c>
      <c r="W114" s="10">
        <v>0</v>
      </c>
      <c r="X114" s="10">
        <v>0</v>
      </c>
      <c r="Y114" s="10">
        <v>6.4677782420357904E-2</v>
      </c>
      <c r="Z114" s="10">
        <v>2.3982790360865799E-2</v>
      </c>
      <c r="AA114" s="10">
        <v>0</v>
      </c>
      <c r="AB114" s="10">
        <v>0</v>
      </c>
      <c r="AC114" s="10">
        <v>1.9528071041086101E-2</v>
      </c>
      <c r="AD114" s="10">
        <v>1.39481781325905E-2</v>
      </c>
      <c r="AE114" s="10">
        <v>0</v>
      </c>
      <c r="AF114" s="10">
        <v>0</v>
      </c>
      <c r="AG114" s="10">
        <v>1.46060419044103E-2</v>
      </c>
      <c r="AH114" s="10">
        <v>1.39793447749721E-2</v>
      </c>
      <c r="AI114" s="10">
        <v>0</v>
      </c>
      <c r="AJ114" s="10">
        <v>0</v>
      </c>
      <c r="AK114" s="10">
        <v>1.6010064856034401E-2</v>
      </c>
      <c r="AL114" s="10">
        <v>1.50332133259732E-2</v>
      </c>
      <c r="AM114" s="10">
        <v>0</v>
      </c>
      <c r="AN114" s="10">
        <v>0</v>
      </c>
      <c r="AO114" s="10">
        <v>3.0243151628111399E-2</v>
      </c>
      <c r="AP114" s="10">
        <v>3.3124477820315697E-2</v>
      </c>
      <c r="AQ114" s="10">
        <v>0</v>
      </c>
      <c r="AR114" s="10">
        <v>0</v>
      </c>
      <c r="AS114" s="10">
        <v>13939.079715858599</v>
      </c>
      <c r="AT114" s="10">
        <v>3446771.69675826</v>
      </c>
      <c r="AU114" s="10">
        <v>0</v>
      </c>
      <c r="AV114" s="10">
        <v>0</v>
      </c>
      <c r="AW114" s="10">
        <v>677884.58099176502</v>
      </c>
      <c r="AX114" s="10">
        <v>140034439.78342101</v>
      </c>
      <c r="AY114" s="10">
        <v>0</v>
      </c>
      <c r="AZ114" s="10">
        <v>0</v>
      </c>
      <c r="BA114" s="10">
        <v>0.15404913585569899</v>
      </c>
      <c r="BB114" s="10">
        <v>0.153738350563531</v>
      </c>
      <c r="BC114" s="10">
        <v>0</v>
      </c>
      <c r="BD114" s="10">
        <v>0</v>
      </c>
      <c r="BE114" s="10">
        <v>0.15071278115255601</v>
      </c>
      <c r="BF114" s="10">
        <v>0.147712799311912</v>
      </c>
      <c r="BG114" s="10">
        <v>0</v>
      </c>
      <c r="BH114" s="10">
        <v>0</v>
      </c>
      <c r="BI114" s="10">
        <v>0.123912778628769</v>
      </c>
      <c r="BJ114" s="10">
        <v>0.102202384919803</v>
      </c>
      <c r="BK114" s="10">
        <v>0</v>
      </c>
      <c r="BL114" s="10">
        <v>0</v>
      </c>
      <c r="BM114" s="10">
        <v>4.5321942145337898E-2</v>
      </c>
      <c r="BN114" s="10">
        <v>1.40824936039683E-2</v>
      </c>
      <c r="BO114" s="10">
        <v>0</v>
      </c>
      <c r="BP114" s="10">
        <v>0</v>
      </c>
      <c r="BQ114" s="10">
        <v>1.1300784720454199E-2</v>
      </c>
      <c r="BR114" s="10">
        <v>9.6568364617434493E-3</v>
      </c>
      <c r="BS114" s="10">
        <v>0</v>
      </c>
      <c r="BT114" s="10">
        <v>0</v>
      </c>
      <c r="BU114" s="10">
        <v>9.6467688655528395E-3</v>
      </c>
      <c r="BV114" s="10">
        <v>9.6530198528550701E-3</v>
      </c>
      <c r="BW114" s="10">
        <v>0</v>
      </c>
      <c r="BX114" s="10">
        <v>0</v>
      </c>
      <c r="BY114" s="10">
        <v>9.6877237098864193E-3</v>
      </c>
      <c r="BZ114" s="10">
        <v>9.6786645054855493E-3</v>
      </c>
      <c r="CA114" s="10">
        <v>0</v>
      </c>
      <c r="CB114" s="10">
        <v>0</v>
      </c>
      <c r="CC114" s="10">
        <v>9.9702653187350408E-3</v>
      </c>
      <c r="CD114" s="10">
        <v>1.08522697184802E-2</v>
      </c>
      <c r="CE114" s="10">
        <v>0</v>
      </c>
      <c r="CF114" s="10">
        <v>0</v>
      </c>
      <c r="CG114" s="10">
        <v>7.5695299999999993E-2</v>
      </c>
      <c r="CH114" s="10">
        <v>7.7458899999999997E-2</v>
      </c>
      <c r="CI114" s="10">
        <v>0</v>
      </c>
      <c r="CJ114" s="10">
        <v>0</v>
      </c>
      <c r="CK114" s="10">
        <v>0.10949010000000001</v>
      </c>
      <c r="CL114" s="10">
        <v>0.1059201</v>
      </c>
      <c r="CM114" s="10">
        <v>0</v>
      </c>
      <c r="CN114" s="10">
        <v>0</v>
      </c>
      <c r="CO114" s="10">
        <v>0.103175</v>
      </c>
      <c r="CP114" s="10">
        <v>9.8791500000000004E-2</v>
      </c>
      <c r="CQ114" s="10">
        <v>0</v>
      </c>
      <c r="CR114" s="10">
        <v>0</v>
      </c>
      <c r="CS114" s="10">
        <v>0.1147446</v>
      </c>
      <c r="CT114" s="10">
        <v>0.10728260000000001</v>
      </c>
      <c r="CU114" s="10">
        <v>0</v>
      </c>
      <c r="CV114" s="10">
        <v>0</v>
      </c>
      <c r="CW114" s="10">
        <v>0.104506</v>
      </c>
      <c r="CX114" s="10">
        <v>0.1013544</v>
      </c>
      <c r="CY114" s="10">
        <v>0</v>
      </c>
      <c r="CZ114" s="10">
        <v>0</v>
      </c>
      <c r="DA114" s="10">
        <v>0.10845440000000001</v>
      </c>
      <c r="DB114" s="10">
        <v>0.1077478</v>
      </c>
      <c r="DC114" s="10">
        <v>0</v>
      </c>
      <c r="DD114" s="10">
        <v>0</v>
      </c>
      <c r="DE114" s="10">
        <v>0.10274659999999999</v>
      </c>
      <c r="DF114" s="10">
        <v>0.10145170000000001</v>
      </c>
      <c r="DG114" s="10">
        <v>0</v>
      </c>
      <c r="DH114" s="10">
        <v>0</v>
      </c>
      <c r="DI114" s="10">
        <v>0.102982</v>
      </c>
      <c r="DJ114" s="10">
        <v>9.9383100000000002E-2</v>
      </c>
      <c r="DK114" s="10">
        <v>0</v>
      </c>
      <c r="DL114" s="10">
        <v>0</v>
      </c>
      <c r="DM114" s="10">
        <v>0.1011746</v>
      </c>
      <c r="DN114" s="10">
        <v>9.8080600000000004E-2</v>
      </c>
      <c r="DO114" s="10">
        <v>0</v>
      </c>
      <c r="DP114" s="10">
        <v>0</v>
      </c>
      <c r="DQ114" s="10">
        <v>0.1094133</v>
      </c>
      <c r="DR114" s="10">
        <v>0.1100061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106498.221408556</v>
      </c>
      <c r="F115" s="10">
        <v>427771903.984227</v>
      </c>
      <c r="G115" s="10">
        <v>0</v>
      </c>
      <c r="H115" s="10">
        <v>0</v>
      </c>
      <c r="I115" s="10">
        <v>3151308.75855941</v>
      </c>
      <c r="J115" s="10">
        <v>33002357606.759602</v>
      </c>
      <c r="K115" s="10">
        <v>0</v>
      </c>
      <c r="L115" s="10">
        <v>0</v>
      </c>
      <c r="M115" s="10">
        <v>0.210838106199634</v>
      </c>
      <c r="N115" s="10">
        <v>0.209901699084625</v>
      </c>
      <c r="O115" s="10">
        <v>0</v>
      </c>
      <c r="P115" s="10">
        <v>0</v>
      </c>
      <c r="Q115" s="10">
        <v>0.20195749277022901</v>
      </c>
      <c r="R115" s="10">
        <v>0.19324668848755999</v>
      </c>
      <c r="S115" s="10">
        <v>0</v>
      </c>
      <c r="T115" s="10">
        <v>0</v>
      </c>
      <c r="U115" s="10">
        <v>0.14251410440141701</v>
      </c>
      <c r="V115" s="10">
        <v>9.5622086629885999E-2</v>
      </c>
      <c r="W115" s="10">
        <v>0</v>
      </c>
      <c r="X115" s="10">
        <v>0</v>
      </c>
      <c r="Y115" s="10">
        <v>4.1523233586349802E-2</v>
      </c>
      <c r="Z115" s="10">
        <v>1.5443113538669499E-2</v>
      </c>
      <c r="AA115" s="10">
        <v>0</v>
      </c>
      <c r="AB115" s="10">
        <v>0</v>
      </c>
      <c r="AC115" s="10">
        <v>1.6669451914016298E-2</v>
      </c>
      <c r="AD115" s="10">
        <v>1.3903506144775001E-2</v>
      </c>
      <c r="AE115" s="10">
        <v>0</v>
      </c>
      <c r="AF115" s="10">
        <v>0</v>
      </c>
      <c r="AG115" s="10">
        <v>1.4522739879448699E-2</v>
      </c>
      <c r="AH115" s="10">
        <v>1.41348864168505E-2</v>
      </c>
      <c r="AI115" s="10">
        <v>0</v>
      </c>
      <c r="AJ115" s="10">
        <v>0</v>
      </c>
      <c r="AK115" s="10">
        <v>1.7605796936510199E-2</v>
      </c>
      <c r="AL115" s="10">
        <v>1.93884537238245E-2</v>
      </c>
      <c r="AM115" s="10">
        <v>0</v>
      </c>
      <c r="AN115" s="10">
        <v>0</v>
      </c>
      <c r="AO115" s="10">
        <v>6.2989617375808701E-2</v>
      </c>
      <c r="AP115" s="10">
        <v>6.4152254661826502E-2</v>
      </c>
      <c r="AQ115" s="10">
        <v>0</v>
      </c>
      <c r="AR115" s="10">
        <v>0</v>
      </c>
      <c r="AS115" s="10">
        <v>27618.490662419299</v>
      </c>
      <c r="AT115" s="10">
        <v>101999641.743434</v>
      </c>
      <c r="AU115" s="10">
        <v>0</v>
      </c>
      <c r="AV115" s="10">
        <v>0</v>
      </c>
      <c r="AW115" s="10">
        <v>874207.70608874003</v>
      </c>
      <c r="AX115" s="10">
        <v>7830105650.44032</v>
      </c>
      <c r="AY115" s="10">
        <v>0</v>
      </c>
      <c r="AZ115" s="10">
        <v>0</v>
      </c>
      <c r="BA115" s="10">
        <v>0.153668676205091</v>
      </c>
      <c r="BB115" s="10">
        <v>0.15298142034717599</v>
      </c>
      <c r="BC115" s="10">
        <v>0</v>
      </c>
      <c r="BD115" s="10">
        <v>0</v>
      </c>
      <c r="BE115" s="10">
        <v>0.147149562246782</v>
      </c>
      <c r="BF115" s="10">
        <v>0.14075218163365599</v>
      </c>
      <c r="BG115" s="10">
        <v>0</v>
      </c>
      <c r="BH115" s="10">
        <v>0</v>
      </c>
      <c r="BI115" s="10">
        <v>0.103407139960132</v>
      </c>
      <c r="BJ115" s="10">
        <v>6.8628709060218895E-2</v>
      </c>
      <c r="BK115" s="10">
        <v>0</v>
      </c>
      <c r="BL115" s="10">
        <v>0</v>
      </c>
      <c r="BM115" s="10">
        <v>2.7466079054450501E-2</v>
      </c>
      <c r="BN115" s="10">
        <v>9.7843548837783702E-3</v>
      </c>
      <c r="BO115" s="10">
        <v>0</v>
      </c>
      <c r="BP115" s="10">
        <v>0</v>
      </c>
      <c r="BQ115" s="10">
        <v>1.00703705041983E-2</v>
      </c>
      <c r="BR115" s="10">
        <v>9.6516095742097407E-3</v>
      </c>
      <c r="BS115" s="10">
        <v>0</v>
      </c>
      <c r="BT115" s="10">
        <v>0</v>
      </c>
      <c r="BU115" s="10">
        <v>9.6404384238763501E-3</v>
      </c>
      <c r="BV115" s="10">
        <v>9.6161763393793308E-3</v>
      </c>
      <c r="BW115" s="10">
        <v>0</v>
      </c>
      <c r="BX115" s="10">
        <v>0</v>
      </c>
      <c r="BY115" s="10">
        <v>9.4108246392841707E-3</v>
      </c>
      <c r="BZ115" s="10">
        <v>9.9269854180329391E-3</v>
      </c>
      <c r="CA115" s="10">
        <v>0</v>
      </c>
      <c r="CB115" s="10">
        <v>0</v>
      </c>
      <c r="CC115" s="10">
        <v>1.6179003001189001E-2</v>
      </c>
      <c r="CD115" s="10">
        <v>1.6779659032749E-2</v>
      </c>
      <c r="CE115" s="10">
        <v>0</v>
      </c>
      <c r="CF115" s="10">
        <v>0</v>
      </c>
      <c r="CG115" s="10">
        <v>0.13370019999999999</v>
      </c>
      <c r="CH115" s="10">
        <v>0.13512189999999999</v>
      </c>
      <c r="CI115" s="10">
        <v>0</v>
      </c>
      <c r="CJ115" s="10">
        <v>0</v>
      </c>
      <c r="CK115" s="10">
        <v>0.15766240000000001</v>
      </c>
      <c r="CL115" s="10">
        <v>0.15941379999999999</v>
      </c>
      <c r="CM115" s="10">
        <v>0</v>
      </c>
      <c r="CN115" s="10">
        <v>0</v>
      </c>
      <c r="CO115" s="10">
        <v>0.16117229999999999</v>
      </c>
      <c r="CP115" s="10">
        <v>0.1602594</v>
      </c>
      <c r="CQ115" s="10">
        <v>0</v>
      </c>
      <c r="CR115" s="10">
        <v>0</v>
      </c>
      <c r="CS115" s="10">
        <v>0.17808640000000001</v>
      </c>
      <c r="CT115" s="10">
        <v>0.1833427</v>
      </c>
      <c r="CU115" s="10">
        <v>0</v>
      </c>
      <c r="CV115" s="10">
        <v>0</v>
      </c>
      <c r="CW115" s="10">
        <v>0.157337</v>
      </c>
      <c r="CX115" s="10">
        <v>0.15604799999999999</v>
      </c>
      <c r="CY115" s="10">
        <v>0</v>
      </c>
      <c r="CZ115" s="10">
        <v>0</v>
      </c>
      <c r="DA115" s="10">
        <v>0.17857729999999999</v>
      </c>
      <c r="DB115" s="10">
        <v>0.1751962</v>
      </c>
      <c r="DC115" s="10">
        <v>0</v>
      </c>
      <c r="DD115" s="10">
        <v>0</v>
      </c>
      <c r="DE115" s="10">
        <v>0.1625019</v>
      </c>
      <c r="DF115" s="10">
        <v>0.15755040000000001</v>
      </c>
      <c r="DG115" s="10">
        <v>0</v>
      </c>
      <c r="DH115" s="10">
        <v>0</v>
      </c>
      <c r="DI115" s="10">
        <v>0.159468</v>
      </c>
      <c r="DJ115" s="10">
        <v>0.17509169999999999</v>
      </c>
      <c r="DK115" s="10">
        <v>0</v>
      </c>
      <c r="DL115" s="10">
        <v>0</v>
      </c>
      <c r="DM115" s="10">
        <v>0.15993289999999999</v>
      </c>
      <c r="DN115" s="10">
        <v>0.16003600000000001</v>
      </c>
      <c r="DO115" s="10">
        <v>0</v>
      </c>
      <c r="DP115" s="10">
        <v>0</v>
      </c>
      <c r="DQ115" s="10">
        <v>0.1709618</v>
      </c>
      <c r="DR115" s="10">
        <v>0.16887969999999999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393218.481717363</v>
      </c>
      <c r="F116" s="10">
        <v>8879409151.9845791</v>
      </c>
      <c r="G116" s="10">
        <v>0</v>
      </c>
      <c r="H116" s="10">
        <v>0</v>
      </c>
      <c r="I116" s="10">
        <v>4091608.33630632</v>
      </c>
      <c r="J116" s="10">
        <v>1079883805723.23</v>
      </c>
      <c r="K116" s="10">
        <v>0</v>
      </c>
      <c r="L116" s="10">
        <v>0</v>
      </c>
      <c r="M116" s="10">
        <v>0.20981068074761899</v>
      </c>
      <c r="N116" s="10">
        <v>0.207857896417914</v>
      </c>
      <c r="O116" s="10">
        <v>0</v>
      </c>
      <c r="P116" s="10">
        <v>0</v>
      </c>
      <c r="Q116" s="10">
        <v>0.19292873552597001</v>
      </c>
      <c r="R116" s="10">
        <v>0.17600993240226601</v>
      </c>
      <c r="S116" s="10">
        <v>0</v>
      </c>
      <c r="T116" s="10">
        <v>0</v>
      </c>
      <c r="U116" s="10">
        <v>0.107988191549457</v>
      </c>
      <c r="V116" s="10">
        <v>5.1666479564527003E-2</v>
      </c>
      <c r="W116" s="10">
        <v>0</v>
      </c>
      <c r="X116" s="10">
        <v>0</v>
      </c>
      <c r="Y116" s="10">
        <v>2.7953834372482798E-2</v>
      </c>
      <c r="Z116" s="10">
        <v>1.40153434557893E-2</v>
      </c>
      <c r="AA116" s="10">
        <v>0</v>
      </c>
      <c r="AB116" s="10">
        <v>0</v>
      </c>
      <c r="AC116" s="10">
        <v>1.5356795055113901E-2</v>
      </c>
      <c r="AD116" s="10">
        <v>1.39753375809999E-2</v>
      </c>
      <c r="AE116" s="10">
        <v>0</v>
      </c>
      <c r="AF116" s="10">
        <v>0</v>
      </c>
      <c r="AG116" s="10">
        <v>1.54678768272252E-2</v>
      </c>
      <c r="AH116" s="10">
        <v>1.53102135996424E-2</v>
      </c>
      <c r="AI116" s="10">
        <v>0</v>
      </c>
      <c r="AJ116" s="10">
        <v>0</v>
      </c>
      <c r="AK116" s="10">
        <v>3.1577241847418898E-2</v>
      </c>
      <c r="AL116" s="10">
        <v>3.4659003493451697E-2</v>
      </c>
      <c r="AM116" s="10">
        <v>0</v>
      </c>
      <c r="AN116" s="10">
        <v>0</v>
      </c>
      <c r="AO116" s="10">
        <v>0.14048393202192599</v>
      </c>
      <c r="AP116" s="10">
        <v>0.148216886930813</v>
      </c>
      <c r="AQ116" s="10">
        <v>0</v>
      </c>
      <c r="AR116" s="10">
        <v>0</v>
      </c>
      <c r="AS116" s="10">
        <v>118753.367895445</v>
      </c>
      <c r="AT116" s="10">
        <v>2535626859.2931199</v>
      </c>
      <c r="AU116" s="10">
        <v>0</v>
      </c>
      <c r="AV116" s="10">
        <v>0</v>
      </c>
      <c r="AW116" s="10">
        <v>957864.40068518103</v>
      </c>
      <c r="AX116" s="10">
        <v>240606350763.457</v>
      </c>
      <c r="AY116" s="10">
        <v>0</v>
      </c>
      <c r="AZ116" s="10">
        <v>0</v>
      </c>
      <c r="BA116" s="10">
        <v>0.15291460453877401</v>
      </c>
      <c r="BB116" s="10">
        <v>0.15148128692608501</v>
      </c>
      <c r="BC116" s="10">
        <v>0</v>
      </c>
      <c r="BD116" s="10">
        <v>0</v>
      </c>
      <c r="BE116" s="10">
        <v>0.14051847879979701</v>
      </c>
      <c r="BF116" s="10">
        <v>0.12808281263985799</v>
      </c>
      <c r="BG116" s="10">
        <v>0</v>
      </c>
      <c r="BH116" s="10">
        <v>0</v>
      </c>
      <c r="BI116" s="10">
        <v>7.7840883012309903E-2</v>
      </c>
      <c r="BJ116" s="10">
        <v>3.5345457073995799E-2</v>
      </c>
      <c r="BK116" s="10">
        <v>0</v>
      </c>
      <c r="BL116" s="10">
        <v>0</v>
      </c>
      <c r="BM116" s="10">
        <v>1.69526383575857E-2</v>
      </c>
      <c r="BN116" s="10">
        <v>9.6558072053468599E-3</v>
      </c>
      <c r="BO116" s="10">
        <v>0</v>
      </c>
      <c r="BP116" s="10">
        <v>0</v>
      </c>
      <c r="BQ116" s="10">
        <v>9.7424191525106001E-3</v>
      </c>
      <c r="BR116" s="10">
        <v>9.6396585918814299E-3</v>
      </c>
      <c r="BS116" s="10">
        <v>0</v>
      </c>
      <c r="BT116" s="10">
        <v>0</v>
      </c>
      <c r="BU116" s="10">
        <v>9.6495228222587496E-3</v>
      </c>
      <c r="BV116" s="10">
        <v>9.6098142304690392E-3</v>
      </c>
      <c r="BW116" s="10">
        <v>0</v>
      </c>
      <c r="BX116" s="10">
        <v>0</v>
      </c>
      <c r="BY116" s="10">
        <v>1.16425191173282E-2</v>
      </c>
      <c r="BZ116" s="10">
        <v>1.2218766672687301E-2</v>
      </c>
      <c r="CA116" s="10">
        <v>0</v>
      </c>
      <c r="CB116" s="10">
        <v>0</v>
      </c>
      <c r="CC116" s="10">
        <v>3.3249473727974002E-2</v>
      </c>
      <c r="CD116" s="10">
        <v>3.3346101799183701E-2</v>
      </c>
      <c r="CE116" s="10">
        <v>0</v>
      </c>
      <c r="CF116" s="10">
        <v>0</v>
      </c>
      <c r="CG116" s="10">
        <v>0.24699370000000001</v>
      </c>
      <c r="CH116" s="10">
        <v>0.2445165</v>
      </c>
      <c r="CI116" s="10">
        <v>0</v>
      </c>
      <c r="CJ116" s="10">
        <v>0</v>
      </c>
      <c r="CK116" s="10">
        <v>0.30260359999999997</v>
      </c>
      <c r="CL116" s="10">
        <v>0.30782690000000001</v>
      </c>
      <c r="CM116" s="10">
        <v>0</v>
      </c>
      <c r="CN116" s="10">
        <v>0</v>
      </c>
      <c r="CO116" s="10">
        <v>0.3045641</v>
      </c>
      <c r="CP116" s="10">
        <v>0.33011649999999998</v>
      </c>
      <c r="CQ116" s="10">
        <v>0</v>
      </c>
      <c r="CR116" s="10">
        <v>0</v>
      </c>
      <c r="CS116" s="10">
        <v>0.30984299999999998</v>
      </c>
      <c r="CT116" s="10">
        <v>0.3143242</v>
      </c>
      <c r="CU116" s="10">
        <v>0</v>
      </c>
      <c r="CV116" s="10">
        <v>0</v>
      </c>
      <c r="CW116" s="10">
        <v>0.29449979999999998</v>
      </c>
      <c r="CX116" s="10">
        <v>0.29450870000000001</v>
      </c>
      <c r="CY116" s="10">
        <v>0</v>
      </c>
      <c r="CZ116" s="10">
        <v>0</v>
      </c>
      <c r="DA116" s="10">
        <v>0.31683499999999998</v>
      </c>
      <c r="DB116" s="10">
        <v>0.31025209999999998</v>
      </c>
      <c r="DC116" s="10">
        <v>0</v>
      </c>
      <c r="DD116" s="10">
        <v>0</v>
      </c>
      <c r="DE116" s="10">
        <v>0.29250300000000001</v>
      </c>
      <c r="DF116" s="10">
        <v>0.29700470000000001</v>
      </c>
      <c r="DG116" s="10">
        <v>0</v>
      </c>
      <c r="DH116" s="10">
        <v>0</v>
      </c>
      <c r="DI116" s="10">
        <v>0.32298870000000002</v>
      </c>
      <c r="DJ116" s="10">
        <v>0.30082520000000001</v>
      </c>
      <c r="DK116" s="10">
        <v>0</v>
      </c>
      <c r="DL116" s="10">
        <v>0</v>
      </c>
      <c r="DM116" s="10">
        <v>0.31046069999999998</v>
      </c>
      <c r="DN116" s="10">
        <v>0.33197270000000001</v>
      </c>
      <c r="DO116" s="10">
        <v>0</v>
      </c>
      <c r="DP116" s="10">
        <v>0</v>
      </c>
      <c r="DQ116" s="10">
        <v>0.32003609999999999</v>
      </c>
      <c r="DR116" s="10">
        <v>0.3302599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147454.87539525001</v>
      </c>
      <c r="F117" s="10">
        <v>87892686847.995499</v>
      </c>
      <c r="G117" s="10">
        <v>0</v>
      </c>
      <c r="H117" s="10">
        <v>0</v>
      </c>
      <c r="I117" s="10">
        <v>7075302.9930983596</v>
      </c>
      <c r="J117" s="10">
        <v>54702041329889.297</v>
      </c>
      <c r="K117" s="10">
        <v>0</v>
      </c>
      <c r="L117" s="10">
        <v>0</v>
      </c>
      <c r="M117" s="10">
        <v>0.20778684448780901</v>
      </c>
      <c r="N117" s="10">
        <v>0.20384985940599801</v>
      </c>
      <c r="O117" s="10">
        <v>0</v>
      </c>
      <c r="P117" s="10">
        <v>0</v>
      </c>
      <c r="Q117" s="10">
        <v>0.17714028302601501</v>
      </c>
      <c r="R117" s="10">
        <v>0.14732465186750801</v>
      </c>
      <c r="S117" s="10">
        <v>0</v>
      </c>
      <c r="T117" s="10">
        <v>0</v>
      </c>
      <c r="U117" s="10">
        <v>7.39886272400756E-2</v>
      </c>
      <c r="V117" s="10">
        <v>2.50553804104321E-2</v>
      </c>
      <c r="W117" s="10">
        <v>0</v>
      </c>
      <c r="X117" s="10">
        <v>0</v>
      </c>
      <c r="Y117" s="10">
        <v>2.0888326145659199E-2</v>
      </c>
      <c r="Z117" s="10">
        <v>1.38859171536878E-2</v>
      </c>
      <c r="AA117" s="10">
        <v>0</v>
      </c>
      <c r="AB117" s="10">
        <v>0</v>
      </c>
      <c r="AC117" s="10">
        <v>1.4910149990489299E-2</v>
      </c>
      <c r="AD117" s="10">
        <v>1.4306439675292101E-2</v>
      </c>
      <c r="AE117" s="10">
        <v>0</v>
      </c>
      <c r="AF117" s="10">
        <v>0</v>
      </c>
      <c r="AG117" s="10">
        <v>1.7705027494218799E-2</v>
      </c>
      <c r="AH117" s="10">
        <v>1.7888873165147399E-2</v>
      </c>
      <c r="AI117" s="10">
        <v>0</v>
      </c>
      <c r="AJ117" s="10">
        <v>0</v>
      </c>
      <c r="AK117" s="10">
        <v>8.5171226566800998E-2</v>
      </c>
      <c r="AL117" s="10">
        <v>8.6769304916871903E-2</v>
      </c>
      <c r="AM117" s="10">
        <v>0</v>
      </c>
      <c r="AN117" s="10">
        <v>0</v>
      </c>
      <c r="AO117" s="10">
        <v>0.50276056409898895</v>
      </c>
      <c r="AP117" s="10">
        <v>0.43295499334241799</v>
      </c>
      <c r="AQ117" s="10">
        <v>0</v>
      </c>
      <c r="AR117" s="10">
        <v>0</v>
      </c>
      <c r="AS117" s="10">
        <v>33566.457378542102</v>
      </c>
      <c r="AT117" s="10">
        <v>20246279573.562801</v>
      </c>
      <c r="AU117" s="10">
        <v>0</v>
      </c>
      <c r="AV117" s="10">
        <v>0</v>
      </c>
      <c r="AW117" s="10">
        <v>1629902.6373801599</v>
      </c>
      <c r="AX117" s="10">
        <v>11230055274503.199</v>
      </c>
      <c r="AY117" s="10">
        <v>0</v>
      </c>
      <c r="AZ117" s="10">
        <v>0</v>
      </c>
      <c r="BA117" s="10">
        <v>0.15142909422845899</v>
      </c>
      <c r="BB117" s="10">
        <v>0.14853900501085801</v>
      </c>
      <c r="BC117" s="10">
        <v>0</v>
      </c>
      <c r="BD117" s="10">
        <v>0</v>
      </c>
      <c r="BE117" s="10">
        <v>0.128913641041522</v>
      </c>
      <c r="BF117" s="10">
        <v>0.106956734467058</v>
      </c>
      <c r="BG117" s="10">
        <v>0</v>
      </c>
      <c r="BH117" s="10">
        <v>0</v>
      </c>
      <c r="BI117" s="10">
        <v>5.2381693144141497E-2</v>
      </c>
      <c r="BJ117" s="10">
        <v>1.4835758746683299E-2</v>
      </c>
      <c r="BK117" s="10">
        <v>0</v>
      </c>
      <c r="BL117" s="10">
        <v>0</v>
      </c>
      <c r="BM117" s="10">
        <v>1.20442160967979E-2</v>
      </c>
      <c r="BN117" s="10">
        <v>9.6494511722117794E-3</v>
      </c>
      <c r="BO117" s="10">
        <v>0</v>
      </c>
      <c r="BP117" s="10">
        <v>0</v>
      </c>
      <c r="BQ117" s="10">
        <v>9.6881926155360301E-3</v>
      </c>
      <c r="BR117" s="10">
        <v>9.6626579398341305E-3</v>
      </c>
      <c r="BS117" s="10">
        <v>0</v>
      </c>
      <c r="BT117" s="10">
        <v>0</v>
      </c>
      <c r="BU117" s="10">
        <v>9.7192153512460806E-3</v>
      </c>
      <c r="BV117" s="10">
        <v>9.7911821071583298E-3</v>
      </c>
      <c r="BW117" s="10">
        <v>0</v>
      </c>
      <c r="BX117" s="10">
        <v>0</v>
      </c>
      <c r="BY117" s="10">
        <v>2.5803450381835801E-2</v>
      </c>
      <c r="BZ117" s="10">
        <v>2.7117454491325101E-2</v>
      </c>
      <c r="CA117" s="10">
        <v>0</v>
      </c>
      <c r="CB117" s="10">
        <v>0</v>
      </c>
      <c r="CC117" s="10">
        <v>0.189960311160048</v>
      </c>
      <c r="CD117" s="10">
        <v>0.13448310921826701</v>
      </c>
      <c r="CE117" s="10">
        <v>0</v>
      </c>
      <c r="CF117" s="10">
        <v>0</v>
      </c>
      <c r="CG117" s="10">
        <v>0.49016749999999998</v>
      </c>
      <c r="CH117" s="10">
        <v>0.59690690000000002</v>
      </c>
      <c r="CI117" s="10">
        <v>0</v>
      </c>
      <c r="CJ117" s="10">
        <v>0</v>
      </c>
      <c r="CK117" s="10">
        <v>1.1829558</v>
      </c>
      <c r="CL117" s="10">
        <v>1.3160122000000001</v>
      </c>
      <c r="CM117" s="10">
        <v>0</v>
      </c>
      <c r="CN117" s="10">
        <v>0</v>
      </c>
      <c r="CO117" s="10">
        <v>1.3307561999999999</v>
      </c>
      <c r="CP117" s="10">
        <v>1.2806166999999999</v>
      </c>
      <c r="CQ117" s="10">
        <v>0</v>
      </c>
      <c r="CR117" s="10">
        <v>0</v>
      </c>
      <c r="CS117" s="10">
        <v>1.1168705999999999</v>
      </c>
      <c r="CT117" s="10">
        <v>1.4142170000000001</v>
      </c>
      <c r="CU117" s="10">
        <v>0</v>
      </c>
      <c r="CV117" s="10">
        <v>0</v>
      </c>
      <c r="CW117" s="10">
        <v>1.1104957</v>
      </c>
      <c r="CX117" s="10">
        <v>1.3164369</v>
      </c>
      <c r="CY117" s="10">
        <v>0</v>
      </c>
      <c r="CZ117" s="10">
        <v>0</v>
      </c>
      <c r="DA117" s="10">
        <v>1.2682519999999999</v>
      </c>
      <c r="DB117" s="10">
        <v>1.3722380000000001</v>
      </c>
      <c r="DC117" s="10">
        <v>0</v>
      </c>
      <c r="DD117" s="10">
        <v>0</v>
      </c>
      <c r="DE117" s="10">
        <v>1.1551305000000001</v>
      </c>
      <c r="DF117" s="10">
        <v>1.3177430999999999</v>
      </c>
      <c r="DG117" s="10">
        <v>0</v>
      </c>
      <c r="DH117" s="10">
        <v>0</v>
      </c>
      <c r="DI117" s="10">
        <v>1.1867996999999999</v>
      </c>
      <c r="DJ117" s="10">
        <v>1.3183138000000001</v>
      </c>
      <c r="DK117" s="10">
        <v>0</v>
      </c>
      <c r="DL117" s="10">
        <v>0</v>
      </c>
      <c r="DM117" s="10">
        <v>1.2286954000000001</v>
      </c>
      <c r="DN117" s="10">
        <v>1.2693162</v>
      </c>
      <c r="DO117" s="10">
        <v>0</v>
      </c>
      <c r="DP117" s="10">
        <v>0</v>
      </c>
      <c r="DQ117" s="10">
        <v>1.2753734000000001</v>
      </c>
      <c r="DR117" s="10">
        <v>1.3479094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1245182.5641085301</v>
      </c>
      <c r="F118" s="10">
        <v>13224190685184</v>
      </c>
      <c r="G118" s="10">
        <v>0</v>
      </c>
      <c r="H118" s="10">
        <v>0</v>
      </c>
      <c r="I118" s="10">
        <v>109893962.564459</v>
      </c>
      <c r="J118" s="10">
        <v>2.28377965195031E+16</v>
      </c>
      <c r="K118" s="10">
        <v>0</v>
      </c>
      <c r="L118" s="10">
        <v>0</v>
      </c>
      <c r="M118" s="10">
        <v>0.203856437691635</v>
      </c>
      <c r="N118" s="10">
        <v>0.19614324676311301</v>
      </c>
      <c r="O118" s="10">
        <v>0</v>
      </c>
      <c r="P118" s="10">
        <v>0</v>
      </c>
      <c r="Q118" s="10">
        <v>0.15235974544064801</v>
      </c>
      <c r="R118" s="10">
        <v>0.106570715506935</v>
      </c>
      <c r="S118" s="10">
        <v>0</v>
      </c>
      <c r="T118" s="10">
        <v>0</v>
      </c>
      <c r="U118" s="10">
        <v>4.7762392338236197E-2</v>
      </c>
      <c r="V118" s="10">
        <v>1.5938582466745701E-2</v>
      </c>
      <c r="W118" s="10">
        <v>0</v>
      </c>
      <c r="X118" s="10">
        <v>0</v>
      </c>
      <c r="Y118" s="10">
        <v>1.7398514660377899E-2</v>
      </c>
      <c r="Z118" s="10">
        <v>1.3920276793954999E-2</v>
      </c>
      <c r="AA118" s="10">
        <v>0</v>
      </c>
      <c r="AB118" s="10">
        <v>0</v>
      </c>
      <c r="AC118" s="10">
        <v>1.51689998189104E-2</v>
      </c>
      <c r="AD118" s="10">
        <v>1.4656515666921201E-2</v>
      </c>
      <c r="AE118" s="10">
        <v>0</v>
      </c>
      <c r="AF118" s="10">
        <v>0</v>
      </c>
      <c r="AG118" s="10">
        <v>1.9897094878668298E-2</v>
      </c>
      <c r="AH118" s="10">
        <v>2.1126446843068102E-2</v>
      </c>
      <c r="AI118" s="10">
        <v>0</v>
      </c>
      <c r="AJ118" s="10">
        <v>0</v>
      </c>
      <c r="AK118" s="10">
        <v>0.105178959297793</v>
      </c>
      <c r="AL118" s="10">
        <v>0.14709785077984799</v>
      </c>
      <c r="AM118" s="10">
        <v>0</v>
      </c>
      <c r="AN118" s="10">
        <v>0</v>
      </c>
      <c r="AO118" s="10">
        <v>0.75242775613532298</v>
      </c>
      <c r="AP118" s="10">
        <v>0.70221267668620602</v>
      </c>
      <c r="AQ118" s="10">
        <v>0</v>
      </c>
      <c r="AR118" s="10">
        <v>0</v>
      </c>
      <c r="AS118" s="10">
        <v>387400.68922502198</v>
      </c>
      <c r="AT118" s="10">
        <v>2929448963210.9702</v>
      </c>
      <c r="AU118" s="10">
        <v>0</v>
      </c>
      <c r="AV118" s="10">
        <v>0</v>
      </c>
      <c r="AW118" s="10">
        <v>21798658.305054501</v>
      </c>
      <c r="AX118" s="10">
        <v>6910154143934440</v>
      </c>
      <c r="AY118" s="10">
        <v>0</v>
      </c>
      <c r="AZ118" s="10">
        <v>0</v>
      </c>
      <c r="BA118" s="10">
        <v>0.14854376767011401</v>
      </c>
      <c r="BB118" s="10">
        <v>0.14287977766916299</v>
      </c>
      <c r="BC118" s="10">
        <v>0</v>
      </c>
      <c r="BD118" s="10">
        <v>0</v>
      </c>
      <c r="BE118" s="10">
        <v>0.11066886813944</v>
      </c>
      <c r="BF118" s="10">
        <v>7.6787185628252305E-2</v>
      </c>
      <c r="BG118" s="10">
        <v>0</v>
      </c>
      <c r="BH118" s="10">
        <v>0</v>
      </c>
      <c r="BI118" s="10">
        <v>3.23186752101201E-2</v>
      </c>
      <c r="BJ118" s="10">
        <v>9.8840996011014103E-3</v>
      </c>
      <c r="BK118" s="10">
        <v>0</v>
      </c>
      <c r="BL118" s="10">
        <v>0</v>
      </c>
      <c r="BM118" s="10">
        <v>1.03036551392434E-2</v>
      </c>
      <c r="BN118" s="10">
        <v>9.6436096097936002E-3</v>
      </c>
      <c r="BO118" s="10">
        <v>0</v>
      </c>
      <c r="BP118" s="10">
        <v>0</v>
      </c>
      <c r="BQ118" s="10">
        <v>9.6260767180339803E-3</v>
      </c>
      <c r="BR118" s="10">
        <v>9.6109625823791907E-3</v>
      </c>
      <c r="BS118" s="10">
        <v>0</v>
      </c>
      <c r="BT118" s="10">
        <v>0</v>
      </c>
      <c r="BU118" s="10">
        <v>8.3437458071947204E-3</v>
      </c>
      <c r="BV118" s="10">
        <v>8.7223517780189597E-3</v>
      </c>
      <c r="BW118" s="10">
        <v>0</v>
      </c>
      <c r="BX118" s="10">
        <v>0</v>
      </c>
      <c r="BY118" s="10">
        <v>2.4413210162097802E-2</v>
      </c>
      <c r="BZ118" s="10">
        <v>3.5769341790729103E-2</v>
      </c>
      <c r="CA118" s="10">
        <v>0</v>
      </c>
      <c r="CB118" s="10">
        <v>0</v>
      </c>
      <c r="CC118" s="10">
        <v>0.163209892151022</v>
      </c>
      <c r="CD118" s="10">
        <v>0.20298677037023899</v>
      </c>
      <c r="CE118" s="10">
        <v>0</v>
      </c>
      <c r="CF118" s="10">
        <v>0</v>
      </c>
      <c r="CG118" s="10">
        <v>1.0562195999999999</v>
      </c>
      <c r="CH118" s="10">
        <v>1.2032522000000001</v>
      </c>
      <c r="CI118" s="10">
        <v>0</v>
      </c>
      <c r="CJ118" s="10">
        <v>0</v>
      </c>
      <c r="CK118" s="10">
        <v>2.7327794999999999</v>
      </c>
      <c r="CL118" s="10">
        <v>2.9710255999999999</v>
      </c>
      <c r="CM118" s="10">
        <v>0</v>
      </c>
      <c r="CN118" s="10">
        <v>0</v>
      </c>
      <c r="CO118" s="10">
        <v>2.7790473000000002</v>
      </c>
      <c r="CP118" s="10">
        <v>2.8737517000000001</v>
      </c>
      <c r="CQ118" s="10">
        <v>0</v>
      </c>
      <c r="CR118" s="10">
        <v>0</v>
      </c>
      <c r="CS118" s="10">
        <v>2.7030595000000002</v>
      </c>
      <c r="CT118" s="10">
        <v>2.8263186</v>
      </c>
      <c r="CU118" s="10">
        <v>0</v>
      </c>
      <c r="CV118" s="10">
        <v>0</v>
      </c>
      <c r="CW118" s="10">
        <v>2.6897072</v>
      </c>
      <c r="CX118" s="10">
        <v>2.7754753999999999</v>
      </c>
      <c r="CY118" s="10">
        <v>0</v>
      </c>
      <c r="CZ118" s="10">
        <v>0</v>
      </c>
      <c r="DA118" s="10">
        <v>2.8340301999999999</v>
      </c>
      <c r="DB118" s="10">
        <v>3.0375078000000002</v>
      </c>
      <c r="DC118" s="10">
        <v>0</v>
      </c>
      <c r="DD118" s="10">
        <v>0</v>
      </c>
      <c r="DE118" s="10">
        <v>2.6596391000000001</v>
      </c>
      <c r="DF118" s="10">
        <v>2.7541416000000001</v>
      </c>
      <c r="DG118" s="10">
        <v>0</v>
      </c>
      <c r="DH118" s="10">
        <v>0</v>
      </c>
      <c r="DI118" s="10">
        <v>2.779398</v>
      </c>
      <c r="DJ118" s="10">
        <v>2.9763937</v>
      </c>
      <c r="DK118" s="10">
        <v>0</v>
      </c>
      <c r="DL118" s="10">
        <v>0</v>
      </c>
      <c r="DM118" s="10">
        <v>2.8971485000000001</v>
      </c>
      <c r="DN118" s="10">
        <v>2.8073153999999998</v>
      </c>
      <c r="DO118" s="10">
        <v>0</v>
      </c>
      <c r="DP118" s="10">
        <v>0</v>
      </c>
      <c r="DQ118" s="10">
        <v>2.7679255999999999</v>
      </c>
      <c r="DR118" s="10">
        <v>2.8161521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147454.586693483</v>
      </c>
      <c r="F119" s="10">
        <v>617416511992832</v>
      </c>
      <c r="G119" s="10">
        <v>0</v>
      </c>
      <c r="H119" s="10">
        <v>0</v>
      </c>
      <c r="I119" s="10">
        <v>42618531.0219412</v>
      </c>
      <c r="J119" s="10">
        <v>3.5973071499582198E+18</v>
      </c>
      <c r="K119" s="10">
        <v>0</v>
      </c>
      <c r="L119" s="10">
        <v>0</v>
      </c>
      <c r="M119" s="10">
        <v>0.19643331424402199</v>
      </c>
      <c r="N119" s="10">
        <v>0.18187789806833399</v>
      </c>
      <c r="O119" s="10">
        <v>0</v>
      </c>
      <c r="P119" s="10">
        <v>0</v>
      </c>
      <c r="Q119" s="10">
        <v>0.11943989849195</v>
      </c>
      <c r="R119" s="10">
        <v>6.2227169168866503E-2</v>
      </c>
      <c r="S119" s="10">
        <v>0</v>
      </c>
      <c r="T119" s="10">
        <v>0</v>
      </c>
      <c r="U119" s="10">
        <v>3.1442773675604697E-2</v>
      </c>
      <c r="V119" s="10">
        <v>1.41020802456056E-2</v>
      </c>
      <c r="W119" s="10">
        <v>0</v>
      </c>
      <c r="X119" s="10">
        <v>0</v>
      </c>
      <c r="Y119" s="10">
        <v>1.5649741206512399E-2</v>
      </c>
      <c r="Z119" s="10">
        <v>1.39856763933555E-2</v>
      </c>
      <c r="AA119" s="10">
        <v>0</v>
      </c>
      <c r="AB119" s="10">
        <v>0</v>
      </c>
      <c r="AC119" s="10">
        <v>1.6240693894514099E-2</v>
      </c>
      <c r="AD119" s="10">
        <v>1.6367211796632E-2</v>
      </c>
      <c r="AE119" s="10">
        <v>0</v>
      </c>
      <c r="AF119" s="10">
        <v>0</v>
      </c>
      <c r="AG119" s="10">
        <v>3.76978630325722E-2</v>
      </c>
      <c r="AH119" s="10">
        <v>3.4280836997474799E-2</v>
      </c>
      <c r="AI119" s="10">
        <v>0</v>
      </c>
      <c r="AJ119" s="10">
        <v>0</v>
      </c>
      <c r="AK119" s="10">
        <v>0.30611221431712099</v>
      </c>
      <c r="AL119" s="10">
        <v>0.29987603149916803</v>
      </c>
      <c r="AM119" s="10">
        <v>0</v>
      </c>
      <c r="AN119" s="10">
        <v>0</v>
      </c>
      <c r="AO119" s="10">
        <v>1.55096943467226</v>
      </c>
      <c r="AP119" s="10">
        <v>1.0075798760994401</v>
      </c>
      <c r="AQ119" s="10">
        <v>0</v>
      </c>
      <c r="AR119" s="10">
        <v>0</v>
      </c>
      <c r="AS119" s="10">
        <v>36224.473530294003</v>
      </c>
      <c r="AT119" s="10">
        <v>177095154384666</v>
      </c>
      <c r="AU119" s="10">
        <v>0</v>
      </c>
      <c r="AV119" s="10">
        <v>0</v>
      </c>
      <c r="AW119" s="10">
        <v>10878293.196807301</v>
      </c>
      <c r="AX119" s="10">
        <v>9.2509771390198106E+17</v>
      </c>
      <c r="AY119" s="10">
        <v>0</v>
      </c>
      <c r="AZ119" s="10">
        <v>0</v>
      </c>
      <c r="BA119" s="10">
        <v>0.14309273593379901</v>
      </c>
      <c r="BB119" s="10">
        <v>0.1323974808783</v>
      </c>
      <c r="BC119" s="10">
        <v>0</v>
      </c>
      <c r="BD119" s="10">
        <v>0</v>
      </c>
      <c r="BE119" s="10">
        <v>8.6338657473265606E-2</v>
      </c>
      <c r="BF119" s="10">
        <v>4.3451133491269098E-2</v>
      </c>
      <c r="BG119" s="10">
        <v>0</v>
      </c>
      <c r="BH119" s="10">
        <v>0</v>
      </c>
      <c r="BI119" s="10">
        <v>1.9606175017106001E-2</v>
      </c>
      <c r="BJ119" s="10">
        <v>9.6560778270711207E-3</v>
      </c>
      <c r="BK119" s="10">
        <v>0</v>
      </c>
      <c r="BL119" s="10">
        <v>0</v>
      </c>
      <c r="BM119" s="10">
        <v>9.7904665501586403E-3</v>
      </c>
      <c r="BN119" s="10">
        <v>9.6530654983224308E-3</v>
      </c>
      <c r="BO119" s="10">
        <v>0</v>
      </c>
      <c r="BP119" s="10">
        <v>0</v>
      </c>
      <c r="BQ119" s="10">
        <v>9.3169001941314101E-3</v>
      </c>
      <c r="BR119" s="10">
        <v>9.2745423346153599E-3</v>
      </c>
      <c r="BS119" s="10">
        <v>0</v>
      </c>
      <c r="BT119" s="10">
        <v>0</v>
      </c>
      <c r="BU119" s="10">
        <v>1.16813217259995E-2</v>
      </c>
      <c r="BV119" s="10">
        <v>1.0747645952738E-2</v>
      </c>
      <c r="BW119" s="10">
        <v>0</v>
      </c>
      <c r="BX119" s="10">
        <v>0</v>
      </c>
      <c r="BY119" s="10">
        <v>7.2223162913424802E-2</v>
      </c>
      <c r="BZ119" s="10">
        <v>8.49883445534107E-2</v>
      </c>
      <c r="CA119" s="10">
        <v>0</v>
      </c>
      <c r="CB119" s="10">
        <v>0</v>
      </c>
      <c r="CC119" s="10">
        <v>0.40736723293457799</v>
      </c>
      <c r="CD119" s="10">
        <v>0.270005863893235</v>
      </c>
      <c r="CE119" s="10">
        <v>0</v>
      </c>
      <c r="CF119" s="10">
        <v>0</v>
      </c>
      <c r="CG119" s="10">
        <v>2.4899298999999999</v>
      </c>
      <c r="CH119" s="10">
        <v>2.5318361999999999</v>
      </c>
      <c r="CI119" s="10">
        <v>0</v>
      </c>
      <c r="CJ119" s="10">
        <v>0</v>
      </c>
      <c r="CK119" s="10">
        <v>6.4222501000000003</v>
      </c>
      <c r="CL119" s="10">
        <v>6.5702822999999997</v>
      </c>
      <c r="CM119" s="10">
        <v>0</v>
      </c>
      <c r="CN119" s="10">
        <v>0</v>
      </c>
      <c r="CO119" s="10">
        <v>6.4182435</v>
      </c>
      <c r="CP119" s="10">
        <v>6.5626436999999997</v>
      </c>
      <c r="CQ119" s="10">
        <v>0</v>
      </c>
      <c r="CR119" s="10">
        <v>0</v>
      </c>
      <c r="CS119" s="10">
        <v>6.6719828999999997</v>
      </c>
      <c r="CT119" s="10">
        <v>6.5436928999999999</v>
      </c>
      <c r="CU119" s="10">
        <v>0</v>
      </c>
      <c r="CV119" s="10">
        <v>0</v>
      </c>
      <c r="CW119" s="10">
        <v>6.3214404999999996</v>
      </c>
      <c r="CX119" s="10">
        <v>6.6204052000000004</v>
      </c>
      <c r="CY119" s="10">
        <v>0</v>
      </c>
      <c r="CZ119" s="10">
        <v>0</v>
      </c>
      <c r="DA119" s="10">
        <v>6.6991078999999996</v>
      </c>
      <c r="DB119" s="10">
        <v>7.4379527000000003</v>
      </c>
      <c r="DC119" s="10">
        <v>0</v>
      </c>
      <c r="DD119" s="10">
        <v>0</v>
      </c>
      <c r="DE119" s="10">
        <v>6.2336837000000003</v>
      </c>
      <c r="DF119" s="10">
        <v>6.2878333</v>
      </c>
      <c r="DG119" s="10">
        <v>0</v>
      </c>
      <c r="DH119" s="10">
        <v>0</v>
      </c>
      <c r="DI119" s="10">
        <v>6.6881439</v>
      </c>
      <c r="DJ119" s="10">
        <v>6.8216831000000004</v>
      </c>
      <c r="DK119" s="10">
        <v>0</v>
      </c>
      <c r="DL119" s="10">
        <v>0</v>
      </c>
      <c r="DM119" s="10">
        <v>6.6420840999999999</v>
      </c>
      <c r="DN119" s="10">
        <v>6.8071071999999999</v>
      </c>
      <c r="DO119" s="10">
        <v>0</v>
      </c>
      <c r="DP119" s="10">
        <v>0</v>
      </c>
      <c r="DQ119" s="10">
        <v>6.2721580000000001</v>
      </c>
      <c r="DR119" s="10">
        <v>6.6207411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1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1A65F-FCE2-4653-965C-7166938E2316}">
  <sheetPr>
    <tabColor rgb="FFFF0000"/>
  </sheetPr>
  <dimension ref="A1:X106"/>
  <sheetViews>
    <sheetView showGridLines="0" zoomScale="85" zoomScaleNormal="85" workbookViewId="0">
      <selection activeCell="C55" sqref="C55:J55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_xlfn.TEXTAFTER(CELL("filename",Example_4_No_Adap!A1),"]")&amp;"!"</f>
        <v>Example_4_No_Adap!</v>
      </c>
    </row>
    <row r="2" spans="1:14" ht="37.15" customHeight="1" thickBot="1" x14ac:dyDescent="0.5">
      <c r="B2" s="99" t="str">
        <f ca="1">_xlfn.TEXTAFTER(CELL("filename",Example_4_No_Adap!A1),"]")</f>
        <v>Example_4_No_Adap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SMALL(Example_4_No_Adap!$E$6:$AR$6,COUNTIF(Example_4_No_Adap!$E$6:$AR$6,0)+C7)</f>
        <v>2.23838507729113E-8</v>
      </c>
      <c r="E7" s="1" cm="1">
        <f t="array" aca="1" ref="E7" ca="1">INDEX(Example_4_No_Adap!$AS$12:$CF$119,'Analysis_4_No_Adap '!$K7,MATCH('Analysis_4_No_Adap '!$J7,Example_4_No_Adap!$AS$11:$CF$11,0))</f>
        <v>7.3925886655185998E-9</v>
      </c>
      <c r="F7" s="1" cm="1">
        <f t="array" aca="1" ref="F7" ca="1">INDEX(Example_4_No_Adap!$DU$12:$FD$119,'Analysis_4_No_Adap '!$K7,MATCH('Analysis_4_No_Adap '!$L7,Example_4_No_Adap!$DU$11:$FD$11,0))</f>
        <v>2144525.6997048501</v>
      </c>
      <c r="G7" s="1" cm="1">
        <f t="array" aca="1" ref="G7" ca="1">INDEX(Example_4_No_Adap!$CG$12:$DT$119,$K7,MATCH('Analysis_4_No_Adap '!$J7,Example_4_No_Adap!$CG$11:$DT$11,0))</f>
        <v>7.0647167</v>
      </c>
      <c r="H7" s="48" cm="1">
        <f t="array" aca="1" ref="H7" ca="1">INDEX(Example_4_No_Adap!$D$12:$D$119,K7,1)</f>
        <v>9</v>
      </c>
      <c r="I7" s="52" cm="1">
        <f t="array" aca="1" ref="I7" ca="1">INDEX(Example_4_No_Adap!$C$12:$C$119,K7,1)</f>
        <v>0.25</v>
      </c>
      <c r="J7" s="44" t="str">
        <f>INDEX(Example_4_No_Adap!$E$5:$AR$5,1,MATCH(D7,Example_4_No_Adap!$E$6:$AR$6,0))</f>
        <v>Mu_1E-9_CPLRBF</v>
      </c>
      <c r="K7" s="48">
        <f ca="1">MATCH(D7,INDIRECT($A$1&amp;INDEX(Example_4_No_Adap!$E$1:$FD$1,1,MATCH(J7,Example_4_No_Adap!$E$11:$AR$11,0))&amp;ROW(Example_4_No_Adap!$E$12)&amp;":" &amp; INDEX(Example_4_No_Adap!$E$1:$FD$1,1,MATCH(J7,Example_4_No_Adap!$E$11:$AR$11,0))&amp;ROW(Example_4_No_Adap!$E$119)),0)</f>
        <v>18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SMALL(Example_4_No_Adap!$E$6:$AR$6,COUNTIF(Example_4_No_Adap!$E$6:$AR$6,0)+C8)</f>
        <v>3.3242685493206603E-8</v>
      </c>
      <c r="E8" s="1" cm="1">
        <f t="array" aca="1" ref="E8" ca="1">INDEX(Example_4_No_Adap!$AS$12:$CF$119,'Analysis_4_No_Adap '!$K8,MATCH('Analysis_4_No_Adap '!$J8,Example_4_No_Adap!$AS$11:$CF$11,0))</f>
        <v>1.03834120259318E-8</v>
      </c>
      <c r="F8" s="1" cm="1">
        <f t="array" aca="1" ref="F8" ca="1">INDEX(Example_4_No_Adap!$DU$12:$FD$119,'Analysis_4_No_Adap '!$K8,MATCH('Analysis_4_No_Adap '!$L8,Example_4_No_Adap!$DU$11:$FD$11,0))</f>
        <v>1004515.68852906</v>
      </c>
      <c r="G8" s="1" cm="1">
        <f t="array" aca="1" ref="G8" ca="1">INDEX(Example_4_No_Adap!$CG$12:$DT$119,$K8,MATCH('Analysis_4_No_Adap '!$J8,Example_4_No_Adap!$CG$11:$DT$11,0))</f>
        <v>7.6228705000000003</v>
      </c>
      <c r="H8" s="48" cm="1">
        <f t="array" aca="1" ref="H8" ca="1">INDEX(Example_4_No_Adap!$D$12:$D$119,K8,1)</f>
        <v>9</v>
      </c>
      <c r="I8" s="52" cm="1">
        <f t="array" aca="1" ref="I8" ca="1">INDEX(Example_4_No_Adap!$C$12:$C$119,K8,1)</f>
        <v>0.125</v>
      </c>
      <c r="J8" s="44" t="str">
        <f>INDEX(Example_4_No_Adap!$E$5:$AR$5,1,MATCH(D8,Example_4_No_Adap!$E$6:$AR$6,0))</f>
        <v>Mu_1E-8_CPLRBF</v>
      </c>
      <c r="K8" s="48">
        <f ca="1">MATCH(D8,INDIRECT($A$1&amp;INDEX(Example_4_No_Adap!$E$1:$FD$1,1,MATCH(J8,Example_4_No_Adap!$E$11:$AR$11,0))&amp;ROW(Example_4_No_Adap!$E$12)&amp;":" &amp; INDEX(Example_4_No_Adap!$E$1:$FD$1,1,MATCH(J8,Example_4_No_Adap!$E$11:$AR$11,0))&amp;ROW(Example_4_No_Adap!$E$119)),0)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SMALL(Example_4_No_Adap!$E$6:$AR$6,COUNTIF(Example_4_No_Adap!$E$6:$AR$6,0)+C9)</f>
        <v>4.7763365706998697E-8</v>
      </c>
      <c r="E9" s="1" cm="1">
        <f t="array" aca="1" ref="E9" ca="1">INDEX(Example_4_No_Adap!$AS$12:$CF$119,'Analysis_4_No_Adap '!$K9,MATCH('Analysis_4_No_Adap '!$J9,Example_4_No_Adap!$AS$11:$CF$11,0))</f>
        <v>7.0777604294501803E-9</v>
      </c>
      <c r="F9" s="1" cm="1">
        <f t="array" aca="1" ref="F9" ca="1">INDEX(Example_4_No_Adap!$DU$12:$FD$119,'Analysis_4_No_Adap '!$K9,MATCH('Analysis_4_No_Adap '!$L9,Example_4_No_Adap!$DU$11:$FD$11,0))</f>
        <v>6786553.8353240397</v>
      </c>
      <c r="G9" s="1" cm="1">
        <f t="array" aca="1" ref="G9" ca="1">INDEX(Example_4_No_Adap!$CG$12:$DT$119,$K9,MATCH('Analysis_4_No_Adap '!$J9,Example_4_No_Adap!$CG$11:$DT$11,0))</f>
        <v>7.0500083</v>
      </c>
      <c r="H9" s="48" cm="1">
        <f t="array" aca="1" ref="H9" ca="1">INDEX(Example_4_No_Adap!$D$12:$D$119,K9,1)</f>
        <v>9</v>
      </c>
      <c r="I9" s="52" cm="1">
        <f t="array" aca="1" ref="I9" ca="1">INDEX(Example_4_No_Adap!$C$12:$C$119,K9,1)</f>
        <v>0.25</v>
      </c>
      <c r="J9" s="44" t="str">
        <f>INDEX(Example_4_No_Adap!$E$5:$AR$5,1,MATCH(D9,Example_4_No_Adap!$E$6:$AR$6,0))</f>
        <v>Mu_1E-10_CPLRBF</v>
      </c>
      <c r="K9" s="48">
        <f ca="1">MATCH(D9,INDIRECT($A$1&amp;INDEX(Example_4_No_Adap!$E$1:$FD$1,1,MATCH(J9,Example_4_No_Adap!$E$11:$AR$11,0))&amp;ROW(Example_4_No_Adap!$E$12)&amp;":" &amp; INDEX(Example_4_No_Adap!$E$1:$FD$1,1,MATCH(J9,Example_4_No_Adap!$E$11:$AR$11,0))&amp;ROW(Example_4_No_Adap!$E$119)),0)</f>
        <v>18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SMALL(Example_4_No_Adap!$E$6:$AR$6,COUNTIF(Example_4_No_Adap!$E$6:$AR$6,0)+C10)</f>
        <v>1.04113459187261E-7</v>
      </c>
      <c r="E10" s="1" cm="1">
        <f t="array" aca="1" ref="E10" ca="1">INDEX(Example_4_No_Adap!$AS$12:$CF$119,'Analysis_4_No_Adap '!$K10,MATCH('Analysis_4_No_Adap '!$J10,Example_4_No_Adap!$AS$11:$CF$11,0))</f>
        <v>3.22212404068536E-8</v>
      </c>
      <c r="F10" s="1" cm="1">
        <f t="array" aca="1" ref="F10" ca="1">INDEX(Example_4_No_Adap!$DU$12:$FD$119,'Analysis_4_No_Adap '!$K10,MATCH('Analysis_4_No_Adap '!$L10,Example_4_No_Adap!$DU$11:$FD$11,0))</f>
        <v>317650.04269288603</v>
      </c>
      <c r="G10" s="1" cm="1">
        <f t="array" aca="1" ref="G10" ca="1">INDEX(Example_4_No_Adap!$CG$12:$DT$119,$K10,MATCH('Analysis_4_No_Adap '!$J10,Example_4_No_Adap!$CG$11:$DT$11,0))</f>
        <v>7.5956111000000002</v>
      </c>
      <c r="H10" s="48" cm="1">
        <f t="array" aca="1" ref="H10" ca="1">INDEX(Example_4_No_Adap!$D$12:$D$119,K10,1)</f>
        <v>9</v>
      </c>
      <c r="I10" s="52" cm="1">
        <f t="array" aca="1" ref="I10" ca="1">INDEX(Example_4_No_Adap!$C$12:$C$119,K10,1)</f>
        <v>0.125</v>
      </c>
      <c r="J10" s="44" t="str">
        <f>INDEX(Example_4_No_Adap!$E$5:$AR$5,1,MATCH(D10,Example_4_No_Adap!$E$6:$AR$6,0))</f>
        <v>Mu_1E-7_CPLRBF</v>
      </c>
      <c r="K10" s="48">
        <f ca="1">MATCH(D10,INDIRECT($A$1&amp;INDEX(Example_4_No_Adap!$E$1:$FD$1,1,MATCH(J10,Example_4_No_Adap!$E$11:$AR$11,0))&amp;ROW(Example_4_No_Adap!$E$12)&amp;":" &amp; INDEX(Example_4_No_Adap!$E$1:$FD$1,1,MATCH(J10,Example_4_No_Adap!$E$11:$AR$11,0))&amp;ROW(Example_4_No_Adap!$E$119)),0)</f>
        <v>9</v>
      </c>
      <c r="L10" s="25" t="str">
        <f t="shared" si="0"/>
        <v>St_1E-7_CPLRBF</v>
      </c>
    </row>
    <row r="11" spans="1:14" ht="15" customHeight="1" x14ac:dyDescent="0.45">
      <c r="C11" s="46">
        <v>5</v>
      </c>
      <c r="D11" s="43">
        <f>SMALL(Example_4_No_Adap!$E$6:$AR$6,COUNTIF(Example_4_No_Adap!$E$6:$AR$6,0)+C11)</f>
        <v>1.99483849439019E-7</v>
      </c>
      <c r="E11" s="1" cm="1">
        <f t="array" aca="1" ref="E11" ca="1">INDEX(Example_4_No_Adap!$AS$12:$CF$119,'Analysis_4_No_Adap '!$K11,MATCH('Analysis_4_No_Adap '!$J11,Example_4_No_Adap!$AS$11:$CF$11,0))</f>
        <v>3.51178820835678E-8</v>
      </c>
      <c r="F11" s="1" cm="1">
        <f t="array" aca="1" ref="F11" ca="1">INDEX(Example_4_No_Adap!$DU$12:$FD$119,'Analysis_4_No_Adap '!$K11,MATCH('Analysis_4_No_Adap '!$L11,Example_4_No_Adap!$DU$11:$FD$11,0))</f>
        <v>10771249.838640301</v>
      </c>
      <c r="G11" s="1" cm="1">
        <f t="array" aca="1" ref="G11" ca="1">INDEX(Example_4_No_Adap!$CG$12:$DT$119,$K11,MATCH('Analysis_4_No_Adap '!$J11,Example_4_No_Adap!$CG$11:$DT$11,0))</f>
        <v>1.4665627999999999</v>
      </c>
      <c r="H11" s="48" cm="1">
        <f t="array" aca="1" ref="H11" ca="1">INDEX(Example_4_No_Adap!$D$12:$D$119,K11,1)</f>
        <v>7</v>
      </c>
      <c r="I11" s="52" cm="1">
        <f t="array" aca="1" ref="I11" ca="1">INDEX(Example_4_No_Adap!$C$12:$C$119,K11,1)</f>
        <v>0.25</v>
      </c>
      <c r="J11" s="44" t="str">
        <f>INDEX(Example_4_No_Adap!$E$5:$AR$5,1,MATCH(D11,Example_4_No_Adap!$E$6:$AR$6,0))</f>
        <v>Mu_1E-11_CPLRBF</v>
      </c>
      <c r="K11" s="48">
        <f ca="1">MATCH(D11,INDIRECT($A$1&amp;INDEX(Example_4_No_Adap!$E$1:$FD$1,1,MATCH(J11,Example_4_No_Adap!$E$11:$AR$11,0))&amp;ROW(Example_4_No_Adap!$E$12)&amp;":" &amp; INDEX(Example_4_No_Adap!$E$1:$FD$1,1,MATCH(J11,Example_4_No_Adap!$E$11:$AR$11,0))&amp;ROW(Example_4_No_Adap!$E$119)),0)</f>
        <v>16</v>
      </c>
      <c r="L11" s="25" t="str">
        <f t="shared" si="0"/>
        <v>St_1E-11_CPLRBF</v>
      </c>
    </row>
    <row r="12" spans="1:14" ht="15" customHeight="1" x14ac:dyDescent="0.45">
      <c r="C12" s="46">
        <v>6</v>
      </c>
      <c r="D12" s="43">
        <f>SMALL(Example_4_No_Adap!$E$6:$AR$6,COUNTIF(Example_4_No_Adap!$E$6:$AR$6,0)+C12)</f>
        <v>2.0652624188599599E-7</v>
      </c>
      <c r="E12" s="1" cm="1">
        <f t="array" aca="1" ref="E12" ca="1">INDEX(Example_4_No_Adap!$AS$12:$CF$119,'Analysis_4_No_Adap '!$K12,MATCH('Analysis_4_No_Adap '!$J12,Example_4_No_Adap!$AS$11:$CF$11,0))</f>
        <v>4.8733378460102101E-8</v>
      </c>
      <c r="F12" s="1" cm="1">
        <f t="array" aca="1" ref="F12" ca="1">INDEX(Example_4_No_Adap!$DU$12:$FD$119,'Analysis_4_No_Adap '!$K12,MATCH('Analysis_4_No_Adap '!$L12,Example_4_No_Adap!$DU$11:$FD$11,0))</f>
        <v>317650.04269288603</v>
      </c>
      <c r="G12" s="1" cm="1">
        <f t="array" aca="1" ref="G12" ca="1">INDEX(Example_4_No_Adap!$CG$12:$DT$119,$K12,MATCH('Analysis_4_No_Adap '!$J12,Example_4_No_Adap!$CG$11:$DT$11,0))</f>
        <v>7.4016394999999999</v>
      </c>
      <c r="H12" s="48" cm="1">
        <f t="array" aca="1" ref="H12" ca="1">INDEX(Example_4_No_Adap!$D$12:$D$119,K12,1)</f>
        <v>9</v>
      </c>
      <c r="I12" s="52" cm="1">
        <f t="array" aca="1" ref="I12" ca="1">INDEX(Example_4_No_Adap!$C$12:$C$119,K12,1)</f>
        <v>0.125</v>
      </c>
      <c r="J12" s="44" t="str">
        <f>INDEX(Example_4_No_Adap!$E$5:$AR$5,1,MATCH(D12,Example_4_No_Adap!$E$6:$AR$6,0))</f>
        <v>St_1E-7_CPLRBF</v>
      </c>
      <c r="K12" s="48">
        <f ca="1">MATCH(D12,INDIRECT($A$1&amp;INDEX(Example_4_No_Adap!$E$1:$FD$1,1,MATCH(J12,Example_4_No_Adap!$E$11:$AR$11,0))&amp;ROW(Example_4_No_Adap!$E$12)&amp;":" &amp; INDEX(Example_4_No_Adap!$E$1:$FD$1,1,MATCH(J12,Example_4_No_Adap!$E$11:$AR$11,0))&amp;ROW(Example_4_No_Adap!$E$119)),0)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SMALL(Example_4_No_Adap!$E$6:$AR$6,COUNTIF(Example_4_No_Adap!$E$6:$AR$6,0)+C13)</f>
        <v>2.9608932528013602E-7</v>
      </c>
      <c r="E13" s="1" cm="1">
        <f t="array" aca="1" ref="E13" ca="1">INDEX(Example_4_No_Adap!$AS$12:$CF$119,'Analysis_4_No_Adap '!$K13,MATCH('Analysis_4_No_Adap '!$J13,Example_4_No_Adap!$AS$11:$CF$11,0))</f>
        <v>8.7525854102507397E-8</v>
      </c>
      <c r="F13" s="1" cm="1">
        <f t="array" aca="1" ref="F13" ca="1">INDEX(Example_4_No_Adap!$DU$12:$FD$119,'Analysis_4_No_Adap '!$K13,MATCH('Analysis_4_No_Adap '!$L13,Example_4_No_Adap!$DU$11:$FD$11,0))</f>
        <v>6.2783725852331098E+17</v>
      </c>
      <c r="G13" s="1" cm="1">
        <f t="array" aca="1" ref="G13" ca="1">INDEX(Example_4_No_Adap!$CG$12:$DT$119,$K13,MATCH('Analysis_4_No_Adap '!$J13,Example_4_No_Adap!$CG$11:$DT$11,0))</f>
        <v>0.14933969999999999</v>
      </c>
      <c r="H13" s="48" cm="1">
        <f t="array" aca="1" ref="H13" ca="1">INDEX(Example_4_No_Adap!$D$12:$D$119,K13,1)</f>
        <v>5</v>
      </c>
      <c r="I13" s="52" cm="1">
        <f t="array" aca="1" ref="I13" ca="1">INDEX(Example_4_No_Adap!$C$12:$C$119,K13,1)</f>
        <v>0.25</v>
      </c>
      <c r="J13" s="44" t="str">
        <f>INDEX(Example_4_No_Adap!$E$5:$AR$5,1,MATCH(D13,Example_4_No_Adap!$E$6:$AR$6,0))</f>
        <v>Mu_RBF</v>
      </c>
      <c r="K13" s="48">
        <f ca="1">MATCH(D13,INDIRECT($A$1&amp;INDEX(Example_4_No_Adap!$E$1:$FD$1,1,MATCH(J13,Example_4_No_Adap!$E$11:$AR$11,0))&amp;ROW(Example_4_No_Adap!$E$12)&amp;":" &amp; INDEX(Example_4_No_Adap!$E$1:$FD$1,1,MATCH(J13,Example_4_No_Adap!$E$11:$AR$11,0))&amp;ROW(Example_4_No_Adap!$E$119)),0)</f>
        <v>14</v>
      </c>
      <c r="L13" s="25" t="str">
        <f t="shared" si="0"/>
        <v>St_RBF</v>
      </c>
      <c r="N13" s="47"/>
    </row>
    <row r="14" spans="1:14" ht="15" customHeight="1" x14ac:dyDescent="0.6">
      <c r="C14" s="46">
        <v>8</v>
      </c>
      <c r="D14" s="43">
        <f>SMALL(Example_4_No_Adap!$E$6:$AR$6,COUNTIF(Example_4_No_Adap!$E$6:$AR$6,0)+C14)</f>
        <v>3.3816537126085698E-7</v>
      </c>
      <c r="E14" s="1" cm="1">
        <f t="array" aca="1" ref="E14" ca="1">INDEX(Example_4_No_Adap!$AS$12:$CF$119,'Analysis_4_No_Adap '!$K14,MATCH('Analysis_4_No_Adap '!$J14,Example_4_No_Adap!$AS$11:$CF$11,0))</f>
        <v>9.8725063890152201E-8</v>
      </c>
      <c r="F14" s="1" cm="1">
        <f t="array" aca="1" ref="F14" ca="1">INDEX(Example_4_No_Adap!$DU$12:$FD$119,'Analysis_4_No_Adap '!$K14,MATCH('Analysis_4_No_Adap '!$L14,Example_4_No_Adap!$DU$11:$FD$11,0))</f>
        <v>100449.56994376901</v>
      </c>
      <c r="G14" s="1" cm="1">
        <f t="array" aca="1" ref="G14" ca="1">INDEX(Example_4_No_Adap!$CG$12:$DT$119,$K14,MATCH('Analysis_4_No_Adap '!$J14,Example_4_No_Adap!$CG$11:$DT$11,0))</f>
        <v>7.3570438999999999</v>
      </c>
      <c r="H14" s="48" cm="1">
        <f t="array" aca="1" ref="H14" ca="1">INDEX(Example_4_No_Adap!$D$12:$D$119,K14,1)</f>
        <v>9</v>
      </c>
      <c r="I14" s="52" cm="1">
        <f t="array" aca="1" ref="I14" ca="1">INDEX(Example_4_No_Adap!$C$12:$C$119,K14,1)</f>
        <v>0.125</v>
      </c>
      <c r="J14" s="44" t="str">
        <f>INDEX(Example_4_No_Adap!$E$5:$AR$5,1,MATCH(D14,Example_4_No_Adap!$E$6:$AR$6,0))</f>
        <v>Mu_1E-6_CPLRBF</v>
      </c>
      <c r="K14" s="48">
        <f ca="1">MATCH(D14,INDIRECT($A$1&amp;INDEX(Example_4_No_Adap!$E$1:$FD$1,1,MATCH(J14,Example_4_No_Adap!$E$11:$AR$11,0))&amp;ROW(Example_4_No_Adap!$E$12)&amp;":" &amp; INDEX(Example_4_No_Adap!$E$1:$FD$1,1,MATCH(J14,Example_4_No_Adap!$E$11:$AR$11,0))&amp;ROW(Example_4_No_Adap!$E$119)),0)</f>
        <v>9</v>
      </c>
      <c r="L14" s="25" t="str">
        <f t="shared" si="0"/>
        <v>St_1E-6_CPLRBF</v>
      </c>
      <c r="N14" s="47"/>
    </row>
    <row r="15" spans="1:14" ht="15" customHeight="1" x14ac:dyDescent="0.6">
      <c r="C15" s="46">
        <v>9</v>
      </c>
      <c r="D15" s="43">
        <f>SMALL(Example_4_No_Adap!$E$6:$AR$6,COUNTIF(Example_4_No_Adap!$E$6:$AR$6,0)+C15)</f>
        <v>3.6798410762983698E-7</v>
      </c>
      <c r="E15" s="1" cm="1">
        <f t="array" aca="1" ref="E15" ca="1">INDEX(Example_4_No_Adap!$AS$12:$CF$119,'Analysis_4_No_Adap '!$K15,MATCH('Analysis_4_No_Adap '!$J15,Example_4_No_Adap!$AS$11:$CF$11,0))</f>
        <v>1.3018973476176999E-7</v>
      </c>
      <c r="F15" s="1" cm="1">
        <f t="array" aca="1" ref="F15" ca="1">INDEX(Example_4_No_Adap!$DU$12:$FD$119,'Analysis_4_No_Adap '!$K15,MATCH('Analysis_4_No_Adap '!$L15,Example_4_No_Adap!$DU$11:$FD$11,0))</f>
        <v>6.2783725852331098E+17</v>
      </c>
      <c r="G15" s="1" cm="1">
        <f t="array" aca="1" ref="G15" ca="1">INDEX(Example_4_No_Adap!$CG$12:$DT$119,$K15,MATCH('Analysis_4_No_Adap '!$J15,Example_4_No_Adap!$CG$11:$DT$11,0))</f>
        <v>0.1479096</v>
      </c>
      <c r="H15" s="48" cm="1">
        <f t="array" aca="1" ref="H15" ca="1">INDEX(Example_4_No_Adap!$D$12:$D$119,K15,1)</f>
        <v>5</v>
      </c>
      <c r="I15" s="52" cm="1">
        <f t="array" aca="1" ref="I15" ca="1">INDEX(Example_4_No_Adap!$C$12:$C$119,K15,1)</f>
        <v>0.25</v>
      </c>
      <c r="J15" s="44" t="str">
        <f>INDEX(Example_4_No_Adap!$E$5:$AR$5,1,MATCH(D15,Example_4_No_Adap!$E$6:$AR$6,0))</f>
        <v>St_RBF</v>
      </c>
      <c r="K15" s="48">
        <f ca="1">MATCH(D15,INDIRECT($A$1&amp;INDEX(Example_4_No_Adap!$E$1:$FD$1,1,MATCH(J15,Example_4_No_Adap!$E$11:$AR$11,0))&amp;ROW(Example_4_No_Adap!$E$12)&amp;":" &amp; INDEX(Example_4_No_Adap!$E$1:$FD$1,1,MATCH(J15,Example_4_No_Adap!$E$11:$AR$11,0))&amp;ROW(Example_4_No_Adap!$E$119)),0)</f>
        <v>14</v>
      </c>
      <c r="L15" s="25" t="str">
        <f t="shared" si="0"/>
        <v>St_RBF</v>
      </c>
      <c r="N15" s="47"/>
    </row>
    <row r="16" spans="1:14" ht="15" customHeight="1" x14ac:dyDescent="0.6">
      <c r="C16" s="46">
        <v>10</v>
      </c>
      <c r="D16" s="43">
        <f>SMALL(Example_4_No_Adap!$E$6:$AR$6,COUNTIF(Example_4_No_Adap!$E$6:$AR$6,0)+C16)</f>
        <v>4.3097408841674699E-7</v>
      </c>
      <c r="E16" s="1" cm="1">
        <f t="array" aca="1" ref="E16" ca="1">INDEX(Example_4_No_Adap!$AS$12:$CF$119,'Analysis_4_No_Adap '!$K16,MATCH('Analysis_4_No_Adap '!$J16,Example_4_No_Adap!$AS$11:$CF$11,0))</f>
        <v>1.2270578419305601E-7</v>
      </c>
      <c r="F16" s="1" cm="1">
        <f t="array" aca="1" ref="F16" ca="1">INDEX(Example_4_No_Adap!$DU$12:$FD$119,'Analysis_4_No_Adap '!$K16,MATCH('Analysis_4_No_Adap '!$L16,Example_4_No_Adap!$DU$11:$FD$11,0))</f>
        <v>502540.95236149902</v>
      </c>
      <c r="G16" s="1" cm="1">
        <f t="array" aca="1" ref="G16" ca="1">INDEX(Example_4_No_Adap!$CG$12:$DT$119,$K16,MATCH('Analysis_4_No_Adap '!$J16,Example_4_No_Adap!$CG$11:$DT$11,0))</f>
        <v>1.7897472999999999</v>
      </c>
      <c r="H16" s="48" cm="1">
        <f t="array" aca="1" ref="H16" ca="1">INDEX(Example_4_No_Adap!$D$12:$D$119,K16,1)</f>
        <v>7</v>
      </c>
      <c r="I16" s="52" cm="1">
        <f t="array" aca="1" ref="I16" ca="1">INDEX(Example_4_No_Adap!$C$12:$C$119,K16,1)</f>
        <v>0.125</v>
      </c>
      <c r="J16" s="44" t="str">
        <f>INDEX(Example_4_No_Adap!$E$5:$AR$5,1,MATCH(D16,Example_4_No_Adap!$E$6:$AR$6,0))</f>
        <v>St_1E-8_CPLRBF</v>
      </c>
      <c r="K16" s="48">
        <f ca="1">MATCH(D16,INDIRECT($A$1&amp;INDEX(Example_4_No_Adap!$E$1:$FD$1,1,MATCH(J16,Example_4_No_Adap!$E$11:$AR$11,0))&amp;ROW(Example_4_No_Adap!$E$12)&amp;":" &amp; INDEX(Example_4_No_Adap!$E$1:$FD$1,1,MATCH(J16,Example_4_No_Adap!$E$11:$AR$11,0))&amp;ROW(Example_4_No_Adap!$E$119)),0)</f>
        <v>7</v>
      </c>
      <c r="L16" s="25" t="str">
        <f t="shared" si="0"/>
        <v>St_1E-8_CPLRBF</v>
      </c>
      <c r="N16" s="47"/>
    </row>
    <row r="17" spans="2:22" ht="15" customHeight="1" x14ac:dyDescent="0.6">
      <c r="C17" s="46">
        <v>11</v>
      </c>
      <c r="D17" s="43">
        <f>SMALL(Example_4_No_Adap!$E$6:$AR$6,COUNTIF(Example_4_No_Adap!$E$6:$AR$6,0)+C17)</f>
        <v>5.5927351638729295E-7</v>
      </c>
      <c r="E17" s="1" cm="1">
        <f t="array" aca="1" ref="E17" ca="1">INDEX(Example_4_No_Adap!$AS$12:$CF$119,'Analysis_4_No_Adap '!$K17,MATCH('Analysis_4_No_Adap '!$J17,Example_4_No_Adap!$AS$11:$CF$11,0))</f>
        <v>1.34838393198829E-7</v>
      </c>
      <c r="F17" s="1" cm="1">
        <f t="array" aca="1" ref="F17" ca="1">INDEX(Example_4_No_Adap!$DU$12:$FD$119,'Analysis_4_No_Adap '!$K17,MATCH('Analysis_4_No_Adap '!$L17,Example_4_No_Adap!$DU$11:$FD$11,0))</f>
        <v>13048781.3210376</v>
      </c>
      <c r="G17" s="1" cm="1">
        <f t="array" aca="1" ref="G17" ca="1">INDEX(Example_4_No_Adap!$CG$12:$DT$119,$K17,MATCH('Analysis_4_No_Adap '!$J17,Example_4_No_Adap!$CG$11:$DT$11,0))</f>
        <v>1.4056109000000001</v>
      </c>
      <c r="H17" s="48" cm="1">
        <f t="array" aca="1" ref="H17" ca="1">INDEX(Example_4_No_Adap!$D$12:$D$119,K17,1)</f>
        <v>7</v>
      </c>
      <c r="I17" s="52" cm="1">
        <f t="array" aca="1" ref="I17" ca="1">INDEX(Example_4_No_Adap!$C$12:$C$119,K17,1)</f>
        <v>1</v>
      </c>
      <c r="J17" s="44" t="str">
        <f>INDEX(Example_4_No_Adap!$E$5:$AR$5,1,MATCH(D17,Example_4_No_Adap!$E$6:$AR$6,0))</f>
        <v>Mu_1E-12_CPLRBF</v>
      </c>
      <c r="K17" s="48">
        <f ca="1">MATCH(D17,INDIRECT($A$1&amp;INDEX(Example_4_No_Adap!$E$1:$FD$1,1,MATCH(J17,Example_4_No_Adap!$E$11:$AR$11,0))&amp;ROW(Example_4_No_Adap!$E$12)&amp;":" &amp; INDEX(Example_4_No_Adap!$E$1:$FD$1,1,MATCH(J17,Example_4_No_Adap!$E$11:$AR$11,0))&amp;ROW(Example_4_No_Adap!$E$119)),0)</f>
        <v>34</v>
      </c>
      <c r="L17" s="25" t="str">
        <f t="shared" si="0"/>
        <v>St_1E-12_CPLRBF</v>
      </c>
      <c r="N17" s="47"/>
    </row>
    <row r="18" spans="2:22" ht="15" customHeight="1" x14ac:dyDescent="0.6">
      <c r="C18" s="46">
        <v>12</v>
      </c>
      <c r="D18" s="43">
        <f>SMALL(Example_4_No_Adap!$E$6:$AR$6,COUNTIF(Example_4_No_Adap!$E$6:$AR$6,0)+C18)</f>
        <v>5.8008090642047705E-7</v>
      </c>
      <c r="E18" s="1" cm="1">
        <f t="array" aca="1" ref="E18" ca="1">INDEX(Example_4_No_Adap!$AS$12:$CF$119,'Analysis_4_No_Adap '!$K18,MATCH('Analysis_4_No_Adap '!$J18,Example_4_No_Adap!$AS$11:$CF$11,0))</f>
        <v>1.42808608043575E-7</v>
      </c>
      <c r="F18" s="1" cm="1">
        <f t="array" aca="1" ref="F18" ca="1">INDEX(Example_4_No_Adap!$DU$12:$FD$119,'Analysis_4_No_Adap '!$K18,MATCH('Analysis_4_No_Adap '!$L18,Example_4_No_Adap!$DU$11:$FD$11,0))</f>
        <v>100449.56994376901</v>
      </c>
      <c r="G18" s="1" cm="1">
        <f t="array" aca="1" ref="G18" ca="1">INDEX(Example_4_No_Adap!$CG$12:$DT$119,$K18,MATCH('Analysis_4_No_Adap '!$J18,Example_4_No_Adap!$CG$11:$DT$11,0))</f>
        <v>7.1024653999999998</v>
      </c>
      <c r="H18" s="48" cm="1">
        <f t="array" aca="1" ref="H18" ca="1">INDEX(Example_4_No_Adap!$D$12:$D$119,K18,1)</f>
        <v>9</v>
      </c>
      <c r="I18" s="52" cm="1">
        <f t="array" aca="1" ref="I18" ca="1">INDEX(Example_4_No_Adap!$C$12:$C$119,K18,1)</f>
        <v>0.125</v>
      </c>
      <c r="J18" s="44" t="str">
        <f>INDEX(Example_4_No_Adap!$E$5:$AR$5,1,MATCH(D18,Example_4_No_Adap!$E$6:$AR$6,0))</f>
        <v>St_1E-6_CPLRBF</v>
      </c>
      <c r="K18" s="48">
        <f ca="1">MATCH(D18,INDIRECT($A$1&amp;INDEX(Example_4_No_Adap!$E$1:$FD$1,1,MATCH(J18,Example_4_No_Adap!$E$11:$AR$11,0))&amp;ROW(Example_4_No_Adap!$E$12)&amp;":" &amp; INDEX(Example_4_No_Adap!$E$1:$FD$1,1,MATCH(J18,Example_4_No_Adap!$E$11:$AR$11,0))&amp;ROW(Example_4_No_Adap!$E$119)),0)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SMALL(Example_4_No_Adap!$E$6:$AR$6,COUNTIF(Example_4_No_Adap!$E$6:$AR$6,0)+C19)</f>
        <v>1.4720089773767599E-6</v>
      </c>
      <c r="E19" s="1" cm="1">
        <f t="array" aca="1" ref="E19" ca="1">INDEX(Example_4_No_Adap!$AS$12:$CF$119,'Analysis_4_No_Adap '!$K19,MATCH('Analysis_4_No_Adap '!$J19,Example_4_No_Adap!$AS$11:$CF$11,0))</f>
        <v>4.0314180272854402E-7</v>
      </c>
      <c r="F19" s="1" cm="1">
        <f t="array" aca="1" ref="F19" ca="1">INDEX(Example_4_No_Adap!$DU$12:$FD$119,'Analysis_4_No_Adap '!$K19,MATCH('Analysis_4_No_Adap '!$L19,Example_4_No_Adap!$DU$11:$FD$11,0))</f>
        <v>759248.71857840498</v>
      </c>
      <c r="G19" s="1" cm="1">
        <f t="array" aca="1" ref="G19" ca="1">INDEX(Example_4_No_Adap!$CG$12:$DT$119,$K19,MATCH('Analysis_4_No_Adap '!$J19,Example_4_No_Adap!$CG$11:$DT$11,0))</f>
        <v>0.34307589999999999</v>
      </c>
      <c r="H19" s="48" cm="1">
        <f t="array" aca="1" ref="H19" ca="1">INDEX(Example_4_No_Adap!$D$12:$D$119,K19,1)</f>
        <v>6</v>
      </c>
      <c r="I19" s="52" cm="1">
        <f t="array" aca="1" ref="I19" ca="1">INDEX(Example_4_No_Adap!$C$12:$C$119,K19,1)</f>
        <v>0.25</v>
      </c>
      <c r="J19" s="44" t="str">
        <f>INDEX(Example_4_No_Adap!$E$5:$AR$5,1,MATCH(D19,Example_4_No_Adap!$E$6:$AR$6,0))</f>
        <v>St_1E-9_CPLRBF</v>
      </c>
      <c r="K19" s="48">
        <f ca="1">MATCH(D19,INDIRECT($A$1&amp;INDEX(Example_4_No_Adap!$E$1:$FD$1,1,MATCH(J19,Example_4_No_Adap!$E$11:$AR$11,0))&amp;ROW(Example_4_No_Adap!$E$12)&amp;":" &amp; INDEX(Example_4_No_Adap!$E$1:$FD$1,1,MATCH(J19,Example_4_No_Adap!$E$11:$AR$11,0))&amp;ROW(Example_4_No_Adap!$E$119)),0)</f>
        <v>15</v>
      </c>
      <c r="L19" s="25" t="str">
        <f t="shared" si="0"/>
        <v>St_1E-9_CPLRBF</v>
      </c>
      <c r="N19" s="47"/>
    </row>
    <row r="20" spans="2:22" ht="16.5" x14ac:dyDescent="0.6">
      <c r="C20" s="46">
        <v>14</v>
      </c>
      <c r="D20" s="43">
        <f>SMALL(Example_4_No_Adap!$E$6:$AR$6,COUNTIF(Example_4_No_Adap!$E$6:$AR$6,0)+C20)</f>
        <v>1.7388632018722199E-6</v>
      </c>
      <c r="E20" s="1" cm="1">
        <f t="array" aca="1" ref="E20" ca="1">INDEX(Example_4_No_Adap!$AS$12:$CF$119,'Analysis_4_No_Adap '!$K20,MATCH('Analysis_4_No_Adap '!$J20,Example_4_No_Adap!$AS$11:$CF$11,0))</f>
        <v>4.4385960772733598E-7</v>
      </c>
      <c r="F20" s="1" cm="1">
        <f t="array" aca="1" ref="F20" ca="1">INDEX(Example_4_No_Adap!$DU$12:$FD$119,'Analysis_4_No_Adap '!$K20,MATCH('Analysis_4_No_Adap '!$L20,Example_4_No_Adap!$DU$11:$FD$11,0))</f>
        <v>29303223.729085501</v>
      </c>
      <c r="G20" s="1" cm="1">
        <f t="array" aca="1" ref="G20" ca="1">INDEX(Example_4_No_Adap!$CG$12:$DT$119,$K20,MATCH('Analysis_4_No_Adap '!$J20,Example_4_No_Adap!$CG$11:$DT$11,0))</f>
        <v>0.33593400000000001</v>
      </c>
      <c r="H20" s="48" cm="1">
        <f t="array" aca="1" ref="H20" ca="1">INDEX(Example_4_No_Adap!$D$12:$D$119,K20,1)</f>
        <v>6</v>
      </c>
      <c r="I20" s="52" cm="1">
        <f t="array" aca="1" ref="I20" ca="1">INDEX(Example_4_No_Adap!$C$12:$C$119,K20,1)</f>
        <v>1</v>
      </c>
      <c r="J20" s="44" t="str">
        <f>INDEX(Example_4_No_Adap!$E$5:$AR$5,1,MATCH(D20,Example_4_No_Adap!$E$6:$AR$6,0))</f>
        <v>Mu_1E-13_CPLRBF</v>
      </c>
      <c r="K20" s="48">
        <f ca="1">MATCH(D20,INDIRECT($A$1&amp;INDEX(Example_4_No_Adap!$E$1:$FD$1,1,MATCH(J20,Example_4_No_Adap!$E$11:$AR$11,0))&amp;ROW(Example_4_No_Adap!$E$12)&amp;":" &amp; INDEX(Example_4_No_Adap!$E$1:$FD$1,1,MATCH(J20,Example_4_No_Adap!$E$11:$AR$11,0))&amp;ROW(Example_4_No_Adap!$E$119)),0)</f>
        <v>33</v>
      </c>
      <c r="L20" s="25" t="str">
        <f t="shared" si="0"/>
        <v>St_1E-13_CPLRBF</v>
      </c>
      <c r="N20" s="47"/>
    </row>
    <row r="21" spans="2:22" ht="16.5" x14ac:dyDescent="0.6">
      <c r="C21" s="46">
        <v>15</v>
      </c>
      <c r="D21" s="43">
        <f>SMALL(Example_4_No_Adap!$E$6:$AR$6,COUNTIF(Example_4_No_Adap!$E$6:$AR$6,0)+C21)</f>
        <v>7.4449982636615201E-6</v>
      </c>
      <c r="E21" s="1" cm="1">
        <f t="array" aca="1" ref="E21" ca="1">INDEX(Example_4_No_Adap!$AS$12:$CF$119,'Analysis_4_No_Adap '!$K21,MATCH('Analysis_4_No_Adap '!$J21,Example_4_No_Adap!$AS$11:$CF$11,0))</f>
        <v>2.6687437507664899E-6</v>
      </c>
      <c r="F21" s="1" cm="1">
        <f t="array" aca="1" ref="F21" ca="1">INDEX(Example_4_No_Adap!$DU$12:$FD$119,'Analysis_4_No_Adap '!$K21,MATCH('Analysis_4_No_Adap '!$L21,Example_4_No_Adap!$DU$11:$FD$11,0))</f>
        <v>768205.12193431496</v>
      </c>
      <c r="G21" s="1" cm="1">
        <f t="array" aca="1" ref="G21" ca="1">INDEX(Example_4_No_Adap!$CG$12:$DT$119,$K21,MATCH('Analysis_4_No_Adap '!$J21,Example_4_No_Adap!$CG$11:$DT$11,0))</f>
        <v>0.119563</v>
      </c>
      <c r="H21" s="48" cm="1">
        <f t="array" aca="1" ref="H21" ca="1">INDEX(Example_4_No_Adap!$D$12:$D$119,K21,1)</f>
        <v>4</v>
      </c>
      <c r="I21" s="52" cm="1">
        <f t="array" aca="1" ref="I21" ca="1">INDEX(Example_4_No_Adap!$C$12:$C$119,K21,1)</f>
        <v>0.5</v>
      </c>
      <c r="J21" s="44" t="str">
        <f>INDEX(Example_4_No_Adap!$E$5:$AR$5,1,MATCH(D21,Example_4_No_Adap!$E$6:$AR$6,0))</f>
        <v>St_1E-10_CPLRBF</v>
      </c>
      <c r="K21" s="48">
        <f ca="1">MATCH(D21,INDIRECT($A$1&amp;INDEX(Example_4_No_Adap!$E$1:$FD$1,1,MATCH(J21,Example_4_No_Adap!$E$11:$AR$11,0))&amp;ROW(Example_4_No_Adap!$E$12)&amp;":" &amp; INDEX(Example_4_No_Adap!$E$1:$FD$1,1,MATCH(J21,Example_4_No_Adap!$E$11:$AR$11,0))&amp;ROW(Example_4_No_Adap!$E$119)),0)</f>
        <v>22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SMALL(Example_4_No_Adap!$E$6:$AR$6,COUNTIF(Example_4_No_Adap!$E$6:$AR$6,0)+C22)</f>
        <v>2.0415454950573102E-5</v>
      </c>
      <c r="E22" s="1" cm="1">
        <f t="array" aca="1" ref="E22" ca="1">INDEX(Example_4_No_Adap!$AS$12:$CF$119,'Analysis_4_No_Adap '!$K22,MATCH('Analysis_4_No_Adap '!$J22,Example_4_No_Adap!$AS$11:$CF$11,0))</f>
        <v>1.0090992821497499E-5</v>
      </c>
      <c r="F22" s="1" cm="1">
        <f t="array" aca="1" ref="F22" ca="1">INDEX(Example_4_No_Adap!$DU$12:$FD$119,'Analysis_4_No_Adap '!$K22,MATCH('Analysis_4_No_Adap '!$L22,Example_4_No_Adap!$DU$11:$FD$11,0))</f>
        <v>210208074179.31799</v>
      </c>
      <c r="G22" s="1" cm="1">
        <f t="array" aca="1" ref="G22" ca="1">INDEX(Example_4_No_Adap!$CG$12:$DT$119,$K22,MATCH('Analysis_4_No_Adap '!$J22,Example_4_No_Adap!$CG$11:$DT$11,0))</f>
        <v>6.2204599999999999E-2</v>
      </c>
      <c r="H22" s="48" cm="1">
        <f t="array" aca="1" ref="H22" ca="1">INDEX(Example_4_No_Adap!$D$12:$D$119,K22,1)</f>
        <v>3</v>
      </c>
      <c r="I22" s="52" cm="1">
        <f t="array" aca="1" ref="I22" ca="1">INDEX(Example_4_No_Adap!$C$12:$C$119,K22,1)</f>
        <v>1</v>
      </c>
      <c r="J22" s="44" t="str">
        <f>INDEX(Example_4_No_Adap!$E$5:$AR$5,1,MATCH(D22,Example_4_No_Adap!$E$6:$AR$6,0))</f>
        <v>Mu_LRBF</v>
      </c>
      <c r="K22" s="48">
        <f ca="1">MATCH(D22,INDIRECT($A$1&amp;INDEX(Example_4_No_Adap!$E$1:$FD$1,1,MATCH(J22,Example_4_No_Adap!$E$11:$AR$11,0))&amp;ROW(Example_4_No_Adap!$E$12)&amp;":" &amp; INDEX(Example_4_No_Adap!$E$1:$FD$1,1,MATCH(J22,Example_4_No_Adap!$E$11:$AR$11,0))&amp;ROW(Example_4_No_Adap!$E$119)),0)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SMALL(Example_4_No_Adap!$E$6:$AR$6,COUNTIF(Example_4_No_Adap!$E$6:$AR$6,0)+C23)</f>
        <v>2.44665555486634E-5</v>
      </c>
      <c r="E23" s="1" cm="1">
        <f t="array" aca="1" ref="E23" ca="1">INDEX(Example_4_No_Adap!$AS$12:$CF$119,'Analysis_4_No_Adap '!$K23,MATCH('Analysis_4_No_Adap '!$J23,Example_4_No_Adap!$AS$11:$CF$11,0))</f>
        <v>9.8263629353845203E-6</v>
      </c>
      <c r="F23" s="1" cm="1">
        <f t="array" aca="1" ref="F23" ca="1">INDEX(Example_4_No_Adap!$DU$12:$FD$119,'Analysis_4_No_Adap '!$K23,MATCH('Analysis_4_No_Adap '!$L23,Example_4_No_Adap!$DU$11:$FD$11,0))</f>
        <v>210208074179.31799</v>
      </c>
      <c r="G23" s="1" cm="1">
        <f t="array" aca="1" ref="G23" ca="1">INDEX(Example_4_No_Adap!$CG$12:$DT$119,$K23,MATCH('Analysis_4_No_Adap '!$J23,Example_4_No_Adap!$CG$11:$DT$11,0))</f>
        <v>6.4350199999999996E-2</v>
      </c>
      <c r="H23" s="48" cm="1">
        <f t="array" aca="1" ref="H23" ca="1">INDEX(Example_4_No_Adap!$D$12:$D$119,K23,1)</f>
        <v>3</v>
      </c>
      <c r="I23" s="52" cm="1">
        <f t="array" aca="1" ref="I23" ca="1">INDEX(Example_4_No_Adap!$C$12:$C$119,K23,1)</f>
        <v>1</v>
      </c>
      <c r="J23" s="44" t="str">
        <f>INDEX(Example_4_No_Adap!$E$5:$AR$5,1,MATCH(D23,Example_4_No_Adap!$E$6:$AR$6,0))</f>
        <v>St_LRBF</v>
      </c>
      <c r="K23" s="48">
        <f ca="1">MATCH(D23,INDIRECT($A$1&amp;INDEX(Example_4_No_Adap!$E$1:$FD$1,1,MATCH(J23,Example_4_No_Adap!$E$11:$AR$11,0))&amp;ROW(Example_4_No_Adap!$E$12)&amp;":" &amp; INDEX(Example_4_No_Adap!$E$1:$FD$1,1,MATCH(J23,Example_4_No_Adap!$E$11:$AR$11,0))&amp;ROW(Example_4_No_Adap!$E$119)),0)</f>
        <v>30</v>
      </c>
      <c r="L23" s="25" t="str">
        <f t="shared" si="0"/>
        <v>St_LRBF</v>
      </c>
      <c r="N23" s="47"/>
    </row>
    <row r="24" spans="2:22" x14ac:dyDescent="0.45">
      <c r="C24" s="46">
        <v>18</v>
      </c>
      <c r="D24" s="43">
        <f>SMALL(Example_4_No_Adap!$E$6:$AR$6,COUNTIF(Example_4_No_Adap!$E$6:$AR$6,0)+C24)</f>
        <v>2.4662532057906398E-5</v>
      </c>
      <c r="E24" s="1" cm="1">
        <f t="array" aca="1" ref="E24" ca="1">INDEX(Example_4_No_Adap!$AS$12:$CF$119,'Analysis_4_No_Adap '!$K24,MATCH('Analysis_4_No_Adap '!$J24,Example_4_No_Adap!$AS$11:$CF$11,0))</f>
        <v>1.0441465596399601E-5</v>
      </c>
      <c r="F24" s="1" cm="1">
        <f t="array" aca="1" ref="F24" ca="1">INDEX(Example_4_No_Adap!$DU$12:$FD$119,'Analysis_4_No_Adap '!$K24,MATCH('Analysis_4_No_Adap '!$L24,Example_4_No_Adap!$DU$11:$FD$11,0))</f>
        <v>454116.76007901097</v>
      </c>
      <c r="G24" s="1" cm="1">
        <f t="array" aca="1" ref="G24" ca="1">INDEX(Example_4_No_Adap!$CG$12:$DT$119,$K24,MATCH('Analysis_4_No_Adap '!$J24,Example_4_No_Adap!$CG$11:$DT$11,0))</f>
        <v>7.0938399999999999E-2</v>
      </c>
      <c r="H24" s="48" cm="1">
        <f t="array" aca="1" ref="H24" ca="1">INDEX(Example_4_No_Adap!$D$12:$D$119,K24,1)</f>
        <v>3</v>
      </c>
      <c r="I24" s="52" cm="1">
        <f t="array" aca="1" ref="I24" ca="1">INDEX(Example_4_No_Adap!$C$12:$C$119,K24,1)</f>
        <v>1</v>
      </c>
      <c r="J24" s="44" t="str">
        <f>INDEX(Example_4_No_Adap!$E$5:$AR$5,1,MATCH(D24,Example_4_No_Adap!$E$6:$AR$6,0))</f>
        <v>St_1E-12_CPLRBF</v>
      </c>
      <c r="K24" s="48">
        <f ca="1">MATCH(D24,INDIRECT($A$1&amp;INDEX(Example_4_No_Adap!$E$1:$FD$1,1,MATCH(J24,Example_4_No_Adap!$E$11:$AR$11,0))&amp;ROW(Example_4_No_Adap!$E$12)&amp;":" &amp; INDEX(Example_4_No_Adap!$E$1:$FD$1,1,MATCH(J24,Example_4_No_Adap!$E$11:$AR$11,0))&amp;ROW(Example_4_No_Adap!$E$119)),0)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SMALL(Example_4_No_Adap!$E$6:$AR$6,COUNTIF(Example_4_No_Adap!$E$6:$AR$6,0)+C25)</f>
        <v>2.54234320888891E-5</v>
      </c>
      <c r="E25" s="1" cm="1">
        <f t="array" aca="1" ref="E25" ca="1">INDEX(Example_4_No_Adap!$AS$12:$CF$119,'Analysis_4_No_Adap '!$K25,MATCH('Analysis_4_No_Adap '!$J25,Example_4_No_Adap!$AS$11:$CF$11,0))</f>
        <v>1.0210586845546699E-5</v>
      </c>
      <c r="F25" s="1" cm="1">
        <f t="array" aca="1" ref="F25" ca="1">INDEX(Example_4_No_Adap!$DU$12:$FD$119,'Analysis_4_No_Adap '!$K25,MATCH('Analysis_4_No_Adap '!$L25,Example_4_No_Adap!$DU$11:$FD$11,0))</f>
        <v>419714.94213645702</v>
      </c>
      <c r="G25" s="1" cm="1">
        <f t="array" aca="1" ref="G25" ca="1">INDEX(Example_4_No_Adap!$CG$12:$DT$119,$K25,MATCH('Analysis_4_No_Adap '!$J25,Example_4_No_Adap!$CG$11:$DT$11,0))</f>
        <v>7.1743399999999999E-2</v>
      </c>
      <c r="H25" s="48" cm="1">
        <f t="array" aca="1" ref="H25" ca="1">INDEX(Example_4_No_Adap!$D$12:$D$119,K25,1)</f>
        <v>3</v>
      </c>
      <c r="I25" s="52" cm="1">
        <f t="array" aca="1" ref="I25" ca="1">INDEX(Example_4_No_Adap!$C$12:$C$119,K25,1)</f>
        <v>1</v>
      </c>
      <c r="J25" s="44" t="str">
        <f>INDEX(Example_4_No_Adap!$E$5:$AR$5,1,MATCH(D25,Example_4_No_Adap!$E$6:$AR$6,0))</f>
        <v>St_1E-11_CPLRBF</v>
      </c>
      <c r="K25" s="48">
        <f ca="1">MATCH(D25,INDIRECT($A$1&amp;INDEX(Example_4_No_Adap!$E$1:$FD$1,1,MATCH(J25,Example_4_No_Adap!$E$11:$AR$11,0))&amp;ROW(Example_4_No_Adap!$E$12)&amp;":" &amp; INDEX(Example_4_No_Adap!$E$1:$FD$1,1,MATCH(J25,Example_4_No_Adap!$E$11:$AR$11,0))&amp;ROW(Example_4_No_Adap!$E$119)),0)</f>
        <v>30</v>
      </c>
      <c r="L25" s="25" t="str">
        <f t="shared" si="0"/>
        <v>St_1E-11_CPLRBF</v>
      </c>
    </row>
    <row r="26" spans="2:22" x14ac:dyDescent="0.45">
      <c r="C26" s="46">
        <v>20</v>
      </c>
      <c r="D26" s="43">
        <f>SMALL(Example_4_No_Adap!$E$6:$AR$6,COUNTIF(Example_4_No_Adap!$E$6:$AR$6,0)+C26)</f>
        <v>2.70279744425395E-5</v>
      </c>
      <c r="E26" s="1" cm="1">
        <f t="array" aca="1" ref="E26" ca="1">INDEX(Example_4_No_Adap!$AS$12:$CF$119,'Analysis_4_No_Adap '!$K26,MATCH('Analysis_4_No_Adap '!$J26,Example_4_No_Adap!$AS$11:$CF$11,0))</f>
        <v>1.15279917624469E-5</v>
      </c>
      <c r="F26" s="1" cm="1">
        <f t="array" aca="1" ref="F26" ca="1">INDEX(Example_4_No_Adap!$DU$12:$FD$119,'Analysis_4_No_Adap '!$K26,MATCH('Analysis_4_No_Adap '!$L26,Example_4_No_Adap!$DU$11:$FD$11,0))</f>
        <v>458043.00261223997</v>
      </c>
      <c r="G26" s="1" cm="1">
        <f t="array" aca="1" ref="G26" ca="1">INDEX(Example_4_No_Adap!$CG$12:$DT$119,$K26,MATCH('Analysis_4_No_Adap '!$J26,Example_4_No_Adap!$CG$11:$DT$11,0))</f>
        <v>8.4654599999999997E-2</v>
      </c>
      <c r="H26" s="48" cm="1">
        <f t="array" aca="1" ref="H26" ca="1">INDEX(Example_4_No_Adap!$D$12:$D$119,K26,1)</f>
        <v>3</v>
      </c>
      <c r="I26" s="52" cm="1">
        <f t="array" aca="1" ref="I26" ca="1">INDEX(Example_4_No_Adap!$C$12:$C$119,K26,1)</f>
        <v>1</v>
      </c>
      <c r="J26" s="44" t="str">
        <f>INDEX(Example_4_No_Adap!$E$5:$AR$5,1,MATCH(D26,Example_4_No_Adap!$E$6:$AR$6,0))</f>
        <v>St_1E-13_CPLRBF</v>
      </c>
      <c r="K26" s="48">
        <f ca="1">MATCH(D26,INDIRECT($A$1&amp;INDEX(Example_4_No_Adap!$E$1:$FD$1,1,MATCH(J26,Example_4_No_Adap!$E$11:$AR$11,0))&amp;ROW(Example_4_No_Adap!$E$12)&amp;":" &amp; INDEX(Example_4_No_Adap!$E$1:$FD$1,1,MATCH(J26,Example_4_No_Adap!$E$11:$AR$11,0))&amp;ROW(Example_4_No_Adap!$E$119)),0)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114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INDEX(Example_4_No_Adap!$E$12:$AR$119,MATCH('Analysis_4_No_Adap '!$C33,Example_4_No_Adap!$C$12:$C$119)+'Analysis_4_No_Adap '!$D33-COUNT($C$33:$C$41),MATCH('Analysis_4_No_Adap '!E$32,Example_4_No_Adap!$E$11:$AR$11,0))</f>
        <v>5.13382842097743E-2</v>
      </c>
      <c r="F33" s="1" cm="1">
        <f t="array" ref="F33">INDEX(Example_4_No_Adap!$E$12:$AR$119,MATCH('Analysis_4_No_Adap '!$C33,Example_4_No_Adap!$C$12:$C$119)+'Analysis_4_No_Adap '!$D33-COUNT($C$33:$C$41),MATCH('Analysis_4_No_Adap '!F$32,Example_4_No_Adap!$E$11:$AR$11,0))</f>
        <v>5.13382842097743E-2</v>
      </c>
      <c r="G33" s="1" cm="1">
        <f t="array" ref="G33">INDEX(Example_4_No_Adap!$E$12:$AR$119,MATCH('Analysis_4_No_Adap '!$C33,Example_4_No_Adap!$C$12:$C$119)+'Analysis_4_No_Adap '!$D33-COUNT($C$33:$C$41),MATCH('Analysis_4_No_Adap '!G$32,Example_4_No_Adap!$E$11:$AR$11,0))</f>
        <v>5.1338284209768902E-2</v>
      </c>
      <c r="H33" s="1" cm="1">
        <f t="array" ref="H33">INDEX(Example_4_No_Adap!$E$12:$AR$119,MATCH('Analysis_4_No_Adap '!$C33,Example_4_No_Adap!$C$12:$C$119)+'Analysis_4_No_Adap '!$D33-COUNT($C$33:$C$41),MATCH('Analysis_4_No_Adap '!H$32,Example_4_No_Adap!$E$11:$AR$11,0))</f>
        <v>5.1338284209768902E-2</v>
      </c>
      <c r="I33" s="1" cm="1">
        <f t="array" ref="I33">INDEX(Example_4_No_Adap!$E$12:$AR$119,MATCH('Analysis_4_No_Adap '!$C33,Example_4_No_Adap!$C$12:$C$119)+'Analysis_4_No_Adap '!$D33-COUNT($C$33:$C$41),MATCH('Analysis_4_No_Adap '!I$32,Example_4_No_Adap!$E$11:$AR$11,0))</f>
        <v>5.1338315687423197E-2</v>
      </c>
      <c r="J33" s="1" cm="1">
        <f t="array" ref="J33">INDEX(Example_4_No_Adap!$E$12:$AR$119,MATCH('Analysis_4_No_Adap '!$C33,Example_4_No_Adap!$C$12:$C$119)+'Analysis_4_No_Adap '!$D33-COUNT($C$33:$C$41),MATCH('Analysis_4_No_Adap '!J$32,Example_4_No_Adap!$E$11:$AR$11,0))</f>
        <v>5.1338315687423197E-2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INDEX(Example_4_No_Adap!$E$12:$AR$119,MATCH('Analysis_4_No_Adap '!$C34,Example_4_No_Adap!$C$12:$C$119)+'Analysis_4_No_Adap '!$D34-COUNT($C$33:$C$41),MATCH('Analysis_4_No_Adap '!E$32,Example_4_No_Adap!$E$11:$AR$11,0))</f>
        <v>1.26802595831155E-3</v>
      </c>
      <c r="F34" s="1" cm="1">
        <f t="array" ref="F34">INDEX(Example_4_No_Adap!$E$12:$AR$119,MATCH('Analysis_4_No_Adap '!$C34,Example_4_No_Adap!$C$12:$C$119)+'Analysis_4_No_Adap '!$D34-COUNT($C$33:$C$41),MATCH('Analysis_4_No_Adap '!F$32,Example_4_No_Adap!$E$11:$AR$11,0))</f>
        <v>1.2680259587431999E-3</v>
      </c>
      <c r="G34" s="1" cm="1">
        <f t="array" ref="G34">INDEX(Example_4_No_Adap!$E$12:$AR$119,MATCH('Analysis_4_No_Adap '!$C34,Example_4_No_Adap!$C$12:$C$119)+'Analysis_4_No_Adap '!$D34-COUNT($C$33:$C$41),MATCH('Analysis_4_No_Adap '!G$32,Example_4_No_Adap!$E$11:$AR$11,0))</f>
        <v>1.26802600432585E-3</v>
      </c>
      <c r="H34" s="1" cm="1">
        <f t="array" ref="H34">INDEX(Example_4_No_Adap!$E$12:$AR$119,MATCH('Analysis_4_No_Adap '!$C34,Example_4_No_Adap!$C$12:$C$119)+'Analysis_4_No_Adap '!$D34-COUNT($C$33:$C$41),MATCH('Analysis_4_No_Adap '!H$32,Example_4_No_Adap!$E$11:$AR$11,0))</f>
        <v>1.2680259505661901E-3</v>
      </c>
      <c r="I34" s="1" cm="1">
        <f t="array" ref="I34">INDEX(Example_4_No_Adap!$E$12:$AR$119,MATCH('Analysis_4_No_Adap '!$C34,Example_4_No_Adap!$C$12:$C$119)+'Analysis_4_No_Adap '!$D34-COUNT($C$33:$C$41),MATCH('Analysis_4_No_Adap '!I$32,Example_4_No_Adap!$E$11:$AR$11,0))</f>
        <v>1.27119710621049E-3</v>
      </c>
      <c r="J34" s="1" cm="1">
        <f t="array" ref="J34">INDEX(Example_4_No_Adap!$E$12:$AR$119,MATCH('Analysis_4_No_Adap '!$C34,Example_4_No_Adap!$C$12:$C$119)+'Analysis_4_No_Adap '!$D34-COUNT($C$33:$C$41),MATCH('Analysis_4_No_Adap '!J$32,Example_4_No_Adap!$E$11:$AR$11,0))</f>
        <v>1.27119675958687E-3</v>
      </c>
      <c r="P34" s="57">
        <f>LOG(E33/E34)/LOG(2)</f>
        <v>5.3393788951000385</v>
      </c>
      <c r="Q34" s="57">
        <f t="shared" ref="Q34:U41" si="2">LOG(F33/F34)/LOG(2)</f>
        <v>5.33937889460893</v>
      </c>
      <c r="R34" s="57">
        <f t="shared" si="2"/>
        <v>5.3393788427471724</v>
      </c>
      <c r="S34" s="57">
        <f t="shared" si="2"/>
        <v>5.3393789039121611</v>
      </c>
      <c r="T34" s="57">
        <f t="shared" si="2"/>
        <v>5.335776313883966</v>
      </c>
      <c r="U34" s="57">
        <f t="shared" si="2"/>
        <v>5.3357767072708322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INDEX(Example_4_No_Adap!$E$12:$AR$119,MATCH('Analysis_4_No_Adap '!$C35,Example_4_No_Adap!$C$12:$C$119)+'Analysis_4_No_Adap '!$D35-COUNT($C$33:$C$41),MATCH('Analysis_4_No_Adap '!E$32,Example_4_No_Adap!$E$11:$AR$11,0))</f>
        <v>9.0649001682763199E-7</v>
      </c>
      <c r="F35" s="1" cm="1">
        <f t="array" ref="F35">INDEX(Example_4_No_Adap!$E$12:$AR$119,MATCH('Analysis_4_No_Adap '!$C35,Example_4_No_Adap!$C$12:$C$119)+'Analysis_4_No_Adap '!$D35-COUNT($C$33:$C$41),MATCH('Analysis_4_No_Adap '!F$32,Example_4_No_Adap!$E$11:$AR$11,0))</f>
        <v>8.2348639773854902E-7</v>
      </c>
      <c r="G35" s="1" cm="1">
        <f t="array" ref="G35">INDEX(Example_4_No_Adap!$E$12:$AR$119,MATCH('Analysis_4_No_Adap '!$C35,Example_4_No_Adap!$C$12:$C$119)+'Analysis_4_No_Adap '!$D35-COUNT($C$33:$C$41),MATCH('Analysis_4_No_Adap '!G$32,Example_4_No_Adap!$E$11:$AR$11,0))</f>
        <v>1.9006470265831199</v>
      </c>
      <c r="H35" s="1" cm="1">
        <f t="array" ref="H35">INDEX(Example_4_No_Adap!$E$12:$AR$119,MATCH('Analysis_4_No_Adap '!$C35,Example_4_No_Adap!$C$12:$C$119)+'Analysis_4_No_Adap '!$D35-COUNT($C$33:$C$41),MATCH('Analysis_4_No_Adap '!H$32,Example_4_No_Adap!$E$11:$AR$11,0))</f>
        <v>1.5278743958743001E-2</v>
      </c>
      <c r="I35" s="1" cm="1">
        <f t="array" ref="I35">INDEX(Example_4_No_Adap!$E$12:$AR$119,MATCH('Analysis_4_No_Adap '!$C35,Example_4_No_Adap!$C$12:$C$119)+'Analysis_4_No_Adap '!$D35-COUNT($C$33:$C$41),MATCH('Analysis_4_No_Adap '!I$32,Example_4_No_Adap!$E$11:$AR$11,0))</f>
        <v>6.8625739911620798E-5</v>
      </c>
      <c r="J35" s="1" cm="1">
        <f t="array" ref="J35">INDEX(Example_4_No_Adap!$E$12:$AR$119,MATCH('Analysis_4_No_Adap '!$C35,Example_4_No_Adap!$C$12:$C$119)+'Analysis_4_No_Adap '!$D35-COUNT($C$33:$C$41),MATCH('Analysis_4_No_Adap '!J$32,Example_4_No_Adap!$E$11:$AR$11,0))</f>
        <v>6.8398917669298994E-5</v>
      </c>
      <c r="P35" s="57">
        <f t="shared" ref="P35:P41" si="4">LOG(E34/E35)/LOG(2)</f>
        <v>10.450005527707557</v>
      </c>
      <c r="Q35" s="57">
        <f t="shared" si="2"/>
        <v>10.588551839994642</v>
      </c>
      <c r="R35" s="57">
        <f t="shared" si="2"/>
        <v>-10.549690583225539</v>
      </c>
      <c r="S35" s="57">
        <f t="shared" si="2"/>
        <v>-3.5908697704637236</v>
      </c>
      <c r="T35" s="57">
        <f t="shared" si="2"/>
        <v>4.2112941362790854</v>
      </c>
      <c r="U35" s="57">
        <f t="shared" si="2"/>
        <v>4.2160700456223923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INDEX(Example_4_No_Adap!$E$12:$AR$119,MATCH('Analysis_4_No_Adap '!$C36,Example_4_No_Adap!$C$12:$C$119)+'Analysis_4_No_Adap '!$D36-COUNT($C$33:$C$41),MATCH('Analysis_4_No_Adap '!E$32,Example_4_No_Adap!$E$11:$AR$11,0))</f>
        <v>1.08736342814275E-5</v>
      </c>
      <c r="F36" s="1" cm="1">
        <f t="array" ref="F36">INDEX(Example_4_No_Adap!$E$12:$AR$119,MATCH('Analysis_4_No_Adap '!$C36,Example_4_No_Adap!$C$12:$C$119)+'Analysis_4_No_Adap '!$D36-COUNT($C$33:$C$41),MATCH('Analysis_4_No_Adap '!F$32,Example_4_No_Adap!$E$11:$AR$11,0))</f>
        <v>1.62223300763653E-5</v>
      </c>
      <c r="G36" s="1" cm="1">
        <f t="array" ref="G36">INDEX(Example_4_No_Adap!$E$12:$AR$119,MATCH('Analysis_4_No_Adap '!$C36,Example_4_No_Adap!$C$12:$C$119)+'Analysis_4_No_Adap '!$D36-COUNT($C$33:$C$41),MATCH('Analysis_4_No_Adap '!G$32,Example_4_No_Adap!$E$11:$AR$11,0))</f>
        <v>52.263303812741803</v>
      </c>
      <c r="H36" s="1" cm="1">
        <f t="array" ref="H36">INDEX(Example_4_No_Adap!$E$12:$AR$119,MATCH('Analysis_4_No_Adap '!$C36,Example_4_No_Adap!$C$12:$C$119)+'Analysis_4_No_Adap '!$D36-COUNT($C$33:$C$41),MATCH('Analysis_4_No_Adap '!H$32,Example_4_No_Adap!$E$11:$AR$11,0))</f>
        <v>4.9735478734317599E-2</v>
      </c>
      <c r="I36" s="1" cm="1">
        <f t="array" ref="I36">INDEX(Example_4_No_Adap!$E$12:$AR$119,MATCH('Analysis_4_No_Adap '!$C36,Example_4_No_Adap!$C$12:$C$119)+'Analysis_4_No_Adap '!$D36-COUNT($C$33:$C$41),MATCH('Analysis_4_No_Adap '!I$32,Example_4_No_Adap!$E$11:$AR$11,0))</f>
        <v>1.9519512271415399E-5</v>
      </c>
      <c r="J36" s="1" cm="1">
        <f t="array" ref="J36">INDEX(Example_4_No_Adap!$E$12:$AR$119,MATCH('Analysis_4_No_Adap '!$C36,Example_4_No_Adap!$C$12:$C$119)+'Analysis_4_No_Adap '!$D36-COUNT($C$33:$C$41),MATCH('Analysis_4_No_Adap '!J$32,Example_4_No_Adap!$E$11:$AR$11,0))</f>
        <v>1.47140454362926E-5</v>
      </c>
      <c r="P36" s="57">
        <f t="shared" si="4"/>
        <v>-3.584399269270055</v>
      </c>
      <c r="Q36" s="57">
        <f t="shared" si="2"/>
        <v>-4.3000924242493515</v>
      </c>
      <c r="R36" s="57">
        <f t="shared" si="2"/>
        <v>-4.7812357913293253</v>
      </c>
      <c r="S36" s="57">
        <f t="shared" si="2"/>
        <v>-1.7027494169427211</v>
      </c>
      <c r="T36" s="57">
        <f t="shared" si="2"/>
        <v>1.8138327939717767</v>
      </c>
      <c r="U36" s="57">
        <f t="shared" si="2"/>
        <v>2.2167795449230989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INDEX(Example_4_No_Adap!$E$12:$AR$119,MATCH('Analysis_4_No_Adap '!$C37,Example_4_No_Adap!$C$12:$C$119)+'Analysis_4_No_Adap '!$D37-COUNT($C$33:$C$41),MATCH('Analysis_4_No_Adap '!E$32,Example_4_No_Adap!$E$11:$AR$11,0))</f>
        <v>1.00085590761356E-4</v>
      </c>
      <c r="F37" s="1" cm="1">
        <f t="array" ref="F37">INDEX(Example_4_No_Adap!$E$12:$AR$119,MATCH('Analysis_4_No_Adap '!$C37,Example_4_No_Adap!$C$12:$C$119)+'Analysis_4_No_Adap '!$D37-COUNT($C$33:$C$41),MATCH('Analysis_4_No_Adap '!F$32,Example_4_No_Adap!$E$11:$AR$11,0))</f>
        <v>1.32496113450786E-4</v>
      </c>
      <c r="G37" s="1" cm="1">
        <f t="array" ref="G37">INDEX(Example_4_No_Adap!$E$12:$AR$119,MATCH('Analysis_4_No_Adap '!$C37,Example_4_No_Adap!$C$12:$C$119)+'Analysis_4_No_Adap '!$D37-COUNT($C$33:$C$41),MATCH('Analysis_4_No_Adap '!G$32,Example_4_No_Adap!$E$11:$AR$11,0))</f>
        <v>245.377292888477</v>
      </c>
      <c r="H37" s="1" cm="1">
        <f t="array" ref="H37">INDEX(Example_4_No_Adap!$E$12:$AR$119,MATCH('Analysis_4_No_Adap '!$C37,Example_4_No_Adap!$C$12:$C$119)+'Analysis_4_No_Adap '!$D37-COUNT($C$33:$C$41),MATCH('Analysis_4_No_Adap '!H$32,Example_4_No_Adap!$E$11:$AR$11,0))</f>
        <v>1.2676786188129601</v>
      </c>
      <c r="I37" s="1" cm="1">
        <f t="array" ref="I37">INDEX(Example_4_No_Adap!$E$12:$AR$119,MATCH('Analysis_4_No_Adap '!$C37,Example_4_No_Adap!$C$12:$C$119)+'Analysis_4_No_Adap '!$D37-COUNT($C$33:$C$41),MATCH('Analysis_4_No_Adap '!I$32,Example_4_No_Adap!$E$11:$AR$11,0))</f>
        <v>9.3677412484893807E-6</v>
      </c>
      <c r="J37" s="1" cm="1">
        <f t="array" ref="J37">INDEX(Example_4_No_Adap!$E$12:$AR$119,MATCH('Analysis_4_No_Adap '!$C37,Example_4_No_Adap!$C$12:$C$119)+'Analysis_4_No_Adap '!$D37-COUNT($C$33:$C$41),MATCH('Analysis_4_No_Adap '!J$32,Example_4_No_Adap!$E$11:$AR$11,0))</f>
        <v>4.3886339526899601E-6</v>
      </c>
      <c r="P37" s="57">
        <f t="shared" si="4"/>
        <v>-3.2023281692597845</v>
      </c>
      <c r="Q37" s="57">
        <f t="shared" si="2"/>
        <v>-3.0298970818283002</v>
      </c>
      <c r="R37" s="57">
        <f t="shared" si="2"/>
        <v>-2.2311315164964083</v>
      </c>
      <c r="S37" s="57">
        <f t="shared" si="2"/>
        <v>-4.6717698668276872</v>
      </c>
      <c r="T37" s="57">
        <f t="shared" si="2"/>
        <v>1.059143873101958</v>
      </c>
      <c r="U37" s="57">
        <f t="shared" si="2"/>
        <v>1.7453501034750769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INDEX(Example_4_No_Adap!$E$12:$AR$119,MATCH('Analysis_4_No_Adap '!$C38,Example_4_No_Adap!$C$12:$C$119)+'Analysis_4_No_Adap '!$D38-COUNT($C$33:$C$41),MATCH('Analysis_4_No_Adap '!E$32,Example_4_No_Adap!$E$11:$AR$11,0))</f>
        <v>6.7959066552214498E-4</v>
      </c>
      <c r="F38" s="1" cm="1">
        <f t="array" ref="F38">INDEX(Example_4_No_Adap!$E$12:$AR$119,MATCH('Analysis_4_No_Adap '!$C38,Example_4_No_Adap!$C$12:$C$119)+'Analysis_4_No_Adap '!$D38-COUNT($C$33:$C$41),MATCH('Analysis_4_No_Adap '!F$32,Example_4_No_Adap!$E$11:$AR$11,0))</f>
        <v>1.9575807341943901E-2</v>
      </c>
      <c r="G38" s="1" cm="1">
        <f t="array" ref="G38">INDEX(Example_4_No_Adap!$E$12:$AR$119,MATCH('Analysis_4_No_Adap '!$C38,Example_4_No_Adap!$C$12:$C$119)+'Analysis_4_No_Adap '!$D38-COUNT($C$33:$C$41),MATCH('Analysis_4_No_Adap '!G$32,Example_4_No_Adap!$E$11:$AR$11,0))</f>
        <v>107.977021340829</v>
      </c>
      <c r="H38" s="1" cm="1">
        <f t="array" ref="H38">INDEX(Example_4_No_Adap!$E$12:$AR$119,MATCH('Analysis_4_No_Adap '!$C38,Example_4_No_Adap!$C$12:$C$119)+'Analysis_4_No_Adap '!$D38-COUNT($C$33:$C$41),MATCH('Analysis_4_No_Adap '!H$32,Example_4_No_Adap!$E$11:$AR$11,0))</f>
        <v>51.156650748303598</v>
      </c>
      <c r="I38" s="1" cm="1">
        <f t="array" ref="I38">INDEX(Example_4_No_Adap!$E$12:$AR$119,MATCH('Analysis_4_No_Adap '!$C38,Example_4_No_Adap!$C$12:$C$119)+'Analysis_4_No_Adap '!$D38-COUNT($C$33:$C$41),MATCH('Analysis_4_No_Adap '!I$32,Example_4_No_Adap!$E$11:$AR$11,0))</f>
        <v>6.3809992463248503E-6</v>
      </c>
      <c r="J38" s="1" cm="1">
        <f t="array" ref="J38">INDEX(Example_4_No_Adap!$E$12:$AR$119,MATCH('Analysis_4_No_Adap '!$C38,Example_4_No_Adap!$C$12:$C$119)+'Analysis_4_No_Adap '!$D38-COUNT($C$33:$C$41),MATCH('Analysis_4_No_Adap '!J$32,Example_4_No_Adap!$E$11:$AR$11,0))</f>
        <v>2.9269285832800298E-6</v>
      </c>
      <c r="P38" s="57">
        <f t="shared" si="4"/>
        <v>-2.7634317510771638</v>
      </c>
      <c r="Q38" s="57">
        <f t="shared" si="2"/>
        <v>-7.2069779566092489</v>
      </c>
      <c r="R38" s="57">
        <f t="shared" si="2"/>
        <v>1.1842774245894736</v>
      </c>
      <c r="S38" s="57">
        <f t="shared" si="2"/>
        <v>-5.3346608676498226</v>
      </c>
      <c r="T38" s="57">
        <f t="shared" si="2"/>
        <v>0.55391886330017914</v>
      </c>
      <c r="U38" s="57">
        <f t="shared" si="2"/>
        <v>0.5843843982816862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INDEX(Example_4_No_Adap!$E$12:$AR$119,MATCH('Analysis_4_No_Adap '!$C39,Example_4_No_Adap!$C$12:$C$119)+'Analysis_4_No_Adap '!$D39-COUNT($C$33:$C$41),MATCH('Analysis_4_No_Adap '!E$32,Example_4_No_Adap!$E$11:$AR$11,0))</f>
        <v>1.24231031184929E-3</v>
      </c>
      <c r="F39" s="1" cm="1">
        <f t="array" ref="F39">INDEX(Example_4_No_Adap!$E$12:$AR$119,MATCH('Analysis_4_No_Adap '!$C39,Example_4_No_Adap!$C$12:$C$119)+'Analysis_4_No_Adap '!$D39-COUNT($C$33:$C$41),MATCH('Analysis_4_No_Adap '!F$32,Example_4_No_Adap!$E$11:$AR$11,0))</f>
        <v>0.28124896086589701</v>
      </c>
      <c r="G39" s="1" cm="1">
        <f t="array" ref="G39">INDEX(Example_4_No_Adap!$E$12:$AR$119,MATCH('Analysis_4_No_Adap '!$C39,Example_4_No_Adap!$C$12:$C$119)+'Analysis_4_No_Adap '!$D39-COUNT($C$33:$C$41),MATCH('Analysis_4_No_Adap '!G$32,Example_4_No_Adap!$E$11:$AR$11,0))</f>
        <v>312.25321292769502</v>
      </c>
      <c r="H39" s="1" cm="1">
        <f t="array" ref="H39">INDEX(Example_4_No_Adap!$E$12:$AR$119,MATCH('Analysis_4_No_Adap '!$C39,Example_4_No_Adap!$C$12:$C$119)+'Analysis_4_No_Adap '!$D39-COUNT($C$33:$C$41),MATCH('Analysis_4_No_Adap '!H$32,Example_4_No_Adap!$E$11:$AR$11,0))</f>
        <v>1778.0324141332901</v>
      </c>
      <c r="I39" s="1" cm="1">
        <f t="array" ref="I39">INDEX(Example_4_No_Adap!$E$12:$AR$119,MATCH('Analysis_4_No_Adap '!$C39,Example_4_No_Adap!$C$12:$C$119)+'Analysis_4_No_Adap '!$D39-COUNT($C$33:$C$41),MATCH('Analysis_4_No_Adap '!I$32,Example_4_No_Adap!$E$11:$AR$11,0))</f>
        <v>5.2208510150642002E-6</v>
      </c>
      <c r="J39" s="1" cm="1">
        <f t="array" ref="J39">INDEX(Example_4_No_Adap!$E$12:$AR$119,MATCH('Analysis_4_No_Adap '!$C39,Example_4_No_Adap!$C$12:$C$119)+'Analysis_4_No_Adap '!$D39-COUNT($C$33:$C$41),MATCH('Analysis_4_No_Adap '!J$32,Example_4_No_Adap!$E$11:$AR$11,0))</f>
        <v>2.6336695135853499E-6</v>
      </c>
      <c r="P39" s="57">
        <f t="shared" si="4"/>
        <v>-0.87028764202502285</v>
      </c>
      <c r="Q39" s="57">
        <f t="shared" si="2"/>
        <v>-3.8447040527691869</v>
      </c>
      <c r="R39" s="57">
        <f t="shared" si="2"/>
        <v>-1.5319920923164652</v>
      </c>
      <c r="S39" s="57">
        <f t="shared" si="2"/>
        <v>-5.1192160016612585</v>
      </c>
      <c r="T39" s="57">
        <f t="shared" si="2"/>
        <v>0.28949737384674529</v>
      </c>
      <c r="U39" s="57">
        <f t="shared" si="2"/>
        <v>0.15231322443524678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INDEX(Example_4_No_Adap!$E$12:$AR$119,MATCH('Analysis_4_No_Adap '!$C40,Example_4_No_Adap!$C$12:$C$119)+'Analysis_4_No_Adap '!$D40-COUNT($C$33:$C$41),MATCH('Analysis_4_No_Adap '!E$32,Example_4_No_Adap!$E$11:$AR$11,0))</f>
        <v>7.2488464783138098E-5</v>
      </c>
      <c r="F40" s="1" cm="1">
        <f t="array" ref="F40">INDEX(Example_4_No_Adap!$E$12:$AR$119,MATCH('Analysis_4_No_Adap '!$C40,Example_4_No_Adap!$C$12:$C$119)+'Analysis_4_No_Adap '!$D40-COUNT($C$33:$C$41),MATCH('Analysis_4_No_Adap '!F$32,Example_4_No_Adap!$E$11:$AR$11,0))</f>
        <v>7.0038860217197101</v>
      </c>
      <c r="G40" s="1" cm="1">
        <f t="array" ref="G40">INDEX(Example_4_No_Adap!$E$12:$AR$119,MATCH('Analysis_4_No_Adap '!$C40,Example_4_No_Adap!$C$12:$C$119)+'Analysis_4_No_Adap '!$D40-COUNT($C$33:$C$41),MATCH('Analysis_4_No_Adap '!G$32,Example_4_No_Adap!$E$11:$AR$11,0))</f>
        <v>491.692883569213</v>
      </c>
      <c r="H40" s="1" cm="1">
        <f t="array" ref="H40">INDEX(Example_4_No_Adap!$E$12:$AR$119,MATCH('Analysis_4_No_Adap '!$C40,Example_4_No_Adap!$C$12:$C$119)+'Analysis_4_No_Adap '!$D40-COUNT($C$33:$C$41),MATCH('Analysis_4_No_Adap '!H$32,Example_4_No_Adap!$E$11:$AR$11,0))</f>
        <v>73162.276594842799</v>
      </c>
      <c r="I40" s="1" cm="1">
        <f t="array" ref="I40">INDEX(Example_4_No_Adap!$E$12:$AR$119,MATCH('Analysis_4_No_Adap '!$C40,Example_4_No_Adap!$C$12:$C$119)+'Analysis_4_No_Adap '!$D40-COUNT($C$33:$C$41),MATCH('Analysis_4_No_Adap '!I$32,Example_4_No_Adap!$E$11:$AR$11,0))</f>
        <v>4.7226911925601903E-6</v>
      </c>
      <c r="J40" s="1" cm="1">
        <f t="array" ref="J40">INDEX(Example_4_No_Adap!$E$12:$AR$119,MATCH('Analysis_4_No_Adap '!$C40,Example_4_No_Adap!$C$12:$C$119)+'Analysis_4_No_Adap '!$D40-COUNT($C$33:$C$41),MATCH('Analysis_4_No_Adap '!J$32,Example_4_No_Adap!$E$11:$AR$11,0))</f>
        <v>2.2667933023967601E-6</v>
      </c>
      <c r="P40" s="57">
        <f t="shared" si="4"/>
        <v>4.0991303387235982</v>
      </c>
      <c r="Q40" s="57">
        <f t="shared" si="2"/>
        <v>-4.6382359350448006</v>
      </c>
      <c r="R40" s="57">
        <f t="shared" si="2"/>
        <v>-0.65504105820358161</v>
      </c>
      <c r="S40" s="57">
        <f t="shared" si="2"/>
        <v>-5.362746437871702</v>
      </c>
      <c r="T40" s="57">
        <f t="shared" si="2"/>
        <v>0.14467578617665589</v>
      </c>
      <c r="U40" s="57">
        <f t="shared" si="2"/>
        <v>0.21642147525499664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INDEX(Example_4_No_Adap!$E$12:$AR$119,MATCH('Analysis_4_No_Adap '!$C41,Example_4_No_Adap!$C$12:$C$119)+'Analysis_4_No_Adap '!$D41-COUNT($C$33:$C$41),MATCH('Analysis_4_No_Adap '!E$32,Example_4_No_Adap!$E$11:$AR$11,0))</f>
        <v>2.9013704128444401E-4</v>
      </c>
      <c r="F41" s="1" cm="1">
        <f t="array" ref="F41">INDEX(Example_4_No_Adap!$E$12:$AR$119,MATCH('Analysis_4_No_Adap '!$C41,Example_4_No_Adap!$C$12:$C$119)+'Analysis_4_No_Adap '!$D41-COUNT($C$33:$C$41),MATCH('Analysis_4_No_Adap '!F$32,Example_4_No_Adap!$E$11:$AR$11,0))</f>
        <v>102.00388160919501</v>
      </c>
      <c r="G41" s="1" cm="1">
        <f t="array" ref="G41">INDEX(Example_4_No_Adap!$E$12:$AR$119,MATCH('Analysis_4_No_Adap '!$C41,Example_4_No_Adap!$C$12:$C$119)+'Analysis_4_No_Adap '!$D41-COUNT($C$33:$C$41),MATCH('Analysis_4_No_Adap '!G$32,Example_4_No_Adap!$E$11:$AR$11,0))</f>
        <v>1394.3756323150999</v>
      </c>
      <c r="H41" s="1" cm="1">
        <f t="array" ref="H41">INDEX(Example_4_No_Adap!$E$12:$AR$119,MATCH('Analysis_4_No_Adap '!$C41,Example_4_No_Adap!$C$12:$C$119)+'Analysis_4_No_Adap '!$D41-COUNT($C$33:$C$41),MATCH('Analysis_4_No_Adap '!H$32,Example_4_No_Adap!$E$11:$AR$11,0))</f>
        <v>8692662.4718065299</v>
      </c>
      <c r="I41" s="1" cm="1">
        <f t="array" ref="I41">INDEX(Example_4_No_Adap!$E$12:$AR$119,MATCH('Analysis_4_No_Adap '!$C41,Example_4_No_Adap!$C$12:$C$119)+'Analysis_4_No_Adap '!$D41-COUNT($C$33:$C$41),MATCH('Analysis_4_No_Adap '!I$32,Example_4_No_Adap!$E$11:$AR$11,0))</f>
        <v>5.6406309252299297E-6</v>
      </c>
      <c r="J41" s="1" cm="1">
        <f t="array" ref="J41">INDEX(Example_4_No_Adap!$E$12:$AR$119,MATCH('Analysis_4_No_Adap '!$C41,Example_4_No_Adap!$C$12:$C$119)+'Analysis_4_No_Adap '!$D41-COUNT($C$33:$C$41),MATCH('Analysis_4_No_Adap '!J$32,Example_4_No_Adap!$E$11:$AR$11,0))</f>
        <v>1.7286513858127999E-6</v>
      </c>
      <c r="P41" s="57">
        <f t="shared" si="4"/>
        <v>-2.0009111537199007</v>
      </c>
      <c r="Q41" s="57">
        <f t="shared" si="2"/>
        <v>-3.8643246365219812</v>
      </c>
      <c r="R41" s="57">
        <f t="shared" si="2"/>
        <v>-1.5037898828679181</v>
      </c>
      <c r="S41" s="57">
        <f t="shared" si="2"/>
        <v>-6.8925543487254757</v>
      </c>
      <c r="T41" s="57">
        <f t="shared" si="2"/>
        <v>-0.2562473387782615</v>
      </c>
      <c r="U41" s="57">
        <f t="shared" si="2"/>
        <v>0.39100589243677109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INDEX(Example_4_No_Adap!$E$12:$AR$119,MATCH('Analysis_4_No_Adap '!$C45,Example_4_No_Adap!$C$12:$C$119)+'Analysis_4_No_Adap '!$D45-COUNT($C$45:$C$53),MATCH('Analysis_4_No_Adap '!E$44,Example_4_No_Adap!$E$11:$AR$11,0))</f>
        <v>1.7455675295690001E-2</v>
      </c>
      <c r="F45" s="1" cm="1">
        <f t="array" ref="F45">INDEX(Example_4_No_Adap!$E$12:$AR$119,MATCH('Analysis_4_No_Adap '!$C45,Example_4_No_Adap!$C$12:$C$119)+'Analysis_4_No_Adap '!$D45-COUNT($C$45:$C$53),MATCH('Analysis_4_No_Adap '!F$44,Example_4_No_Adap!$E$11:$AR$11,0))</f>
        <v>1.7455675295690001E-2</v>
      </c>
      <c r="G45" s="1" cm="1">
        <f t="array" ref="G45">INDEX(Example_4_No_Adap!$E$12:$AR$119,MATCH('Analysis_4_No_Adap '!$C45,Example_4_No_Adap!$C$12:$C$119)+'Analysis_4_No_Adap '!$D45-COUNT($C$45:$C$53),MATCH('Analysis_4_No_Adap '!G$44,Example_4_No_Adap!$E$11:$AR$11,0))</f>
        <v>1.7456043061681501E-2</v>
      </c>
      <c r="H45" s="1" cm="1">
        <f t="array" ref="H45">INDEX(Example_4_No_Adap!$E$12:$AR$119,MATCH('Analysis_4_No_Adap '!$C45,Example_4_No_Adap!$C$12:$C$119)+'Analysis_4_No_Adap '!$D45-COUNT($C$45:$C$53),MATCH('Analysis_4_No_Adap '!H$44,Example_4_No_Adap!$E$11:$AR$11,0))</f>
        <v>1.7456043061681501E-2</v>
      </c>
      <c r="I45" s="1" cm="1">
        <f t="array" ref="I45">INDEX(Example_4_No_Adap!$E$12:$AR$119,MATCH('Analysis_4_No_Adap '!$C45,Example_4_No_Adap!$C$12:$C$119)+'Analysis_4_No_Adap '!$D45-COUNT($C$45:$C$53),MATCH('Analysis_4_No_Adap '!I$44,Example_4_No_Adap!$E$11:$AR$11,0))</f>
        <v>1.8961167224865499E-2</v>
      </c>
      <c r="J45" s="1" cm="1">
        <f t="array" ref="J45">INDEX(Example_4_No_Adap!$E$12:$AR$119,MATCH('Analysis_4_No_Adap '!$C45,Example_4_No_Adap!$C$12:$C$119)+'Analysis_4_No_Adap '!$D45-COUNT($C$45:$C$53),MATCH('Analysis_4_No_Adap '!J$44,Example_4_No_Adap!$E$11:$AR$11,0))</f>
        <v>1.8961167224865499E-2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INDEX(Example_4_No_Adap!$E$12:$AR$119,MATCH('Analysis_4_No_Adap '!$C46,Example_4_No_Adap!$C$12:$C$119)+'Analysis_4_No_Adap '!$D46-COUNT($C$45:$C$53),MATCH('Analysis_4_No_Adap '!E$44,Example_4_No_Adap!$E$11:$AR$11,0))</f>
        <v>2.5771455215992702E-3</v>
      </c>
      <c r="F46" s="1" cm="1">
        <f t="array" ref="F46">INDEX(Example_4_No_Adap!$E$12:$AR$119,MATCH('Analysis_4_No_Adap '!$C46,Example_4_No_Adap!$C$12:$C$119)+'Analysis_4_No_Adap '!$D46-COUNT($C$45:$C$53),MATCH('Analysis_4_No_Adap '!F$44,Example_4_No_Adap!$E$11:$AR$11,0))</f>
        <v>3.0362715968403902E-3</v>
      </c>
      <c r="G46" s="1" cm="1">
        <f t="array" ref="G46">INDEX(Example_4_No_Adap!$E$12:$AR$119,MATCH('Analysis_4_No_Adap '!$C46,Example_4_No_Adap!$C$12:$C$119)+'Analysis_4_No_Adap '!$D46-COUNT($C$45:$C$53),MATCH('Analysis_4_No_Adap '!G$44,Example_4_No_Adap!$E$11:$AR$11,0))</f>
        <v>651.05083791663799</v>
      </c>
      <c r="H46" s="1" cm="1">
        <f t="array" ref="H46">INDEX(Example_4_No_Adap!$E$12:$AR$119,MATCH('Analysis_4_No_Adap '!$C46,Example_4_No_Adap!$C$12:$C$119)+'Analysis_4_No_Adap '!$D46-COUNT($C$45:$C$53),MATCH('Analysis_4_No_Adap '!H$44,Example_4_No_Adap!$E$11:$AR$11,0))</f>
        <v>137.34035884072901</v>
      </c>
      <c r="I46" s="1" cm="1">
        <f t="array" ref="I46">INDEX(Example_4_No_Adap!$E$12:$AR$119,MATCH('Analysis_4_No_Adap '!$C46,Example_4_No_Adap!$C$12:$C$119)+'Analysis_4_No_Adap '!$D46-COUNT($C$45:$C$53),MATCH('Analysis_4_No_Adap '!I$44,Example_4_No_Adap!$E$11:$AR$11,0))</f>
        <v>1.51554352209029E-2</v>
      </c>
      <c r="J46" s="1" cm="1">
        <f t="array" ref="J46">INDEX(Example_4_No_Adap!$E$12:$AR$119,MATCH('Analysis_4_No_Adap '!$C46,Example_4_No_Adap!$C$12:$C$119)+'Analysis_4_No_Adap '!$D46-COUNT($C$45:$C$53),MATCH('Analysis_4_No_Adap '!J$44,Example_4_No_Adap!$E$11:$AR$11,0))</f>
        <v>1.45928687255878E-2</v>
      </c>
      <c r="P46" s="57">
        <f>LOG(E45/E46)/LOG(2)</f>
        <v>2.7598502624114341</v>
      </c>
      <c r="Q46" s="57">
        <f t="shared" ref="Q46:U53" si="6">LOG(F45/F46)/LOG(2)</f>
        <v>2.5233234186955538</v>
      </c>
      <c r="R46" s="57">
        <f t="shared" si="6"/>
        <v>-15.186756015826498</v>
      </c>
      <c r="S46" s="57">
        <f t="shared" si="6"/>
        <v>-12.941741452021891</v>
      </c>
      <c r="T46" s="57">
        <f t="shared" si="6"/>
        <v>0.32321249459896439</v>
      </c>
      <c r="U46" s="57">
        <f t="shared" si="6"/>
        <v>0.37778425540057997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INDEX(Example_4_No_Adap!$E$12:$AR$119,MATCH('Analysis_4_No_Adap '!$C47,Example_4_No_Adap!$C$12:$C$119)+'Analysis_4_No_Adap '!$D47-COUNT($C$45:$C$53),MATCH('Analysis_4_No_Adap '!E$44,Example_4_No_Adap!$E$11:$AR$11,0))</f>
        <v>14.101230642572901</v>
      </c>
      <c r="F47" s="1" cm="1">
        <f t="array" ref="F47">INDEX(Example_4_No_Adap!$E$12:$AR$119,MATCH('Analysis_4_No_Adap '!$C47,Example_4_No_Adap!$C$12:$C$119)+'Analysis_4_No_Adap '!$D47-COUNT($C$45:$C$53),MATCH('Analysis_4_No_Adap '!F$44,Example_4_No_Adap!$E$11:$AR$11,0))</f>
        <v>14.000717931795</v>
      </c>
      <c r="G47" s="1" cm="1">
        <f t="array" ref="G47">INDEX(Example_4_No_Adap!$E$12:$AR$119,MATCH('Analysis_4_No_Adap '!$C47,Example_4_No_Adap!$C$12:$C$119)+'Analysis_4_No_Adap '!$D47-COUNT($C$45:$C$53),MATCH('Analysis_4_No_Adap '!G$44,Example_4_No_Adap!$E$11:$AR$11,0))</f>
        <v>10690.5019164407</v>
      </c>
      <c r="H47" s="1" cm="1">
        <f t="array" ref="H47">INDEX(Example_4_No_Adap!$E$12:$AR$119,MATCH('Analysis_4_No_Adap '!$C47,Example_4_No_Adap!$C$12:$C$119)+'Analysis_4_No_Adap '!$D47-COUNT($C$45:$C$53),MATCH('Analysis_4_No_Adap '!H$44,Example_4_No_Adap!$E$11:$AR$11,0))</f>
        <v>630.68412981388803</v>
      </c>
      <c r="I47" s="1" cm="1">
        <f t="array" ref="I47">INDEX(Example_4_No_Adap!$E$12:$AR$119,MATCH('Analysis_4_No_Adap '!$C47,Example_4_No_Adap!$C$12:$C$119)+'Analysis_4_No_Adap '!$D47-COUNT($C$45:$C$53),MATCH('Analysis_4_No_Adap '!I$44,Example_4_No_Adap!$E$11:$AR$11,0))</f>
        <v>1.38407949035106E-2</v>
      </c>
      <c r="J47" s="1" cm="1">
        <f t="array" ref="J47">INDEX(Example_4_No_Adap!$E$12:$AR$119,MATCH('Analysis_4_No_Adap '!$C47,Example_4_No_Adap!$C$12:$C$119)+'Analysis_4_No_Adap '!$D47-COUNT($C$45:$C$53),MATCH('Analysis_4_No_Adap '!J$44,Example_4_No_Adap!$E$11:$AR$11,0))</f>
        <v>1.33499848811778E-2</v>
      </c>
      <c r="P47" s="57">
        <f t="shared" ref="P47:P53" si="8">LOG(E46/E47)/LOG(2)</f>
        <v>-12.417759451550875</v>
      </c>
      <c r="Q47" s="57">
        <f t="shared" si="6"/>
        <v>-12.170912340728293</v>
      </c>
      <c r="R47" s="57">
        <f t="shared" si="6"/>
        <v>-4.0374155766134177</v>
      </c>
      <c r="S47" s="57">
        <f t="shared" si="6"/>
        <v>-2.1991619923036674</v>
      </c>
      <c r="T47" s="57">
        <f t="shared" si="6"/>
        <v>0.13090848069760685</v>
      </c>
      <c r="U47" s="57">
        <f t="shared" si="6"/>
        <v>0.12842541393958418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INDEX(Example_4_No_Adap!$E$12:$AR$119,MATCH('Analysis_4_No_Adap '!$C48,Example_4_No_Adap!$C$12:$C$119)+'Analysis_4_No_Adap '!$D48-COUNT($C$45:$C$53),MATCH('Analysis_4_No_Adap '!E$44,Example_4_No_Adap!$E$11:$AR$11,0))</f>
        <v>7.3185531463364297</v>
      </c>
      <c r="F48" s="1" cm="1">
        <f t="array" ref="F48">INDEX(Example_4_No_Adap!$E$12:$AR$119,MATCH('Analysis_4_No_Adap '!$C48,Example_4_No_Adap!$C$12:$C$119)+'Analysis_4_No_Adap '!$D48-COUNT($C$45:$C$53),MATCH('Analysis_4_No_Adap '!F$44,Example_4_No_Adap!$E$11:$AR$11,0))</f>
        <v>64.000480497092795</v>
      </c>
      <c r="G48" s="1" cm="1">
        <f t="array" ref="G48">INDEX(Example_4_No_Adap!$E$12:$AR$119,MATCH('Analysis_4_No_Adap '!$C48,Example_4_No_Adap!$C$12:$C$119)+'Analysis_4_No_Adap '!$D48-COUNT($C$45:$C$53),MATCH('Analysis_4_No_Adap '!G$44,Example_4_No_Adap!$E$11:$AR$11,0))</f>
        <v>6007.6390043094198</v>
      </c>
      <c r="H48" s="1" cm="1">
        <f t="array" ref="H48">INDEX(Example_4_No_Adap!$E$12:$AR$119,MATCH('Analysis_4_No_Adap '!$C48,Example_4_No_Adap!$C$12:$C$119)+'Analysis_4_No_Adap '!$D48-COUNT($C$45:$C$53),MATCH('Analysis_4_No_Adap '!H$44,Example_4_No_Adap!$E$11:$AR$11,0))</f>
        <v>1610.8148985707801</v>
      </c>
      <c r="I48" s="1" cm="1">
        <f t="array" ref="I48">INDEX(Example_4_No_Adap!$E$12:$AR$119,MATCH('Analysis_4_No_Adap '!$C48,Example_4_No_Adap!$C$12:$C$119)+'Analysis_4_No_Adap '!$D48-COUNT($C$45:$C$53),MATCH('Analysis_4_No_Adap '!I$44,Example_4_No_Adap!$E$11:$AR$11,0))</f>
        <v>1.29347759872585E-2</v>
      </c>
      <c r="J48" s="1" cm="1">
        <f t="array" ref="J48">INDEX(Example_4_No_Adap!$E$12:$AR$119,MATCH('Analysis_4_No_Adap '!$C48,Example_4_No_Adap!$C$12:$C$119)+'Analysis_4_No_Adap '!$D48-COUNT($C$45:$C$53),MATCH('Analysis_4_No_Adap '!J$44,Example_4_No_Adap!$E$11:$AR$11,0))</f>
        <v>1.20626083435802E-2</v>
      </c>
      <c r="P48" s="57">
        <f t="shared" si="8"/>
        <v>0.9461907092065126</v>
      </c>
      <c r="Q48" s="57">
        <f t="shared" si="6"/>
        <v>-2.1925819285997767</v>
      </c>
      <c r="R48" s="57">
        <f t="shared" si="6"/>
        <v>0.83145955900081125</v>
      </c>
      <c r="S48" s="57">
        <f t="shared" si="6"/>
        <v>-1.3528011854736932</v>
      </c>
      <c r="T48" s="57">
        <f t="shared" si="6"/>
        <v>9.7671733387519319E-2</v>
      </c>
      <c r="U48" s="57">
        <f t="shared" si="6"/>
        <v>0.1462962076707553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INDEX(Example_4_No_Adap!$E$12:$AR$119,MATCH('Analysis_4_No_Adap '!$C49,Example_4_No_Adap!$C$12:$C$119)+'Analysis_4_No_Adap '!$D49-COUNT($C$45:$C$53),MATCH('Analysis_4_No_Adap '!E$44,Example_4_No_Adap!$E$11:$AR$11,0))</f>
        <v>40.965529485299399</v>
      </c>
      <c r="F49" s="1" cm="1">
        <f t="array" ref="F49">INDEX(Example_4_No_Adap!$E$12:$AR$119,MATCH('Analysis_4_No_Adap '!$C49,Example_4_No_Adap!$C$12:$C$119)+'Analysis_4_No_Adap '!$D49-COUNT($C$45:$C$53),MATCH('Analysis_4_No_Adap '!F$44,Example_4_No_Adap!$E$11:$AR$11,0))</f>
        <v>753.99834368710697</v>
      </c>
      <c r="G49" s="1" cm="1">
        <f t="array" ref="G49">INDEX(Example_4_No_Adap!$E$12:$AR$119,MATCH('Analysis_4_No_Adap '!$C49,Example_4_No_Adap!$C$12:$C$119)+'Analysis_4_No_Adap '!$D49-COUNT($C$45:$C$53),MATCH('Analysis_4_No_Adap '!G$44,Example_4_No_Adap!$E$11:$AR$11,0))</f>
        <v>43051.455443880601</v>
      </c>
      <c r="H49" s="1" cm="1">
        <f t="array" ref="H49">INDEX(Example_4_No_Adap!$E$12:$AR$119,MATCH('Analysis_4_No_Adap '!$C49,Example_4_No_Adap!$C$12:$C$119)+'Analysis_4_No_Adap '!$D49-COUNT($C$45:$C$53),MATCH('Analysis_4_No_Adap '!H$44,Example_4_No_Adap!$E$11:$AR$11,0))</f>
        <v>31502.415469460499</v>
      </c>
      <c r="I49" s="1" cm="1">
        <f t="array" ref="I49">INDEX(Example_4_No_Adap!$E$12:$AR$119,MATCH('Analysis_4_No_Adap '!$C49,Example_4_No_Adap!$C$12:$C$119)+'Analysis_4_No_Adap '!$D49-COUNT($C$45:$C$53),MATCH('Analysis_4_No_Adap '!I$44,Example_4_No_Adap!$E$11:$AR$11,0))</f>
        <v>1.17972538850673E-2</v>
      </c>
      <c r="J49" s="1" cm="1">
        <f t="array" ref="J49">INDEX(Example_4_No_Adap!$E$12:$AR$119,MATCH('Analysis_4_No_Adap '!$C49,Example_4_No_Adap!$C$12:$C$119)+'Analysis_4_No_Adap '!$D49-COUNT($C$45:$C$53),MATCH('Analysis_4_No_Adap '!J$44,Example_4_No_Adap!$E$11:$AR$11,0))</f>
        <v>1.0115586615601699E-2</v>
      </c>
      <c r="P49" s="57">
        <f t="shared" si="8"/>
        <v>-2.4847800961928939</v>
      </c>
      <c r="Q49" s="57">
        <f t="shared" si="6"/>
        <v>-3.5584067127172281</v>
      </c>
      <c r="R49" s="57">
        <f t="shared" si="6"/>
        <v>-2.8411919819235836</v>
      </c>
      <c r="S49" s="57">
        <f t="shared" si="6"/>
        <v>-4.2895998263063593</v>
      </c>
      <c r="T49" s="57">
        <f t="shared" si="6"/>
        <v>0.13280399451287603</v>
      </c>
      <c r="U49" s="57">
        <f t="shared" si="6"/>
        <v>0.25396191437101234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INDEX(Example_4_No_Adap!$E$12:$AR$119,MATCH('Analysis_4_No_Adap '!$C50,Example_4_No_Adap!$C$12:$C$119)+'Analysis_4_No_Adap '!$D50-COUNT($C$45:$C$53),MATCH('Analysis_4_No_Adap '!E$44,Example_4_No_Adap!$E$11:$AR$11,0))</f>
        <v>12.1817089694432</v>
      </c>
      <c r="F50" s="1" cm="1">
        <f t="array" ref="F50">INDEX(Example_4_No_Adap!$E$12:$AR$119,MATCH('Analysis_4_No_Adap '!$C50,Example_4_No_Adap!$C$12:$C$119)+'Analysis_4_No_Adap '!$D50-COUNT($C$45:$C$53),MATCH('Analysis_4_No_Adap '!F$44,Example_4_No_Adap!$E$11:$AR$11,0))</f>
        <v>5738.0004387934596</v>
      </c>
      <c r="G50" s="1" cm="1">
        <f t="array" ref="G50">INDEX(Example_4_No_Adap!$E$12:$AR$119,MATCH('Analysis_4_No_Adap '!$C50,Example_4_No_Adap!$C$12:$C$119)+'Analysis_4_No_Adap '!$D50-COUNT($C$45:$C$53),MATCH('Analysis_4_No_Adap '!G$44,Example_4_No_Adap!$E$11:$AR$11,0))</f>
        <v>39757.135727643203</v>
      </c>
      <c r="H50" s="1" cm="1">
        <f t="array" ref="H50">INDEX(Example_4_No_Adap!$E$12:$AR$119,MATCH('Analysis_4_No_Adap '!$C50,Example_4_No_Adap!$C$12:$C$119)+'Analysis_4_No_Adap '!$D50-COUNT($C$45:$C$53),MATCH('Analysis_4_No_Adap '!H$44,Example_4_No_Adap!$E$11:$AR$11,0))</f>
        <v>349635.800496254</v>
      </c>
      <c r="I50" s="1" cm="1">
        <f t="array" ref="I50">INDEX(Example_4_No_Adap!$E$12:$AR$119,MATCH('Analysis_4_No_Adap '!$C50,Example_4_No_Adap!$C$12:$C$119)+'Analysis_4_No_Adap '!$D50-COUNT($C$45:$C$53),MATCH('Analysis_4_No_Adap '!I$44,Example_4_No_Adap!$E$11:$AR$11,0))</f>
        <v>1.01478786689664E-2</v>
      </c>
      <c r="J50" s="1" cm="1">
        <f t="array" ref="J50">INDEX(Example_4_No_Adap!$E$12:$AR$119,MATCH('Analysis_4_No_Adap '!$C50,Example_4_No_Adap!$C$12:$C$119)+'Analysis_4_No_Adap '!$D50-COUNT($C$45:$C$53),MATCH('Analysis_4_No_Adap '!J$44,Example_4_No_Adap!$E$11:$AR$11,0))</f>
        <v>7.3700362085378198E-3</v>
      </c>
      <c r="P50" s="57">
        <f t="shared" si="8"/>
        <v>1.7496939191507896</v>
      </c>
      <c r="Q50" s="57">
        <f t="shared" si="6"/>
        <v>-2.9279148189988162</v>
      </c>
      <c r="R50" s="57">
        <f t="shared" si="6"/>
        <v>0.11484818896314526</v>
      </c>
      <c r="S50" s="57">
        <f t="shared" si="6"/>
        <v>-3.4723185576513909</v>
      </c>
      <c r="T50" s="57">
        <f t="shared" si="6"/>
        <v>0.21727289887894088</v>
      </c>
      <c r="U50" s="57">
        <f t="shared" si="6"/>
        <v>0.45683637370068092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INDEX(Example_4_No_Adap!$E$12:$AR$119,MATCH('Analysis_4_No_Adap '!$C51,Example_4_No_Adap!$C$12:$C$119)+'Analysis_4_No_Adap '!$D51-COUNT($C$45:$C$53),MATCH('Analysis_4_No_Adap '!E$44,Example_4_No_Adap!$E$11:$AR$11,0))</f>
        <v>45.7269876981251</v>
      </c>
      <c r="F51" s="1" cm="1">
        <f t="array" ref="F51">INDEX(Example_4_No_Adap!$E$12:$AR$119,MATCH('Analysis_4_No_Adap '!$C51,Example_4_No_Adap!$C$12:$C$119)+'Analysis_4_No_Adap '!$D51-COUNT($C$45:$C$53),MATCH('Analysis_4_No_Adap '!F$44,Example_4_No_Adap!$E$11:$AR$11,0))</f>
        <v>66567.998737188595</v>
      </c>
      <c r="G51" s="1" cm="1">
        <f t="array" ref="G51">INDEX(Example_4_No_Adap!$E$12:$AR$119,MATCH('Analysis_4_No_Adap '!$C51,Example_4_No_Adap!$C$12:$C$119)+'Analysis_4_No_Adap '!$D51-COUNT($C$45:$C$53),MATCH('Analysis_4_No_Adap '!G$44,Example_4_No_Adap!$E$11:$AR$11,0))</f>
        <v>71212.178476483503</v>
      </c>
      <c r="H51" s="1" cm="1">
        <f t="array" ref="H51">INDEX(Example_4_No_Adap!$E$12:$AR$119,MATCH('Analysis_4_No_Adap '!$C51,Example_4_No_Adap!$C$12:$C$119)+'Analysis_4_No_Adap '!$D51-COUNT($C$45:$C$53),MATCH('Analysis_4_No_Adap '!H$44,Example_4_No_Adap!$E$11:$AR$11,0))</f>
        <v>15029645.1825277</v>
      </c>
      <c r="I51" s="1" cm="1">
        <f t="array" ref="I51">INDEX(Example_4_No_Adap!$E$12:$AR$119,MATCH('Analysis_4_No_Adap '!$C51,Example_4_No_Adap!$C$12:$C$119)+'Analysis_4_No_Adap '!$D51-COUNT($C$45:$C$53),MATCH('Analysis_4_No_Adap '!I$44,Example_4_No_Adap!$E$11:$AR$11,0))</f>
        <v>7.9929085713046407E-3</v>
      </c>
      <c r="J51" s="1" cm="1">
        <f t="array" ref="J51">INDEX(Example_4_No_Adap!$E$12:$AR$119,MATCH('Analysis_4_No_Adap '!$C51,Example_4_No_Adap!$C$12:$C$119)+'Analysis_4_No_Adap '!$D51-COUNT($C$45:$C$53),MATCH('Analysis_4_No_Adap '!J$44,Example_4_No_Adap!$E$11:$AR$11,0))</f>
        <v>4.3354905582164696E-3</v>
      </c>
      <c r="P51" s="57">
        <f t="shared" si="8"/>
        <v>-1.9083293407529882</v>
      </c>
      <c r="Q51" s="57">
        <f t="shared" si="6"/>
        <v>-3.5362088129928324</v>
      </c>
      <c r="R51" s="57">
        <f t="shared" si="6"/>
        <v>-0.84091016454562073</v>
      </c>
      <c r="S51" s="57">
        <f t="shared" si="6"/>
        <v>-5.4258142252597787</v>
      </c>
      <c r="T51" s="57">
        <f t="shared" si="6"/>
        <v>0.34438568348160548</v>
      </c>
      <c r="U51" s="57">
        <f t="shared" si="6"/>
        <v>0.76547646442872974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INDEX(Example_4_No_Adap!$E$12:$AR$119,MATCH('Analysis_4_No_Adap '!$C52,Example_4_No_Adap!$C$12:$C$119)+'Analysis_4_No_Adap '!$D52-COUNT($C$45:$C$53),MATCH('Analysis_4_No_Adap '!E$44,Example_4_No_Adap!$E$11:$AR$11,0))</f>
        <v>25.3379692161793</v>
      </c>
      <c r="F52" s="1" cm="1">
        <f t="array" ref="F52">INDEX(Example_4_No_Adap!$E$12:$AR$119,MATCH('Analysis_4_No_Adap '!$C52,Example_4_No_Adap!$C$12:$C$119)+'Analysis_4_No_Adap '!$D52-COUNT($C$45:$C$53),MATCH('Analysis_4_No_Adap '!F$44,Example_4_No_Adap!$E$11:$AR$11,0))</f>
        <v>2128296.0014761002</v>
      </c>
      <c r="G52" s="1" cm="1">
        <f t="array" ref="G52">INDEX(Example_4_No_Adap!$E$12:$AR$119,MATCH('Analysis_4_No_Adap '!$C52,Example_4_No_Adap!$C$12:$C$119)+'Analysis_4_No_Adap '!$D52-COUNT($C$45:$C$53),MATCH('Analysis_4_No_Adap '!G$44,Example_4_No_Adap!$E$11:$AR$11,0))</f>
        <v>154485.58514449999</v>
      </c>
      <c r="H52" s="1" cm="1">
        <f t="array" ref="H52">INDEX(Example_4_No_Adap!$E$12:$AR$119,MATCH('Analysis_4_No_Adap '!$C52,Example_4_No_Adap!$C$12:$C$119)+'Analysis_4_No_Adap '!$D52-COUNT($C$45:$C$53),MATCH('Analysis_4_No_Adap '!H$44,Example_4_No_Adap!$E$11:$AR$11,0))</f>
        <v>2101845531.8051801</v>
      </c>
      <c r="I52" s="1" cm="1">
        <f t="array" ref="I52">INDEX(Example_4_No_Adap!$E$12:$AR$119,MATCH('Analysis_4_No_Adap '!$C52,Example_4_No_Adap!$C$12:$C$119)+'Analysis_4_No_Adap '!$D52-COUNT($C$45:$C$53),MATCH('Analysis_4_No_Adap '!I$44,Example_4_No_Adap!$E$11:$AR$11,0))</f>
        <v>5.6890358901071601E-3</v>
      </c>
      <c r="J52" s="1" cm="1">
        <f t="array" ref="J52">INDEX(Example_4_No_Adap!$E$12:$AR$119,MATCH('Analysis_4_No_Adap '!$C52,Example_4_No_Adap!$C$12:$C$119)+'Analysis_4_No_Adap '!$D52-COUNT($C$45:$C$53),MATCH('Analysis_4_No_Adap '!J$44,Example_4_No_Adap!$E$11:$AR$11,0))</f>
        <v>2.04687598857234E-3</v>
      </c>
      <c r="P52" s="57">
        <f t="shared" si="8"/>
        <v>0.85174498338304661</v>
      </c>
      <c r="Q52" s="57">
        <f t="shared" si="6"/>
        <v>-4.9987262067478468</v>
      </c>
      <c r="R52" s="57">
        <f t="shared" si="6"/>
        <v>-1.1172763359069198</v>
      </c>
      <c r="S52" s="57">
        <f t="shared" si="6"/>
        <v>-7.1277018861226313</v>
      </c>
      <c r="T52" s="57">
        <f t="shared" si="6"/>
        <v>0.49053640422341854</v>
      </c>
      <c r="U52" s="57">
        <f t="shared" si="6"/>
        <v>1.0827715444708021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INDEX(Example_4_No_Adap!$E$12:$AR$119,MATCH('Analysis_4_No_Adap '!$C53,Example_4_No_Adap!$C$12:$C$119)+'Analysis_4_No_Adap '!$D53-COUNT($C$45:$C$53),MATCH('Analysis_4_No_Adap '!E$44,Example_4_No_Adap!$E$11:$AR$11,0))</f>
        <v>50.772622522866499</v>
      </c>
      <c r="F53" s="1" cm="1">
        <f t="array" ref="F53">INDEX(Example_4_No_Adap!$E$12:$AR$119,MATCH('Analysis_4_No_Adap '!$C53,Example_4_No_Adap!$C$12:$C$119)+'Analysis_4_No_Adap '!$D53-COUNT($C$45:$C$53),MATCH('Analysis_4_No_Adap '!F$44,Example_4_No_Adap!$E$11:$AR$11,0))</f>
        <v>105358515.999743</v>
      </c>
      <c r="G53" s="1" cm="1">
        <f t="array" ref="G53">INDEX(Example_4_No_Adap!$E$12:$AR$119,MATCH('Analysis_4_No_Adap '!$C53,Example_4_No_Adap!$C$12:$C$119)+'Analysis_4_No_Adap '!$D53-COUNT($C$45:$C$53),MATCH('Analysis_4_No_Adap '!G$44,Example_4_No_Adap!$E$11:$AR$11,0))</f>
        <v>108309.920899192</v>
      </c>
      <c r="H53" s="1" cm="1">
        <f t="array" ref="H53">INDEX(Example_4_No_Adap!$E$12:$AR$119,MATCH('Analysis_4_No_Adap '!$C53,Example_4_No_Adap!$C$12:$C$119)+'Analysis_4_No_Adap '!$D53-COUNT($C$45:$C$53),MATCH('Analysis_4_No_Adap '!H$44,Example_4_No_Adap!$E$11:$AR$11,0))</f>
        <v>94246884489.074493</v>
      </c>
      <c r="I53" s="1" cm="1">
        <f t="array" ref="I53">INDEX(Example_4_No_Adap!$E$12:$AR$119,MATCH('Analysis_4_No_Adap '!$C53,Example_4_No_Adap!$C$12:$C$119)+'Analysis_4_No_Adap '!$D53-COUNT($C$45:$C$53),MATCH('Analysis_4_No_Adap '!I$44,Example_4_No_Adap!$E$11:$AR$11,0))</f>
        <v>3.7327572278251799E-3</v>
      </c>
      <c r="J53" s="1" cm="1">
        <f t="array" ref="J53">INDEX(Example_4_No_Adap!$E$12:$AR$119,MATCH('Analysis_4_No_Adap '!$C53,Example_4_No_Adap!$C$12:$C$119)+'Analysis_4_No_Adap '!$D53-COUNT($C$45:$C$53),MATCH('Analysis_4_No_Adap '!J$44,Example_4_No_Adap!$E$11:$AR$11,0))</f>
        <v>1.02471615825106E-3</v>
      </c>
      <c r="P53" s="57">
        <f t="shared" si="8"/>
        <v>-1.002749880310293</v>
      </c>
      <c r="Q53" s="57">
        <f t="shared" si="6"/>
        <v>-5.6294643064050449</v>
      </c>
      <c r="R53" s="57">
        <f t="shared" si="6"/>
        <v>0.51230683234380825</v>
      </c>
      <c r="S53" s="57">
        <f t="shared" si="6"/>
        <v>-5.4867163759253188</v>
      </c>
      <c r="T53" s="57">
        <f t="shared" si="6"/>
        <v>0.6079425012491062</v>
      </c>
      <c r="U53" s="57">
        <f t="shared" si="6"/>
        <v>0.99819935325601794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INDEX(Example_4_No_Adap!$E$12:$AR$119,MATCH('Analysis_4_No_Adap '!$C57,Example_4_No_Adap!$C$12:$C$119)+'Analysis_4_No_Adap '!$D57-COUNT($C$57:$C$65),MATCH('Analysis_4_No_Adap '!E$56,Example_4_No_Adap!$E$11:$AR$11,0))</f>
        <v>0.165447813689236</v>
      </c>
      <c r="F57" s="1" cm="1">
        <f t="array" ref="F57">INDEX(Example_4_No_Adap!$E$12:$AR$119,MATCH('Analysis_4_No_Adap '!$C57,Example_4_No_Adap!$C$12:$C$119)+'Analysis_4_No_Adap '!$D57-COUNT($C$57:$C$65),MATCH('Analysis_4_No_Adap '!F$56,Example_4_No_Adap!$E$11:$AR$11,0))</f>
        <v>0.165447813689236</v>
      </c>
      <c r="G57" s="1" cm="1">
        <f t="array" ref="G57">INDEX(Example_4_No_Adap!$E$12:$AR$119,MATCH('Analysis_4_No_Adap '!$C57,Example_4_No_Adap!$C$12:$C$119)+'Analysis_4_No_Adap '!$D57-COUNT($C$57:$C$65),MATCH('Analysis_4_No_Adap '!G$56,Example_4_No_Adap!$E$11:$AR$11,0))</f>
        <v>0.165447813689236</v>
      </c>
      <c r="H57" s="1" cm="1">
        <f t="array" ref="H57">INDEX(Example_4_No_Adap!$E$12:$AR$119,MATCH('Analysis_4_No_Adap '!$C57,Example_4_No_Adap!$C$12:$C$119)+'Analysis_4_No_Adap '!$D57-COUNT($C$57:$C$65),MATCH('Analysis_4_No_Adap '!H$56,Example_4_No_Adap!$E$11:$AR$11,0))</f>
        <v>0.165447813689236</v>
      </c>
      <c r="I57" s="1" cm="1">
        <f t="array" ref="I57">INDEX(Example_4_No_Adap!$E$12:$AR$119,MATCH('Analysis_4_No_Adap '!$C57,Example_4_No_Adap!$C$12:$C$119)+'Analysis_4_No_Adap '!$D57-COUNT($C$57:$C$65),MATCH('Analysis_4_No_Adap '!I$56,Example_4_No_Adap!$E$11:$AR$11,0))</f>
        <v>0.16544781611093701</v>
      </c>
      <c r="J57" s="1" cm="1">
        <f t="array" ref="J57">INDEX(Example_4_No_Adap!$E$12:$AR$119,MATCH('Analysis_4_No_Adap '!$C57,Example_4_No_Adap!$C$12:$C$119)+'Analysis_4_No_Adap '!$D57-COUNT($C$57:$C$65),MATCH('Analysis_4_No_Adap '!J$56,Example_4_No_Adap!$E$11:$AR$11,0))</f>
        <v>0.16544781611093701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INDEX(Example_4_No_Adap!$E$12:$AR$119,MATCH('Analysis_4_No_Adap '!$C58,Example_4_No_Adap!$C$12:$C$119)+'Analysis_4_No_Adap '!$D58-COUNT($C$57:$C$65),MATCH('Analysis_4_No_Adap '!E$56,Example_4_No_Adap!$E$11:$AR$11,0))</f>
        <v>1.0633338654712599E-2</v>
      </c>
      <c r="F58" s="1" cm="1">
        <f t="array" ref="F58">INDEX(Example_4_No_Adap!$E$12:$AR$119,MATCH('Analysis_4_No_Adap '!$C58,Example_4_No_Adap!$C$12:$C$119)+'Analysis_4_No_Adap '!$D58-COUNT($C$57:$C$65),MATCH('Analysis_4_No_Adap '!F$56,Example_4_No_Adap!$E$11:$AR$11,0))</f>
        <v>1.06333386547166E-2</v>
      </c>
      <c r="G58" s="1" cm="1">
        <f t="array" ref="G58">INDEX(Example_4_No_Adap!$E$12:$AR$119,MATCH('Analysis_4_No_Adap '!$C58,Example_4_No_Adap!$C$12:$C$119)+'Analysis_4_No_Adap '!$D58-COUNT($C$57:$C$65),MATCH('Analysis_4_No_Adap '!G$56,Example_4_No_Adap!$E$11:$AR$11,0))</f>
        <v>1.06333386549524E-2</v>
      </c>
      <c r="H58" s="1" cm="1">
        <f t="array" ref="H58">INDEX(Example_4_No_Adap!$E$12:$AR$119,MATCH('Analysis_4_No_Adap '!$C58,Example_4_No_Adap!$C$12:$C$119)+'Analysis_4_No_Adap '!$D58-COUNT($C$57:$C$65),MATCH('Analysis_4_No_Adap '!H$56,Example_4_No_Adap!$E$11:$AR$11,0))</f>
        <v>1.0633338655009299E-2</v>
      </c>
      <c r="I58" s="1" cm="1">
        <f t="array" ref="I58">INDEX(Example_4_No_Adap!$E$12:$AR$119,MATCH('Analysis_4_No_Adap '!$C58,Example_4_No_Adap!$C$12:$C$119)+'Analysis_4_No_Adap '!$D58-COUNT($C$57:$C$65),MATCH('Analysis_4_No_Adap '!I$56,Example_4_No_Adap!$E$11:$AR$11,0))</f>
        <v>1.0633392986845199E-2</v>
      </c>
      <c r="J58" s="1" cm="1">
        <f t="array" ref="J58">INDEX(Example_4_No_Adap!$E$12:$AR$119,MATCH('Analysis_4_No_Adap '!$C58,Example_4_No_Adap!$C$12:$C$119)+'Analysis_4_No_Adap '!$D58-COUNT($C$57:$C$65),MATCH('Analysis_4_No_Adap '!J$56,Example_4_No_Adap!$E$11:$AR$11,0))</f>
        <v>1.06333928106226E-2</v>
      </c>
      <c r="P58" s="57">
        <f>LOG(E57/E58)/LOG(2)</f>
        <v>3.9597096769089477</v>
      </c>
      <c r="Q58" s="57">
        <f t="shared" ref="Q58:U65" si="10">LOG(F57/F58)/LOG(2)</f>
        <v>3.959709676908405</v>
      </c>
      <c r="R58" s="57">
        <f t="shared" si="10"/>
        <v>3.9597096768764124</v>
      </c>
      <c r="S58" s="57">
        <f t="shared" si="10"/>
        <v>3.9597096768686924</v>
      </c>
      <c r="T58" s="57">
        <f t="shared" si="10"/>
        <v>3.9597023264468394</v>
      </c>
      <c r="U58" s="57">
        <f t="shared" si="10"/>
        <v>3.9597023503559976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INDEX(Example_4_No_Adap!$E$12:$AR$119,MATCH('Analysis_4_No_Adap '!$C59,Example_4_No_Adap!$C$12:$C$119)+'Analysis_4_No_Adap '!$D59-COUNT($C$57:$C$65),MATCH('Analysis_4_No_Adap '!E$56,Example_4_No_Adap!$E$11:$AR$11,0))</f>
        <v>2.0167946714000398E-5</v>
      </c>
      <c r="F59" s="1" cm="1">
        <f t="array" ref="F59">INDEX(Example_4_No_Adap!$E$12:$AR$119,MATCH('Analysis_4_No_Adap '!$C59,Example_4_No_Adap!$C$12:$C$119)+'Analysis_4_No_Adap '!$D59-COUNT($C$57:$C$65),MATCH('Analysis_4_No_Adap '!F$56,Example_4_No_Adap!$E$11:$AR$11,0))</f>
        <v>2.0167934448256399E-5</v>
      </c>
      <c r="G59" s="1" cm="1">
        <f t="array" ref="G59">INDEX(Example_4_No_Adap!$E$12:$AR$119,MATCH('Analysis_4_No_Adap '!$C59,Example_4_No_Adap!$C$12:$C$119)+'Analysis_4_No_Adap '!$D59-COUNT($C$57:$C$65),MATCH('Analysis_4_No_Adap '!G$56,Example_4_No_Adap!$E$11:$AR$11,0))</f>
        <v>2.44665555486634E-5</v>
      </c>
      <c r="H59" s="1" cm="1">
        <f t="array" ref="H59">INDEX(Example_4_No_Adap!$E$12:$AR$119,MATCH('Analysis_4_No_Adap '!$C59,Example_4_No_Adap!$C$12:$C$119)+'Analysis_4_No_Adap '!$D59-COUNT($C$57:$C$65),MATCH('Analysis_4_No_Adap '!H$56,Example_4_No_Adap!$E$11:$AR$11,0))</f>
        <v>2.0415454950573102E-5</v>
      </c>
      <c r="I59" s="1" cm="1">
        <f t="array" ref="I59">INDEX(Example_4_No_Adap!$E$12:$AR$119,MATCH('Analysis_4_No_Adap '!$C59,Example_4_No_Adap!$C$12:$C$119)+'Analysis_4_No_Adap '!$D59-COUNT($C$57:$C$65),MATCH('Analysis_4_No_Adap '!I$56,Example_4_No_Adap!$E$11:$AR$11,0))</f>
        <v>9.0363235098589497E-5</v>
      </c>
      <c r="J59" s="1" cm="1">
        <f t="array" ref="J59">INDEX(Example_4_No_Adap!$E$12:$AR$119,MATCH('Analysis_4_No_Adap '!$C59,Example_4_No_Adap!$C$12:$C$119)+'Analysis_4_No_Adap '!$D59-COUNT($C$57:$C$65),MATCH('Analysis_4_No_Adap '!J$56,Example_4_No_Adap!$E$11:$AR$11,0))</f>
        <v>9.03497949567012E-5</v>
      </c>
      <c r="P59" s="57">
        <f t="shared" ref="P59:P65" si="12">LOG(E58/E59)/LOG(2)</f>
        <v>9.042314718367388</v>
      </c>
      <c r="Q59" s="57">
        <f t="shared" si="10"/>
        <v>9.0423155957866239</v>
      </c>
      <c r="R59" s="57">
        <f t="shared" si="10"/>
        <v>8.7635679197728837</v>
      </c>
      <c r="S59" s="57">
        <f t="shared" si="10"/>
        <v>9.0247172121318417</v>
      </c>
      <c r="T59" s="57">
        <f t="shared" si="10"/>
        <v>6.8786503798458565</v>
      </c>
      <c r="U59" s="57">
        <f t="shared" si="10"/>
        <v>6.8788649506018524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INDEX(Example_4_No_Adap!$E$12:$AR$119,MATCH('Analysis_4_No_Adap '!$C60,Example_4_No_Adap!$C$12:$C$119)+'Analysis_4_No_Adap '!$D60-COUNT($C$57:$C$65),MATCH('Analysis_4_No_Adap '!E$56,Example_4_No_Adap!$E$11:$AR$11,0))</f>
        <v>4.5073126164751898E-6</v>
      </c>
      <c r="F60" s="1" cm="1">
        <f t="array" ref="F60">INDEX(Example_4_No_Adap!$E$12:$AR$119,MATCH('Analysis_4_No_Adap '!$C60,Example_4_No_Adap!$C$12:$C$119)+'Analysis_4_No_Adap '!$D60-COUNT($C$57:$C$65),MATCH('Analysis_4_No_Adap '!F$56,Example_4_No_Adap!$E$11:$AR$11,0))</f>
        <v>4.5057493860411998E-6</v>
      </c>
      <c r="G60" s="1" cm="1">
        <f t="array" ref="G60">INDEX(Example_4_No_Adap!$E$12:$AR$119,MATCH('Analysis_4_No_Adap '!$C60,Example_4_No_Adap!$C$12:$C$119)+'Analysis_4_No_Adap '!$D60-COUNT($C$57:$C$65),MATCH('Analysis_4_No_Adap '!G$56,Example_4_No_Adap!$E$11:$AR$11,0))</f>
        <v>4.4102512594548697</v>
      </c>
      <c r="H60" s="1" cm="1">
        <f t="array" ref="H60">INDEX(Example_4_No_Adap!$E$12:$AR$119,MATCH('Analysis_4_No_Adap '!$C60,Example_4_No_Adap!$C$12:$C$119)+'Analysis_4_No_Adap '!$D60-COUNT($C$57:$C$65),MATCH('Analysis_4_No_Adap '!H$56,Example_4_No_Adap!$E$11:$AR$11,0))</f>
        <v>8.7237248681049095E-4</v>
      </c>
      <c r="I60" s="1" cm="1">
        <f t="array" ref="I60">INDEX(Example_4_No_Adap!$E$12:$AR$119,MATCH('Analysis_4_No_Adap '!$C60,Example_4_No_Adap!$C$12:$C$119)+'Analysis_4_No_Adap '!$D60-COUNT($C$57:$C$65),MATCH('Analysis_4_No_Adap '!I$56,Example_4_No_Adap!$E$11:$AR$11,0))</f>
        <v>9.5623358706831107E-6</v>
      </c>
      <c r="J60" s="1" cm="1">
        <f t="array" ref="J60">INDEX(Example_4_No_Adap!$E$12:$AR$119,MATCH('Analysis_4_No_Adap '!$C60,Example_4_No_Adap!$C$12:$C$119)+'Analysis_4_No_Adap '!$D60-COUNT($C$57:$C$65),MATCH('Analysis_4_No_Adap '!J$56,Example_4_No_Adap!$E$11:$AR$11,0))</f>
        <v>8.5500317710263102E-6</v>
      </c>
      <c r="P60" s="57">
        <f t="shared" si="12"/>
        <v>2.1617247910200525</v>
      </c>
      <c r="Q60" s="57">
        <f t="shared" si="10"/>
        <v>2.1622243572501159</v>
      </c>
      <c r="R60" s="57">
        <f t="shared" si="10"/>
        <v>-17.459690315154049</v>
      </c>
      <c r="S60" s="57">
        <f t="shared" si="10"/>
        <v>-5.4172106475350104</v>
      </c>
      <c r="T60" s="57">
        <f t="shared" si="10"/>
        <v>3.2403009362598327</v>
      </c>
      <c r="U60" s="57">
        <f t="shared" si="10"/>
        <v>3.4015196409605544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INDEX(Example_4_No_Adap!$E$12:$AR$119,MATCH('Analysis_4_No_Adap '!$C61,Example_4_No_Adap!$C$12:$C$119)+'Analysis_4_No_Adap '!$D61-COUNT($C$57:$C$65),MATCH('Analysis_4_No_Adap '!E$56,Example_4_No_Adap!$E$11:$AR$11,0))</f>
        <v>1.36317580043954E-5</v>
      </c>
      <c r="F61" s="1" cm="1">
        <f t="array" ref="F61">INDEX(Example_4_No_Adap!$E$12:$AR$119,MATCH('Analysis_4_No_Adap '!$C61,Example_4_No_Adap!$C$12:$C$119)+'Analysis_4_No_Adap '!$D61-COUNT($C$57:$C$65),MATCH('Analysis_4_No_Adap '!F$56,Example_4_No_Adap!$E$11:$AR$11,0))</f>
        <v>1.2174306200041201E-5</v>
      </c>
      <c r="G61" s="1" cm="1">
        <f t="array" ref="G61">INDEX(Example_4_No_Adap!$E$12:$AR$119,MATCH('Analysis_4_No_Adap '!$C61,Example_4_No_Adap!$C$12:$C$119)+'Analysis_4_No_Adap '!$D61-COUNT($C$57:$C$65),MATCH('Analysis_4_No_Adap '!G$56,Example_4_No_Adap!$E$11:$AR$11,0))</f>
        <v>36.927054846279397</v>
      </c>
      <c r="H61" s="1" cm="1">
        <f t="array" ref="H61">INDEX(Example_4_No_Adap!$E$12:$AR$119,MATCH('Analysis_4_No_Adap '!$C61,Example_4_No_Adap!$C$12:$C$119)+'Analysis_4_No_Adap '!$D61-COUNT($C$57:$C$65),MATCH('Analysis_4_No_Adap '!H$56,Example_4_No_Adap!$E$11:$AR$11,0))</f>
        <v>1.00246161949222E-2</v>
      </c>
      <c r="I61" s="1" cm="1">
        <f t="array" ref="I61">INDEX(Example_4_No_Adap!$E$12:$AR$119,MATCH('Analysis_4_No_Adap '!$C61,Example_4_No_Adap!$C$12:$C$119)+'Analysis_4_No_Adap '!$D61-COUNT($C$57:$C$65),MATCH('Analysis_4_No_Adap '!I$56,Example_4_No_Adap!$E$11:$AR$11,0))</f>
        <v>2.8131491416338899E-6</v>
      </c>
      <c r="J61" s="1" cm="1">
        <f t="array" ref="J61">INDEX(Example_4_No_Adap!$E$12:$AR$119,MATCH('Analysis_4_No_Adap '!$C61,Example_4_No_Adap!$C$12:$C$119)+'Analysis_4_No_Adap '!$D61-COUNT($C$57:$C$65),MATCH('Analysis_4_No_Adap '!J$56,Example_4_No_Adap!$E$11:$AR$11,0))</f>
        <v>1.75751827491411E-6</v>
      </c>
      <c r="P61" s="57">
        <f t="shared" si="12"/>
        <v>-1.5966322091602887</v>
      </c>
      <c r="Q61" s="57">
        <f t="shared" si="10"/>
        <v>-1.4340005802078848</v>
      </c>
      <c r="R61" s="57">
        <f t="shared" si="10"/>
        <v>-3.0657454475569703</v>
      </c>
      <c r="S61" s="57">
        <f t="shared" si="10"/>
        <v>-3.5224589216387008</v>
      </c>
      <c r="T61" s="57">
        <f t="shared" si="10"/>
        <v>1.7651770398223301</v>
      </c>
      <c r="U61" s="57">
        <f t="shared" si="10"/>
        <v>2.2823900901976986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INDEX(Example_4_No_Adap!$E$12:$AR$119,MATCH('Analysis_4_No_Adap '!$C62,Example_4_No_Adap!$C$12:$C$119)+'Analysis_4_No_Adap '!$D62-COUNT($C$57:$C$65),MATCH('Analysis_4_No_Adap '!E$56,Example_4_No_Adap!$E$11:$AR$11,0))</f>
        <v>1.2950231626929201E-4</v>
      </c>
      <c r="F62" s="1" cm="1">
        <f t="array" ref="F62">INDEX(Example_4_No_Adap!$E$12:$AR$119,MATCH('Analysis_4_No_Adap '!$C62,Example_4_No_Adap!$C$12:$C$119)+'Analysis_4_No_Adap '!$D62-COUNT($C$57:$C$65),MATCH('Analysis_4_No_Adap '!F$56,Example_4_No_Adap!$E$11:$AR$11,0))</f>
        <v>4.3418246336646198E-4</v>
      </c>
      <c r="G62" s="1" cm="1">
        <f t="array" ref="G62">INDEX(Example_4_No_Adap!$E$12:$AR$119,MATCH('Analysis_4_No_Adap '!$C62,Example_4_No_Adap!$C$12:$C$119)+'Analysis_4_No_Adap '!$D62-COUNT($C$57:$C$65),MATCH('Analysis_4_No_Adap '!G$56,Example_4_No_Adap!$E$11:$AR$11,0))</f>
        <v>445.198987897206</v>
      </c>
      <c r="H62" s="1" cm="1">
        <f t="array" ref="H62">INDEX(Example_4_No_Adap!$E$12:$AR$119,MATCH('Analysis_4_No_Adap '!$C62,Example_4_No_Adap!$C$12:$C$119)+'Analysis_4_No_Adap '!$D62-COUNT($C$57:$C$65),MATCH('Analysis_4_No_Adap '!H$56,Example_4_No_Adap!$E$11:$AR$11,0))</f>
        <v>1.5446961771819401</v>
      </c>
      <c r="I62" s="1" cm="1">
        <f t="array" ref="I62">INDEX(Example_4_No_Adap!$E$12:$AR$119,MATCH('Analysis_4_No_Adap '!$C62,Example_4_No_Adap!$C$12:$C$119)+'Analysis_4_No_Adap '!$D62-COUNT($C$57:$C$65),MATCH('Analysis_4_No_Adap '!I$56,Example_4_No_Adap!$E$11:$AR$11,0))</f>
        <v>1.9452575976686199E-6</v>
      </c>
      <c r="J62" s="1" cm="1">
        <f t="array" ref="J62">INDEX(Example_4_No_Adap!$E$12:$AR$119,MATCH('Analysis_4_No_Adap '!$C62,Example_4_No_Adap!$C$12:$C$119)+'Analysis_4_No_Adap '!$D62-COUNT($C$57:$C$65),MATCH('Analysis_4_No_Adap '!J$56,Example_4_No_Adap!$E$11:$AR$11,0))</f>
        <v>1.03259693418067E-6</v>
      </c>
      <c r="P62" s="57">
        <f t="shared" si="12"/>
        <v>-3.2479343672810201</v>
      </c>
      <c r="Q62" s="57">
        <f t="shared" si="10"/>
        <v>-5.1563899944621969</v>
      </c>
      <c r="R62" s="57">
        <f t="shared" si="10"/>
        <v>-3.591700204224539</v>
      </c>
      <c r="S62" s="57">
        <f t="shared" si="10"/>
        <v>-7.267632293025077</v>
      </c>
      <c r="T62" s="57">
        <f t="shared" si="10"/>
        <v>0.53222482597937792</v>
      </c>
      <c r="U62" s="57">
        <f t="shared" si="10"/>
        <v>0.76726247091294075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INDEX(Example_4_No_Adap!$E$12:$AR$119,MATCH('Analysis_4_No_Adap '!$C63,Example_4_No_Adap!$C$12:$C$119)+'Analysis_4_No_Adap '!$D63-COUNT($C$57:$C$65),MATCH('Analysis_4_No_Adap '!E$56,Example_4_No_Adap!$E$11:$AR$11,0))</f>
        <v>3.1660129891308801E-5</v>
      </c>
      <c r="F63" s="1" cm="1">
        <f t="array" ref="F63">INDEX(Example_4_No_Adap!$E$12:$AR$119,MATCH('Analysis_4_No_Adap '!$C63,Example_4_No_Adap!$C$12:$C$119)+'Analysis_4_No_Adap '!$D63-COUNT($C$57:$C$65),MATCH('Analysis_4_No_Adap '!F$56,Example_4_No_Adap!$E$11:$AR$11,0))</f>
        <v>2.86320107974647E-3</v>
      </c>
      <c r="G63" s="1" cm="1">
        <f t="array" ref="G63">INDEX(Example_4_No_Adap!$E$12:$AR$119,MATCH('Analysis_4_No_Adap '!$C63,Example_4_No_Adap!$C$12:$C$119)+'Analysis_4_No_Adap '!$D63-COUNT($C$57:$C$65),MATCH('Analysis_4_No_Adap '!G$56,Example_4_No_Adap!$E$11:$AR$11,0))</f>
        <v>644.95534488142096</v>
      </c>
      <c r="H63" s="1" cm="1">
        <f t="array" ref="H63">INDEX(Example_4_No_Adap!$E$12:$AR$119,MATCH('Analysis_4_No_Adap '!$C63,Example_4_No_Adap!$C$12:$C$119)+'Analysis_4_No_Adap '!$D63-COUNT($C$57:$C$65),MATCH('Analysis_4_No_Adap '!H$56,Example_4_No_Adap!$E$11:$AR$11,0))</f>
        <v>369.569088337766</v>
      </c>
      <c r="I63" s="1" cm="1">
        <f t="array" ref="I63">INDEX(Example_4_No_Adap!$E$12:$AR$119,MATCH('Analysis_4_No_Adap '!$C63,Example_4_No_Adap!$C$12:$C$119)+'Analysis_4_No_Adap '!$D63-COUNT($C$57:$C$65),MATCH('Analysis_4_No_Adap '!I$56,Example_4_No_Adap!$E$11:$AR$11,0))</f>
        <v>1.8383878419569999E-6</v>
      </c>
      <c r="J63" s="1" cm="1">
        <f t="array" ref="J63">INDEX(Example_4_No_Adap!$E$12:$AR$119,MATCH('Analysis_4_No_Adap '!$C63,Example_4_No_Adap!$C$12:$C$119)+'Analysis_4_No_Adap '!$D63-COUNT($C$57:$C$65),MATCH('Analysis_4_No_Adap '!J$56,Example_4_No_Adap!$E$11:$AR$11,0))</f>
        <v>7.2554637675637E-7</v>
      </c>
      <c r="P63" s="57">
        <f t="shared" si="12"/>
        <v>2.0322388225716685</v>
      </c>
      <c r="Q63" s="57">
        <f t="shared" si="10"/>
        <v>-2.7212556311471721</v>
      </c>
      <c r="R63" s="57">
        <f t="shared" si="10"/>
        <v>-0.53474896244318582</v>
      </c>
      <c r="S63" s="57">
        <f t="shared" si="10"/>
        <v>-7.9023771754458503</v>
      </c>
      <c r="T63" s="57">
        <f t="shared" si="10"/>
        <v>8.1520052506468099E-2</v>
      </c>
      <c r="U63" s="57">
        <f t="shared" si="10"/>
        <v>0.50913748071724541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INDEX(Example_4_No_Adap!$E$12:$AR$119,MATCH('Analysis_4_No_Adap '!$C64,Example_4_No_Adap!$C$12:$C$119)+'Analysis_4_No_Adap '!$D64-COUNT($C$57:$C$65),MATCH('Analysis_4_No_Adap '!E$56,Example_4_No_Adap!$E$11:$AR$11,0))</f>
        <v>1.11837498559808E-5</v>
      </c>
      <c r="F64" s="1" cm="1">
        <f t="array" ref="F64">INDEX(Example_4_No_Adap!$E$12:$AR$119,MATCH('Analysis_4_No_Adap '!$C64,Example_4_No_Adap!$C$12:$C$119)+'Analysis_4_No_Adap '!$D64-COUNT($C$57:$C$65),MATCH('Analysis_4_No_Adap '!F$56,Example_4_No_Adap!$E$11:$AR$11,0))</f>
        <v>9.7652790756126394E-3</v>
      </c>
      <c r="G64" s="1" cm="1">
        <f t="array" ref="G64">INDEX(Example_4_No_Adap!$E$12:$AR$119,MATCH('Analysis_4_No_Adap '!$C64,Example_4_No_Adap!$C$12:$C$119)+'Analysis_4_No_Adap '!$D64-COUNT($C$57:$C$65),MATCH('Analysis_4_No_Adap '!G$56,Example_4_No_Adap!$E$11:$AR$11,0))</f>
        <v>74.369958280819503</v>
      </c>
      <c r="H64" s="1" cm="1">
        <f t="array" ref="H64">INDEX(Example_4_No_Adap!$E$12:$AR$119,MATCH('Analysis_4_No_Adap '!$C64,Example_4_No_Adap!$C$12:$C$119)+'Analysis_4_No_Adap '!$D64-COUNT($C$57:$C$65),MATCH('Analysis_4_No_Adap '!H$56,Example_4_No_Adap!$E$11:$AR$11,0))</f>
        <v>132434.01743170101</v>
      </c>
      <c r="I64" s="1" cm="1">
        <f t="array" ref="I64">INDEX(Example_4_No_Adap!$E$12:$AR$119,MATCH('Analysis_4_No_Adap '!$C64,Example_4_No_Adap!$C$12:$C$119)+'Analysis_4_No_Adap '!$D64-COUNT($C$57:$C$65),MATCH('Analysis_4_No_Adap '!I$56,Example_4_No_Adap!$E$11:$AR$11,0))</f>
        <v>2.1497879982845798E-6</v>
      </c>
      <c r="J64" s="1" cm="1">
        <f t="array" ref="J64">INDEX(Example_4_No_Adap!$E$12:$AR$119,MATCH('Analysis_4_No_Adap '!$C64,Example_4_No_Adap!$C$12:$C$119)+'Analysis_4_No_Adap '!$D64-COUNT($C$57:$C$65),MATCH('Analysis_4_No_Adap '!J$56,Example_4_No_Adap!$E$11:$AR$11,0))</f>
        <v>4.41029986752994E-7</v>
      </c>
      <c r="P64" s="57">
        <f t="shared" si="12"/>
        <v>1.5012631765972511</v>
      </c>
      <c r="Q64" s="57">
        <f t="shared" si="10"/>
        <v>-1.7700322816281964</v>
      </c>
      <c r="R64" s="57">
        <f t="shared" si="10"/>
        <v>3.1164074073920252</v>
      </c>
      <c r="S64" s="57">
        <f t="shared" si="10"/>
        <v>-8.485213938481948</v>
      </c>
      <c r="T64" s="57">
        <f t="shared" si="10"/>
        <v>-0.2257532332377658</v>
      </c>
      <c r="U64" s="57">
        <f t="shared" si="10"/>
        <v>0.71819108234125839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INDEX(Example_4_No_Adap!$E$12:$AR$119,MATCH('Analysis_4_No_Adap '!$C65,Example_4_No_Adap!$C$12:$C$119)+'Analysis_4_No_Adap '!$D65-COUNT($C$57:$C$65),MATCH('Analysis_4_No_Adap '!E$56,Example_4_No_Adap!$E$11:$AR$11,0))</f>
        <v>3.31240355477824E-5</v>
      </c>
      <c r="F65" s="1" cm="1">
        <f t="array" ref="F65">INDEX(Example_4_No_Adap!$E$12:$AR$119,MATCH('Analysis_4_No_Adap '!$C65,Example_4_No_Adap!$C$12:$C$119)+'Analysis_4_No_Adap '!$D65-COUNT($C$57:$C$65),MATCH('Analysis_4_No_Adap '!F$56,Example_4_No_Adap!$E$11:$AR$11,0))</f>
        <v>1.1230457755954499</v>
      </c>
      <c r="G65" s="1" cm="1">
        <f t="array" ref="G65">INDEX(Example_4_No_Adap!$E$12:$AR$119,MATCH('Analysis_4_No_Adap '!$C65,Example_4_No_Adap!$C$12:$C$119)+'Analysis_4_No_Adap '!$D65-COUNT($C$57:$C$65),MATCH('Analysis_4_No_Adap '!G$56,Example_4_No_Adap!$E$11:$AR$11,0))</f>
        <v>122.733712968145</v>
      </c>
      <c r="H65" s="1" cm="1">
        <f t="array" ref="H65">INDEX(Example_4_No_Adap!$E$12:$AR$119,MATCH('Analysis_4_No_Adap '!$C65,Example_4_No_Adap!$C$12:$C$119)+'Analysis_4_No_Adap '!$D65-COUNT($C$57:$C$65),MATCH('Analysis_4_No_Adap '!H$56,Example_4_No_Adap!$E$11:$AR$11,0))</f>
        <v>6522380.4047468603</v>
      </c>
      <c r="I65" s="1" cm="1">
        <f t="array" ref="I65">INDEX(Example_4_No_Adap!$E$12:$AR$119,MATCH('Analysis_4_No_Adap '!$C65,Example_4_No_Adap!$C$12:$C$119)+'Analysis_4_No_Adap '!$D65-COUNT($C$57:$C$65),MATCH('Analysis_4_No_Adap '!I$56,Example_4_No_Adap!$E$11:$AR$11,0))</f>
        <v>3.7735196900534601E-6</v>
      </c>
      <c r="J65" s="1" cm="1">
        <f t="array" ref="J65">INDEX(Example_4_No_Adap!$E$12:$AR$119,MATCH('Analysis_4_No_Adap '!$C65,Example_4_No_Adap!$C$12:$C$119)+'Analysis_4_No_Adap '!$D65-COUNT($C$57:$C$65),MATCH('Analysis_4_No_Adap '!J$56,Example_4_No_Adap!$E$11:$AR$11,0))</f>
        <v>2.4016127309067801E-7</v>
      </c>
      <c r="P65" s="57">
        <f t="shared" si="12"/>
        <v>-1.5664744513057223</v>
      </c>
      <c r="Q65" s="57">
        <f t="shared" si="10"/>
        <v>-6.8455397436173007</v>
      </c>
      <c r="R65" s="57">
        <f t="shared" si="10"/>
        <v>-0.72273972050516955</v>
      </c>
      <c r="S65" s="57">
        <f t="shared" si="10"/>
        <v>-5.6220529356411761</v>
      </c>
      <c r="T65" s="57">
        <f t="shared" si="10"/>
        <v>-0.81171640693615066</v>
      </c>
      <c r="U65" s="57">
        <f t="shared" si="10"/>
        <v>0.87687322183851024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INDEX(Example_4_No_Adap!$AS$12:$CF$119,MATCH('Analysis_4_No_Adap '!$C69,Example_4_No_Adap!$C$12:$C$119)+'Analysis_4_No_Adap '!$D69-COUNT($C$69:$C$77),MATCH('Analysis_4_No_Adap '!E$68,Example_4_No_Adap!$AS$11:$CF$11,0))</f>
        <v>1.48261225047063E-2</v>
      </c>
      <c r="F69" s="1" cm="1">
        <f t="array" ref="F69">INDEX(Example_4_No_Adap!$AS$12:$CF$119,MATCH('Analysis_4_No_Adap '!$C69,Example_4_No_Adap!$C$12:$C$119)+'Analysis_4_No_Adap '!$D69-COUNT($C$69:$C$77),MATCH('Analysis_4_No_Adap '!F$68,Example_4_No_Adap!$AS$11:$CF$11,0))</f>
        <v>1.48261225047063E-2</v>
      </c>
      <c r="G69" s="1" cm="1">
        <f t="array" ref="G69">INDEX(Example_4_No_Adap!$AS$12:$CF$119,MATCH('Analysis_4_No_Adap '!$C69,Example_4_No_Adap!$C$12:$C$119)+'Analysis_4_No_Adap '!$D69-COUNT($C$69:$C$77),MATCH('Analysis_4_No_Adap '!G$68,Example_4_No_Adap!$AS$11:$CF$11,0))</f>
        <v>1.48261225046801E-2</v>
      </c>
      <c r="H69" s="1" cm="1">
        <f t="array" ref="H69">INDEX(Example_4_No_Adap!$AS$12:$CF$119,MATCH('Analysis_4_No_Adap '!$C69,Example_4_No_Adap!$C$12:$C$119)+'Analysis_4_No_Adap '!$D69-COUNT($C$69:$C$77),MATCH('Analysis_4_No_Adap '!H$68,Example_4_No_Adap!$AS$11:$CF$11,0))</f>
        <v>1.48261225046801E-2</v>
      </c>
      <c r="I69" s="1" cm="1">
        <f t="array" ref="I69">INDEX(Example_4_No_Adap!$AS$12:$CF$119,MATCH('Analysis_4_No_Adap '!$C69,Example_4_No_Adap!$C$12:$C$119)+'Analysis_4_No_Adap '!$D69-COUNT($C$69:$C$77),MATCH('Analysis_4_No_Adap '!I$68,Example_4_No_Adap!$AS$11:$CF$11,0))</f>
        <v>1.48263066532198E-2</v>
      </c>
      <c r="J69" s="1" cm="1">
        <f t="array" ref="J69">INDEX(Example_4_No_Adap!$AS$12:$CF$119,MATCH('Analysis_4_No_Adap '!$C69,Example_4_No_Adap!$C$12:$C$119)+'Analysis_4_No_Adap '!$D69-COUNT($C$69:$C$77),MATCH('Analysis_4_No_Adap '!J$68,Example_4_No_Adap!$AS$11:$CF$11,0))</f>
        <v>1.48263066532198E-2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INDEX(Example_4_No_Adap!$AS$12:$CF$119,MATCH('Analysis_4_No_Adap '!$C70,Example_4_No_Adap!$C$12:$C$119)+'Analysis_4_No_Adap '!$D70-COUNT($C$69:$C$77),MATCH('Analysis_4_No_Adap '!E$68,Example_4_No_Adap!$AS$11:$CF$11,0))</f>
        <v>1.66318725519231E-4</v>
      </c>
      <c r="F70" s="1" cm="1">
        <f t="array" ref="F70">INDEX(Example_4_No_Adap!$AS$12:$CF$119,MATCH('Analysis_4_No_Adap '!$C70,Example_4_No_Adap!$C$12:$C$119)+'Analysis_4_No_Adap '!$D70-COUNT($C$69:$C$77),MATCH('Analysis_4_No_Adap '!F$68,Example_4_No_Adap!$AS$11:$CF$11,0))</f>
        <v>1.66318712891227E-4</v>
      </c>
      <c r="G70" s="1" cm="1">
        <f t="array" ref="G70">INDEX(Example_4_No_Adap!$AS$12:$CF$119,MATCH('Analysis_4_No_Adap '!$C70,Example_4_No_Adap!$C$12:$C$119)+'Analysis_4_No_Adap '!$D70-COUNT($C$69:$C$77),MATCH('Analysis_4_No_Adap '!G$68,Example_4_No_Adap!$AS$11:$CF$11,0))</f>
        <v>1.6627640016221701E-4</v>
      </c>
      <c r="H70" s="1" cm="1">
        <f t="array" ref="H70">INDEX(Example_4_No_Adap!$AS$12:$CF$119,MATCH('Analysis_4_No_Adap '!$C70,Example_4_No_Adap!$C$12:$C$119)+'Analysis_4_No_Adap '!$D70-COUNT($C$69:$C$77),MATCH('Analysis_4_No_Adap '!H$68,Example_4_No_Adap!$AS$11:$CF$11,0))</f>
        <v>1.6631504978515299E-4</v>
      </c>
      <c r="I70" s="1" cm="1">
        <f t="array" ref="I70">INDEX(Example_4_No_Adap!$AS$12:$CF$119,MATCH('Analysis_4_No_Adap '!$C70,Example_4_No_Adap!$C$12:$C$119)+'Analysis_4_No_Adap '!$D70-COUNT($C$69:$C$77),MATCH('Analysis_4_No_Adap '!I$68,Example_4_No_Adap!$AS$11:$CF$11,0))</f>
        <v>2.94714199416855E-4</v>
      </c>
      <c r="J70" s="1" cm="1">
        <f t="array" ref="J70">INDEX(Example_4_No_Adap!$AS$12:$CF$119,MATCH('Analysis_4_No_Adap '!$C70,Example_4_No_Adap!$C$12:$C$119)+'Analysis_4_No_Adap '!$D70-COUNT($C$69:$C$77),MATCH('Analysis_4_No_Adap '!J$68,Example_4_No_Adap!$AS$11:$CF$11,0))</f>
        <v>2.9464872614250301E-4</v>
      </c>
      <c r="P70" s="57">
        <f>LOG(E69/E70)/LOG(2)</f>
        <v>6.4780469188193246</v>
      </c>
      <c r="Q70" s="57">
        <f t="shared" ref="Q70:U77" si="14">LOG(F69/F70)/LOG(2)</f>
        <v>6.4780470283581595</v>
      </c>
      <c r="R70" s="57">
        <f t="shared" si="14"/>
        <v>6.4784141074992458</v>
      </c>
      <c r="S70" s="57">
        <f t="shared" si="14"/>
        <v>6.4780788035123162</v>
      </c>
      <c r="T70" s="57">
        <f t="shared" si="14"/>
        <v>5.652698874307247</v>
      </c>
      <c r="U70" s="57">
        <f t="shared" si="14"/>
        <v>5.6530194169288155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INDEX(Example_4_No_Adap!$AS$12:$CF$119,MATCH('Analysis_4_No_Adap '!$C71,Example_4_No_Adap!$C$12:$C$119)+'Analysis_4_No_Adap '!$D71-COUNT($C$69:$C$77),MATCH('Analysis_4_No_Adap '!E$68,Example_4_No_Adap!$AS$11:$CF$11,0))</f>
        <v>1.90713311547907E-5</v>
      </c>
      <c r="F71" s="1" cm="1">
        <f t="array" ref="F71">INDEX(Example_4_No_Adap!$AS$12:$CF$119,MATCH('Analysis_4_No_Adap '!$C71,Example_4_No_Adap!$C$12:$C$119)+'Analysis_4_No_Adap '!$D71-COUNT($C$69:$C$77),MATCH('Analysis_4_No_Adap '!F$68,Example_4_No_Adap!$AS$11:$CF$11,0))</f>
        <v>1.5127483179739099E-5</v>
      </c>
      <c r="G71" s="1" cm="1">
        <f t="array" ref="G71">INDEX(Example_4_No_Adap!$AS$12:$CF$119,MATCH('Analysis_4_No_Adap '!$C71,Example_4_No_Adap!$C$12:$C$119)+'Analysis_4_No_Adap '!$D71-COUNT($C$69:$C$77),MATCH('Analysis_4_No_Adap '!G$68,Example_4_No_Adap!$AS$11:$CF$11,0))</f>
        <v>11.512173996598399</v>
      </c>
      <c r="H71" s="1" cm="1">
        <f t="array" ref="H71">INDEX(Example_4_No_Adap!$AS$12:$CF$119,MATCH('Analysis_4_No_Adap '!$C71,Example_4_No_Adap!$C$12:$C$119)+'Analysis_4_No_Adap '!$D71-COUNT($C$69:$C$77),MATCH('Analysis_4_No_Adap '!H$68,Example_4_No_Adap!$AS$11:$CF$11,0))</f>
        <v>4.6170288254408803E-2</v>
      </c>
      <c r="I71" s="1" cm="1">
        <f t="array" ref="I71">INDEX(Example_4_No_Adap!$AS$12:$CF$119,MATCH('Analysis_4_No_Adap '!$C71,Example_4_No_Adap!$C$12:$C$119)+'Analysis_4_No_Adap '!$D71-COUNT($C$69:$C$77),MATCH('Analysis_4_No_Adap '!I$68,Example_4_No_Adap!$AS$11:$CF$11,0))</f>
        <v>6.5627040046329195E-5</v>
      </c>
      <c r="J71" s="1" cm="1">
        <f t="array" ref="J71">INDEX(Example_4_No_Adap!$AS$12:$CF$119,MATCH('Analysis_4_No_Adap '!$C71,Example_4_No_Adap!$C$12:$C$119)+'Analysis_4_No_Adap '!$D71-COUNT($C$69:$C$77),MATCH('Analysis_4_No_Adap '!J$68,Example_4_No_Adap!$AS$11:$CF$11,0))</f>
        <v>5.9203408899394002E-5</v>
      </c>
      <c r="P71" s="57">
        <f t="shared" ref="P71:P77" si="16">LOG(E70/E71)/LOG(2)</f>
        <v>3.1244731575826865</v>
      </c>
      <c r="Q71" s="57">
        <f t="shared" si="14"/>
        <v>3.458706612958808</v>
      </c>
      <c r="R71" s="57">
        <f t="shared" si="14"/>
        <v>-16.079217357418941</v>
      </c>
      <c r="S71" s="57">
        <f t="shared" si="14"/>
        <v>-8.1169022058969578</v>
      </c>
      <c r="T71" s="57">
        <f t="shared" si="14"/>
        <v>2.1669543013020505</v>
      </c>
      <c r="U71" s="57">
        <f t="shared" si="14"/>
        <v>2.315243876049041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INDEX(Example_4_No_Adap!$AS$12:$CF$119,MATCH('Analysis_4_No_Adap '!$C72,Example_4_No_Adap!$C$12:$C$119)+'Analysis_4_No_Adap '!$D72-COUNT($C$69:$C$77),MATCH('Analysis_4_No_Adap '!E$68,Example_4_No_Adap!$AS$11:$CF$11,0))</f>
        <v>1.74810018248179E-4</v>
      </c>
      <c r="F72" s="1" cm="1">
        <f t="array" ref="F72">INDEX(Example_4_No_Adap!$AS$12:$CF$119,MATCH('Analysis_4_No_Adap '!$C72,Example_4_No_Adap!$C$12:$C$119)+'Analysis_4_No_Adap '!$D72-COUNT($C$69:$C$77),MATCH('Analysis_4_No_Adap '!F$68,Example_4_No_Adap!$AS$11:$CF$11,0))</f>
        <v>2.2237467338719901E-4</v>
      </c>
      <c r="G72" s="1" cm="1">
        <f t="array" ref="G72">INDEX(Example_4_No_Adap!$AS$12:$CF$119,MATCH('Analysis_4_No_Adap '!$C72,Example_4_No_Adap!$C$12:$C$119)+'Analysis_4_No_Adap '!$D72-COUNT($C$69:$C$77),MATCH('Analysis_4_No_Adap '!G$68,Example_4_No_Adap!$AS$11:$CF$11,0))</f>
        <v>51.5103068133376</v>
      </c>
      <c r="H72" s="1" cm="1">
        <f t="array" ref="H72">INDEX(Example_4_No_Adap!$AS$12:$CF$119,MATCH('Analysis_4_No_Adap '!$C72,Example_4_No_Adap!$C$12:$C$119)+'Analysis_4_No_Adap '!$D72-COUNT($C$69:$C$77),MATCH('Analysis_4_No_Adap '!H$68,Example_4_No_Adap!$AS$11:$CF$11,0))</f>
        <v>0.34836567033580501</v>
      </c>
      <c r="I72" s="1" cm="1">
        <f t="array" ref="I72">INDEX(Example_4_No_Adap!$AS$12:$CF$119,MATCH('Analysis_4_No_Adap '!$C72,Example_4_No_Adap!$C$12:$C$119)+'Analysis_4_No_Adap '!$D72-COUNT($C$69:$C$77),MATCH('Analysis_4_No_Adap '!I$68,Example_4_No_Adap!$AS$11:$CF$11,0))</f>
        <v>5.2725235654020502E-5</v>
      </c>
      <c r="J72" s="1" cm="1">
        <f t="array" ref="J72">INDEX(Example_4_No_Adap!$AS$12:$CF$119,MATCH('Analysis_4_No_Adap '!$C72,Example_4_No_Adap!$C$12:$C$119)+'Analysis_4_No_Adap '!$D72-COUNT($C$69:$C$77),MATCH('Analysis_4_No_Adap '!J$68,Example_4_No_Adap!$AS$11:$CF$11,0))</f>
        <v>4.8695762896230903E-5</v>
      </c>
      <c r="P72" s="57">
        <f t="shared" si="16"/>
        <v>-3.1963104165532785</v>
      </c>
      <c r="Q72" s="57">
        <f t="shared" si="14"/>
        <v>-3.8777486008838875</v>
      </c>
      <c r="R72" s="57">
        <f t="shared" si="14"/>
        <v>-2.1617008308321384</v>
      </c>
      <c r="S72" s="57">
        <f t="shared" si="14"/>
        <v>-2.9155658159973559</v>
      </c>
      <c r="T72" s="57">
        <f t="shared" si="14"/>
        <v>0.31579672707339163</v>
      </c>
      <c r="U72" s="57">
        <f t="shared" si="14"/>
        <v>0.28188400148297593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INDEX(Example_4_No_Adap!$AS$12:$CF$119,MATCH('Analysis_4_No_Adap '!$C73,Example_4_No_Adap!$C$12:$C$119)+'Analysis_4_No_Adap '!$D73-COUNT($C$69:$C$77),MATCH('Analysis_4_No_Adap '!E$68,Example_4_No_Adap!$AS$11:$CF$11,0))</f>
        <v>8.8146760442473198E-4</v>
      </c>
      <c r="F73" s="1" cm="1">
        <f t="array" ref="F73">INDEX(Example_4_No_Adap!$AS$12:$CF$119,MATCH('Analysis_4_No_Adap '!$C73,Example_4_No_Adap!$C$12:$C$119)+'Analysis_4_No_Adap '!$D73-COUNT($C$69:$C$77),MATCH('Analysis_4_No_Adap '!F$68,Example_4_No_Adap!$AS$11:$CF$11,0))</f>
        <v>5.0243781285288103E-3</v>
      </c>
      <c r="G73" s="1" cm="1">
        <f t="array" ref="G73">INDEX(Example_4_No_Adap!$AS$12:$CF$119,MATCH('Analysis_4_No_Adap '!$C73,Example_4_No_Adap!$C$12:$C$119)+'Analysis_4_No_Adap '!$D73-COUNT($C$69:$C$77),MATCH('Analysis_4_No_Adap '!G$68,Example_4_No_Adap!$AS$11:$CF$11,0))</f>
        <v>129.697678589318</v>
      </c>
      <c r="H73" s="1" cm="1">
        <f t="array" ref="H73">INDEX(Example_4_No_Adap!$AS$12:$CF$119,MATCH('Analysis_4_No_Adap '!$C73,Example_4_No_Adap!$C$12:$C$119)+'Analysis_4_No_Adap '!$D73-COUNT($C$69:$C$77),MATCH('Analysis_4_No_Adap '!H$68,Example_4_No_Adap!$AS$11:$CF$11,0))</f>
        <v>10.776037438284099</v>
      </c>
      <c r="I73" s="1" cm="1">
        <f t="array" ref="I73">INDEX(Example_4_No_Adap!$AS$12:$CF$119,MATCH('Analysis_4_No_Adap '!$C73,Example_4_No_Adap!$C$12:$C$119)+'Analysis_4_No_Adap '!$D73-COUNT($C$69:$C$77),MATCH('Analysis_4_No_Adap '!I$68,Example_4_No_Adap!$AS$11:$CF$11,0))</f>
        <v>4.52440324846305E-5</v>
      </c>
      <c r="J73" s="1" cm="1">
        <f t="array" ref="J73">INDEX(Example_4_No_Adap!$AS$12:$CF$119,MATCH('Analysis_4_No_Adap '!$C73,Example_4_No_Adap!$C$12:$C$119)+'Analysis_4_No_Adap '!$D73-COUNT($C$69:$C$77),MATCH('Analysis_4_No_Adap '!J$68,Example_4_No_Adap!$AS$11:$CF$11,0))</f>
        <v>3.5322798019524998E-5</v>
      </c>
      <c r="P73" s="57">
        <f t="shared" si="16"/>
        <v>-2.3341196816715022</v>
      </c>
      <c r="Q73" s="57">
        <f t="shared" si="14"/>
        <v>-4.497880652124457</v>
      </c>
      <c r="R73" s="57">
        <f t="shared" si="14"/>
        <v>-1.3322196191629949</v>
      </c>
      <c r="S73" s="57">
        <f t="shared" si="14"/>
        <v>-4.9510804972447078</v>
      </c>
      <c r="T73" s="57">
        <f t="shared" si="14"/>
        <v>0.22076611935116894</v>
      </c>
      <c r="U73" s="57">
        <f t="shared" si="14"/>
        <v>0.4631966188421715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INDEX(Example_4_No_Adap!$AS$12:$CF$119,MATCH('Analysis_4_No_Adap '!$C74,Example_4_No_Adap!$C$12:$C$119)+'Analysis_4_No_Adap '!$D74-COUNT($C$69:$C$77),MATCH('Analysis_4_No_Adap '!E$68,Example_4_No_Adap!$AS$11:$CF$11,0))</f>
        <v>3.1199481539917299E-4</v>
      </c>
      <c r="F74" s="1" cm="1">
        <f t="array" ref="F74">INDEX(Example_4_No_Adap!$AS$12:$CF$119,MATCH('Analysis_4_No_Adap '!$C74,Example_4_No_Adap!$C$12:$C$119)+'Analysis_4_No_Adap '!$D74-COUNT($C$69:$C$77),MATCH('Analysis_4_No_Adap '!F$68,Example_4_No_Adap!$AS$11:$CF$11,0))</f>
        <v>4.2780518636058501E-2</v>
      </c>
      <c r="G74" s="1" cm="1">
        <f t="array" ref="G74">INDEX(Example_4_No_Adap!$AS$12:$CF$119,MATCH('Analysis_4_No_Adap '!$C74,Example_4_No_Adap!$C$12:$C$119)+'Analysis_4_No_Adap '!$D74-COUNT($C$69:$C$77),MATCH('Analysis_4_No_Adap '!G$68,Example_4_No_Adap!$AS$11:$CF$11,0))</f>
        <v>67992.767990264198</v>
      </c>
      <c r="H74" s="1" cm="1">
        <f t="array" ref="H74">INDEX(Example_4_No_Adap!$AS$12:$CF$119,MATCH('Analysis_4_No_Adap '!$C74,Example_4_No_Adap!$C$12:$C$119)+'Analysis_4_No_Adap '!$D74-COUNT($C$69:$C$77),MATCH('Analysis_4_No_Adap '!H$68,Example_4_No_Adap!$AS$11:$CF$11,0))</f>
        <v>53351.8949059558</v>
      </c>
      <c r="I74" s="1" cm="1">
        <f t="array" ref="I74">INDEX(Example_4_No_Adap!$AS$12:$CF$119,MATCH('Analysis_4_No_Adap '!$C74,Example_4_No_Adap!$C$12:$C$119)+'Analysis_4_No_Adap '!$D74-COUNT($C$69:$C$77),MATCH('Analysis_4_No_Adap '!I$68,Example_4_No_Adap!$AS$11:$CF$11,0))</f>
        <v>3.4682015221040802E-5</v>
      </c>
      <c r="J74" s="1" cm="1">
        <f t="array" ref="J74">INDEX(Example_4_No_Adap!$AS$12:$CF$119,MATCH('Analysis_4_No_Adap '!$C74,Example_4_No_Adap!$C$12:$C$119)+'Analysis_4_No_Adap '!$D74-COUNT($C$69:$C$77),MATCH('Analysis_4_No_Adap '!J$68,Example_4_No_Adap!$AS$11:$CF$11,0))</f>
        <v>1.9048482722107198E-5</v>
      </c>
      <c r="P74" s="57">
        <f t="shared" si="16"/>
        <v>1.4983854936143959</v>
      </c>
      <c r="Q74" s="57">
        <f t="shared" si="14"/>
        <v>-3.0899370237796591</v>
      </c>
      <c r="R74" s="57">
        <f t="shared" si="14"/>
        <v>-9.0340848353537613</v>
      </c>
      <c r="S74" s="57">
        <f t="shared" si="14"/>
        <v>-12.273497028846748</v>
      </c>
      <c r="T74" s="57">
        <f t="shared" si="14"/>
        <v>0.38353978904029701</v>
      </c>
      <c r="U74" s="57">
        <f t="shared" si="14"/>
        <v>0.89092354088181192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INDEX(Example_4_No_Adap!$AS$12:$CF$119,MATCH('Analysis_4_No_Adap '!$C75,Example_4_No_Adap!$C$12:$C$119)+'Analysis_4_No_Adap '!$D75-COUNT($C$69:$C$77),MATCH('Analysis_4_No_Adap '!E$68,Example_4_No_Adap!$AS$11:$CF$11,0))</f>
        <v>4.3202087283857899E-3</v>
      </c>
      <c r="F75" s="1" cm="1">
        <f t="array" ref="F75">INDEX(Example_4_No_Adap!$AS$12:$CF$119,MATCH('Analysis_4_No_Adap '!$C75,Example_4_No_Adap!$C$12:$C$119)+'Analysis_4_No_Adap '!$D75-COUNT($C$69:$C$77),MATCH('Analysis_4_No_Adap '!F$68,Example_4_No_Adap!$AS$11:$CF$11,0))</f>
        <v>8.0972993477455901</v>
      </c>
      <c r="G75" s="1" cm="1">
        <f t="array" ref="G75">INDEX(Example_4_No_Adap!$AS$12:$CF$119,MATCH('Analysis_4_No_Adap '!$C75,Example_4_No_Adap!$C$12:$C$119)+'Analysis_4_No_Adap '!$D75-COUNT($C$69:$C$77),MATCH('Analysis_4_No_Adap '!G$68,Example_4_No_Adap!$AS$11:$CF$11,0))</f>
        <v>653.71633625144295</v>
      </c>
      <c r="H75" s="1" cm="1">
        <f t="array" ref="H75">INDEX(Example_4_No_Adap!$AS$12:$CF$119,MATCH('Analysis_4_No_Adap '!$C75,Example_4_No_Adap!$C$12:$C$119)+'Analysis_4_No_Adap '!$D75-COUNT($C$69:$C$77),MATCH('Analysis_4_No_Adap '!H$68,Example_4_No_Adap!$AS$11:$CF$11,0))</f>
        <v>2934862.04571601</v>
      </c>
      <c r="I75" s="1" cm="1">
        <f t="array" ref="I75">INDEX(Example_4_No_Adap!$AS$12:$CF$119,MATCH('Analysis_4_No_Adap '!$C75,Example_4_No_Adap!$C$12:$C$119)+'Analysis_4_No_Adap '!$D75-COUNT($C$69:$C$77),MATCH('Analysis_4_No_Adap '!I$68,Example_4_No_Adap!$AS$11:$CF$11,0))</f>
        <v>2.36310358065881E-5</v>
      </c>
      <c r="J75" s="1" cm="1">
        <f t="array" ref="J75">INDEX(Example_4_No_Adap!$AS$12:$CF$119,MATCH('Analysis_4_No_Adap '!$C75,Example_4_No_Adap!$C$12:$C$119)+'Analysis_4_No_Adap '!$D75-COUNT($C$69:$C$77),MATCH('Analysis_4_No_Adap '!J$68,Example_4_No_Adap!$AS$11:$CF$11,0))</f>
        <v>7.6454341284208092E-6</v>
      </c>
      <c r="P75" s="57">
        <f t="shared" si="16"/>
        <v>-3.7915070567592903</v>
      </c>
      <c r="Q75" s="57">
        <f t="shared" si="14"/>
        <v>-7.5643430303803392</v>
      </c>
      <c r="R75" s="57">
        <f t="shared" si="14"/>
        <v>6.7005727426004604</v>
      </c>
      <c r="S75" s="57">
        <f t="shared" si="14"/>
        <v>-5.781609367945137</v>
      </c>
      <c r="T75" s="57">
        <f t="shared" si="14"/>
        <v>0.55350486214860251</v>
      </c>
      <c r="U75" s="57">
        <f t="shared" si="14"/>
        <v>1.3170057574682013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INDEX(Example_4_No_Adap!$AS$12:$CF$119,MATCH('Analysis_4_No_Adap '!$C76,Example_4_No_Adap!$C$12:$C$119)+'Analysis_4_No_Adap '!$D76-COUNT($C$69:$C$77),MATCH('Analysis_4_No_Adap '!E$68,Example_4_No_Adap!$AS$11:$CF$11,0))</f>
        <v>6.6068676682701601E-4</v>
      </c>
      <c r="F76" s="1" cm="1">
        <f t="array" ref="F76">INDEX(Example_4_No_Adap!$AS$12:$CF$119,MATCH('Analysis_4_No_Adap '!$C76,Example_4_No_Adap!$C$12:$C$119)+'Analysis_4_No_Adap '!$D76-COUNT($C$69:$C$77),MATCH('Analysis_4_No_Adap '!F$68,Example_4_No_Adap!$AS$11:$CF$11,0))</f>
        <v>33.972487549757602</v>
      </c>
      <c r="G76" s="1" cm="1">
        <f t="array" ref="G76">INDEX(Example_4_No_Adap!$AS$12:$CF$119,MATCH('Analysis_4_No_Adap '!$C76,Example_4_No_Adap!$C$12:$C$119)+'Analysis_4_No_Adap '!$D76-COUNT($C$69:$C$77),MATCH('Analysis_4_No_Adap '!G$68,Example_4_No_Adap!$AS$11:$CF$11,0))</f>
        <v>795.13161501451498</v>
      </c>
      <c r="H76" s="1" cm="1">
        <f t="array" ref="H76">INDEX(Example_4_No_Adap!$AS$12:$CF$119,MATCH('Analysis_4_No_Adap '!$C76,Example_4_No_Adap!$C$12:$C$119)+'Analysis_4_No_Adap '!$D76-COUNT($C$69:$C$77),MATCH('Analysis_4_No_Adap '!H$68,Example_4_No_Adap!$AS$11:$CF$11,0))</f>
        <v>290279202.132155</v>
      </c>
      <c r="I76" s="1" cm="1">
        <f t="array" ref="I76">INDEX(Example_4_No_Adap!$AS$12:$CF$119,MATCH('Analysis_4_No_Adap '!$C76,Example_4_No_Adap!$C$12:$C$119)+'Analysis_4_No_Adap '!$D76-COUNT($C$69:$C$77),MATCH('Analysis_4_No_Adap '!I$68,Example_4_No_Adap!$AS$11:$CF$11,0))</f>
        <v>1.46315733421693E-5</v>
      </c>
      <c r="J76" s="1" cm="1">
        <f t="array" ref="J76">INDEX(Example_4_No_Adap!$AS$12:$CF$119,MATCH('Analysis_4_No_Adap '!$C76,Example_4_No_Adap!$C$12:$C$119)+'Analysis_4_No_Adap '!$D76-COUNT($C$69:$C$77),MATCH('Analysis_4_No_Adap '!J$68,Example_4_No_Adap!$AS$11:$CF$11,0))</f>
        <v>4.0904805060286698E-6</v>
      </c>
      <c r="P76" s="57">
        <f t="shared" si="16"/>
        <v>2.7090626632772614</v>
      </c>
      <c r="Q76" s="57">
        <f t="shared" si="14"/>
        <v>-2.0688541414089285</v>
      </c>
      <c r="R76" s="57">
        <f t="shared" si="14"/>
        <v>-0.28252893349918723</v>
      </c>
      <c r="S76" s="57">
        <f t="shared" si="14"/>
        <v>-6.628004708997107</v>
      </c>
      <c r="T76" s="57">
        <f t="shared" si="14"/>
        <v>0.69159795586829287</v>
      </c>
      <c r="U76" s="57">
        <f t="shared" si="14"/>
        <v>0.90232809848692408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INDEX(Example_4_No_Adap!$AS$12:$CF$119,MATCH('Analysis_4_No_Adap '!$C77,Example_4_No_Adap!$C$12:$C$119)+'Analysis_4_No_Adap '!$D77-COUNT($C$69:$C$77),MATCH('Analysis_4_No_Adap '!E$68,Example_4_No_Adap!$AS$11:$CF$11,0))</f>
        <v>2.3600547068415201E-3</v>
      </c>
      <c r="F77" s="1" cm="1">
        <f t="array" ref="F77">INDEX(Example_4_No_Adap!$AS$12:$CF$119,MATCH('Analysis_4_No_Adap '!$C77,Example_4_No_Adap!$C$12:$C$119)+'Analysis_4_No_Adap '!$D77-COUNT($C$69:$C$77),MATCH('Analysis_4_No_Adap '!F$68,Example_4_No_Adap!$AS$11:$CF$11,0))</f>
        <v>1431.15993553766</v>
      </c>
      <c r="G77" s="1" cm="1">
        <f t="array" ref="G77">INDEX(Example_4_No_Adap!$AS$12:$CF$119,MATCH('Analysis_4_No_Adap '!$C77,Example_4_No_Adap!$C$12:$C$119)+'Analysis_4_No_Adap '!$D77-COUNT($C$69:$C$77),MATCH('Analysis_4_No_Adap '!G$68,Example_4_No_Adap!$AS$11:$CF$11,0))</f>
        <v>809.78156762509695</v>
      </c>
      <c r="H77" s="1" cm="1">
        <f t="array" ref="H77">INDEX(Example_4_No_Adap!$AS$12:$CF$119,MATCH('Analysis_4_No_Adap '!$C77,Example_4_No_Adap!$C$12:$C$119)+'Analysis_4_No_Adap '!$D77-COUNT($C$69:$C$77),MATCH('Analysis_4_No_Adap '!H$68,Example_4_No_Adap!$AS$11:$CF$11,0))</f>
        <v>429643598770.62299</v>
      </c>
      <c r="I77" s="1" cm="1">
        <f t="array" ref="I77">INDEX(Example_4_No_Adap!$AS$12:$CF$119,MATCH('Analysis_4_No_Adap '!$C77,Example_4_No_Adap!$C$12:$C$119)+'Analysis_4_No_Adap '!$D77-COUNT($C$69:$C$77),MATCH('Analysis_4_No_Adap '!I$68,Example_4_No_Adap!$AS$11:$CF$11,0))</f>
        <v>8.7961268207694403E-6</v>
      </c>
      <c r="J77" s="1" cm="1">
        <f t="array" ref="J77">INDEX(Example_4_No_Adap!$AS$12:$CF$119,MATCH('Analysis_4_No_Adap '!$C77,Example_4_No_Adap!$C$12:$C$119)+'Analysis_4_No_Adap '!$D77-COUNT($C$69:$C$77),MATCH('Analysis_4_No_Adap '!J$68,Example_4_No_Adap!$AS$11:$CF$11,0))</f>
        <v>3.81268439295507E-6</v>
      </c>
      <c r="P77" s="57">
        <f t="shared" si="16"/>
        <v>-1.8367819483467831</v>
      </c>
      <c r="Q77" s="57">
        <f t="shared" si="14"/>
        <v>-5.3966742356695754</v>
      </c>
      <c r="R77" s="57">
        <f t="shared" si="14"/>
        <v>-2.6339120728242953E-2</v>
      </c>
      <c r="S77" s="57">
        <f t="shared" si="14"/>
        <v>-10.531483475464713</v>
      </c>
      <c r="T77" s="57">
        <f t="shared" si="14"/>
        <v>0.73414460177217533</v>
      </c>
      <c r="U77" s="57">
        <f t="shared" si="14"/>
        <v>0.10146321320193449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INDEX(Example_4_No_Adap!$DU$12:$FD$119,MATCH($C84,Example_4_No_Adap!$C$12:$C$119)+$D84-COUNT($C$84:$C$92),MATCH(E$83,Example_4_No_Adap!$DU$11:$FD$11,0))</f>
        <v>3143943.1825176501</v>
      </c>
      <c r="F84" s="1" cm="1">
        <f t="array" ref="F84">INDEX(Example_4_No_Adap!$DU$12:$FD$119,MATCH($C84,Example_4_No_Adap!$C$12:$C$119)+$D84-COUNT($C$84:$C$92),MATCH(F$83,Example_4_No_Adap!$DU$11:$FD$11,0))</f>
        <v>12568590.0790234</v>
      </c>
      <c r="G84" s="1" cm="1">
        <f t="array" ref="G84">INDEX(Example_4_No_Adap!$DU$12:$FD$119,MATCH($C84,Example_4_No_Adap!$C$12:$C$119)+$D84-COUNT($C$84:$C$92),MATCH(G$83,Example_4_No_Adap!$DU$11:$FD$11,0))</f>
        <v>10346958.893250899</v>
      </c>
      <c r="H84" s="1">
        <f t="shared" ref="H84:H92" si="17">I84*I84</f>
        <v>10346958.892720426</v>
      </c>
      <c r="I84" s="1" cm="1">
        <f t="array" ref="I84">INDEX(Example_4_No_Adap!$DU$12:$FD$119,MATCH($C84,Example_4_No_Adap!$C$12:$C$119)+$D84-COUNT($C$84:$C$92),MATCH(I$83,Example_4_No_Adap!$DU$11:$FD$11,0))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INDEX(Example_4_No_Adap!$DU$12:$FD$119,MATCH($C85,Example_4_No_Adap!$C$12:$C$119)+$D85-COUNT($C$84:$C$92),MATCH(E$83,Example_4_No_Adap!$DU$11:$FD$11,0))</f>
        <v>759759815699141</v>
      </c>
      <c r="F85" s="1" cm="1">
        <f t="array" ref="F85">INDEX(Example_4_No_Adap!$DU$12:$FD$119,MATCH($C85,Example_4_No_Adap!$C$12:$C$119)+$D85-COUNT($C$84:$C$92),MATCH(F$83,Example_4_No_Adap!$DU$11:$FD$11,0))</f>
        <v>1.36389088562234E+16</v>
      </c>
      <c r="G85" s="1" cm="1">
        <f t="array" ref="G85">INDEX(Example_4_No_Adap!$DU$12:$FD$119,MATCH($C85,Example_4_No_Adap!$C$12:$C$119)+$D85-COUNT($C$84:$C$92),MATCH(G$83,Example_4_No_Adap!$DU$11:$FD$11,0))</f>
        <v>97584767.9866772</v>
      </c>
      <c r="H85" s="1">
        <f t="shared" si="17"/>
        <v>97584768.066203043</v>
      </c>
      <c r="I85" s="1" cm="1">
        <f t="array" ref="I85">INDEX(Example_4_No_Adap!$DU$12:$FD$119,MATCH($C85,Example_4_No_Adap!$C$12:$C$119)+$D85-COUNT($C$84:$C$92),MATCH(I$83,Example_4_No_Adap!$DU$11:$FD$11,0))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INDEX(Example_4_No_Adap!$DU$12:$FD$119,MATCH($C86,Example_4_No_Adap!$C$12:$C$119)+$D86-COUNT($C$84:$C$92),MATCH(E$83,Example_4_No_Adap!$DU$11:$FD$11,0))</f>
        <v>6.4993090060172303E+20</v>
      </c>
      <c r="F86" s="1" cm="1">
        <f t="array" ref="F86">INDEX(Example_4_No_Adap!$DU$12:$FD$119,MATCH($C86,Example_4_No_Adap!$C$12:$C$119)+$D86-COUNT($C$84:$C$92),MATCH(F$83,Example_4_No_Adap!$DU$11:$FD$11,0))</f>
        <v>7.5723827256096205E+17</v>
      </c>
      <c r="G86" s="1" cm="1">
        <f t="array" ref="G86">INDEX(Example_4_No_Adap!$DU$12:$FD$119,MATCH($C86,Example_4_No_Adap!$C$12:$C$119)+$D86-COUNT($C$84:$C$92),MATCH(G$83,Example_4_No_Adap!$DU$11:$FD$11,0))</f>
        <v>175674019.041776</v>
      </c>
      <c r="H86" s="1">
        <f t="shared" si="17"/>
        <v>175674019.07460332</v>
      </c>
      <c r="I86" s="1" cm="1">
        <f t="array" ref="I86">INDEX(Example_4_No_Adap!$DU$12:$FD$119,MATCH($C86,Example_4_No_Adap!$C$12:$C$119)+$D86-COUNT($C$84:$C$92),MATCH(I$83,Example_4_No_Adap!$DU$11:$FD$11,0))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INDEX(Example_4_No_Adap!$DU$12:$FD$119,MATCH($C87,Example_4_No_Adap!$C$12:$C$119)+$D87-COUNT($C$84:$C$92),MATCH(E$83,Example_4_No_Adap!$DU$11:$FD$11,0))</f>
        <v>3.4101210478369099E+20</v>
      </c>
      <c r="F87" s="1" cm="1">
        <f t="array" ref="F87">INDEX(Example_4_No_Adap!$DU$12:$FD$119,MATCH($C87,Example_4_No_Adap!$C$12:$C$119)+$D87-COUNT($C$84:$C$92),MATCH(F$83,Example_4_No_Adap!$DU$11:$FD$11,0))</f>
        <v>2.1419572944802299E+18</v>
      </c>
      <c r="G87" s="1" cm="1">
        <f t="array" ref="G87">INDEX(Example_4_No_Adap!$DU$12:$FD$119,MATCH($C87,Example_4_No_Adap!$C$12:$C$119)+$D87-COUNT($C$84:$C$92),MATCH(G$83,Example_4_No_Adap!$DU$11:$FD$11,0))</f>
        <v>331848948.963368</v>
      </c>
      <c r="H87" s="1">
        <f t="shared" si="17"/>
        <v>331848948.85484934</v>
      </c>
      <c r="I87" s="1" cm="1">
        <f t="array" ref="I87">INDEX(Example_4_No_Adap!$DU$12:$FD$119,MATCH($C87,Example_4_No_Adap!$C$12:$C$119)+$D87-COUNT($C$84:$C$92),MATCH(I$83,Example_4_No_Adap!$DU$11:$FD$11,0))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INDEX(Example_4_No_Adap!$DU$12:$FD$119,MATCH($C88,Example_4_No_Adap!$C$12:$C$119)+$D88-COUNT($C$84:$C$92),MATCH(E$83,Example_4_No_Adap!$DU$11:$FD$11,0))</f>
        <v>1.03454471297479E+20</v>
      </c>
      <c r="F88" s="1" cm="1">
        <f t="array" ref="F88">INDEX(Example_4_No_Adap!$DU$12:$FD$119,MATCH($C88,Example_4_No_Adap!$C$12:$C$119)+$D88-COUNT($C$84:$C$92),MATCH(F$83,Example_4_No_Adap!$DU$11:$FD$11,0))</f>
        <v>1.3738224788869801E+18</v>
      </c>
      <c r="G88" s="1" cm="1">
        <f t="array" ref="G88">INDEX(Example_4_No_Adap!$DU$12:$FD$119,MATCH($C88,Example_4_No_Adap!$C$12:$C$119)+$D88-COUNT($C$84:$C$92),MATCH(G$83,Example_4_No_Adap!$DU$11:$FD$11,0))</f>
        <v>644197068.40283</v>
      </c>
      <c r="H88" s="1">
        <f t="shared" si="17"/>
        <v>644197023.9771024</v>
      </c>
      <c r="I88" s="1" cm="1">
        <f t="array" ref="I88">INDEX(Example_4_No_Adap!$DU$12:$FD$119,MATCH($C88,Example_4_No_Adap!$C$12:$C$119)+$D88-COUNT($C$84:$C$92),MATCH(I$83,Example_4_No_Adap!$DU$11:$FD$11,0))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INDEX(Example_4_No_Adap!$DU$12:$FD$119,MATCH($C89,Example_4_No_Adap!$C$12:$C$119)+$D89-COUNT($C$84:$C$92),MATCH(E$83,Example_4_No_Adap!$DU$11:$FD$11,0))</f>
        <v>1.07489683859887E+21</v>
      </c>
      <c r="F89" s="1" cm="1">
        <f t="array" ref="F89">INDEX(Example_4_No_Adap!$DU$12:$FD$119,MATCH($C89,Example_4_No_Adap!$C$12:$C$119)+$D89-COUNT($C$84:$C$92),MATCH(F$83,Example_4_No_Adap!$DU$11:$FD$11,0))</f>
        <v>8.1054745269009797E+18</v>
      </c>
      <c r="G89" s="1" cm="1">
        <f t="array" ref="G89">INDEX(Example_4_No_Adap!$DU$12:$FD$119,MATCH($C89,Example_4_No_Adap!$C$12:$C$119)+$D89-COUNT($C$84:$C$92),MATCH(G$83,Example_4_No_Adap!$DU$11:$FD$11,0))</f>
        <v>1268892583.6869099</v>
      </c>
      <c r="H89" s="1">
        <f t="shared" si="17"/>
        <v>1268892285.8749449</v>
      </c>
      <c r="I89" s="1" cm="1">
        <f t="array" ref="I89">INDEX(Example_4_No_Adap!$DU$12:$FD$119,MATCH($C89,Example_4_No_Adap!$C$12:$C$119)+$D89-COUNT($C$84:$C$92),MATCH(I$83,Example_4_No_Adap!$DU$11:$FD$11,0))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INDEX(Example_4_No_Adap!$DU$12:$FD$119,MATCH($C90,Example_4_No_Adap!$C$12:$C$119)+$D90-COUNT($C$84:$C$92),MATCH(E$83,Example_4_No_Adap!$DU$11:$FD$11,0))</f>
        <v>8.4236563440539704E+20</v>
      </c>
      <c r="F90" s="1" cm="1">
        <f t="array" ref="F90">INDEX(Example_4_No_Adap!$DU$12:$FD$119,MATCH($C90,Example_4_No_Adap!$C$12:$C$119)+$D90-COUNT($C$84:$C$92),MATCH(F$83,Example_4_No_Adap!$DU$11:$FD$11,0))</f>
        <v>3.5351295901997498E+19</v>
      </c>
      <c r="G90" s="1" cm="1">
        <f t="array" ref="G90">INDEX(Example_4_No_Adap!$DU$12:$FD$119,MATCH($C90,Example_4_No_Adap!$C$12:$C$119)+$D90-COUNT($C$84:$C$92),MATCH(G$83,Example_4_No_Adap!$DU$11:$FD$11,0))</f>
        <v>2518283633.7178602</v>
      </c>
      <c r="H90" s="1">
        <f t="shared" si="17"/>
        <v>2518282548.1496034</v>
      </c>
      <c r="I90" s="1" cm="1">
        <f t="array" ref="I90">INDEX(Example_4_No_Adap!$DU$12:$FD$119,MATCH($C90,Example_4_No_Adap!$C$12:$C$119)+$D90-COUNT($C$84:$C$92),MATCH(I$83,Example_4_No_Adap!$DU$11:$FD$11,0))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INDEX(Example_4_No_Adap!$DU$12:$FD$119,MATCH($C91,Example_4_No_Adap!$C$12:$C$119)+$D91-COUNT($C$84:$C$92),MATCH(E$83,Example_4_No_Adap!$DU$11:$FD$11,0))</f>
        <v>2.9132386945051001E+21</v>
      </c>
      <c r="F91" s="1" cm="1">
        <f t="array" ref="F91">INDEX(Example_4_No_Adap!$DU$12:$FD$119,MATCH($C91,Example_4_No_Adap!$C$12:$C$119)+$D91-COUNT($C$84:$C$92),MATCH(F$83,Example_4_No_Adap!$DU$11:$FD$11,0))</f>
        <v>1.08408968498114E+20</v>
      </c>
      <c r="G91" s="1" cm="1">
        <f t="array" ref="G91">INDEX(Example_4_No_Adap!$DU$12:$FD$119,MATCH($C91,Example_4_No_Adap!$C$12:$C$119)+$D91-COUNT($C$84:$C$92),MATCH(G$83,Example_4_No_Adap!$DU$11:$FD$11,0))</f>
        <v>5017065997.8350601</v>
      </c>
      <c r="H91" s="1">
        <f t="shared" si="17"/>
        <v>5017062742.2668371</v>
      </c>
      <c r="I91" s="1" cm="1">
        <f t="array" ref="I91">INDEX(Example_4_No_Adap!$DU$12:$FD$119,MATCH($C91,Example_4_No_Adap!$C$12:$C$119)+$D91-COUNT($C$84:$C$92),MATCH(I$83,Example_4_No_Adap!$DU$11:$FD$11,0))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INDEX(Example_4_No_Adap!$DU$12:$FD$119,MATCH($C92,Example_4_No_Adap!$C$12:$C$119)+$D92-COUNT($C$84:$C$92),MATCH(E$83,Example_4_No_Adap!$DU$11:$FD$11,0))</f>
        <v>1.63350101344363E+22</v>
      </c>
      <c r="F92" s="1" cm="1">
        <f t="array" ref="F92">INDEX(Example_4_No_Adap!$DU$12:$FD$119,MATCH($C92,Example_4_No_Adap!$C$12:$C$119)+$D92-COUNT($C$84:$C$92),MATCH(F$83,Example_4_No_Adap!$DU$11:$FD$11,0))</f>
        <v>4.78603651329047E+20</v>
      </c>
      <c r="G92" s="1" cm="1">
        <f t="array" ref="G92">INDEX(Example_4_No_Adap!$DU$12:$FD$119,MATCH($C92,Example_4_No_Adap!$C$12:$C$119)+$D92-COUNT($C$84:$C$92),MATCH(G$83,Example_4_No_Adap!$DU$11:$FD$11,0))</f>
        <v>10014647358.3813</v>
      </c>
      <c r="H92" s="1">
        <f t="shared" si="17"/>
        <v>10014623976.715176</v>
      </c>
      <c r="I92" s="1" cm="1">
        <f t="array" ref="I92">INDEX(Example_4_No_Adap!$DU$12:$FD$119,MATCH($C92,Example_4_No_Adap!$C$12:$C$119)+$D92-COUNT($C$84:$C$92),MATCH(I$83,Example_4_No_Adap!$DU$11:$FD$11,0))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INDEX(Example_4_No_Adap!$E$12:$AR$119,MATCH('Analysis_4_No_Adap '!$C98,Example_4_No_Adap!$C$12:$C$119)+'Analysis_4_No_Adap '!$D98-COUNT($C$98:$C$106),MATCH('Analysis_4_No_Adap '!E$97,Example_4_No_Adap!$E$11:$AR$11,0))</f>
        <v>1.9354879253795001E-2</v>
      </c>
      <c r="F98" s="1" cm="1">
        <f t="array" ref="F98">INDEX(Example_4_No_Adap!$E$12:$AR$119,MATCH('Analysis_4_No_Adap '!$C98,Example_4_No_Adap!$C$12:$C$119)+'Analysis_4_No_Adap '!$D98-COUNT($C$98:$C$106),MATCH('Analysis_4_No_Adap '!F$97,Example_4_No_Adap!$E$11:$AR$11,0))</f>
        <v>1.9354879253795001E-2</v>
      </c>
      <c r="G98" s="1" cm="1">
        <f t="array" ref="G98">INDEX(Example_4_No_Adap!$E$12:$AR$119,MATCH('Analysis_4_No_Adap '!$C98,Example_4_No_Adap!$C$12:$C$119)+'Analysis_4_No_Adap '!$D98-COUNT($C$98:$C$106),MATCH('Analysis_4_No_Adap '!G$97,Example_4_No_Adap!$E$11:$AR$11,0))</f>
        <v>1.9354879295631702E-2</v>
      </c>
      <c r="H98" s="1" cm="1">
        <f t="array" ref="H98">INDEX(Example_4_No_Adap!$E$12:$AR$119,MATCH('Analysis_4_No_Adap '!$C98,Example_4_No_Adap!$C$12:$C$119)+'Analysis_4_No_Adap '!$D98-COUNT($C$98:$C$106),MATCH('Analysis_4_No_Adap '!H$97,Example_4_No_Adap!$E$11:$AR$11,0))</f>
        <v>1.9354879295631702E-2</v>
      </c>
      <c r="I98" s="1" cm="1">
        <f t="array" ref="I98">INDEX(Example_4_No_Adap!$E$12:$AR$119,MATCH('Analysis_4_No_Adap '!$C98,Example_4_No_Adap!$C$12:$C$119)+'Analysis_4_No_Adap '!$D98-COUNT($C$98:$C$106),MATCH('Analysis_4_No_Adap '!I$97,Example_4_No_Adap!$E$11:$AR$11,0))</f>
        <v>1.9360899323937801E-2</v>
      </c>
      <c r="J98" s="1" cm="1">
        <f t="array" ref="J98">INDEX(Example_4_No_Adap!$E$12:$AR$119,MATCH('Analysis_4_No_Adap '!$C98,Example_4_No_Adap!$C$12:$C$119)+'Analysis_4_No_Adap '!$D98-COUNT($C$98:$C$106),MATCH('Analysis_4_No_Adap '!J$97,Example_4_No_Adap!$E$11:$AR$11,0))</f>
        <v>1.9360899323937801E-2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INDEX(Example_4_No_Adap!$E$12:$AR$119,MATCH('Analysis_4_No_Adap '!$C99,Example_4_No_Adap!$C$12:$C$119)+'Analysis_4_No_Adap '!$D99-COUNT($C$98:$C$106),MATCH('Analysis_4_No_Adap '!E$97,Example_4_No_Adap!$E$11:$AR$11,0))</f>
        <v>1.59450785751858E-4</v>
      </c>
      <c r="F99" s="1" cm="1">
        <f t="array" ref="F99">INDEX(Example_4_No_Adap!$E$12:$AR$119,MATCH('Analysis_4_No_Adap '!$C99,Example_4_No_Adap!$C$12:$C$119)+'Analysis_4_No_Adap '!$D99-COUNT($C$98:$C$106),MATCH('Analysis_4_No_Adap '!F$97,Example_4_No_Adap!$E$11:$AR$11,0))</f>
        <v>1.5946298469193801E-4</v>
      </c>
      <c r="G99" s="1" cm="1">
        <f t="array" ref="G99">INDEX(Example_4_No_Adap!$E$12:$AR$119,MATCH('Analysis_4_No_Adap '!$C99,Example_4_No_Adap!$C$12:$C$119)+'Analysis_4_No_Adap '!$D99-COUNT($C$98:$C$106),MATCH('Analysis_4_No_Adap '!G$97,Example_4_No_Adap!$E$11:$AR$11,0))</f>
        <v>6.0459598510575997E-4</v>
      </c>
      <c r="H99" s="1" cm="1">
        <f t="array" ref="H99">INDEX(Example_4_No_Adap!$E$12:$AR$119,MATCH('Analysis_4_No_Adap '!$C99,Example_4_No_Adap!$C$12:$C$119)+'Analysis_4_No_Adap '!$D99-COUNT($C$98:$C$106),MATCH('Analysis_4_No_Adap '!H$97,Example_4_No_Adap!$E$11:$AR$11,0))</f>
        <v>2.3846462022492101E-4</v>
      </c>
      <c r="I99" s="1" cm="1">
        <f t="array" ref="I99">INDEX(Example_4_No_Adap!$E$12:$AR$119,MATCH('Analysis_4_No_Adap '!$C99,Example_4_No_Adap!$C$12:$C$119)+'Analysis_4_No_Adap '!$D99-COUNT($C$98:$C$106),MATCH('Analysis_4_No_Adap '!I$97,Example_4_No_Adap!$E$11:$AR$11,0))</f>
        <v>1.85693211443194E-3</v>
      </c>
      <c r="J99" s="1" cm="1">
        <f t="array" ref="J99">INDEX(Example_4_No_Adap!$E$12:$AR$119,MATCH('Analysis_4_No_Adap '!$C99,Example_4_No_Adap!$C$12:$C$119)+'Analysis_4_No_Adap '!$D99-COUNT($C$98:$C$106),MATCH('Analysis_4_No_Adap '!J$97,Example_4_No_Adap!$E$11:$AR$11,0))</f>
        <v>1.8550516602520201E-3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INDEX(Example_4_No_Adap!$E$12:$AR$119,MATCH('Analysis_4_No_Adap '!$C100,Example_4_No_Adap!$C$12:$C$119)+'Analysis_4_No_Adap '!$D100-COUNT($C$98:$C$106),MATCH('Analysis_4_No_Adap '!E$97,Example_4_No_Adap!$E$11:$AR$11,0))</f>
        <v>7.5856999383596699E-3</v>
      </c>
      <c r="F100" s="1" cm="1">
        <f t="array" ref="F100">INDEX(Example_4_No_Adap!$E$12:$AR$119,MATCH('Analysis_4_No_Adap '!$C100,Example_4_No_Adap!$C$12:$C$119)+'Analysis_4_No_Adap '!$D100-COUNT($C$98:$C$106),MATCH('Analysis_4_No_Adap '!F$97,Example_4_No_Adap!$E$11:$AR$11,0))</f>
        <v>6.9953532557987001E-3</v>
      </c>
      <c r="G100" s="1" cm="1">
        <f t="array" ref="G100">INDEX(Example_4_No_Adap!$E$12:$AR$119,MATCH('Analysis_4_No_Adap '!$C100,Example_4_No_Adap!$C$12:$C$119)+'Analysis_4_No_Adap '!$D100-COUNT($C$98:$C$106),MATCH('Analysis_4_No_Adap '!G$97,Example_4_No_Adap!$E$11:$AR$11,0))</f>
        <v>1747.1150051683101</v>
      </c>
      <c r="H100" s="1" cm="1">
        <f t="array" ref="H100">INDEX(Example_4_No_Adap!$E$12:$AR$119,MATCH('Analysis_4_No_Adap '!$C100,Example_4_No_Adap!$C$12:$C$119)+'Analysis_4_No_Adap '!$D100-COUNT($C$98:$C$106),MATCH('Analysis_4_No_Adap '!H$97,Example_4_No_Adap!$E$11:$AR$11,0))</f>
        <v>3.5860600039168502</v>
      </c>
      <c r="I100" s="1" cm="1">
        <f t="array" ref="I100">INDEX(Example_4_No_Adap!$E$12:$AR$119,MATCH('Analysis_4_No_Adap '!$C100,Example_4_No_Adap!$C$12:$C$119)+'Analysis_4_No_Adap '!$D100-COUNT($C$98:$C$106),MATCH('Analysis_4_No_Adap '!I$97,Example_4_No_Adap!$E$11:$AR$11,0))</f>
        <v>9.9285165183715706E-4</v>
      </c>
      <c r="J100" s="1" cm="1">
        <f t="array" ref="J100">INDEX(Example_4_No_Adap!$E$12:$AR$119,MATCH('Analysis_4_No_Adap '!$C100,Example_4_No_Adap!$C$12:$C$119)+'Analysis_4_No_Adap '!$D100-COUNT($C$98:$C$106),MATCH('Analysis_4_No_Adap '!J$97,Example_4_No_Adap!$E$11:$AR$11,0))</f>
        <v>9.0406666710762796E-4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INDEX(Example_4_No_Adap!$E$12:$AR$119,MATCH('Analysis_4_No_Adap '!$C101,Example_4_No_Adap!$C$12:$C$119)+'Analysis_4_No_Adap '!$D101-COUNT($C$98:$C$106),MATCH('Analysis_4_No_Adap '!E$97,Example_4_No_Adap!$E$11:$AR$11,0))</f>
        <v>8.0399524229068896E-3</v>
      </c>
      <c r="F101" s="1" cm="1">
        <f t="array" ref="F101">INDEX(Example_4_No_Adap!$E$12:$AR$119,MATCH('Analysis_4_No_Adap '!$C101,Example_4_No_Adap!$C$12:$C$119)+'Analysis_4_No_Adap '!$D101-COUNT($C$98:$C$106),MATCH('Analysis_4_No_Adap '!F$97,Example_4_No_Adap!$E$11:$AR$11,0))</f>
        <v>0.1873564103083</v>
      </c>
      <c r="G101" s="1" cm="1">
        <f t="array" ref="G101">INDEX(Example_4_No_Adap!$E$12:$AR$119,MATCH('Analysis_4_No_Adap '!$C101,Example_4_No_Adap!$C$12:$C$119)+'Analysis_4_No_Adap '!$D101-COUNT($C$98:$C$106),MATCH('Analysis_4_No_Adap '!G$97,Example_4_No_Adap!$E$11:$AR$11,0))</f>
        <v>2182.5589556895802</v>
      </c>
      <c r="H101" s="1" cm="1">
        <f t="array" ref="H101">INDEX(Example_4_No_Adap!$E$12:$AR$119,MATCH('Analysis_4_No_Adap '!$C101,Example_4_No_Adap!$C$12:$C$119)+'Analysis_4_No_Adap '!$D101-COUNT($C$98:$C$106),MATCH('Analysis_4_No_Adap '!H$97,Example_4_No_Adap!$E$11:$AR$11,0))</f>
        <v>20.9655653116499</v>
      </c>
      <c r="I101" s="1" cm="1">
        <f t="array" ref="I101">INDEX(Example_4_No_Adap!$E$12:$AR$119,MATCH('Analysis_4_No_Adap '!$C101,Example_4_No_Adap!$C$12:$C$119)+'Analysis_4_No_Adap '!$D101-COUNT($C$98:$C$106),MATCH('Analysis_4_No_Adap '!I$97,Example_4_No_Adap!$E$11:$AR$11,0))</f>
        <v>7.1736464019256396E-4</v>
      </c>
      <c r="J101" s="1" cm="1">
        <f t="array" ref="J101">INDEX(Example_4_No_Adap!$E$12:$AR$119,MATCH('Analysis_4_No_Adap '!$C101,Example_4_No_Adap!$C$12:$C$119)+'Analysis_4_No_Adap '!$D101-COUNT($C$98:$C$106),MATCH('Analysis_4_No_Adap '!J$97,Example_4_No_Adap!$E$11:$AR$11,0))</f>
        <v>5.9371265662511196E-4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INDEX(Example_4_No_Adap!$E$12:$AR$119,MATCH('Analysis_4_No_Adap '!$C102,Example_4_No_Adap!$C$12:$C$119)+'Analysis_4_No_Adap '!$D102-COUNT($C$98:$C$106),MATCH('Analysis_4_No_Adap '!E$97,Example_4_No_Adap!$E$11:$AR$11,0))</f>
        <v>1.8395927091285898E-2</v>
      </c>
      <c r="F102" s="1" cm="1">
        <f t="array" ref="F102">INDEX(Example_4_No_Adap!$E$12:$AR$119,MATCH('Analysis_4_No_Adap '!$C102,Example_4_No_Adap!$C$12:$C$119)+'Analysis_4_No_Adap '!$D102-COUNT($C$98:$C$106),MATCH('Analysis_4_No_Adap '!F$97,Example_4_No_Adap!$E$11:$AR$11,0))</f>
        <v>1.5008224545331299</v>
      </c>
      <c r="G102" s="1" cm="1">
        <f t="array" ref="G102">INDEX(Example_4_No_Adap!$E$12:$AR$119,MATCH('Analysis_4_No_Adap '!$C102,Example_4_No_Adap!$C$12:$C$119)+'Analysis_4_No_Adap '!$D102-COUNT($C$98:$C$106),MATCH('Analysis_4_No_Adap '!G$97,Example_4_No_Adap!$E$11:$AR$11,0))</f>
        <v>2035.37563298851</v>
      </c>
      <c r="H102" s="1" cm="1">
        <f t="array" ref="H102">INDEX(Example_4_No_Adap!$E$12:$AR$119,MATCH('Analysis_4_No_Adap '!$C102,Example_4_No_Adap!$C$12:$C$119)+'Analysis_4_No_Adap '!$D102-COUNT($C$98:$C$106),MATCH('Analysis_4_No_Adap '!H$97,Example_4_No_Adap!$E$11:$AR$11,0))</f>
        <v>286.415991238934</v>
      </c>
      <c r="I102" s="1" cm="1">
        <f t="array" ref="I102">INDEX(Example_4_No_Adap!$E$12:$AR$119,MATCH('Analysis_4_No_Adap '!$C102,Example_4_No_Adap!$C$12:$C$119)+'Analysis_4_No_Adap '!$D102-COUNT($C$98:$C$106),MATCH('Analysis_4_No_Adap '!I$97,Example_4_No_Adap!$E$11:$AR$11,0))</f>
        <v>5.8846991033090202E-4</v>
      </c>
      <c r="J102" s="1" cm="1">
        <f t="array" ref="J102">INDEX(Example_4_No_Adap!$E$12:$AR$119,MATCH('Analysis_4_No_Adap '!$C102,Example_4_No_Adap!$C$12:$C$119)+'Analysis_4_No_Adap '!$D102-COUNT($C$98:$C$106),MATCH('Analysis_4_No_Adap '!J$97,Example_4_No_Adap!$E$11:$AR$11,0))</f>
        <v>3.7699952965963802E-4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INDEX(Example_4_No_Adap!$E$12:$AR$119,MATCH('Analysis_4_No_Adap '!$C103,Example_4_No_Adap!$C$12:$C$119)+'Analysis_4_No_Adap '!$D103-COUNT($C$98:$C$106),MATCH('Analysis_4_No_Adap '!E$97,Example_4_No_Adap!$E$11:$AR$11,0))</f>
        <v>1.1856563062052901</v>
      </c>
      <c r="F103" s="1" cm="1">
        <f t="array" ref="F103">INDEX(Example_4_No_Adap!$E$12:$AR$119,MATCH('Analysis_4_No_Adap '!$C103,Example_4_No_Adap!$C$12:$C$119)+'Analysis_4_No_Adap '!$D103-COUNT($C$98:$C$106),MATCH('Analysis_4_No_Adap '!F$97,Example_4_No_Adap!$E$11:$AR$11,0))</f>
        <v>51.752052299103603</v>
      </c>
      <c r="G103" s="1" cm="1">
        <f t="array" ref="G103">INDEX(Example_4_No_Adap!$E$12:$AR$119,MATCH('Analysis_4_No_Adap '!$C103,Example_4_No_Adap!$C$12:$C$119)+'Analysis_4_No_Adap '!$D103-COUNT($C$98:$C$106),MATCH('Analysis_4_No_Adap '!G$97,Example_4_No_Adap!$E$11:$AR$11,0))</f>
        <v>1379.2940247394799</v>
      </c>
      <c r="H103" s="1" cm="1">
        <f t="array" ref="H103">INDEX(Example_4_No_Adap!$E$12:$AR$119,MATCH('Analysis_4_No_Adap '!$C103,Example_4_No_Adap!$C$12:$C$119)+'Analysis_4_No_Adap '!$D103-COUNT($C$98:$C$106),MATCH('Analysis_4_No_Adap '!H$97,Example_4_No_Adap!$E$11:$AR$11,0))</f>
        <v>8104.3804644813699</v>
      </c>
      <c r="I103" s="1" cm="1">
        <f t="array" ref="I103">INDEX(Example_4_No_Adap!$E$12:$AR$119,MATCH('Analysis_4_No_Adap '!$C103,Example_4_No_Adap!$C$12:$C$119)+'Analysis_4_No_Adap '!$D103-COUNT($C$98:$C$106),MATCH('Analysis_4_No_Adap '!I$97,Example_4_No_Adap!$E$11:$AR$11,0))</f>
        <v>4.2284957223048803E-4</v>
      </c>
      <c r="J103" s="1" cm="1">
        <f t="array" ref="J103">INDEX(Example_4_No_Adap!$E$12:$AR$119,MATCH('Analysis_4_No_Adap '!$C103,Example_4_No_Adap!$C$12:$C$119)+'Analysis_4_No_Adap '!$D103-COUNT($C$98:$C$106),MATCH('Analysis_4_No_Adap '!J$97,Example_4_No_Adap!$E$11:$AR$11,0))</f>
        <v>1.6813160797046799E-4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INDEX(Example_4_No_Adap!$E$12:$AR$119,MATCH('Analysis_4_No_Adap '!$C104,Example_4_No_Adap!$C$12:$C$119)+'Analysis_4_No_Adap '!$D104-COUNT($C$98:$C$106),MATCH('Analysis_4_No_Adap '!E$97,Example_4_No_Adap!$E$11:$AR$11,0))</f>
        <v>0.30968683705361699</v>
      </c>
      <c r="F104" s="1" cm="1">
        <f t="array" ref="F104">INDEX(Example_4_No_Adap!$E$12:$AR$119,MATCH('Analysis_4_No_Adap '!$C104,Example_4_No_Adap!$C$12:$C$119)+'Analysis_4_No_Adap '!$D104-COUNT($C$98:$C$106),MATCH('Analysis_4_No_Adap '!F$97,Example_4_No_Adap!$E$11:$AR$11,0))</f>
        <v>6178.2179134422504</v>
      </c>
      <c r="G104" s="1" cm="1">
        <f t="array" ref="G104">INDEX(Example_4_No_Adap!$E$12:$AR$119,MATCH('Analysis_4_No_Adap '!$C104,Example_4_No_Adap!$C$12:$C$119)+'Analysis_4_No_Adap '!$D104-COUNT($C$98:$C$106),MATCH('Analysis_4_No_Adap '!G$97,Example_4_No_Adap!$E$11:$AR$11,0))</f>
        <v>22088.347856818102</v>
      </c>
      <c r="H104" s="1" cm="1">
        <f t="array" ref="H104">INDEX(Example_4_No_Adap!$E$12:$AR$119,MATCH('Analysis_4_No_Adap '!$C104,Example_4_No_Adap!$C$12:$C$119)+'Analysis_4_No_Adap '!$D104-COUNT($C$98:$C$106),MATCH('Analysis_4_No_Adap '!H$97,Example_4_No_Adap!$E$11:$AR$11,0))</f>
        <v>2452804.4823462502</v>
      </c>
      <c r="I104" s="1" cm="1">
        <f t="array" ref="I104">INDEX(Example_4_No_Adap!$E$12:$AR$119,MATCH('Analysis_4_No_Adap '!$C104,Example_4_No_Adap!$C$12:$C$119)+'Analysis_4_No_Adap '!$D104-COUNT($C$98:$C$106),MATCH('Analysis_4_No_Adap '!I$97,Example_4_No_Adap!$E$11:$AR$11,0))</f>
        <v>2.7136881669331798E-4</v>
      </c>
      <c r="J104" s="1" cm="1">
        <f t="array" ref="J104">INDEX(Example_4_No_Adap!$E$12:$AR$119,MATCH('Analysis_4_No_Adap '!$C104,Example_4_No_Adap!$C$12:$C$119)+'Analysis_4_No_Adap '!$D104-COUNT($C$98:$C$106),MATCH('Analysis_4_No_Adap '!J$97,Example_4_No_Adap!$E$11:$AR$11,0))</f>
        <v>7.4455193691313996E-5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INDEX(Example_4_No_Adap!$E$12:$AR$119,MATCH('Analysis_4_No_Adap '!$C105,Example_4_No_Adap!$C$12:$C$119)+'Analysis_4_No_Adap '!$D105-COUNT($C$98:$C$106),MATCH('Analysis_4_No_Adap '!E$97,Example_4_No_Adap!$E$11:$AR$11,0))</f>
        <v>0.20788789253796899</v>
      </c>
      <c r="F105" s="1" cm="1">
        <f t="array" ref="F105">INDEX(Example_4_No_Adap!$E$12:$AR$119,MATCH('Analysis_4_No_Adap '!$C105,Example_4_No_Adap!$C$12:$C$119)+'Analysis_4_No_Adap '!$D105-COUNT($C$98:$C$106),MATCH('Analysis_4_No_Adap '!F$97,Example_4_No_Adap!$E$11:$AR$11,0))</f>
        <v>116755.87596770401</v>
      </c>
      <c r="G105" s="1" cm="1">
        <f t="array" ref="G105">INDEX(Example_4_No_Adap!$E$12:$AR$119,MATCH('Analysis_4_No_Adap '!$C105,Example_4_No_Adap!$C$12:$C$119)+'Analysis_4_No_Adap '!$D105-COUNT($C$98:$C$106),MATCH('Analysis_4_No_Adap '!G$97,Example_4_No_Adap!$E$11:$AR$11,0))</f>
        <v>102256.328925603</v>
      </c>
      <c r="H105" s="1" cm="1">
        <f t="array" ref="H105">INDEX(Example_4_No_Adap!$E$12:$AR$119,MATCH('Analysis_4_No_Adap '!$C105,Example_4_No_Adap!$C$12:$C$119)+'Analysis_4_No_Adap '!$D105-COUNT($C$98:$C$106),MATCH('Analysis_4_No_Adap '!H$97,Example_4_No_Adap!$E$11:$AR$11,0))</f>
        <v>996646827.71640003</v>
      </c>
      <c r="I105" s="1" cm="1">
        <f t="array" ref="I105">INDEX(Example_4_No_Adap!$E$12:$AR$119,MATCH('Analysis_4_No_Adap '!$C105,Example_4_No_Adap!$C$12:$C$119)+'Analysis_4_No_Adap '!$D105-COUNT($C$98:$C$106),MATCH('Analysis_4_No_Adap '!I$97,Example_4_No_Adap!$E$11:$AR$11,0))</f>
        <v>1.6546489743163301E-4</v>
      </c>
      <c r="J105" s="1" cm="1">
        <f t="array" ref="J105">INDEX(Example_4_No_Adap!$E$12:$AR$119,MATCH('Analysis_4_No_Adap '!$C105,Example_4_No_Adap!$C$12:$C$119)+'Analysis_4_No_Adap '!$D105-COUNT($C$98:$C$106),MATCH('Analysis_4_No_Adap '!J$97,Example_4_No_Adap!$E$11:$AR$11,0))</f>
        <v>5.6764604396741802E-5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INDEX(Example_4_No_Adap!$E$12:$AR$119,MATCH('Analysis_4_No_Adap '!$C106,Example_4_No_Adap!$C$12:$C$119)+'Analysis_4_No_Adap '!$D106-COUNT($C$98:$C$106),MATCH('Analysis_4_No_Adap '!E$97,Example_4_No_Adap!$E$11:$AR$11,0))</f>
        <v>6.2666808158122103E-2</v>
      </c>
      <c r="F106" s="1" cm="1">
        <f t="array" ref="F106">INDEX(Example_4_No_Adap!$E$12:$AR$119,MATCH('Analysis_4_No_Adap '!$C106,Example_4_No_Adap!$C$12:$C$119)+'Analysis_4_No_Adap '!$D106-COUNT($C$98:$C$106),MATCH('Analysis_4_No_Adap '!F$97,Example_4_No_Adap!$E$11:$AR$11,0))</f>
        <v>4763653.4354309896</v>
      </c>
      <c r="G106" s="1" cm="1">
        <f t="array" ref="G106">INDEX(Example_4_No_Adap!$E$12:$AR$119,MATCH('Analysis_4_No_Adap '!$C106,Example_4_No_Adap!$C$12:$C$119)+'Analysis_4_No_Adap '!$D106-COUNT($C$98:$C$106),MATCH('Analysis_4_No_Adap '!G$97,Example_4_No_Adap!$E$11:$AR$11,0))</f>
        <v>23526.057351572701</v>
      </c>
      <c r="H106" s="1" cm="1">
        <f t="array" ref="H106">INDEX(Example_4_No_Adap!$E$12:$AR$119,MATCH('Analysis_4_No_Adap '!$C106,Example_4_No_Adap!$C$12:$C$119)+'Analysis_4_No_Adap '!$D106-COUNT($C$98:$C$106),MATCH('Analysis_4_No_Adap '!H$97,Example_4_No_Adap!$E$11:$AR$11,0))</f>
        <v>138653297313.70999</v>
      </c>
      <c r="I106" s="1" cm="1">
        <f t="array" ref="I106">INDEX(Example_4_No_Adap!$E$12:$AR$119,MATCH('Analysis_4_No_Adap '!$C106,Example_4_No_Adap!$C$12:$C$119)+'Analysis_4_No_Adap '!$D106-COUNT($C$98:$C$106),MATCH('Analysis_4_No_Adap '!I$97,Example_4_No_Adap!$E$11:$AR$11,0))</f>
        <v>1.08482953570022E-4</v>
      </c>
      <c r="J106" s="1" cm="1">
        <f t="array" ref="J106">INDEX(Example_4_No_Adap!$E$12:$AR$119,MATCH('Analysis_4_No_Adap '!$C106,Example_4_No_Adap!$C$12:$C$119)+'Analysis_4_No_Adap '!$D106-COUNT($C$98:$C$106),MATCH('Analysis_4_No_Adap '!J$97,Example_4_No_Adap!$E$11:$AR$11,0))</f>
        <v>5.4515055505799402E-5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E6CE9F9F-1DD8-467A-9758-F9D9FF79FF18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DDAFD-599D-4373-BB01-099DE9F13AA5}">
  <sheetPr>
    <tabColor rgb="FF002060"/>
  </sheetPr>
  <dimension ref="A1:X231"/>
  <sheetViews>
    <sheetView showGridLines="0" zoomScale="80" zoomScaleNormal="80" workbookViewId="0">
      <selection activeCell="I35" sqref="I35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e" cm="1">
        <f t="array" aca="1" ref="A1" ca="1">_xlfn.TEXTAFTER(CELL("filename",#REF!),"]")&amp;"!"</f>
        <v>#REF!</v>
      </c>
    </row>
    <row r="2" spans="1:15" ht="37.15" customHeight="1" thickBot="1" x14ac:dyDescent="0.5">
      <c r="B2" s="99" t="e">
        <f ca="1">_xlfn.TEXTAFTER(CELL("filename",#REF!),"]")</f>
        <v>#REF!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</row>
    <row r="3" spans="1:15" ht="11.85" customHeight="1" x14ac:dyDescent="0.45"/>
    <row r="4" spans="1:15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136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 t="e">
        <f>SMALL(#REF!,COUNTIF(#REF!,0)+C7)</f>
        <v>#REF!</v>
      </c>
      <c r="E7" s="1" t="e" cm="1">
        <f t="array" ref="E7">INDEX(#REF!,#REF!,MATCH(#REF!,#REF!,0))</f>
        <v>#REF!</v>
      </c>
      <c r="F7" s="1" t="e" cm="1">
        <f t="array" ref="F7">INDEX(#REF!,#REF!,MATCH(#REF!,#REF!,0))</f>
        <v>#REF!</v>
      </c>
      <c r="G7" s="1" t="e" cm="1">
        <f t="array" aca="1" ref="G7" ca="1">INDEX(#REF!,$L7,MATCH(Analysis_3_Adap_paper!$K7,#REF!,0))</f>
        <v>#REF!</v>
      </c>
      <c r="H7" s="48" t="e" cm="1">
        <f t="array" ref="H7">INDEX(#REF!,K7,1)</f>
        <v>#REF!</v>
      </c>
      <c r="I7" s="52" t="e" cm="1">
        <f t="array" aca="1" ref="I7" ca="1">INDEX(#REF!,L7,1)</f>
        <v>#REF!</v>
      </c>
      <c r="J7" s="52"/>
      <c r="K7" s="44" t="e">
        <f>INDEX(#REF!,1,MATCH(D7,#REF!,0))</f>
        <v>#REF!</v>
      </c>
      <c r="L7" s="48" t="e">
        <f ca="1">MATCH(D7,INDIRECT($A$1&amp;INDEX(#REF!,1,MATCH(K7,#REF!,0))&amp;ROW(#REF!)&amp;":" &amp; INDEX(#REF!,1,MATCH(K7,#REF!,0))&amp;ROW(#REF!)),0)</f>
        <v>#REF!</v>
      </c>
      <c r="M7" s="25" t="e">
        <f t="shared" ref="M7:M26" si="0">IF(LEFT(K7,2)="Mu","St"&amp;RIGHT(K7,LEN(K7)-2),K7)</f>
        <v>#REF!</v>
      </c>
    </row>
    <row r="8" spans="1:15" ht="15" customHeight="1" x14ac:dyDescent="0.45">
      <c r="C8" s="46">
        <v>2</v>
      </c>
      <c r="D8" s="43" t="e">
        <f>SMALL(#REF!,COUNTIF(#REF!,0)+C8)</f>
        <v>#REF!</v>
      </c>
      <c r="E8" s="1" t="e" cm="1">
        <f t="array" ref="E8">INDEX(#REF!,#REF!,MATCH(#REF!,#REF!,0))</f>
        <v>#REF!</v>
      </c>
      <c r="F8" s="1" t="e" cm="1">
        <f t="array" ref="F8">INDEX(#REF!,#REF!,MATCH(#REF!,#REF!,0))</f>
        <v>#REF!</v>
      </c>
      <c r="G8" s="1" t="e" cm="1">
        <f t="array" aca="1" ref="G8" ca="1">INDEX(#REF!,$L8,MATCH(Analysis_3_Adap_paper!$K8,#REF!,0))</f>
        <v>#REF!</v>
      </c>
      <c r="H8" s="48" t="e" cm="1">
        <f t="array" ref="H8">INDEX(#REF!,K8,1)</f>
        <v>#REF!</v>
      </c>
      <c r="I8" s="52" t="e" cm="1">
        <f t="array" aca="1" ref="I8" ca="1">INDEX(#REF!,L8,1)</f>
        <v>#REF!</v>
      </c>
      <c r="J8" s="52"/>
      <c r="K8" s="44" t="e">
        <f>INDEX(#REF!,1,MATCH(D8,#REF!,0))</f>
        <v>#REF!</v>
      </c>
      <c r="L8" s="48" t="e">
        <f ca="1">MATCH(D8,INDIRECT($A$1&amp;INDEX(#REF!,1,MATCH(K8,#REF!,0))&amp;ROW(#REF!)&amp;":" &amp; INDEX(#REF!,1,MATCH(K8,#REF!,0))&amp;ROW(#REF!)),0)</f>
        <v>#REF!</v>
      </c>
      <c r="M8" s="25" t="e">
        <f t="shared" si="0"/>
        <v>#REF!</v>
      </c>
    </row>
    <row r="9" spans="1:15" ht="15" customHeight="1" x14ac:dyDescent="0.45">
      <c r="C9" s="46">
        <v>3</v>
      </c>
      <c r="D9" s="43" t="e">
        <f>SMALL(#REF!,COUNTIF(#REF!,0)+C9)</f>
        <v>#REF!</v>
      </c>
      <c r="E9" s="1" t="e" cm="1">
        <f t="array" ref="E9">INDEX(#REF!,#REF!,MATCH(#REF!,#REF!,0))</f>
        <v>#REF!</v>
      </c>
      <c r="F9" s="1" t="e" cm="1">
        <f t="array" ref="F9">INDEX(#REF!,#REF!,MATCH(#REF!,#REF!,0))</f>
        <v>#REF!</v>
      </c>
      <c r="G9" s="1" t="e" cm="1">
        <f t="array" aca="1" ref="G9" ca="1">INDEX(#REF!,$L9,MATCH(Analysis_3_Adap_paper!$K9,#REF!,0))</f>
        <v>#REF!</v>
      </c>
      <c r="H9" s="48" t="e" cm="1">
        <f t="array" ref="H9">INDEX(#REF!,K9,1)</f>
        <v>#REF!</v>
      </c>
      <c r="I9" s="52" t="e" cm="1">
        <f t="array" aca="1" ref="I9" ca="1">INDEX(#REF!,L9,1)</f>
        <v>#REF!</v>
      </c>
      <c r="J9" s="52"/>
      <c r="K9" s="44" t="e">
        <f>INDEX(#REF!,1,MATCH(D9,#REF!,0))</f>
        <v>#REF!</v>
      </c>
      <c r="L9" s="48" t="e">
        <f ca="1">MATCH(D9,INDIRECT($A$1&amp;INDEX(#REF!,1,MATCH(K9,#REF!,0))&amp;ROW(#REF!)&amp;":" &amp; INDEX(#REF!,1,MATCH(K9,#REF!,0))&amp;ROW(#REF!)),0)</f>
        <v>#REF!</v>
      </c>
      <c r="M9" s="25" t="e">
        <f t="shared" si="0"/>
        <v>#REF!</v>
      </c>
    </row>
    <row r="10" spans="1:15" ht="15" customHeight="1" x14ac:dyDescent="0.45">
      <c r="C10" s="46">
        <v>4</v>
      </c>
      <c r="D10" s="43" t="e">
        <f>SMALL(#REF!,COUNTIF(#REF!,0)+C10)</f>
        <v>#REF!</v>
      </c>
      <c r="E10" s="1" t="e" cm="1">
        <f t="array" ref="E10">INDEX(#REF!,#REF!,MATCH(#REF!,#REF!,0))</f>
        <v>#REF!</v>
      </c>
      <c r="F10" s="1" t="e" cm="1">
        <f t="array" ref="F10">INDEX(#REF!,#REF!,MATCH(#REF!,#REF!,0))</f>
        <v>#REF!</v>
      </c>
      <c r="G10" s="1" t="e" cm="1">
        <f t="array" aca="1" ref="G10" ca="1">INDEX(#REF!,$L10,MATCH(Analysis_3_Adap_paper!$K10,#REF!,0))</f>
        <v>#REF!</v>
      </c>
      <c r="H10" s="48" t="e" cm="1">
        <f t="array" ref="H10">INDEX(#REF!,K10,1)</f>
        <v>#REF!</v>
      </c>
      <c r="I10" s="52" t="e" cm="1">
        <f t="array" aca="1" ref="I10" ca="1">INDEX(#REF!,L10,1)</f>
        <v>#REF!</v>
      </c>
      <c r="J10" s="52"/>
      <c r="K10" s="44" t="e">
        <f>INDEX(#REF!,1,MATCH(D10,#REF!,0))</f>
        <v>#REF!</v>
      </c>
      <c r="L10" s="48" t="e">
        <f ca="1">MATCH(D10,INDIRECT($A$1&amp;INDEX(#REF!,1,MATCH(K10,#REF!,0))&amp;ROW(#REF!)&amp;":" &amp; INDEX(#REF!,1,MATCH(K10,#REF!,0))&amp;ROW(#REF!)),0)</f>
        <v>#REF!</v>
      </c>
      <c r="M10" s="25" t="e">
        <f t="shared" si="0"/>
        <v>#REF!</v>
      </c>
    </row>
    <row r="11" spans="1:15" ht="15" customHeight="1" x14ac:dyDescent="0.45">
      <c r="C11" s="46">
        <v>5</v>
      </c>
      <c r="D11" s="43" t="e">
        <f>SMALL(#REF!,COUNTIF(#REF!,0)+C11)</f>
        <v>#REF!</v>
      </c>
      <c r="E11" s="1" t="e" cm="1">
        <f t="array" ref="E11">INDEX(#REF!,#REF!,MATCH(#REF!,#REF!,0))</f>
        <v>#REF!</v>
      </c>
      <c r="F11" s="1" t="e" cm="1">
        <f t="array" ref="F11">INDEX(#REF!,#REF!,MATCH(#REF!,#REF!,0))</f>
        <v>#REF!</v>
      </c>
      <c r="G11" s="1" t="e" cm="1">
        <f t="array" aca="1" ref="G11" ca="1">INDEX(#REF!,$L11,MATCH(Analysis_3_Adap_paper!$K11,#REF!,0))</f>
        <v>#REF!</v>
      </c>
      <c r="H11" s="48" t="e" cm="1">
        <f t="array" ref="H11">INDEX(#REF!,K11,1)</f>
        <v>#REF!</v>
      </c>
      <c r="I11" s="52" t="e" cm="1">
        <f t="array" aca="1" ref="I11" ca="1">INDEX(#REF!,L11,1)</f>
        <v>#REF!</v>
      </c>
      <c r="J11" s="52"/>
      <c r="K11" s="44" t="e">
        <f>INDEX(#REF!,1,MATCH(D11,#REF!,0))</f>
        <v>#REF!</v>
      </c>
      <c r="L11" s="48" t="e">
        <f ca="1">MATCH(D11,INDIRECT($A$1&amp;INDEX(#REF!,1,MATCH(K11,#REF!,0))&amp;ROW(#REF!)&amp;":" &amp; INDEX(#REF!,1,MATCH(K11,#REF!,0))&amp;ROW(#REF!)),0)</f>
        <v>#REF!</v>
      </c>
      <c r="M11" s="25" t="e">
        <f t="shared" si="0"/>
        <v>#REF!</v>
      </c>
    </row>
    <row r="12" spans="1:15" ht="15" customHeight="1" x14ac:dyDescent="0.45">
      <c r="C12" s="46">
        <v>6</v>
      </c>
      <c r="D12" s="43" t="e">
        <f>SMALL(#REF!,COUNTIF(#REF!,0)+C12)</f>
        <v>#REF!</v>
      </c>
      <c r="E12" s="1" t="e" cm="1">
        <f t="array" ref="E12">INDEX(#REF!,#REF!,MATCH(#REF!,#REF!,0))</f>
        <v>#REF!</v>
      </c>
      <c r="F12" s="1" t="e" cm="1">
        <f t="array" ref="F12">INDEX(#REF!,#REF!,MATCH(#REF!,#REF!,0))</f>
        <v>#REF!</v>
      </c>
      <c r="G12" s="1" t="e" cm="1">
        <f t="array" aca="1" ref="G12" ca="1">INDEX(#REF!,$L12,MATCH(Analysis_3_Adap_paper!$K12,#REF!,0))</f>
        <v>#REF!</v>
      </c>
      <c r="H12" s="48" t="e" cm="1">
        <f t="array" ref="H12">INDEX(#REF!,K12,1)</f>
        <v>#REF!</v>
      </c>
      <c r="I12" s="52" t="e" cm="1">
        <f t="array" aca="1" ref="I12" ca="1">INDEX(#REF!,L12,1)</f>
        <v>#REF!</v>
      </c>
      <c r="J12" s="52"/>
      <c r="K12" s="44" t="e">
        <f>INDEX(#REF!,1,MATCH(D12,#REF!,0))</f>
        <v>#REF!</v>
      </c>
      <c r="L12" s="48" t="e">
        <f ca="1">MATCH(D12,INDIRECT($A$1&amp;INDEX(#REF!,1,MATCH(K12,#REF!,0))&amp;ROW(#REF!)&amp;":" &amp; INDEX(#REF!,1,MATCH(K12,#REF!,0))&amp;ROW(#REF!)),0)</f>
        <v>#REF!</v>
      </c>
      <c r="M12" s="25" t="e">
        <f t="shared" si="0"/>
        <v>#REF!</v>
      </c>
    </row>
    <row r="13" spans="1:15" ht="15" customHeight="1" x14ac:dyDescent="0.6">
      <c r="C13" s="46">
        <v>7</v>
      </c>
      <c r="D13" s="43" t="e">
        <f>SMALL(#REF!,COUNTIF(#REF!,0)+C13)</f>
        <v>#REF!</v>
      </c>
      <c r="E13" s="1" t="e" cm="1">
        <f t="array" ref="E13">INDEX(#REF!,#REF!,MATCH(#REF!,#REF!,0))</f>
        <v>#REF!</v>
      </c>
      <c r="F13" s="1" t="e" cm="1">
        <f t="array" ref="F13">INDEX(#REF!,#REF!,MATCH(#REF!,#REF!,0))</f>
        <v>#REF!</v>
      </c>
      <c r="G13" s="1" t="e" cm="1">
        <f t="array" aca="1" ref="G13" ca="1">INDEX(#REF!,$L13,MATCH(Analysis_3_Adap_paper!$K13,#REF!,0))</f>
        <v>#REF!</v>
      </c>
      <c r="H13" s="48" t="e" cm="1">
        <f t="array" ref="H13">INDEX(#REF!,K13,1)</f>
        <v>#REF!</v>
      </c>
      <c r="I13" s="52" t="e" cm="1">
        <f t="array" aca="1" ref="I13" ca="1">INDEX(#REF!,L13,1)</f>
        <v>#REF!</v>
      </c>
      <c r="J13" s="52"/>
      <c r="K13" s="44" t="e">
        <f>INDEX(#REF!,1,MATCH(D13,#REF!,0))</f>
        <v>#REF!</v>
      </c>
      <c r="L13" s="48" t="e">
        <f ca="1">MATCH(D13,INDIRECT($A$1&amp;INDEX(#REF!,1,MATCH(K13,#REF!,0))&amp;ROW(#REF!)&amp;":" &amp; INDEX(#REF!,1,MATCH(K13,#REF!,0))&amp;ROW(#REF!)),0)</f>
        <v>#REF!</v>
      </c>
      <c r="M13" s="25" t="e">
        <f t="shared" si="0"/>
        <v>#REF!</v>
      </c>
      <c r="O13" s="47"/>
    </row>
    <row r="14" spans="1:15" ht="15" customHeight="1" x14ac:dyDescent="0.6">
      <c r="C14" s="46">
        <v>8</v>
      </c>
      <c r="D14" s="43" t="e">
        <f>SMALL(#REF!,COUNTIF(#REF!,0)+C14)</f>
        <v>#REF!</v>
      </c>
      <c r="E14" s="1" t="e" cm="1">
        <f t="array" ref="E14">INDEX(#REF!,#REF!,MATCH(#REF!,#REF!,0))</f>
        <v>#REF!</v>
      </c>
      <c r="F14" s="1" t="e" cm="1">
        <f t="array" ref="F14">INDEX(#REF!,#REF!,MATCH(#REF!,#REF!,0))</f>
        <v>#REF!</v>
      </c>
      <c r="G14" s="1" t="e" cm="1">
        <f t="array" aca="1" ref="G14" ca="1">INDEX(#REF!,$L14,MATCH(Analysis_3_Adap_paper!$K14,#REF!,0))</f>
        <v>#REF!</v>
      </c>
      <c r="H14" s="48" t="e" cm="1">
        <f t="array" ref="H14">INDEX(#REF!,K14,1)</f>
        <v>#REF!</v>
      </c>
      <c r="I14" s="52" t="e" cm="1">
        <f t="array" aca="1" ref="I14" ca="1">INDEX(#REF!,L14,1)</f>
        <v>#REF!</v>
      </c>
      <c r="J14" s="52"/>
      <c r="K14" s="44" t="e">
        <f>INDEX(#REF!,1,MATCH(D14,#REF!,0))</f>
        <v>#REF!</v>
      </c>
      <c r="L14" s="48" t="e">
        <f ca="1">MATCH(D14,INDIRECT($A$1&amp;INDEX(#REF!,1,MATCH(K14,#REF!,0))&amp;ROW(#REF!)&amp;":" &amp; INDEX(#REF!,1,MATCH(K14,#REF!,0))&amp;ROW(#REF!)),0)</f>
        <v>#REF!</v>
      </c>
      <c r="M14" s="25" t="e">
        <f t="shared" si="0"/>
        <v>#REF!</v>
      </c>
      <c r="O14" s="47"/>
    </row>
    <row r="15" spans="1:15" ht="15" customHeight="1" x14ac:dyDescent="0.6">
      <c r="C15" s="46">
        <v>9</v>
      </c>
      <c r="D15" s="43" t="e">
        <f>SMALL(#REF!,COUNTIF(#REF!,0)+C15)</f>
        <v>#REF!</v>
      </c>
      <c r="E15" s="1" t="e" cm="1">
        <f t="array" ref="E15">INDEX(#REF!,#REF!,MATCH(#REF!,#REF!,0))</f>
        <v>#REF!</v>
      </c>
      <c r="F15" s="1" t="e" cm="1">
        <f t="array" ref="F15">INDEX(#REF!,#REF!,MATCH(#REF!,#REF!,0))</f>
        <v>#REF!</v>
      </c>
      <c r="G15" s="1" t="e" cm="1">
        <f t="array" aca="1" ref="G15" ca="1">INDEX(#REF!,$L15,MATCH(Analysis_3_Adap_paper!$K15,#REF!,0))</f>
        <v>#REF!</v>
      </c>
      <c r="H15" s="48" t="e" cm="1">
        <f t="array" ref="H15">INDEX(#REF!,K15,1)</f>
        <v>#REF!</v>
      </c>
      <c r="I15" s="52" t="e" cm="1">
        <f t="array" aca="1" ref="I15" ca="1">INDEX(#REF!,L15,1)</f>
        <v>#REF!</v>
      </c>
      <c r="J15" s="52"/>
      <c r="K15" s="44" t="e">
        <f>INDEX(#REF!,1,MATCH(D15,#REF!,0))</f>
        <v>#REF!</v>
      </c>
      <c r="L15" s="48" t="e">
        <f ca="1">MATCH(D15,INDIRECT($A$1&amp;INDEX(#REF!,1,MATCH(K15,#REF!,0))&amp;ROW(#REF!)&amp;":" &amp; INDEX(#REF!,1,MATCH(K15,#REF!,0))&amp;ROW(#REF!)),0)</f>
        <v>#REF!</v>
      </c>
      <c r="M15" s="25" t="e">
        <f t="shared" si="0"/>
        <v>#REF!</v>
      </c>
      <c r="O15" s="47"/>
    </row>
    <row r="16" spans="1:15" ht="15" customHeight="1" x14ac:dyDescent="0.6">
      <c r="C16" s="46">
        <v>10</v>
      </c>
      <c r="D16" s="43" t="e">
        <f>SMALL(#REF!,COUNTIF(#REF!,0)+C16)</f>
        <v>#REF!</v>
      </c>
      <c r="E16" s="1" t="e" cm="1">
        <f t="array" ref="E16">INDEX(#REF!,#REF!,MATCH(#REF!,#REF!,0))</f>
        <v>#REF!</v>
      </c>
      <c r="F16" s="1" t="e" cm="1">
        <f t="array" ref="F16">INDEX(#REF!,#REF!,MATCH(#REF!,#REF!,0))</f>
        <v>#REF!</v>
      </c>
      <c r="G16" s="1" t="e" cm="1">
        <f t="array" aca="1" ref="G16" ca="1">INDEX(#REF!,$L16,MATCH(Analysis_3_Adap_paper!$K16,#REF!,0))</f>
        <v>#REF!</v>
      </c>
      <c r="H16" s="48" t="e" cm="1">
        <f t="array" ref="H16">INDEX(#REF!,K16,1)</f>
        <v>#REF!</v>
      </c>
      <c r="I16" s="52" t="e" cm="1">
        <f t="array" aca="1" ref="I16" ca="1">INDEX(#REF!,L16,1)</f>
        <v>#REF!</v>
      </c>
      <c r="J16" s="52"/>
      <c r="K16" s="44" t="e">
        <f>INDEX(#REF!,1,MATCH(D16,#REF!,0))</f>
        <v>#REF!</v>
      </c>
      <c r="L16" s="48" t="e">
        <f ca="1">MATCH(D16,INDIRECT($A$1&amp;INDEX(#REF!,1,MATCH(K16,#REF!,0))&amp;ROW(#REF!)&amp;":" &amp; INDEX(#REF!,1,MATCH(K16,#REF!,0))&amp;ROW(#REF!)),0)</f>
        <v>#REF!</v>
      </c>
      <c r="M16" s="25" t="e">
        <f t="shared" si="0"/>
        <v>#REF!</v>
      </c>
      <c r="O16" s="47"/>
    </row>
    <row r="17" spans="3:15" ht="15" customHeight="1" x14ac:dyDescent="0.6">
      <c r="C17" s="46">
        <v>11</v>
      </c>
      <c r="D17" s="43" t="e">
        <f>SMALL(#REF!,COUNTIF(#REF!,0)+C17)</f>
        <v>#REF!</v>
      </c>
      <c r="E17" s="1" t="e" cm="1">
        <f t="array" ref="E17">INDEX(#REF!,#REF!,MATCH(#REF!,#REF!,0))</f>
        <v>#REF!</v>
      </c>
      <c r="F17" s="1" t="e" cm="1">
        <f t="array" ref="F17">INDEX(#REF!,#REF!,MATCH(#REF!,#REF!,0))</f>
        <v>#REF!</v>
      </c>
      <c r="G17" s="1" t="e" cm="1">
        <f t="array" aca="1" ref="G17" ca="1">INDEX(#REF!,$L17,MATCH(Analysis_3_Adap_paper!$K17,#REF!,0))</f>
        <v>#REF!</v>
      </c>
      <c r="H17" s="48" t="e" cm="1">
        <f t="array" ref="H17">INDEX(#REF!,K17,1)</f>
        <v>#REF!</v>
      </c>
      <c r="I17" s="52" t="e" cm="1">
        <f t="array" aca="1" ref="I17" ca="1">INDEX(#REF!,L17,1)</f>
        <v>#REF!</v>
      </c>
      <c r="J17" s="52"/>
      <c r="K17" s="44" t="e">
        <f>INDEX(#REF!,1,MATCH(D17,#REF!,0))</f>
        <v>#REF!</v>
      </c>
      <c r="L17" s="48" t="e">
        <f ca="1">MATCH(D17,INDIRECT($A$1&amp;INDEX(#REF!,1,MATCH(K17,#REF!,0))&amp;ROW(#REF!)&amp;":" &amp; INDEX(#REF!,1,MATCH(K17,#REF!,0))&amp;ROW(#REF!)),0)</f>
        <v>#REF!</v>
      </c>
      <c r="M17" s="25" t="e">
        <f t="shared" si="0"/>
        <v>#REF!</v>
      </c>
      <c r="O17" s="47"/>
    </row>
    <row r="18" spans="3:15" ht="15" customHeight="1" x14ac:dyDescent="0.6">
      <c r="C18" s="46">
        <v>12</v>
      </c>
      <c r="D18" s="43" t="e">
        <f>SMALL(#REF!,COUNTIF(#REF!,0)+C18)</f>
        <v>#REF!</v>
      </c>
      <c r="E18" s="1" t="e" cm="1">
        <f t="array" ref="E18">INDEX(#REF!,#REF!,MATCH(#REF!,#REF!,0))</f>
        <v>#REF!</v>
      </c>
      <c r="F18" s="1" t="e" cm="1">
        <f t="array" ref="F18">INDEX(#REF!,#REF!,MATCH(#REF!,#REF!,0))</f>
        <v>#REF!</v>
      </c>
      <c r="G18" s="1" t="e" cm="1">
        <f t="array" aca="1" ref="G18" ca="1">INDEX(#REF!,$L18,MATCH(Analysis_3_Adap_paper!$K18,#REF!,0))</f>
        <v>#REF!</v>
      </c>
      <c r="H18" s="48" t="e" cm="1">
        <f t="array" ref="H18">INDEX(#REF!,K18,1)</f>
        <v>#REF!</v>
      </c>
      <c r="I18" s="52" t="e" cm="1">
        <f t="array" aca="1" ref="I18" ca="1">INDEX(#REF!,L18,1)</f>
        <v>#REF!</v>
      </c>
      <c r="J18" s="52"/>
      <c r="K18" s="44" t="e">
        <f>INDEX(#REF!,1,MATCH(D18,#REF!,0))</f>
        <v>#REF!</v>
      </c>
      <c r="L18" s="48" t="e">
        <f ca="1">MATCH(D18,INDIRECT($A$1&amp;INDEX(#REF!,1,MATCH(K18,#REF!,0))&amp;ROW(#REF!)&amp;":" &amp; INDEX(#REF!,1,MATCH(K18,#REF!,0))&amp;ROW(#REF!)),0)</f>
        <v>#REF!</v>
      </c>
      <c r="M18" s="25" t="e">
        <f t="shared" si="0"/>
        <v>#REF!</v>
      </c>
      <c r="O18" s="47"/>
    </row>
    <row r="19" spans="3:15" ht="16.5" x14ac:dyDescent="0.6">
      <c r="C19" s="46">
        <v>13</v>
      </c>
      <c r="D19" s="43" t="e">
        <f>SMALL(#REF!,COUNTIF(#REF!,0)+C19)</f>
        <v>#REF!</v>
      </c>
      <c r="E19" s="1" t="e" cm="1">
        <f t="array" ref="E19">INDEX(#REF!,#REF!,MATCH(#REF!,#REF!,0))</f>
        <v>#REF!</v>
      </c>
      <c r="F19" s="1" t="e" cm="1">
        <f t="array" ref="F19">INDEX(#REF!,#REF!,MATCH(#REF!,#REF!,0))</f>
        <v>#REF!</v>
      </c>
      <c r="G19" s="1" t="e" cm="1">
        <f t="array" aca="1" ref="G19" ca="1">INDEX(#REF!,$L19,MATCH(Analysis_3_Adap_paper!$K19,#REF!,0))</f>
        <v>#REF!</v>
      </c>
      <c r="H19" s="48" t="e" cm="1">
        <f t="array" ref="H19">INDEX(#REF!,K19,1)</f>
        <v>#REF!</v>
      </c>
      <c r="I19" s="52" t="e" cm="1">
        <f t="array" aca="1" ref="I19" ca="1">INDEX(#REF!,L19,1)</f>
        <v>#REF!</v>
      </c>
      <c r="J19" s="52"/>
      <c r="K19" s="44" t="e">
        <f>INDEX(#REF!,1,MATCH(D19,#REF!,0))</f>
        <v>#REF!</v>
      </c>
      <c r="L19" s="48" t="e">
        <f ca="1">MATCH(D19,INDIRECT($A$1&amp;INDEX(#REF!,1,MATCH(K19,#REF!,0))&amp;ROW(#REF!)&amp;":" &amp; INDEX(#REF!,1,MATCH(K19,#REF!,0))&amp;ROW(#REF!)),0)</f>
        <v>#REF!</v>
      </c>
      <c r="M19" s="25" t="e">
        <f t="shared" si="0"/>
        <v>#REF!</v>
      </c>
      <c r="O19" s="47"/>
    </row>
    <row r="20" spans="3:15" ht="16.5" x14ac:dyDescent="0.6">
      <c r="C20" s="46">
        <v>14</v>
      </c>
      <c r="D20" s="43" t="e">
        <f>SMALL(#REF!,COUNTIF(#REF!,0)+C20)</f>
        <v>#REF!</v>
      </c>
      <c r="E20" s="1" t="e" cm="1">
        <f t="array" ref="E20">INDEX(#REF!,#REF!,MATCH(#REF!,#REF!,0))</f>
        <v>#REF!</v>
      </c>
      <c r="F20" s="1" t="e" cm="1">
        <f t="array" ref="F20">INDEX(#REF!,#REF!,MATCH(#REF!,#REF!,0))</f>
        <v>#REF!</v>
      </c>
      <c r="G20" s="1" t="e" cm="1">
        <f t="array" aca="1" ref="G20" ca="1">INDEX(#REF!,$L20,MATCH(Analysis_3_Adap_paper!$K20,#REF!,0))</f>
        <v>#REF!</v>
      </c>
      <c r="H20" s="48" t="e" cm="1">
        <f t="array" ref="H20">INDEX(#REF!,K20,1)</f>
        <v>#REF!</v>
      </c>
      <c r="I20" s="52" t="e" cm="1">
        <f t="array" aca="1" ref="I20" ca="1">INDEX(#REF!,L20,1)</f>
        <v>#REF!</v>
      </c>
      <c r="J20" s="52"/>
      <c r="K20" s="44" t="e">
        <f>INDEX(#REF!,1,MATCH(D20,#REF!,0))</f>
        <v>#REF!</v>
      </c>
      <c r="L20" s="48" t="e">
        <f ca="1">MATCH(D20,INDIRECT($A$1&amp;INDEX(#REF!,1,MATCH(K20,#REF!,0))&amp;ROW(#REF!)&amp;":" &amp; INDEX(#REF!,1,MATCH(K20,#REF!,0))&amp;ROW(#REF!)),0)</f>
        <v>#REF!</v>
      </c>
      <c r="M20" s="25" t="e">
        <f t="shared" si="0"/>
        <v>#REF!</v>
      </c>
      <c r="O20" s="47"/>
    </row>
    <row r="21" spans="3:15" ht="16.5" x14ac:dyDescent="0.6">
      <c r="C21" s="46">
        <v>15</v>
      </c>
      <c r="D21" s="43" t="e">
        <f>SMALL(#REF!,COUNTIF(#REF!,0)+C21)</f>
        <v>#REF!</v>
      </c>
      <c r="E21" s="1" t="e" cm="1">
        <f t="array" ref="E21">INDEX(#REF!,#REF!,MATCH(#REF!,#REF!,0))</f>
        <v>#REF!</v>
      </c>
      <c r="F21" s="1" t="e" cm="1">
        <f t="array" ref="F21">INDEX(#REF!,#REF!,MATCH(#REF!,#REF!,0))</f>
        <v>#REF!</v>
      </c>
      <c r="G21" s="1" t="e" cm="1">
        <f t="array" aca="1" ref="G21" ca="1">INDEX(#REF!,$L21,MATCH(Analysis_3_Adap_paper!$K21,#REF!,0))</f>
        <v>#REF!</v>
      </c>
      <c r="H21" s="48" t="e" cm="1">
        <f t="array" ref="H21">INDEX(#REF!,K21,1)</f>
        <v>#REF!</v>
      </c>
      <c r="I21" s="52" t="e" cm="1">
        <f t="array" aca="1" ref="I21" ca="1">INDEX(#REF!,L21,1)</f>
        <v>#REF!</v>
      </c>
      <c r="J21" s="52"/>
      <c r="K21" s="44" t="e">
        <f>INDEX(#REF!,1,MATCH(D21,#REF!,0))</f>
        <v>#REF!</v>
      </c>
      <c r="L21" s="48" t="e">
        <f ca="1">MATCH(D21,INDIRECT($A$1&amp;INDEX(#REF!,1,MATCH(K21,#REF!,0))&amp;ROW(#REF!)&amp;":" &amp; INDEX(#REF!,1,MATCH(K21,#REF!,0))&amp;ROW(#REF!)),0)</f>
        <v>#REF!</v>
      </c>
      <c r="M21" s="25" t="e">
        <f t="shared" si="0"/>
        <v>#REF!</v>
      </c>
      <c r="O21" s="47"/>
    </row>
    <row r="22" spans="3:15" ht="16.5" x14ac:dyDescent="0.6">
      <c r="C22" s="46">
        <v>16</v>
      </c>
      <c r="D22" s="43" t="e">
        <f>SMALL(#REF!,COUNTIF(#REF!,0)+C22)</f>
        <v>#REF!</v>
      </c>
      <c r="E22" s="1" t="e" cm="1">
        <f t="array" ref="E22">INDEX(#REF!,#REF!,MATCH(#REF!,#REF!,0))</f>
        <v>#REF!</v>
      </c>
      <c r="F22" s="1" t="e" cm="1">
        <f t="array" ref="F22">INDEX(#REF!,#REF!,MATCH(#REF!,#REF!,0))</f>
        <v>#REF!</v>
      </c>
      <c r="G22" s="1" t="e" cm="1">
        <f t="array" aca="1" ref="G22" ca="1">INDEX(#REF!,$L22,MATCH(Analysis_3_Adap_paper!$K22,#REF!,0))</f>
        <v>#REF!</v>
      </c>
      <c r="H22" s="48" t="e" cm="1">
        <f t="array" ref="H22">INDEX(#REF!,K22,1)</f>
        <v>#REF!</v>
      </c>
      <c r="I22" s="52" t="e" cm="1">
        <f t="array" aca="1" ref="I22" ca="1">INDEX(#REF!,L22,1)</f>
        <v>#REF!</v>
      </c>
      <c r="J22" s="52"/>
      <c r="K22" s="44" t="e">
        <f>INDEX(#REF!,1,MATCH(D22,#REF!,0))</f>
        <v>#REF!</v>
      </c>
      <c r="L22" s="48" t="e">
        <f ca="1">MATCH(D22,INDIRECT($A$1&amp;INDEX(#REF!,1,MATCH(K22,#REF!,0))&amp;ROW(#REF!)&amp;":" &amp; INDEX(#REF!,1,MATCH(K22,#REF!,0))&amp;ROW(#REF!)),0)</f>
        <v>#REF!</v>
      </c>
      <c r="M22" s="25" t="e">
        <f t="shared" si="0"/>
        <v>#REF!</v>
      </c>
      <c r="O22" s="47"/>
    </row>
    <row r="23" spans="3:15" ht="16.5" x14ac:dyDescent="0.6">
      <c r="C23" s="46">
        <v>17</v>
      </c>
      <c r="D23" s="43" t="e">
        <f>SMALL(#REF!,COUNTIF(#REF!,0)+C23)</f>
        <v>#REF!</v>
      </c>
      <c r="E23" s="1" t="e" cm="1">
        <f t="array" ref="E23">INDEX(#REF!,#REF!,MATCH(#REF!,#REF!,0))</f>
        <v>#REF!</v>
      </c>
      <c r="F23" s="1" t="e" cm="1">
        <f t="array" ref="F23">INDEX(#REF!,#REF!,MATCH(#REF!,#REF!,0))</f>
        <v>#REF!</v>
      </c>
      <c r="G23" s="1" t="e" cm="1">
        <f t="array" aca="1" ref="G23" ca="1">INDEX(#REF!,$L23,MATCH(Analysis_3_Adap_paper!$K23,#REF!,0))</f>
        <v>#REF!</v>
      </c>
      <c r="H23" s="48" t="e" cm="1">
        <f t="array" ref="H23">INDEX(#REF!,K23,1)</f>
        <v>#REF!</v>
      </c>
      <c r="I23" s="52" t="e" cm="1">
        <f t="array" aca="1" ref="I23" ca="1">INDEX(#REF!,L23,1)</f>
        <v>#REF!</v>
      </c>
      <c r="J23" s="52"/>
      <c r="K23" s="44" t="e">
        <f>INDEX(#REF!,1,MATCH(D23,#REF!,0))</f>
        <v>#REF!</v>
      </c>
      <c r="L23" s="48" t="e">
        <f ca="1">MATCH(D23,INDIRECT($A$1&amp;INDEX(#REF!,1,MATCH(K23,#REF!,0))&amp;ROW(#REF!)&amp;":" &amp; INDEX(#REF!,1,MATCH(K23,#REF!,0))&amp;ROW(#REF!)),0)</f>
        <v>#REF!</v>
      </c>
      <c r="M23" s="25" t="e">
        <f t="shared" si="0"/>
        <v>#REF!</v>
      </c>
      <c r="O23" s="47"/>
    </row>
    <row r="24" spans="3:15" x14ac:dyDescent="0.45">
      <c r="C24" s="46">
        <v>18</v>
      </c>
      <c r="D24" s="43" t="e">
        <f>SMALL(#REF!,COUNTIF(#REF!,0)+C24)</f>
        <v>#REF!</v>
      </c>
      <c r="E24" s="1" t="e" cm="1">
        <f t="array" ref="E24">INDEX(#REF!,#REF!,MATCH(#REF!,#REF!,0))</f>
        <v>#REF!</v>
      </c>
      <c r="F24" s="1" t="e" cm="1">
        <f t="array" ref="F24">INDEX(#REF!,#REF!,MATCH(#REF!,#REF!,0))</f>
        <v>#REF!</v>
      </c>
      <c r="G24" s="1" t="e" cm="1">
        <f t="array" aca="1" ref="G24" ca="1">INDEX(#REF!,$L24,MATCH(Analysis_3_Adap_paper!$K24,#REF!,0))</f>
        <v>#REF!</v>
      </c>
      <c r="H24" s="48" t="e" cm="1">
        <f t="array" ref="H24">INDEX(#REF!,K24,1)</f>
        <v>#REF!</v>
      </c>
      <c r="I24" s="52" t="e" cm="1">
        <f t="array" aca="1" ref="I24" ca="1">INDEX(#REF!,L24,1)</f>
        <v>#REF!</v>
      </c>
      <c r="J24" s="52"/>
      <c r="K24" s="44" t="e">
        <f>INDEX(#REF!,1,MATCH(D24,#REF!,0))</f>
        <v>#REF!</v>
      </c>
      <c r="L24" s="48" t="e">
        <f ca="1">MATCH(D24,INDIRECT($A$1&amp;INDEX(#REF!,1,MATCH(K24,#REF!,0))&amp;ROW(#REF!)&amp;":" &amp; INDEX(#REF!,1,MATCH(K24,#REF!,0))&amp;ROW(#REF!)),0)</f>
        <v>#REF!</v>
      </c>
      <c r="M24" s="25" t="e">
        <f t="shared" si="0"/>
        <v>#REF!</v>
      </c>
    </row>
    <row r="25" spans="3:15" x14ac:dyDescent="0.45">
      <c r="C25" s="46">
        <v>19</v>
      </c>
      <c r="D25" s="43" t="e">
        <f>SMALL(#REF!,COUNTIF(#REF!,0)+C25)</f>
        <v>#REF!</v>
      </c>
      <c r="E25" s="1" t="e" cm="1">
        <f t="array" ref="E25">INDEX(#REF!,#REF!,MATCH(#REF!,#REF!,0))</f>
        <v>#REF!</v>
      </c>
      <c r="F25" s="1" t="e" cm="1">
        <f t="array" ref="F25">INDEX(#REF!,#REF!,MATCH(#REF!,#REF!,0))</f>
        <v>#REF!</v>
      </c>
      <c r="G25" s="1" t="e" cm="1">
        <f t="array" aca="1" ref="G25" ca="1">INDEX(#REF!,$L25,MATCH(Analysis_3_Adap_paper!$K25,#REF!,0))</f>
        <v>#REF!</v>
      </c>
      <c r="H25" s="48" t="e" cm="1">
        <f t="array" ref="H25">INDEX(#REF!,K25,1)</f>
        <v>#REF!</v>
      </c>
      <c r="I25" s="52" t="e" cm="1">
        <f t="array" aca="1" ref="I25" ca="1">INDEX(#REF!,L25,1)</f>
        <v>#REF!</v>
      </c>
      <c r="J25" s="52"/>
      <c r="K25" s="44" t="e">
        <f>INDEX(#REF!,1,MATCH(D25,#REF!,0))</f>
        <v>#REF!</v>
      </c>
      <c r="L25" s="48" t="e">
        <f ca="1">MATCH(D25,INDIRECT($A$1&amp;INDEX(#REF!,1,MATCH(K25,#REF!,0))&amp;ROW(#REF!)&amp;":" &amp; INDEX(#REF!,1,MATCH(K25,#REF!,0))&amp;ROW(#REF!)),0)</f>
        <v>#REF!</v>
      </c>
      <c r="M25" s="25" t="e">
        <f t="shared" si="0"/>
        <v>#REF!</v>
      </c>
    </row>
    <row r="26" spans="3:15" x14ac:dyDescent="0.45">
      <c r="C26" s="46">
        <v>20</v>
      </c>
      <c r="D26" s="43" t="e">
        <f>SMALL(#REF!,COUNTIF(#REF!,0)+C26)</f>
        <v>#REF!</v>
      </c>
      <c r="E26" s="1" t="e" cm="1">
        <f t="array" ref="E26">INDEX(#REF!,#REF!,MATCH(#REF!,#REF!,0))</f>
        <v>#REF!</v>
      </c>
      <c r="F26" s="1" t="e" cm="1">
        <f t="array" ref="F26">INDEX(#REF!,#REF!,MATCH(#REF!,#REF!,0))</f>
        <v>#REF!</v>
      </c>
      <c r="G26" s="1" t="e" cm="1">
        <f t="array" aca="1" ref="G26" ca="1">INDEX(#REF!,$L26,MATCH(Analysis_3_Adap_paper!$K26,#REF!,0))</f>
        <v>#REF!</v>
      </c>
      <c r="H26" s="48" t="e" cm="1">
        <f t="array" ref="H26">INDEX(#REF!,K26,1)</f>
        <v>#REF!</v>
      </c>
      <c r="I26" s="52" t="e" cm="1">
        <f t="array" aca="1" ref="I26" ca="1">INDEX(#REF!,L26,1)</f>
        <v>#REF!</v>
      </c>
      <c r="J26" s="52"/>
      <c r="K26" s="44" t="e">
        <f>INDEX(#REF!,1,MATCH(D26,#REF!,0))</f>
        <v>#REF!</v>
      </c>
      <c r="L26" s="48" t="e">
        <f ca="1">MATCH(D26,INDIRECT($A$1&amp;INDEX(#REF!,1,MATCH(K26,#REF!,0))&amp;ROW(#REF!)&amp;":" &amp; INDEX(#REF!,1,MATCH(K26,#REF!,0))&amp;ROW(#REF!)),0)</f>
        <v>#REF!</v>
      </c>
      <c r="M26" s="25" t="e">
        <f t="shared" si="0"/>
        <v>#REF!</v>
      </c>
    </row>
    <row r="27" spans="3:15" x14ac:dyDescent="0.45">
      <c r="C27" s="46">
        <v>21</v>
      </c>
      <c r="D27" s="43" t="e">
        <f>SMALL(#REF!,COUNTIF(#REF!,0)+C27)</f>
        <v>#REF!</v>
      </c>
      <c r="E27" s="1" t="e" cm="1">
        <f t="array" ref="E27">INDEX(#REF!,#REF!,MATCH(#REF!,#REF!,0))</f>
        <v>#REF!</v>
      </c>
      <c r="F27" s="1" t="e" cm="1">
        <f t="array" ref="F27">INDEX(#REF!,#REF!,MATCH(#REF!,#REF!,0))</f>
        <v>#REF!</v>
      </c>
      <c r="G27" s="1" t="e" cm="1">
        <f t="array" ref="G27">INDEX(#REF!,$L27,MATCH(Analysis_3_Adap_paper!$K27,#REF!,0))</f>
        <v>#REF!</v>
      </c>
      <c r="H27" s="48" t="e" cm="1">
        <f t="array" ref="H27">INDEX(#REF!,K27,1)</f>
        <v>#REF!</v>
      </c>
    </row>
    <row r="28" spans="3:15" x14ac:dyDescent="0.45">
      <c r="C28" s="46">
        <v>22</v>
      </c>
      <c r="D28" s="43" t="e">
        <f>SMALL(#REF!,COUNTIF(#REF!,0)+C28)</f>
        <v>#REF!</v>
      </c>
      <c r="E28" s="1" t="e" cm="1">
        <f t="array" ref="E28">INDEX(#REF!,#REF!,MATCH(#REF!,#REF!,0))</f>
        <v>#REF!</v>
      </c>
      <c r="F28" s="1" t="e" cm="1">
        <f t="array" ref="F28">INDEX(#REF!,#REF!,MATCH(#REF!,#REF!,0))</f>
        <v>#REF!</v>
      </c>
      <c r="G28" s="1" t="e" cm="1">
        <f t="array" ref="G28">INDEX(#REF!,$L28,MATCH(Analysis_3_Adap_paper!$K28,#REF!,0))</f>
        <v>#REF!</v>
      </c>
      <c r="H28" s="48" t="e" cm="1">
        <f t="array" ref="H28">INDEX(#REF!,K28,1)</f>
        <v>#REF!</v>
      </c>
    </row>
    <row r="29" spans="3:15" ht="13.9" customHeight="1" x14ac:dyDescent="0.45">
      <c r="C29" s="46">
        <v>23</v>
      </c>
      <c r="D29" s="43" t="e">
        <f>SMALL(#REF!,COUNTIF(#REF!,0)+C29)</f>
        <v>#REF!</v>
      </c>
      <c r="E29" s="1" t="e" cm="1">
        <f t="array" ref="E29">INDEX(#REF!,#REF!,MATCH(#REF!,#REF!,0))</f>
        <v>#REF!</v>
      </c>
      <c r="F29" s="1" t="e" cm="1">
        <f t="array" ref="F29">INDEX(#REF!,#REF!,MATCH(#REF!,#REF!,0))</f>
        <v>#REF!</v>
      </c>
      <c r="G29" s="1" t="e" cm="1">
        <f t="array" ref="G29">INDEX(#REF!,$L29,MATCH(Analysis_3_Adap_paper!$K29,#REF!,0))</f>
        <v>#REF!</v>
      </c>
      <c r="H29" s="48" t="e" cm="1">
        <f t="array" ref="H29">INDEX(#REF!,K29,1)</f>
        <v>#REF!</v>
      </c>
      <c r="I29" s="68"/>
      <c r="J29" s="68"/>
      <c r="K29" s="68"/>
      <c r="L29" s="68"/>
    </row>
    <row r="30" spans="3:15" ht="13.9" customHeight="1" x14ac:dyDescent="0.45">
      <c r="C30" s="46">
        <v>24</v>
      </c>
      <c r="D30" s="43" t="e">
        <f>SMALL(#REF!,COUNTIF(#REF!,0)+C30)</f>
        <v>#REF!</v>
      </c>
      <c r="E30" s="1" t="e" cm="1">
        <f t="array" ref="E30">INDEX(#REF!,#REF!,MATCH(#REF!,#REF!,0))</f>
        <v>#REF!</v>
      </c>
      <c r="F30" s="1" t="e" cm="1">
        <f t="array" ref="F30">INDEX(#REF!,#REF!,MATCH(#REF!,#REF!,0))</f>
        <v>#REF!</v>
      </c>
      <c r="G30" s="1" t="e" cm="1">
        <f t="array" ref="G30">INDEX(#REF!,$L30,MATCH(Analysis_3_Adap_paper!$K30,#REF!,0))</f>
        <v>#REF!</v>
      </c>
      <c r="H30" s="48" t="e" cm="1">
        <f t="array" ref="H30">INDEX(#REF!,K30,1)</f>
        <v>#REF!</v>
      </c>
      <c r="I30" s="68"/>
      <c r="J30" s="68"/>
      <c r="K30" s="68"/>
      <c r="L30" s="68"/>
    </row>
    <row r="31" spans="3:15" ht="13.9" customHeight="1" x14ac:dyDescent="0.45">
      <c r="C31" s="46">
        <v>25</v>
      </c>
      <c r="D31" s="43" t="e">
        <f>SMALL(#REF!,COUNTIF(#REF!,0)+C31)</f>
        <v>#REF!</v>
      </c>
      <c r="E31" s="1" t="e" cm="1">
        <f t="array" ref="E31">INDEX(#REF!,#REF!,MATCH(#REF!,#REF!,0))</f>
        <v>#REF!</v>
      </c>
      <c r="F31" s="1" t="e" cm="1">
        <f t="array" ref="F31">INDEX(#REF!,#REF!,MATCH(#REF!,#REF!,0))</f>
        <v>#REF!</v>
      </c>
      <c r="G31" s="1" t="e" cm="1">
        <f t="array" ref="G31">INDEX(#REF!,$L31,MATCH(Analysis_3_Adap_paper!$K31,#REF!,0))</f>
        <v>#REF!</v>
      </c>
      <c r="H31" s="48" t="e" cm="1">
        <f t="array" ref="H31">INDEX(#REF!,K31,1)</f>
        <v>#REF!</v>
      </c>
      <c r="I31" s="68"/>
      <c r="J31" s="68"/>
      <c r="K31" s="68"/>
      <c r="L31" s="68"/>
    </row>
    <row r="32" spans="3:15" ht="13.9" customHeight="1" x14ac:dyDescent="0.45">
      <c r="C32" s="46">
        <v>26</v>
      </c>
      <c r="D32" s="43" t="e">
        <f>SMALL(#REF!,COUNTIF(#REF!,0)+C32)</f>
        <v>#REF!</v>
      </c>
      <c r="E32" s="1" t="e" cm="1">
        <f t="array" ref="E32">INDEX(#REF!,#REF!,MATCH(#REF!,#REF!,0))</f>
        <v>#REF!</v>
      </c>
      <c r="F32" s="1" t="e" cm="1">
        <f t="array" ref="F32">INDEX(#REF!,#REF!,MATCH(#REF!,#REF!,0))</f>
        <v>#REF!</v>
      </c>
      <c r="G32" s="1" t="e" cm="1">
        <f t="array" ref="G32">INDEX(#REF!,$L32,MATCH(Analysis_3_Adap_paper!$K32,#REF!,0))</f>
        <v>#REF!</v>
      </c>
      <c r="H32" s="48" t="e" cm="1">
        <f t="array" ref="H32">INDEX(#REF!,K32,1)</f>
        <v>#REF!</v>
      </c>
      <c r="I32" s="68"/>
      <c r="J32" s="68"/>
      <c r="K32" s="68"/>
      <c r="L32" s="68"/>
    </row>
    <row r="33" spans="3:23" ht="13.9" customHeight="1" x14ac:dyDescent="0.45">
      <c r="C33" s="46">
        <v>27</v>
      </c>
      <c r="D33" s="43" t="e">
        <f>SMALL(#REF!,COUNTIF(#REF!,0)+C33)</f>
        <v>#REF!</v>
      </c>
      <c r="E33" s="1" t="e" cm="1">
        <f t="array" ref="E33">INDEX(#REF!,#REF!,MATCH(#REF!,#REF!,0))</f>
        <v>#REF!</v>
      </c>
      <c r="F33" s="1" t="e" cm="1">
        <f t="array" ref="F33">INDEX(#REF!,#REF!,MATCH(#REF!,#REF!,0))</f>
        <v>#REF!</v>
      </c>
      <c r="G33" s="1" t="e" cm="1">
        <f t="array" ref="G33">INDEX(#REF!,$L33,MATCH(Analysis_3_Adap_paper!$K33,#REF!,0))</f>
        <v>#REF!</v>
      </c>
      <c r="H33" s="48" t="e" cm="1">
        <f t="array" ref="H33">INDEX(#REF!,K33,1)</f>
        <v>#REF!</v>
      </c>
      <c r="I33" s="68"/>
      <c r="J33" s="68"/>
      <c r="K33" s="68"/>
      <c r="L33" s="68"/>
    </row>
    <row r="34" spans="3:23" ht="13.9" customHeight="1" x14ac:dyDescent="0.45">
      <c r="C34" s="46">
        <v>28</v>
      </c>
      <c r="D34" s="43" t="e">
        <f>SMALL(#REF!,COUNTIF(#REF!,0)+C34)</f>
        <v>#REF!</v>
      </c>
      <c r="E34" s="1" t="e" cm="1">
        <f t="array" ref="E34">INDEX(#REF!,#REF!,MATCH(#REF!,#REF!,0))</f>
        <v>#REF!</v>
      </c>
      <c r="F34" s="1" t="e" cm="1">
        <f t="array" ref="F34">INDEX(#REF!,#REF!,MATCH(#REF!,#REF!,0))</f>
        <v>#REF!</v>
      </c>
      <c r="G34" s="1" t="e" cm="1">
        <f t="array" ref="G34">INDEX(#REF!,$L34,MATCH(Analysis_3_Adap_paper!$K34,#REF!,0))</f>
        <v>#REF!</v>
      </c>
      <c r="H34" s="48" t="e" cm="1">
        <f t="array" ref="H34">INDEX(#REF!,K34,1)</f>
        <v>#REF!</v>
      </c>
      <c r="I34" s="68"/>
      <c r="J34" s="68"/>
      <c r="K34" s="68"/>
      <c r="L34" s="68"/>
    </row>
    <row r="35" spans="3:23" ht="13.9" customHeight="1" x14ac:dyDescent="0.45">
      <c r="F35" s="68"/>
      <c r="G35" s="68"/>
      <c r="H35" s="68"/>
      <c r="I35" s="68"/>
      <c r="J35" s="68"/>
      <c r="K35" s="68"/>
      <c r="L35" s="68"/>
    </row>
    <row r="36" spans="3:23" ht="13.9" customHeight="1" x14ac:dyDescent="0.45">
      <c r="F36" s="68"/>
      <c r="G36" s="68"/>
      <c r="H36" s="68"/>
      <c r="I36" s="68"/>
      <c r="J36" s="68"/>
      <c r="K36" s="68"/>
      <c r="L36" s="68"/>
    </row>
    <row r="37" spans="3:23" ht="13.9" customHeight="1" x14ac:dyDescent="0.45">
      <c r="F37" s="68"/>
      <c r="G37" s="68"/>
      <c r="H37" s="68"/>
      <c r="I37" s="68"/>
      <c r="J37" s="68"/>
      <c r="K37" s="68"/>
      <c r="L37" s="68"/>
    </row>
    <row r="38" spans="3:23" ht="13.9" customHeight="1" x14ac:dyDescent="0.45">
      <c r="E38">
        <v>6</v>
      </c>
      <c r="F38" s="68">
        <f t="shared" ref="F38:L38" si="1">E38+1</f>
        <v>7</v>
      </c>
      <c r="G38" s="68">
        <f t="shared" si="1"/>
        <v>8</v>
      </c>
      <c r="H38" s="68">
        <f t="shared" si="1"/>
        <v>9</v>
      </c>
      <c r="I38" s="68">
        <f t="shared" si="1"/>
        <v>10</v>
      </c>
      <c r="J38" s="68">
        <f t="shared" si="1"/>
        <v>11</v>
      </c>
      <c r="K38" s="68">
        <f t="shared" si="1"/>
        <v>12</v>
      </c>
      <c r="L38" s="68">
        <f t="shared" si="1"/>
        <v>13</v>
      </c>
    </row>
    <row r="39" spans="3:23" outlineLevel="1" x14ac:dyDescent="0.45">
      <c r="C39" s="90" t="s">
        <v>76</v>
      </c>
      <c r="D39" s="90"/>
      <c r="E39" s="90"/>
      <c r="F39" s="90"/>
      <c r="G39" s="90"/>
      <c r="H39" s="90"/>
      <c r="I39" s="90"/>
      <c r="J39" s="90"/>
      <c r="K39" s="90"/>
      <c r="L39" s="90"/>
      <c r="P39" s="93" t="s">
        <v>100</v>
      </c>
      <c r="Q39" s="94"/>
      <c r="R39" s="94"/>
      <c r="S39" s="94"/>
      <c r="T39" s="94"/>
      <c r="U39" s="94"/>
      <c r="V39" s="94"/>
      <c r="W39" s="95"/>
    </row>
    <row r="40" spans="3:23" outlineLevel="1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21</v>
      </c>
      <c r="H40" s="54" t="s">
        <v>22</v>
      </c>
      <c r="I40" s="54" t="s">
        <v>65</v>
      </c>
      <c r="J40" s="54" t="s">
        <v>97</v>
      </c>
      <c r="K40" s="54" t="str">
        <f>"St_1E-" &amp;I40&amp;"_CPLRBF_AD"</f>
        <v>St_1E-St_1E-9_CPLRBF_AD_CPLRBF_AD</v>
      </c>
      <c r="L40" s="54" t="str">
        <f t="shared" ref="L40" si="2">"St_1E-" &amp;L38&amp;"_CPLRBF_AD"</f>
        <v>St_1E-13_CPLRBF_AD</v>
      </c>
      <c r="Q40" t="str">
        <f t="shared" ref="Q40:V40" si="3">E40</f>
        <v>St_RBF_AD</v>
      </c>
      <c r="R40" t="str">
        <f t="shared" si="3"/>
        <v>Mu_RBF_AD</v>
      </c>
      <c r="S40" t="str">
        <f t="shared" si="3"/>
        <v>St_LRBF_AD</v>
      </c>
      <c r="T40" t="str">
        <f t="shared" si="3"/>
        <v>Mu_LRBF_AD</v>
      </c>
      <c r="U40" t="str">
        <f t="shared" si="3"/>
        <v>St_1E-9_CPLRBF_AD</v>
      </c>
      <c r="V40" t="str">
        <f t="shared" si="3"/>
        <v>Mu_1E-9_CPLRBF_AD</v>
      </c>
    </row>
    <row r="41" spans="3:23" outlineLevel="1" x14ac:dyDescent="0.45">
      <c r="C41" s="53">
        <v>32</v>
      </c>
      <c r="D41" s="48">
        <v>2</v>
      </c>
      <c r="E41" s="1" t="e" cm="1">
        <f t="array" ref="E41">INDEX(#REF!,MATCH(#REF!,#REF!)+#REF!-1-COUNT($C$41:$C$46),MATCH(#REF!,#REF!,0))</f>
        <v>#REF!</v>
      </c>
      <c r="F41" s="1" t="e" cm="1">
        <f t="array" ref="F41">INDEX(#REF!,MATCH(#REF!,#REF!)+#REF!-1-COUNT($C$41:$C$46),MATCH(#REF!,#REF!,0))</f>
        <v>#REF!</v>
      </c>
      <c r="G41" s="1" t="e" cm="1">
        <f t="array" ref="G41">INDEX(#REF!,MATCH(#REF!,#REF!)+#REF!-1-COUNT($C$41:$C$46),MATCH(#REF!,#REF!,0))</f>
        <v>#REF!</v>
      </c>
      <c r="H41" s="1" t="e" cm="1">
        <f t="array" ref="H41">INDEX(#REF!,MATCH(#REF!,#REF!)+#REF!-1-COUNT($C$41:$C$46),MATCH(#REF!,#REF!,0))</f>
        <v>#REF!</v>
      </c>
      <c r="I41" s="1" t="e" cm="1">
        <f t="array" ref="I41">INDEX(#REF!,MATCH(#REF!,#REF!)+#REF!-1-COUNT($C$41:$C$46),MATCH(#REF!,#REF!,0))</f>
        <v>#REF!</v>
      </c>
      <c r="J41" s="1" t="e" cm="1">
        <f t="array" ref="J41">INDEX(#REF!,MATCH(#REF!,#REF!)+#REF!-1-COUNT($C$41:$C$46),MATCH(#REF!,#REF!,0))</f>
        <v>#REF!</v>
      </c>
      <c r="K41" s="1" t="e" cm="1">
        <f t="array" ref="K41">INDEX(#REF!,MATCH(#REF!,#REF!)+#REF!-1-COUNT($C$41:$C$46),MATCH(#REF!,#REF!,0))</f>
        <v>#REF!</v>
      </c>
      <c r="L41" s="1" t="e" cm="1">
        <f t="array" ref="L41">INDEX(#REF!,MATCH(#REF!,#REF!)+#REF!-1-COUNT($C$41:$C$46),MATCH(#REF!,#REF!,0))</f>
        <v>#REF!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  <c r="V41" s="56" t="s">
        <v>90</v>
      </c>
    </row>
    <row r="42" spans="3:23" outlineLevel="1" x14ac:dyDescent="0.45">
      <c r="C42" s="48">
        <f>C41</f>
        <v>32</v>
      </c>
      <c r="D42" s="48">
        <v>3</v>
      </c>
      <c r="E42" s="1" t="e" cm="1">
        <f t="array" ref="E42">INDEX(#REF!,MATCH(#REF!,#REF!)+#REF!-1-COUNT($C$41:$C$46),MATCH(#REF!,#REF!,0))</f>
        <v>#REF!</v>
      </c>
      <c r="F42" s="1" t="e" cm="1">
        <f t="array" ref="F42">INDEX(#REF!,MATCH(#REF!,#REF!)+#REF!-1-COUNT($C$41:$C$46),MATCH(#REF!,#REF!,0))</f>
        <v>#REF!</v>
      </c>
      <c r="G42" s="1" t="e" cm="1">
        <f t="array" ref="G42">INDEX(#REF!,MATCH(#REF!,#REF!)+#REF!-1-COUNT($C$41:$C$46),MATCH(#REF!,#REF!,0))</f>
        <v>#REF!</v>
      </c>
      <c r="H42" s="1" t="e" cm="1">
        <f t="array" ref="H42">INDEX(#REF!,MATCH(#REF!,#REF!)+#REF!-1-COUNT($C$41:$C$46),MATCH(#REF!,#REF!,0))</f>
        <v>#REF!</v>
      </c>
      <c r="I42" s="1" t="e" cm="1">
        <f t="array" ref="I42">INDEX(#REF!,MATCH(#REF!,#REF!)+#REF!-1-COUNT($C$41:$C$46),MATCH(#REF!,#REF!,0))</f>
        <v>#REF!</v>
      </c>
      <c r="J42" s="1" t="e" cm="1">
        <f t="array" ref="J42">INDEX(#REF!,MATCH(#REF!,#REF!)+#REF!-1-COUNT($C$41:$C$46),MATCH(#REF!,#REF!,0))</f>
        <v>#REF!</v>
      </c>
      <c r="K42" s="1" t="e" cm="1">
        <f t="array" ref="K42">INDEX(#REF!,MATCH(#REF!,#REF!)+#REF!-1-COUNT($C$41:$C$46),MATCH(#REF!,#REF!,0))</f>
        <v>#REF!</v>
      </c>
      <c r="L42" s="1" t="e" cm="1">
        <f t="array" ref="L42">INDEX(#REF!,MATCH(#REF!,#REF!)+#REF!-1-COUNT($C$41:$C$46),MATCH(#REF!,#REF!,0))</f>
        <v>#REF!</v>
      </c>
      <c r="Q42" s="57" t="e">
        <f>LOG(#REF!/E42)/LOG(2)</f>
        <v>#REF!</v>
      </c>
      <c r="R42" s="57" t="e">
        <f>LOG(#REF!/F42)/LOG(2)</f>
        <v>#REF!</v>
      </c>
      <c r="S42" s="57" t="e">
        <f>LOG(#REF!/G42)/LOG(2)</f>
        <v>#REF!</v>
      </c>
      <c r="T42" s="57" t="e">
        <f>LOG(#REF!/H42)/LOG(2)</f>
        <v>#REF!</v>
      </c>
      <c r="U42" s="57" t="e">
        <f>LOG(#REF!/I42)/LOG(2)</f>
        <v>#REF!</v>
      </c>
      <c r="V42" s="57" t="e">
        <f>LOG(#REF!/J42)/LOG(2)</f>
        <v>#REF!</v>
      </c>
    </row>
    <row r="43" spans="3:23" outlineLevel="1" x14ac:dyDescent="0.45">
      <c r="C43" s="48">
        <f t="shared" ref="C43:C46" si="4">C42</f>
        <v>32</v>
      </c>
      <c r="D43" s="48">
        <v>4</v>
      </c>
      <c r="E43" s="1" t="e" cm="1">
        <f t="array" ref="E43">INDEX(#REF!,MATCH(#REF!,#REF!)+#REF!-1-COUNT($C$41:$C$46),MATCH(#REF!,#REF!,0))</f>
        <v>#REF!</v>
      </c>
      <c r="F43" s="1" t="e" cm="1">
        <f t="array" ref="F43">INDEX(#REF!,MATCH(#REF!,#REF!)+#REF!-1-COUNT($C$41:$C$46),MATCH(#REF!,#REF!,0))</f>
        <v>#REF!</v>
      </c>
      <c r="G43" s="1" t="e" cm="1">
        <f t="array" ref="G43">INDEX(#REF!,MATCH(#REF!,#REF!)+#REF!-1-COUNT($C$41:$C$46),MATCH(#REF!,#REF!,0))</f>
        <v>#REF!</v>
      </c>
      <c r="H43" s="1" t="e" cm="1">
        <f t="array" ref="H43">INDEX(#REF!,MATCH(#REF!,#REF!)+#REF!-1-COUNT($C$41:$C$46),MATCH(#REF!,#REF!,0))</f>
        <v>#REF!</v>
      </c>
      <c r="I43" s="1" t="e" cm="1">
        <f t="array" ref="I43">INDEX(#REF!,MATCH(#REF!,#REF!)+#REF!-1-COUNT($C$41:$C$46),MATCH(#REF!,#REF!,0))</f>
        <v>#REF!</v>
      </c>
      <c r="J43" s="1" t="e" cm="1">
        <f t="array" ref="J43">INDEX(#REF!,MATCH(#REF!,#REF!)+#REF!-1-COUNT($C$41:$C$46),MATCH(#REF!,#REF!,0))</f>
        <v>#REF!</v>
      </c>
      <c r="K43" s="1" t="e" cm="1">
        <f t="array" ref="K43">INDEX(#REF!,MATCH(#REF!,#REF!)+#REF!-1-COUNT($C$41:$C$46),MATCH(#REF!,#REF!,0))</f>
        <v>#REF!</v>
      </c>
      <c r="L43" s="1" t="e" cm="1">
        <f t="array" ref="L43">INDEX(#REF!,MATCH(#REF!,#REF!)+#REF!-1-COUNT($C$41:$C$46),MATCH(#REF!,#REF!,0))</f>
        <v>#REF!</v>
      </c>
      <c r="Q43" s="57" t="e">
        <f t="shared" ref="Q43:V46" si="5">LOG(E42/E43)/LOG(2)</f>
        <v>#REF!</v>
      </c>
      <c r="R43" s="57" t="e">
        <f t="shared" si="5"/>
        <v>#REF!</v>
      </c>
      <c r="S43" s="57" t="e">
        <f t="shared" si="5"/>
        <v>#REF!</v>
      </c>
      <c r="T43" s="57" t="e">
        <f t="shared" si="5"/>
        <v>#REF!</v>
      </c>
      <c r="U43" s="57" t="e">
        <f t="shared" si="5"/>
        <v>#REF!</v>
      </c>
      <c r="V43" s="57" t="e">
        <f t="shared" si="5"/>
        <v>#REF!</v>
      </c>
    </row>
    <row r="44" spans="3:23" outlineLevel="1" x14ac:dyDescent="0.45">
      <c r="C44" s="48">
        <f t="shared" si="4"/>
        <v>32</v>
      </c>
      <c r="D44" s="48">
        <v>5</v>
      </c>
      <c r="E44" s="1" t="e" cm="1">
        <f t="array" ref="E44">INDEX(#REF!,MATCH(#REF!,#REF!)+#REF!-1-COUNT($C$41:$C$46),MATCH(#REF!,#REF!,0))</f>
        <v>#REF!</v>
      </c>
      <c r="F44" s="1" t="e" cm="1">
        <f t="array" ref="F44">INDEX(#REF!,MATCH(#REF!,#REF!)+#REF!-1-COUNT($C$41:$C$46),MATCH(#REF!,#REF!,0))</f>
        <v>#REF!</v>
      </c>
      <c r="G44" s="1" t="e" cm="1">
        <f t="array" ref="G44">INDEX(#REF!,MATCH(#REF!,#REF!)+#REF!-1-COUNT($C$41:$C$46),MATCH(#REF!,#REF!,0))</f>
        <v>#REF!</v>
      </c>
      <c r="H44" s="1" t="e" cm="1">
        <f t="array" ref="H44">INDEX(#REF!,MATCH(#REF!,#REF!)+#REF!-1-COUNT($C$41:$C$46),MATCH(#REF!,#REF!,0))</f>
        <v>#REF!</v>
      </c>
      <c r="I44" s="1" t="e" cm="1">
        <f t="array" ref="I44">INDEX(#REF!,MATCH(#REF!,#REF!)+#REF!-1-COUNT($C$41:$C$46),MATCH(#REF!,#REF!,0))</f>
        <v>#REF!</v>
      </c>
      <c r="J44" s="1" t="e" cm="1">
        <f t="array" ref="J44">INDEX(#REF!,MATCH(#REF!,#REF!)+#REF!-1-COUNT($C$41:$C$46),MATCH(#REF!,#REF!,0))</f>
        <v>#REF!</v>
      </c>
      <c r="K44" s="1" t="e" cm="1">
        <f t="array" ref="K44">INDEX(#REF!,MATCH(#REF!,#REF!)+#REF!-1-COUNT($C$41:$C$46),MATCH(#REF!,#REF!,0))</f>
        <v>#REF!</v>
      </c>
      <c r="L44" s="1" t="e" cm="1">
        <f t="array" ref="L44">INDEX(#REF!,MATCH(#REF!,#REF!)+#REF!-1-COUNT($C$41:$C$46),MATCH(#REF!,#REF!,0))</f>
        <v>#REF!</v>
      </c>
      <c r="Q44" s="57" t="e">
        <f t="shared" si="5"/>
        <v>#REF!</v>
      </c>
      <c r="R44" s="57" t="e">
        <f t="shared" si="5"/>
        <v>#REF!</v>
      </c>
      <c r="S44" s="57" t="e">
        <f t="shared" si="5"/>
        <v>#REF!</v>
      </c>
      <c r="T44" s="57" t="e">
        <f t="shared" si="5"/>
        <v>#REF!</v>
      </c>
      <c r="U44" s="57" t="e">
        <f t="shared" si="5"/>
        <v>#REF!</v>
      </c>
      <c r="V44" s="57" t="e">
        <f t="shared" si="5"/>
        <v>#REF!</v>
      </c>
    </row>
    <row r="45" spans="3:23" outlineLevel="1" x14ac:dyDescent="0.45">
      <c r="C45" s="48">
        <f t="shared" si="4"/>
        <v>32</v>
      </c>
      <c r="D45" s="48">
        <v>6</v>
      </c>
      <c r="E45" s="1" t="e" cm="1">
        <f t="array" ref="E45">INDEX(#REF!,MATCH(#REF!,#REF!)+#REF!-1-COUNT($C$41:$C$46),MATCH(#REF!,#REF!,0))</f>
        <v>#REF!</v>
      </c>
      <c r="F45" s="1" t="e" cm="1">
        <f t="array" ref="F45">INDEX(#REF!,MATCH(#REF!,#REF!)+#REF!-1-COUNT($C$41:$C$46),MATCH(#REF!,#REF!,0))</f>
        <v>#REF!</v>
      </c>
      <c r="G45" s="1" t="e" cm="1">
        <f t="array" ref="G45">INDEX(#REF!,MATCH(#REF!,#REF!)+#REF!-1-COUNT($C$41:$C$46),MATCH(#REF!,#REF!,0))</f>
        <v>#REF!</v>
      </c>
      <c r="H45" s="1" t="e" cm="1">
        <f t="array" ref="H45">INDEX(#REF!,MATCH(#REF!,#REF!)+#REF!-1-COUNT($C$41:$C$46),MATCH(#REF!,#REF!,0))</f>
        <v>#REF!</v>
      </c>
      <c r="I45" s="1" t="e" cm="1">
        <f t="array" ref="I45">INDEX(#REF!,MATCH(#REF!,#REF!)+#REF!-1-COUNT($C$41:$C$46),MATCH(#REF!,#REF!,0))</f>
        <v>#REF!</v>
      </c>
      <c r="J45" s="1" t="e" cm="1">
        <f t="array" ref="J45">INDEX(#REF!,MATCH(#REF!,#REF!)+#REF!-1-COUNT($C$41:$C$46),MATCH(#REF!,#REF!,0))</f>
        <v>#REF!</v>
      </c>
      <c r="K45" s="1" t="e" cm="1">
        <f t="array" ref="K45">INDEX(#REF!,MATCH(#REF!,#REF!)+#REF!-1-COUNT($C$41:$C$46),MATCH(#REF!,#REF!,0))</f>
        <v>#REF!</v>
      </c>
      <c r="L45" s="1" t="e" cm="1">
        <f t="array" ref="L45">INDEX(#REF!,MATCH(#REF!,#REF!)+#REF!-1-COUNT($C$41:$C$46),MATCH(#REF!,#REF!,0))</f>
        <v>#REF!</v>
      </c>
      <c r="Q45" s="57" t="e">
        <f t="shared" si="5"/>
        <v>#REF!</v>
      </c>
      <c r="R45" s="57" t="e">
        <f t="shared" si="5"/>
        <v>#REF!</v>
      </c>
      <c r="S45" s="57" t="e">
        <f t="shared" si="5"/>
        <v>#REF!</v>
      </c>
      <c r="T45" s="57" t="e">
        <f t="shared" si="5"/>
        <v>#REF!</v>
      </c>
      <c r="U45" s="57" t="e">
        <f t="shared" si="5"/>
        <v>#REF!</v>
      </c>
      <c r="V45" s="57" t="e">
        <f t="shared" si="5"/>
        <v>#REF!</v>
      </c>
    </row>
    <row r="46" spans="3:23" outlineLevel="1" x14ac:dyDescent="0.45">
      <c r="C46" s="48">
        <f t="shared" si="4"/>
        <v>32</v>
      </c>
      <c r="D46" s="48">
        <v>7</v>
      </c>
      <c r="E46" s="1" t="e" cm="1">
        <f t="array" ref="E46">INDEX(#REF!,MATCH(#REF!,#REF!)+#REF!-1-COUNT($C$41:$C$46),MATCH(#REF!,#REF!,0))</f>
        <v>#REF!</v>
      </c>
      <c r="F46" s="1" t="e" cm="1">
        <f t="array" ref="F46">INDEX(#REF!,MATCH(#REF!,#REF!)+#REF!-1-COUNT($C$41:$C$46),MATCH(#REF!,#REF!,0))</f>
        <v>#REF!</v>
      </c>
      <c r="G46" s="1" t="e" cm="1">
        <f t="array" ref="G46">INDEX(#REF!,MATCH(#REF!,#REF!)+#REF!-1-COUNT($C$41:$C$46),MATCH(#REF!,#REF!,0))</f>
        <v>#REF!</v>
      </c>
      <c r="H46" s="1" t="e" cm="1">
        <f t="array" ref="H46">INDEX(#REF!,MATCH(#REF!,#REF!)+#REF!-1-COUNT($C$41:$C$46),MATCH(#REF!,#REF!,0))</f>
        <v>#REF!</v>
      </c>
      <c r="I46" s="1" t="e" cm="1">
        <f t="array" ref="I46">INDEX(#REF!,MATCH(#REF!,#REF!)+#REF!-1-COUNT($C$41:$C$46),MATCH(#REF!,#REF!,0))</f>
        <v>#REF!</v>
      </c>
      <c r="J46" s="1" t="e" cm="1">
        <f t="array" ref="J46">INDEX(#REF!,MATCH(#REF!,#REF!)+#REF!-1-COUNT($C$41:$C$46),MATCH(#REF!,#REF!,0))</f>
        <v>#REF!</v>
      </c>
      <c r="K46" s="1" t="e" cm="1">
        <f t="array" ref="K46">INDEX(#REF!,MATCH(#REF!,#REF!)+#REF!-1-COUNT($C$41:$C$46),MATCH(#REF!,#REF!,0))</f>
        <v>#REF!</v>
      </c>
      <c r="L46" s="1" t="e" cm="1">
        <f t="array" ref="L46">INDEX(#REF!,MATCH(#REF!,#REF!)+#REF!-1-COUNT($C$41:$C$46),MATCH(#REF!,#REF!,0))</f>
        <v>#REF!</v>
      </c>
      <c r="Q46" s="57" t="e">
        <f t="shared" si="5"/>
        <v>#REF!</v>
      </c>
      <c r="R46" s="57" t="e">
        <f t="shared" si="5"/>
        <v>#REF!</v>
      </c>
      <c r="S46" s="57" t="e">
        <f t="shared" si="5"/>
        <v>#REF!</v>
      </c>
      <c r="T46" s="57" t="e">
        <f t="shared" si="5"/>
        <v>#REF!</v>
      </c>
      <c r="U46" s="57" t="e">
        <f t="shared" si="5"/>
        <v>#REF!</v>
      </c>
      <c r="V46" s="57" t="e">
        <f t="shared" si="5"/>
        <v>#REF!</v>
      </c>
    </row>
    <row r="47" spans="3:23" ht="11.85" customHeight="1" outlineLevel="1" x14ac:dyDescent="0.45"/>
    <row r="48" spans="3:23" outlineLevel="1" x14ac:dyDescent="0.45">
      <c r="C48" s="90" t="s">
        <v>139</v>
      </c>
      <c r="D48" s="90"/>
      <c r="E48" s="90"/>
      <c r="F48" s="90"/>
      <c r="G48" s="90"/>
      <c r="H48" s="90"/>
      <c r="I48" s="90"/>
      <c r="J48" s="90"/>
      <c r="K48" s="90"/>
      <c r="L48" s="90"/>
      <c r="P48" s="93" t="s">
        <v>100</v>
      </c>
      <c r="Q48" s="94"/>
      <c r="R48" s="94"/>
      <c r="S48" s="94"/>
      <c r="T48" s="94"/>
      <c r="U48" s="94"/>
      <c r="V48" s="94"/>
      <c r="W48" s="95"/>
    </row>
    <row r="49" spans="3:22" outlineLevel="1" x14ac:dyDescent="0.45">
      <c r="C49" s="50" t="s">
        <v>11</v>
      </c>
      <c r="D49" s="50" t="s">
        <v>14</v>
      </c>
      <c r="E49" s="54" t="str">
        <f t="shared" ref="E49:L49" si="6">"Mu_1E-" &amp;E$38&amp;"_CPLRBF_AD"</f>
        <v>Mu_1E-6_CPLRBF_AD</v>
      </c>
      <c r="F49" s="54" t="str">
        <f t="shared" si="6"/>
        <v>Mu_1E-7_CPLRBF_AD</v>
      </c>
      <c r="G49" s="54" t="str">
        <f t="shared" si="6"/>
        <v>Mu_1E-8_CPLRBF_AD</v>
      </c>
      <c r="H49" s="54" t="str">
        <f t="shared" si="6"/>
        <v>Mu_1E-9_CPLRBF_AD</v>
      </c>
      <c r="I49" s="54" t="str">
        <f t="shared" si="6"/>
        <v>Mu_1E-10_CPLRBF_AD</v>
      </c>
      <c r="J49" s="54" t="str">
        <f t="shared" si="6"/>
        <v>Mu_1E-11_CPLRBF_AD</v>
      </c>
      <c r="K49" s="54" t="str">
        <f t="shared" si="6"/>
        <v>Mu_1E-12_CPLRBF_AD</v>
      </c>
      <c r="L49" s="54" t="str">
        <f t="shared" si="6"/>
        <v>Mu_1E-13_CPLRBF_AD</v>
      </c>
      <c r="Q49" t="str">
        <f t="shared" ref="Q49:V49" si="7">E49</f>
        <v>Mu_1E-6_CPLRBF_AD</v>
      </c>
      <c r="R49" t="str">
        <f t="shared" si="7"/>
        <v>Mu_1E-7_CPLRBF_AD</v>
      </c>
      <c r="S49" t="str">
        <f t="shared" si="7"/>
        <v>Mu_1E-8_CPLRBF_AD</v>
      </c>
      <c r="T49" t="str">
        <f t="shared" si="7"/>
        <v>Mu_1E-9_CPLRBF_AD</v>
      </c>
      <c r="U49" t="str">
        <f t="shared" si="7"/>
        <v>Mu_1E-10_CPLRBF_AD</v>
      </c>
      <c r="V49" t="str">
        <f t="shared" si="7"/>
        <v>Mu_1E-11_CPLRBF_AD</v>
      </c>
    </row>
    <row r="50" spans="3:22" outlineLevel="1" x14ac:dyDescent="0.45">
      <c r="C50" s="53">
        <v>256</v>
      </c>
      <c r="D50" s="48">
        <v>1</v>
      </c>
      <c r="E50" s="1" t="e" cm="1">
        <f t="array" ref="E50">INDEX(#REF!,MATCH(Analysis_3_Adap_paper!$C50,#REF!)+Analysis_3_Adap_paper!$D50-COUNT($C$50:$C$58),MATCH(Analysis_3_Adap_paper!E$49,#REF!,0))</f>
        <v>#REF!</v>
      </c>
      <c r="F50" s="1" t="e" cm="1">
        <f t="array" ref="F50">INDEX(#REF!,MATCH(Analysis_3_Adap_paper!$C50,#REF!)+Analysis_3_Adap_paper!$D50-COUNT($C$50:$C$58),MATCH(Analysis_3_Adap_paper!F$49,#REF!,0))</f>
        <v>#REF!</v>
      </c>
      <c r="G50" s="1" t="e" cm="1">
        <f t="array" ref="G50">INDEX(#REF!,MATCH(Analysis_3_Adap_paper!$C50,#REF!)+Analysis_3_Adap_paper!$D50-COUNT($C$50:$C$58),MATCH(Analysis_3_Adap_paper!G$49,#REF!,0))</f>
        <v>#REF!</v>
      </c>
      <c r="H50" s="1" t="e" cm="1">
        <f t="array" ref="H50">INDEX(#REF!,MATCH(Analysis_3_Adap_paper!$C50,#REF!)+Analysis_3_Adap_paper!$D50-COUNT($C$50:$C$58),MATCH(Analysis_3_Adap_paper!H$49,#REF!,0))</f>
        <v>#REF!</v>
      </c>
      <c r="I50" s="1" t="e" cm="1">
        <f t="array" ref="I50">INDEX(#REF!,MATCH(Analysis_3_Adap_paper!$C50,#REF!)+Analysis_3_Adap_paper!$D50-COUNT($C$50:$C$58),MATCH(Analysis_3_Adap_paper!I$49,#REF!,0))</f>
        <v>#REF!</v>
      </c>
      <c r="J50" s="1" t="e" cm="1">
        <f t="array" ref="J50">INDEX(#REF!,MATCH(Analysis_3_Adap_paper!$C50,#REF!)+Analysis_3_Adap_paper!$D50-COUNT($C$50:$C$58),MATCH(Analysis_3_Adap_paper!J$49,#REF!,0))</f>
        <v>#REF!</v>
      </c>
      <c r="K50" s="1" t="e" cm="1">
        <f t="array" ref="K50">INDEX(#REF!,MATCH(Analysis_3_Adap_paper!$C50,#REF!)+Analysis_3_Adap_paper!$D50-COUNT($C$50:$C$58),MATCH(Analysis_3_Adap_paper!K$49,#REF!,0))</f>
        <v>#REF!</v>
      </c>
      <c r="L50" s="1" t="e" cm="1">
        <f t="array" ref="L50">INDEX(#REF!,MATCH(Analysis_3_Adap_paper!$C50,#REF!)+Analysis_3_Adap_paper!$D50-COUNT($C$50:$C$58),MATCH(Analysis_3_Adap_paper!L$49,#REF!,0))</f>
        <v>#REF!</v>
      </c>
      <c r="Q50" s="56" t="s">
        <v>90</v>
      </c>
      <c r="R50" s="56" t="s">
        <v>90</v>
      </c>
      <c r="S50" s="56" t="s">
        <v>90</v>
      </c>
      <c r="T50" s="56" t="s">
        <v>90</v>
      </c>
      <c r="U50" s="56" t="s">
        <v>90</v>
      </c>
      <c r="V50" s="56" t="s">
        <v>90</v>
      </c>
    </row>
    <row r="51" spans="3:22" outlineLevel="1" x14ac:dyDescent="0.45">
      <c r="C51" s="48">
        <f>C50</f>
        <v>256</v>
      </c>
      <c r="D51" s="48">
        <v>2</v>
      </c>
      <c r="E51" s="1" t="e" cm="1">
        <f t="array" ref="E51">INDEX(#REF!,MATCH(Analysis_3_Adap_paper!$C51,#REF!)+Analysis_3_Adap_paper!$D51-COUNT($C$50:$C$58),MATCH(Analysis_3_Adap_paper!E$49,#REF!,0))</f>
        <v>#REF!</v>
      </c>
      <c r="F51" s="1" t="e" cm="1">
        <f t="array" ref="F51">INDEX(#REF!,MATCH(Analysis_3_Adap_paper!$C51,#REF!)+Analysis_3_Adap_paper!$D51-COUNT($C$50:$C$58),MATCH(Analysis_3_Adap_paper!F$49,#REF!,0))</f>
        <v>#REF!</v>
      </c>
      <c r="G51" s="1" t="e" cm="1">
        <f t="array" ref="G51">INDEX(#REF!,MATCH(Analysis_3_Adap_paper!$C51,#REF!)+Analysis_3_Adap_paper!$D51-COUNT($C$50:$C$58),MATCH(Analysis_3_Adap_paper!G$49,#REF!,0))</f>
        <v>#REF!</v>
      </c>
      <c r="H51" s="1" t="e" cm="1">
        <f t="array" ref="H51">INDEX(#REF!,MATCH(Analysis_3_Adap_paper!$C51,#REF!)+Analysis_3_Adap_paper!$D51-COUNT($C$50:$C$58),MATCH(Analysis_3_Adap_paper!H$49,#REF!,0))</f>
        <v>#REF!</v>
      </c>
      <c r="I51" s="1" t="e" cm="1">
        <f t="array" ref="I51">INDEX(#REF!,MATCH(Analysis_3_Adap_paper!$C51,#REF!)+Analysis_3_Adap_paper!$D51-COUNT($C$50:$C$58),MATCH(Analysis_3_Adap_paper!I$49,#REF!,0))</f>
        <v>#REF!</v>
      </c>
      <c r="J51" s="1" t="e" cm="1">
        <f t="array" ref="J51">INDEX(#REF!,MATCH(Analysis_3_Adap_paper!$C51,#REF!)+Analysis_3_Adap_paper!$D51-COUNT($C$50:$C$58),MATCH(Analysis_3_Adap_paper!J$49,#REF!,0))</f>
        <v>#REF!</v>
      </c>
      <c r="K51" s="1" t="e" cm="1">
        <f t="array" ref="K51">INDEX(#REF!,MATCH(Analysis_3_Adap_paper!$C51,#REF!)+Analysis_3_Adap_paper!$D51-COUNT($C$50:$C$58),MATCH(Analysis_3_Adap_paper!K$49,#REF!,0))</f>
        <v>#REF!</v>
      </c>
      <c r="L51" s="1" t="e" cm="1">
        <f t="array" ref="L51">INDEX(#REF!,MATCH(Analysis_3_Adap_paper!$C51,#REF!)+Analysis_3_Adap_paper!$D51-COUNT($C$50:$C$58),MATCH(Analysis_3_Adap_paper!L$49,#REF!,0))</f>
        <v>#REF!</v>
      </c>
      <c r="Q51" s="57" t="e">
        <f>LOG(E50/E51)/LOG(2)</f>
        <v>#REF!</v>
      </c>
      <c r="R51" s="57" t="e">
        <f t="shared" ref="R51:V58" si="8">LOG(F50/F51)/LOG(2)</f>
        <v>#REF!</v>
      </c>
      <c r="S51" s="57" t="e">
        <f t="shared" si="8"/>
        <v>#REF!</v>
      </c>
      <c r="T51" s="57" t="e">
        <f t="shared" si="8"/>
        <v>#REF!</v>
      </c>
      <c r="U51" s="57" t="e">
        <f t="shared" si="8"/>
        <v>#REF!</v>
      </c>
      <c r="V51" s="57" t="e">
        <f t="shared" si="8"/>
        <v>#REF!</v>
      </c>
    </row>
    <row r="52" spans="3:22" outlineLevel="1" x14ac:dyDescent="0.45">
      <c r="C52" s="48">
        <f t="shared" ref="C52:C58" si="9">C51</f>
        <v>256</v>
      </c>
      <c r="D52" s="48">
        <v>3</v>
      </c>
      <c r="E52" s="1" t="e" cm="1">
        <f t="array" ref="E52">INDEX(#REF!,MATCH(Analysis_3_Adap_paper!$C52,#REF!)+Analysis_3_Adap_paper!$D52-COUNT($C$50:$C$58),MATCH(Analysis_3_Adap_paper!E$49,#REF!,0))</f>
        <v>#REF!</v>
      </c>
      <c r="F52" s="1" t="e" cm="1">
        <f t="array" ref="F52">INDEX(#REF!,MATCH(Analysis_3_Adap_paper!$C52,#REF!)+Analysis_3_Adap_paper!$D52-COUNT($C$50:$C$58),MATCH(Analysis_3_Adap_paper!F$49,#REF!,0))</f>
        <v>#REF!</v>
      </c>
      <c r="G52" s="1" t="e" cm="1">
        <f t="array" ref="G52">INDEX(#REF!,MATCH(Analysis_3_Adap_paper!$C52,#REF!)+Analysis_3_Adap_paper!$D52-COUNT($C$50:$C$58),MATCH(Analysis_3_Adap_paper!G$49,#REF!,0))</f>
        <v>#REF!</v>
      </c>
      <c r="H52" s="1" t="e" cm="1">
        <f t="array" ref="H52">INDEX(#REF!,MATCH(Analysis_3_Adap_paper!$C52,#REF!)+Analysis_3_Adap_paper!$D52-COUNT($C$50:$C$58),MATCH(Analysis_3_Adap_paper!H$49,#REF!,0))</f>
        <v>#REF!</v>
      </c>
      <c r="I52" s="1" t="e" cm="1">
        <f t="array" ref="I52">INDEX(#REF!,MATCH(Analysis_3_Adap_paper!$C52,#REF!)+Analysis_3_Adap_paper!$D52-COUNT($C$50:$C$58),MATCH(Analysis_3_Adap_paper!I$49,#REF!,0))</f>
        <v>#REF!</v>
      </c>
      <c r="J52" s="1" t="e" cm="1">
        <f t="array" ref="J52">INDEX(#REF!,MATCH(Analysis_3_Adap_paper!$C52,#REF!)+Analysis_3_Adap_paper!$D52-COUNT($C$50:$C$58),MATCH(Analysis_3_Adap_paper!J$49,#REF!,0))</f>
        <v>#REF!</v>
      </c>
      <c r="K52" s="1" t="e" cm="1">
        <f t="array" ref="K52">INDEX(#REF!,MATCH(Analysis_3_Adap_paper!$C52,#REF!)+Analysis_3_Adap_paper!$D52-COUNT($C$50:$C$58),MATCH(Analysis_3_Adap_paper!K$49,#REF!,0))</f>
        <v>#REF!</v>
      </c>
      <c r="L52" s="1" t="e" cm="1">
        <f t="array" ref="L52">INDEX(#REF!,MATCH(Analysis_3_Adap_paper!$C52,#REF!)+Analysis_3_Adap_paper!$D52-COUNT($C$50:$C$58),MATCH(Analysis_3_Adap_paper!L$49,#REF!,0))</f>
        <v>#REF!</v>
      </c>
      <c r="Q52" s="57" t="e">
        <f t="shared" ref="Q52:Q58" si="10">LOG(E51/E52)/LOG(2)</f>
        <v>#REF!</v>
      </c>
      <c r="R52" s="57" t="e">
        <f t="shared" si="8"/>
        <v>#REF!</v>
      </c>
      <c r="S52" s="57" t="e">
        <f t="shared" si="8"/>
        <v>#REF!</v>
      </c>
      <c r="T52" s="57" t="e">
        <f t="shared" si="8"/>
        <v>#REF!</v>
      </c>
      <c r="U52" s="57" t="e">
        <f t="shared" si="8"/>
        <v>#REF!</v>
      </c>
      <c r="V52" s="57" t="e">
        <f t="shared" si="8"/>
        <v>#REF!</v>
      </c>
    </row>
    <row r="53" spans="3:22" outlineLevel="1" x14ac:dyDescent="0.45">
      <c r="C53" s="48">
        <f t="shared" si="9"/>
        <v>256</v>
      </c>
      <c r="D53" s="48">
        <v>4</v>
      </c>
      <c r="E53" s="1" t="e" cm="1">
        <f t="array" ref="E53">INDEX(#REF!,MATCH(Analysis_3_Adap_paper!$C53,#REF!)+Analysis_3_Adap_paper!$D53-COUNT($C$50:$C$58),MATCH(Analysis_3_Adap_paper!E$49,#REF!,0))</f>
        <v>#REF!</v>
      </c>
      <c r="F53" s="1" t="e" cm="1">
        <f t="array" ref="F53">INDEX(#REF!,MATCH(Analysis_3_Adap_paper!$C53,#REF!)+Analysis_3_Adap_paper!$D53-COUNT($C$50:$C$58),MATCH(Analysis_3_Adap_paper!F$49,#REF!,0))</f>
        <v>#REF!</v>
      </c>
      <c r="G53" s="1" t="e" cm="1">
        <f t="array" ref="G53">INDEX(#REF!,MATCH(Analysis_3_Adap_paper!$C53,#REF!)+Analysis_3_Adap_paper!$D53-COUNT($C$50:$C$58),MATCH(Analysis_3_Adap_paper!G$49,#REF!,0))</f>
        <v>#REF!</v>
      </c>
      <c r="H53" s="1" t="e" cm="1">
        <f t="array" ref="H53">INDEX(#REF!,MATCH(Analysis_3_Adap_paper!$C53,#REF!)+Analysis_3_Adap_paper!$D53-COUNT($C$50:$C$58),MATCH(Analysis_3_Adap_paper!H$49,#REF!,0))</f>
        <v>#REF!</v>
      </c>
      <c r="I53" s="1" t="e" cm="1">
        <f t="array" ref="I53">INDEX(#REF!,MATCH(Analysis_3_Adap_paper!$C53,#REF!)+Analysis_3_Adap_paper!$D53-COUNT($C$50:$C$58),MATCH(Analysis_3_Adap_paper!I$49,#REF!,0))</f>
        <v>#REF!</v>
      </c>
      <c r="J53" s="1" t="e" cm="1">
        <f t="array" ref="J53">INDEX(#REF!,MATCH(Analysis_3_Adap_paper!$C53,#REF!)+Analysis_3_Adap_paper!$D53-COUNT($C$50:$C$58),MATCH(Analysis_3_Adap_paper!J$49,#REF!,0))</f>
        <v>#REF!</v>
      </c>
      <c r="K53" s="1" t="e" cm="1">
        <f t="array" ref="K53">INDEX(#REF!,MATCH(Analysis_3_Adap_paper!$C53,#REF!)+Analysis_3_Adap_paper!$D53-COUNT($C$50:$C$58),MATCH(Analysis_3_Adap_paper!K$49,#REF!,0))</f>
        <v>#REF!</v>
      </c>
      <c r="L53" s="1" t="e" cm="1">
        <f t="array" ref="L53">INDEX(#REF!,MATCH(Analysis_3_Adap_paper!$C53,#REF!)+Analysis_3_Adap_paper!$D53-COUNT($C$50:$C$58),MATCH(Analysis_3_Adap_paper!L$49,#REF!,0))</f>
        <v>#REF!</v>
      </c>
      <c r="Q53" s="57" t="e">
        <f t="shared" si="10"/>
        <v>#REF!</v>
      </c>
      <c r="R53" s="57" t="e">
        <f t="shared" si="8"/>
        <v>#REF!</v>
      </c>
      <c r="S53" s="57" t="e">
        <f t="shared" si="8"/>
        <v>#REF!</v>
      </c>
      <c r="T53" s="57" t="e">
        <f t="shared" si="8"/>
        <v>#REF!</v>
      </c>
      <c r="U53" s="57" t="e">
        <f t="shared" si="8"/>
        <v>#REF!</v>
      </c>
      <c r="V53" s="57" t="e">
        <f t="shared" si="8"/>
        <v>#REF!</v>
      </c>
    </row>
    <row r="54" spans="3:22" outlineLevel="1" x14ac:dyDescent="0.45">
      <c r="C54" s="48">
        <f t="shared" si="9"/>
        <v>256</v>
      </c>
      <c r="D54" s="48">
        <v>5</v>
      </c>
      <c r="E54" s="1" t="e" cm="1">
        <f t="array" ref="E54">INDEX(#REF!,MATCH(Analysis_3_Adap_paper!$C54,#REF!)+Analysis_3_Adap_paper!$D54-COUNT($C$50:$C$58),MATCH(Analysis_3_Adap_paper!E$49,#REF!,0))</f>
        <v>#REF!</v>
      </c>
      <c r="F54" s="1" t="e" cm="1">
        <f t="array" ref="F54">INDEX(#REF!,MATCH(Analysis_3_Adap_paper!$C54,#REF!)+Analysis_3_Adap_paper!$D54-COUNT($C$50:$C$58),MATCH(Analysis_3_Adap_paper!F$49,#REF!,0))</f>
        <v>#REF!</v>
      </c>
      <c r="G54" s="1" t="e" cm="1">
        <f t="array" ref="G54">INDEX(#REF!,MATCH(Analysis_3_Adap_paper!$C54,#REF!)+Analysis_3_Adap_paper!$D54-COUNT($C$50:$C$58),MATCH(Analysis_3_Adap_paper!G$49,#REF!,0))</f>
        <v>#REF!</v>
      </c>
      <c r="H54" s="1" t="e" cm="1">
        <f t="array" ref="H54">INDEX(#REF!,MATCH(Analysis_3_Adap_paper!$C54,#REF!)+Analysis_3_Adap_paper!$D54-COUNT($C$50:$C$58),MATCH(Analysis_3_Adap_paper!H$49,#REF!,0))</f>
        <v>#REF!</v>
      </c>
      <c r="I54" s="1" t="e" cm="1">
        <f t="array" ref="I54">INDEX(#REF!,MATCH(Analysis_3_Adap_paper!$C54,#REF!)+Analysis_3_Adap_paper!$D54-COUNT($C$50:$C$58),MATCH(Analysis_3_Adap_paper!I$49,#REF!,0))</f>
        <v>#REF!</v>
      </c>
      <c r="J54" s="1" t="e" cm="1">
        <f t="array" ref="J54">INDEX(#REF!,MATCH(Analysis_3_Adap_paper!$C54,#REF!)+Analysis_3_Adap_paper!$D54-COUNT($C$50:$C$58),MATCH(Analysis_3_Adap_paper!J$49,#REF!,0))</f>
        <v>#REF!</v>
      </c>
      <c r="K54" s="1" t="e" cm="1">
        <f t="array" ref="K54">INDEX(#REF!,MATCH(Analysis_3_Adap_paper!$C54,#REF!)+Analysis_3_Adap_paper!$D54-COUNT($C$50:$C$58),MATCH(Analysis_3_Adap_paper!K$49,#REF!,0))</f>
        <v>#REF!</v>
      </c>
      <c r="L54" s="1" t="e" cm="1">
        <f t="array" ref="L54">INDEX(#REF!,MATCH(Analysis_3_Adap_paper!$C54,#REF!)+Analysis_3_Adap_paper!$D54-COUNT($C$50:$C$58),MATCH(Analysis_3_Adap_paper!L$49,#REF!,0))</f>
        <v>#REF!</v>
      </c>
      <c r="Q54" s="57" t="e">
        <f t="shared" si="10"/>
        <v>#REF!</v>
      </c>
      <c r="R54" s="57" t="e">
        <f t="shared" si="8"/>
        <v>#REF!</v>
      </c>
      <c r="S54" s="57" t="e">
        <f t="shared" si="8"/>
        <v>#REF!</v>
      </c>
      <c r="T54" s="57" t="e">
        <f t="shared" si="8"/>
        <v>#REF!</v>
      </c>
      <c r="U54" s="57" t="e">
        <f t="shared" si="8"/>
        <v>#REF!</v>
      </c>
      <c r="V54" s="57" t="e">
        <f t="shared" si="8"/>
        <v>#REF!</v>
      </c>
    </row>
    <row r="55" spans="3:22" outlineLevel="1" x14ac:dyDescent="0.45">
      <c r="C55" s="48">
        <f t="shared" si="9"/>
        <v>256</v>
      </c>
      <c r="D55" s="48">
        <v>6</v>
      </c>
      <c r="E55" s="1" t="e" cm="1">
        <f t="array" ref="E55">INDEX(#REF!,MATCH(Analysis_3_Adap_paper!$C55,#REF!)+Analysis_3_Adap_paper!$D55-COUNT($C$50:$C$58),MATCH(Analysis_3_Adap_paper!E$49,#REF!,0))</f>
        <v>#REF!</v>
      </c>
      <c r="F55" s="1" t="e" cm="1">
        <f t="array" ref="F55">INDEX(#REF!,MATCH(Analysis_3_Adap_paper!$C55,#REF!)+Analysis_3_Adap_paper!$D55-COUNT($C$50:$C$58),MATCH(Analysis_3_Adap_paper!F$49,#REF!,0))</f>
        <v>#REF!</v>
      </c>
      <c r="G55" s="1" t="e" cm="1">
        <f t="array" ref="G55">INDEX(#REF!,MATCH(Analysis_3_Adap_paper!$C55,#REF!)+Analysis_3_Adap_paper!$D55-COUNT($C$50:$C$58),MATCH(Analysis_3_Adap_paper!G$49,#REF!,0))</f>
        <v>#REF!</v>
      </c>
      <c r="H55" s="1" t="e" cm="1">
        <f t="array" ref="H55">INDEX(#REF!,MATCH(Analysis_3_Adap_paper!$C55,#REF!)+Analysis_3_Adap_paper!$D55-COUNT($C$50:$C$58),MATCH(Analysis_3_Adap_paper!H$49,#REF!,0))</f>
        <v>#REF!</v>
      </c>
      <c r="I55" s="1" t="e" cm="1">
        <f t="array" ref="I55">INDEX(#REF!,MATCH(Analysis_3_Adap_paper!$C55,#REF!)+Analysis_3_Adap_paper!$D55-COUNT($C$50:$C$58),MATCH(Analysis_3_Adap_paper!I$49,#REF!,0))</f>
        <v>#REF!</v>
      </c>
      <c r="J55" s="1" t="e" cm="1">
        <f t="array" ref="J55">INDEX(#REF!,MATCH(Analysis_3_Adap_paper!$C55,#REF!)+Analysis_3_Adap_paper!$D55-COUNT($C$50:$C$58),MATCH(Analysis_3_Adap_paper!J$49,#REF!,0))</f>
        <v>#REF!</v>
      </c>
      <c r="K55" s="1" t="e" cm="1">
        <f t="array" ref="K55">INDEX(#REF!,MATCH(Analysis_3_Adap_paper!$C55,#REF!)+Analysis_3_Adap_paper!$D55-COUNT($C$50:$C$58),MATCH(Analysis_3_Adap_paper!K$49,#REF!,0))</f>
        <v>#REF!</v>
      </c>
      <c r="L55" s="1" t="e" cm="1">
        <f t="array" ref="L55">INDEX(#REF!,MATCH(Analysis_3_Adap_paper!$C55,#REF!)+Analysis_3_Adap_paper!$D55-COUNT($C$50:$C$58),MATCH(Analysis_3_Adap_paper!L$49,#REF!,0))</f>
        <v>#REF!</v>
      </c>
      <c r="Q55" s="57" t="e">
        <f t="shared" si="10"/>
        <v>#REF!</v>
      </c>
      <c r="R55" s="57" t="e">
        <f t="shared" si="8"/>
        <v>#REF!</v>
      </c>
      <c r="S55" s="57" t="e">
        <f t="shared" si="8"/>
        <v>#REF!</v>
      </c>
      <c r="T55" s="57" t="e">
        <f t="shared" si="8"/>
        <v>#REF!</v>
      </c>
      <c r="U55" s="57" t="e">
        <f t="shared" si="8"/>
        <v>#REF!</v>
      </c>
      <c r="V55" s="57" t="e">
        <f t="shared" si="8"/>
        <v>#REF!</v>
      </c>
    </row>
    <row r="56" spans="3:22" outlineLevel="1" x14ac:dyDescent="0.45">
      <c r="C56" s="48">
        <f t="shared" si="9"/>
        <v>256</v>
      </c>
      <c r="D56" s="48">
        <v>7</v>
      </c>
      <c r="E56" s="1" t="e" cm="1">
        <f t="array" ref="E56">INDEX(#REF!,MATCH(Analysis_3_Adap_paper!$C56,#REF!)+Analysis_3_Adap_paper!$D56-COUNT($C$50:$C$58),MATCH(Analysis_3_Adap_paper!E$49,#REF!,0))</f>
        <v>#REF!</v>
      </c>
      <c r="F56" s="1" t="e" cm="1">
        <f t="array" ref="F56">INDEX(#REF!,MATCH(Analysis_3_Adap_paper!$C56,#REF!)+Analysis_3_Adap_paper!$D56-COUNT($C$50:$C$58),MATCH(Analysis_3_Adap_paper!F$49,#REF!,0))</f>
        <v>#REF!</v>
      </c>
      <c r="G56" s="1" t="e" cm="1">
        <f t="array" ref="G56">INDEX(#REF!,MATCH(Analysis_3_Adap_paper!$C56,#REF!)+Analysis_3_Adap_paper!$D56-COUNT($C$50:$C$58),MATCH(Analysis_3_Adap_paper!G$49,#REF!,0))</f>
        <v>#REF!</v>
      </c>
      <c r="H56" s="1" t="e" cm="1">
        <f t="array" ref="H56">INDEX(#REF!,MATCH(Analysis_3_Adap_paper!$C56,#REF!)+Analysis_3_Adap_paper!$D56-COUNT($C$50:$C$58),MATCH(Analysis_3_Adap_paper!H$49,#REF!,0))</f>
        <v>#REF!</v>
      </c>
      <c r="I56" s="1" t="e" cm="1">
        <f t="array" ref="I56">INDEX(#REF!,MATCH(Analysis_3_Adap_paper!$C56,#REF!)+Analysis_3_Adap_paper!$D56-COUNT($C$50:$C$58),MATCH(Analysis_3_Adap_paper!I$49,#REF!,0))</f>
        <v>#REF!</v>
      </c>
      <c r="J56" s="1" t="e" cm="1">
        <f t="array" ref="J56">INDEX(#REF!,MATCH(Analysis_3_Adap_paper!$C56,#REF!)+Analysis_3_Adap_paper!$D56-COUNT($C$50:$C$58),MATCH(Analysis_3_Adap_paper!J$49,#REF!,0))</f>
        <v>#REF!</v>
      </c>
      <c r="K56" s="1" t="e" cm="1">
        <f t="array" ref="K56">INDEX(#REF!,MATCH(Analysis_3_Adap_paper!$C56,#REF!)+Analysis_3_Adap_paper!$D56-COUNT($C$50:$C$58),MATCH(Analysis_3_Adap_paper!K$49,#REF!,0))</f>
        <v>#REF!</v>
      </c>
      <c r="L56" s="1" t="e" cm="1">
        <f t="array" ref="L56">INDEX(#REF!,MATCH(Analysis_3_Adap_paper!$C56,#REF!)+Analysis_3_Adap_paper!$D56-COUNT($C$50:$C$58),MATCH(Analysis_3_Adap_paper!L$49,#REF!,0))</f>
        <v>#REF!</v>
      </c>
      <c r="Q56" s="57" t="e">
        <f t="shared" si="10"/>
        <v>#REF!</v>
      </c>
      <c r="R56" s="57" t="e">
        <f t="shared" si="8"/>
        <v>#REF!</v>
      </c>
      <c r="S56" s="57" t="e">
        <f t="shared" si="8"/>
        <v>#REF!</v>
      </c>
      <c r="T56" s="57" t="e">
        <f t="shared" si="8"/>
        <v>#REF!</v>
      </c>
      <c r="U56" s="57" t="e">
        <f t="shared" si="8"/>
        <v>#REF!</v>
      </c>
      <c r="V56" s="57" t="e">
        <f t="shared" si="8"/>
        <v>#REF!</v>
      </c>
    </row>
    <row r="57" spans="3:22" outlineLevel="1" x14ac:dyDescent="0.45">
      <c r="C57" s="48">
        <f t="shared" si="9"/>
        <v>256</v>
      </c>
      <c r="D57" s="48">
        <v>8</v>
      </c>
      <c r="E57" s="1" t="e" cm="1">
        <f t="array" ref="E57">INDEX(#REF!,MATCH(Analysis_3_Adap_paper!$C57,#REF!)+Analysis_3_Adap_paper!$D57-COUNT($C$50:$C$58),MATCH(Analysis_3_Adap_paper!E$49,#REF!,0))</f>
        <v>#REF!</v>
      </c>
      <c r="F57" s="1" t="e" cm="1">
        <f t="array" ref="F57">INDEX(#REF!,MATCH(Analysis_3_Adap_paper!$C57,#REF!)+Analysis_3_Adap_paper!$D57-COUNT($C$50:$C$58),MATCH(Analysis_3_Adap_paper!F$49,#REF!,0))</f>
        <v>#REF!</v>
      </c>
      <c r="G57" s="1" t="e" cm="1">
        <f t="array" ref="G57">INDEX(#REF!,MATCH(Analysis_3_Adap_paper!$C57,#REF!)+Analysis_3_Adap_paper!$D57-COUNT($C$50:$C$58),MATCH(Analysis_3_Adap_paper!G$49,#REF!,0))</f>
        <v>#REF!</v>
      </c>
      <c r="H57" s="1" t="e" cm="1">
        <f t="array" ref="H57">INDEX(#REF!,MATCH(Analysis_3_Adap_paper!$C57,#REF!)+Analysis_3_Adap_paper!$D57-COUNT($C$50:$C$58),MATCH(Analysis_3_Adap_paper!H$49,#REF!,0))</f>
        <v>#REF!</v>
      </c>
      <c r="I57" s="1" t="e" cm="1">
        <f t="array" ref="I57">INDEX(#REF!,MATCH(Analysis_3_Adap_paper!$C57,#REF!)+Analysis_3_Adap_paper!$D57-COUNT($C$50:$C$58),MATCH(Analysis_3_Adap_paper!I$49,#REF!,0))</f>
        <v>#REF!</v>
      </c>
      <c r="J57" s="1" t="e" cm="1">
        <f t="array" ref="J57">INDEX(#REF!,MATCH(Analysis_3_Adap_paper!$C57,#REF!)+Analysis_3_Adap_paper!$D57-COUNT($C$50:$C$58),MATCH(Analysis_3_Adap_paper!J$49,#REF!,0))</f>
        <v>#REF!</v>
      </c>
      <c r="K57" s="1" t="e" cm="1">
        <f t="array" ref="K57">INDEX(#REF!,MATCH(Analysis_3_Adap_paper!$C57,#REF!)+Analysis_3_Adap_paper!$D57-COUNT($C$50:$C$58),MATCH(Analysis_3_Adap_paper!K$49,#REF!,0))</f>
        <v>#REF!</v>
      </c>
      <c r="L57" s="1" t="e" cm="1">
        <f t="array" ref="L57">INDEX(#REF!,MATCH(Analysis_3_Adap_paper!$C57,#REF!)+Analysis_3_Adap_paper!$D57-COUNT($C$50:$C$58),MATCH(Analysis_3_Adap_paper!L$49,#REF!,0))</f>
        <v>#REF!</v>
      </c>
      <c r="Q57" s="57" t="e">
        <f t="shared" si="10"/>
        <v>#REF!</v>
      </c>
      <c r="R57" s="57" t="e">
        <f t="shared" si="8"/>
        <v>#REF!</v>
      </c>
      <c r="S57" s="57" t="e">
        <f t="shared" si="8"/>
        <v>#REF!</v>
      </c>
      <c r="T57" s="57" t="e">
        <f t="shared" si="8"/>
        <v>#REF!</v>
      </c>
      <c r="U57" s="57" t="e">
        <f t="shared" si="8"/>
        <v>#REF!</v>
      </c>
      <c r="V57" s="57" t="e">
        <f t="shared" si="8"/>
        <v>#REF!</v>
      </c>
    </row>
    <row r="58" spans="3:22" outlineLevel="1" x14ac:dyDescent="0.45">
      <c r="C58" s="48">
        <f t="shared" si="9"/>
        <v>256</v>
      </c>
      <c r="D58" s="48">
        <v>9</v>
      </c>
      <c r="E58" s="1" t="e" cm="1">
        <f t="array" ref="E58">INDEX(#REF!,MATCH(Analysis_3_Adap_paper!$C58,#REF!)+Analysis_3_Adap_paper!$D58-COUNT($C$50:$C$58),MATCH(Analysis_3_Adap_paper!E$49,#REF!,0))</f>
        <v>#REF!</v>
      </c>
      <c r="F58" s="1" t="e" cm="1">
        <f t="array" ref="F58">INDEX(#REF!,MATCH(Analysis_3_Adap_paper!$C58,#REF!)+Analysis_3_Adap_paper!$D58-COUNT($C$50:$C$58),MATCH(Analysis_3_Adap_paper!F$49,#REF!,0))</f>
        <v>#REF!</v>
      </c>
      <c r="G58" s="1" t="e" cm="1">
        <f t="array" ref="G58">INDEX(#REF!,MATCH(Analysis_3_Adap_paper!$C58,#REF!)+Analysis_3_Adap_paper!$D58-COUNT($C$50:$C$58),MATCH(Analysis_3_Adap_paper!G$49,#REF!,0))</f>
        <v>#REF!</v>
      </c>
      <c r="H58" s="1" t="e" cm="1">
        <f t="array" ref="H58">INDEX(#REF!,MATCH(Analysis_3_Adap_paper!$C58,#REF!)+Analysis_3_Adap_paper!$D58-COUNT($C$50:$C$58),MATCH(Analysis_3_Adap_paper!H$49,#REF!,0))</f>
        <v>#REF!</v>
      </c>
      <c r="I58" s="1" t="e" cm="1">
        <f t="array" ref="I58">INDEX(#REF!,MATCH(Analysis_3_Adap_paper!$C58,#REF!)+Analysis_3_Adap_paper!$D58-COUNT($C$50:$C$58),MATCH(Analysis_3_Adap_paper!I$49,#REF!,0))</f>
        <v>#REF!</v>
      </c>
      <c r="J58" s="1" t="e" cm="1">
        <f t="array" ref="J58">INDEX(#REF!,MATCH(Analysis_3_Adap_paper!$C58,#REF!)+Analysis_3_Adap_paper!$D58-COUNT($C$50:$C$58),MATCH(Analysis_3_Adap_paper!J$49,#REF!,0))</f>
        <v>#REF!</v>
      </c>
      <c r="K58" s="1" t="e" cm="1">
        <f t="array" ref="K58">INDEX(#REF!,MATCH(Analysis_3_Adap_paper!$C58,#REF!)+Analysis_3_Adap_paper!$D58-COUNT($C$50:$C$58),MATCH(Analysis_3_Adap_paper!K$49,#REF!,0))</f>
        <v>#REF!</v>
      </c>
      <c r="L58" s="1" t="e" cm="1">
        <f t="array" ref="L58">INDEX(#REF!,MATCH(Analysis_3_Adap_paper!$C58,#REF!)+Analysis_3_Adap_paper!$D58-COUNT($C$50:$C$58),MATCH(Analysis_3_Adap_paper!L$49,#REF!,0))</f>
        <v>#REF!</v>
      </c>
      <c r="Q58" s="57" t="e">
        <f t="shared" si="10"/>
        <v>#REF!</v>
      </c>
      <c r="R58" s="57" t="e">
        <f t="shared" si="8"/>
        <v>#REF!</v>
      </c>
      <c r="S58" s="57" t="e">
        <f t="shared" si="8"/>
        <v>#REF!</v>
      </c>
      <c r="T58" s="57" t="e">
        <f t="shared" si="8"/>
        <v>#REF!</v>
      </c>
      <c r="U58" s="57" t="e">
        <f t="shared" si="8"/>
        <v>#REF!</v>
      </c>
      <c r="V58" s="57" t="e">
        <f t="shared" si="8"/>
        <v>#REF!</v>
      </c>
    </row>
    <row r="59" spans="3:22" ht="5.45" customHeight="1" outlineLevel="1" x14ac:dyDescent="0.45"/>
    <row r="60" spans="3:22" outlineLevel="1" x14ac:dyDescent="0.45">
      <c r="C60" s="90" t="s">
        <v>137</v>
      </c>
      <c r="D60" s="90"/>
      <c r="E60" s="90"/>
      <c r="F60" s="90"/>
      <c r="G60" s="90"/>
      <c r="H60" s="90"/>
      <c r="I60" s="90"/>
      <c r="J60" s="25"/>
      <c r="K60" s="25"/>
      <c r="L60" s="25"/>
    </row>
    <row r="61" spans="3:22" outlineLevel="1" x14ac:dyDescent="0.45">
      <c r="C61" s="50" t="s">
        <v>11</v>
      </c>
      <c r="D61" s="50" t="s">
        <v>14</v>
      </c>
      <c r="E61" s="54" t="str">
        <f t="shared" ref="E61:L61" si="11">"St_1E-" &amp;E$38&amp;"_PLRBF_AD"</f>
        <v>St_1E-6_PLRBF_AD</v>
      </c>
      <c r="F61" s="54" t="str">
        <f t="shared" si="11"/>
        <v>St_1E-7_PLRBF_AD</v>
      </c>
      <c r="G61" s="54" t="str">
        <f t="shared" si="11"/>
        <v>St_1E-8_PLRBF_AD</v>
      </c>
      <c r="H61" s="54" t="str">
        <f t="shared" si="11"/>
        <v>St_1E-9_PLRBF_AD</v>
      </c>
      <c r="I61" s="54" t="str">
        <f t="shared" si="11"/>
        <v>St_1E-10_PLRBF_AD</v>
      </c>
      <c r="J61" s="54" t="str">
        <f t="shared" si="11"/>
        <v>St_1E-11_PLRBF_AD</v>
      </c>
      <c r="K61" s="54" t="str">
        <f t="shared" si="11"/>
        <v>St_1E-12_PLRBF_AD</v>
      </c>
      <c r="L61" s="54" t="str">
        <f t="shared" si="11"/>
        <v>St_1E-13_PLRBF_AD</v>
      </c>
    </row>
    <row r="62" spans="3:22" outlineLevel="1" x14ac:dyDescent="0.45">
      <c r="C62" s="53">
        <v>128</v>
      </c>
      <c r="D62" s="48">
        <v>1</v>
      </c>
      <c r="E62" s="1" t="e" cm="1">
        <f t="array" ref="E62">INDEX(#REF!,MATCH($C62,#REF!)+$D62-COUNT($C$62:$C$70),MATCH(E$61,#REF!,0))</f>
        <v>#REF!</v>
      </c>
      <c r="F62" s="1" t="e" cm="1">
        <f t="array" ref="F62">INDEX(#REF!,MATCH($C62,#REF!)+$D62-COUNT($C$62:$C$70),MATCH(F$61,#REF!,0))</f>
        <v>#REF!</v>
      </c>
      <c r="G62" s="1" t="e" cm="1">
        <f t="array" ref="G62">INDEX(#REF!,MATCH($C62,#REF!)+$D62-COUNT($C$62:$C$70),MATCH(G$61,#REF!,0))</f>
        <v>#REF!</v>
      </c>
      <c r="H62" s="1" t="e" cm="1">
        <f t="array" ref="H62">INDEX(#REF!,MATCH($C62,#REF!)+$D62-COUNT($C$62:$C$70),MATCH(H$61,#REF!,0))</f>
        <v>#REF!</v>
      </c>
      <c r="I62" s="1" t="e" cm="1">
        <f t="array" ref="I62">INDEX(#REF!,MATCH($C62,#REF!)+$D62-COUNT($C$62:$C$70),MATCH(I$61,#REF!,0))</f>
        <v>#REF!</v>
      </c>
      <c r="J62" s="1" t="e" cm="1">
        <f t="array" ref="J62">INDEX(#REF!,MATCH($C62,#REF!)+$D62-COUNT($C$62:$C$70),MATCH(J$61,#REF!,0))</f>
        <v>#REF!</v>
      </c>
      <c r="K62" s="1" t="e" cm="1">
        <f t="array" ref="K62">INDEX(#REF!,MATCH($C62,#REF!)+$D62-COUNT($C$62:$C$70),MATCH(K$61,#REF!,0))</f>
        <v>#REF!</v>
      </c>
      <c r="L62" s="1" t="e" cm="1">
        <f t="array" ref="L62">INDEX(#REF!,MATCH($C62,#REF!)+$D62-COUNT($C$62:$C$70),MATCH(L$61,#REF!,0))</f>
        <v>#REF!</v>
      </c>
    </row>
    <row r="63" spans="3:22" outlineLevel="1" x14ac:dyDescent="0.45">
      <c r="C63" s="48">
        <f>C62</f>
        <v>128</v>
      </c>
      <c r="D63" s="48">
        <v>2</v>
      </c>
      <c r="E63" s="1" t="e" cm="1">
        <f t="array" ref="E63">INDEX(#REF!,MATCH($C63,#REF!)+$D63-COUNT($C$62:$C$70),MATCH(E$61,#REF!,0))</f>
        <v>#REF!</v>
      </c>
      <c r="F63" s="1" t="e" cm="1">
        <f t="array" ref="F63">INDEX(#REF!,MATCH($C63,#REF!)+$D63-COUNT($C$62:$C$70),MATCH(F$61,#REF!,0))</f>
        <v>#REF!</v>
      </c>
      <c r="G63" s="1" t="e" cm="1">
        <f t="array" ref="G63">INDEX(#REF!,MATCH($C63,#REF!)+$D63-COUNT($C$62:$C$70),MATCH(G$61,#REF!,0))</f>
        <v>#REF!</v>
      </c>
      <c r="H63" s="1" t="e" cm="1">
        <f t="array" ref="H63">INDEX(#REF!,MATCH($C63,#REF!)+$D63-COUNT($C$62:$C$70),MATCH(H$61,#REF!,0))</f>
        <v>#REF!</v>
      </c>
      <c r="I63" s="1" t="e" cm="1">
        <f t="array" ref="I63">INDEX(#REF!,MATCH($C63,#REF!)+$D63-COUNT($C$62:$C$70),MATCH(I$61,#REF!,0))</f>
        <v>#REF!</v>
      </c>
      <c r="J63" s="1" t="e" cm="1">
        <f t="array" ref="J63">INDEX(#REF!,MATCH($C63,#REF!)+$D63-COUNT($C$62:$C$70),MATCH(J$61,#REF!,0))</f>
        <v>#REF!</v>
      </c>
      <c r="K63" s="1" t="e" cm="1">
        <f t="array" ref="K63">INDEX(#REF!,MATCH($C63,#REF!)+$D63-COUNT($C$62:$C$70),MATCH(K$61,#REF!,0))</f>
        <v>#REF!</v>
      </c>
      <c r="L63" s="1" t="e" cm="1">
        <f t="array" ref="L63">INDEX(#REF!,MATCH($C63,#REF!)+$D63-COUNT($C$62:$C$70),MATCH(L$61,#REF!,0))</f>
        <v>#REF!</v>
      </c>
    </row>
    <row r="64" spans="3:22" outlineLevel="1" x14ac:dyDescent="0.45">
      <c r="C64" s="48">
        <f t="shared" ref="C64:C70" si="12">C63</f>
        <v>128</v>
      </c>
      <c r="D64" s="48">
        <v>3</v>
      </c>
      <c r="E64" s="1" t="e" cm="1">
        <f t="array" ref="E64">INDEX(#REF!,MATCH($C64,#REF!)+$D64-COUNT($C$62:$C$70),MATCH(E$61,#REF!,0))</f>
        <v>#REF!</v>
      </c>
      <c r="F64" s="1" t="e" cm="1">
        <f t="array" ref="F64">INDEX(#REF!,MATCH($C64,#REF!)+$D64-COUNT($C$62:$C$70),MATCH(F$61,#REF!,0))</f>
        <v>#REF!</v>
      </c>
      <c r="G64" s="1" t="e" cm="1">
        <f t="array" ref="G64">INDEX(#REF!,MATCH($C64,#REF!)+$D64-COUNT($C$62:$C$70),MATCH(G$61,#REF!,0))</f>
        <v>#REF!</v>
      </c>
      <c r="H64" s="1" t="e" cm="1">
        <f t="array" ref="H64">INDEX(#REF!,MATCH($C64,#REF!)+$D64-COUNT($C$62:$C$70),MATCH(H$61,#REF!,0))</f>
        <v>#REF!</v>
      </c>
      <c r="I64" s="1" t="e" cm="1">
        <f t="array" ref="I64">INDEX(#REF!,MATCH($C64,#REF!)+$D64-COUNT($C$62:$C$70),MATCH(I$61,#REF!,0))</f>
        <v>#REF!</v>
      </c>
      <c r="J64" s="1" t="e" cm="1">
        <f t="array" ref="J64">INDEX(#REF!,MATCH($C64,#REF!)+$D64-COUNT($C$62:$C$70),MATCH(J$61,#REF!,0))</f>
        <v>#REF!</v>
      </c>
      <c r="K64" s="1" t="e" cm="1">
        <f t="array" ref="K64">INDEX(#REF!,MATCH($C64,#REF!)+$D64-COUNT($C$62:$C$70),MATCH(K$61,#REF!,0))</f>
        <v>#REF!</v>
      </c>
      <c r="L64" s="1" t="e" cm="1">
        <f t="array" ref="L64">INDEX(#REF!,MATCH($C64,#REF!)+$D64-COUNT($C$62:$C$70),MATCH(L$61,#REF!,0))</f>
        <v>#REF!</v>
      </c>
    </row>
    <row r="65" spans="3:12" outlineLevel="1" x14ac:dyDescent="0.45">
      <c r="C65" s="48">
        <f t="shared" si="12"/>
        <v>128</v>
      </c>
      <c r="D65" s="48">
        <v>4</v>
      </c>
      <c r="E65" s="1" t="e" cm="1">
        <f t="array" ref="E65">INDEX(#REF!,MATCH($C65,#REF!)+$D65-COUNT($C$62:$C$70),MATCH(E$61,#REF!,0))</f>
        <v>#REF!</v>
      </c>
      <c r="F65" s="1" t="e" cm="1">
        <f t="array" ref="F65">INDEX(#REF!,MATCH($C65,#REF!)+$D65-COUNT($C$62:$C$70),MATCH(F$61,#REF!,0))</f>
        <v>#REF!</v>
      </c>
      <c r="G65" s="1" t="e" cm="1">
        <f t="array" ref="G65">INDEX(#REF!,MATCH($C65,#REF!)+$D65-COUNT($C$62:$C$70),MATCH(G$61,#REF!,0))</f>
        <v>#REF!</v>
      </c>
      <c r="H65" s="1" t="e" cm="1">
        <f t="array" ref="H65">INDEX(#REF!,MATCH($C65,#REF!)+$D65-COUNT($C$62:$C$70),MATCH(H$61,#REF!,0))</f>
        <v>#REF!</v>
      </c>
      <c r="I65" s="1" t="e" cm="1">
        <f t="array" ref="I65">INDEX(#REF!,MATCH($C65,#REF!)+$D65-COUNT($C$62:$C$70),MATCH(I$61,#REF!,0))</f>
        <v>#REF!</v>
      </c>
      <c r="J65" s="1" t="e" cm="1">
        <f t="array" ref="J65">INDEX(#REF!,MATCH($C65,#REF!)+$D65-COUNT($C$62:$C$70),MATCH(J$61,#REF!,0))</f>
        <v>#REF!</v>
      </c>
      <c r="K65" s="1" t="e" cm="1">
        <f t="array" ref="K65">INDEX(#REF!,MATCH($C65,#REF!)+$D65-COUNT($C$62:$C$70),MATCH(K$61,#REF!,0))</f>
        <v>#REF!</v>
      </c>
      <c r="L65" s="1" t="e" cm="1">
        <f t="array" ref="L65">INDEX(#REF!,MATCH($C65,#REF!)+$D65-COUNT($C$62:$C$70),MATCH(L$61,#REF!,0))</f>
        <v>#REF!</v>
      </c>
    </row>
    <row r="66" spans="3:12" outlineLevel="1" x14ac:dyDescent="0.45">
      <c r="C66" s="48">
        <f t="shared" si="12"/>
        <v>128</v>
      </c>
      <c r="D66" s="48">
        <v>5</v>
      </c>
      <c r="E66" s="1" t="e" cm="1">
        <f t="array" ref="E66">INDEX(#REF!,MATCH($C66,#REF!)+$D66-COUNT($C$62:$C$70),MATCH(E$61,#REF!,0))</f>
        <v>#REF!</v>
      </c>
      <c r="F66" s="1" t="e" cm="1">
        <f t="array" ref="F66">INDEX(#REF!,MATCH($C66,#REF!)+$D66-COUNT($C$62:$C$70),MATCH(F$61,#REF!,0))</f>
        <v>#REF!</v>
      </c>
      <c r="G66" s="1" t="e" cm="1">
        <f t="array" ref="G66">INDEX(#REF!,MATCH($C66,#REF!)+$D66-COUNT($C$62:$C$70),MATCH(G$61,#REF!,0))</f>
        <v>#REF!</v>
      </c>
      <c r="H66" s="1" t="e" cm="1">
        <f t="array" ref="H66">INDEX(#REF!,MATCH($C66,#REF!)+$D66-COUNT($C$62:$C$70),MATCH(H$61,#REF!,0))</f>
        <v>#REF!</v>
      </c>
      <c r="I66" s="1" t="e" cm="1">
        <f t="array" ref="I66">INDEX(#REF!,MATCH($C66,#REF!)+$D66-COUNT($C$62:$C$70),MATCH(I$61,#REF!,0))</f>
        <v>#REF!</v>
      </c>
      <c r="J66" s="1" t="e" cm="1">
        <f t="array" ref="J66">INDEX(#REF!,MATCH($C66,#REF!)+$D66-COUNT($C$62:$C$70),MATCH(J$61,#REF!,0))</f>
        <v>#REF!</v>
      </c>
      <c r="K66" s="1" t="e" cm="1">
        <f t="array" ref="K66">INDEX(#REF!,MATCH($C66,#REF!)+$D66-COUNT($C$62:$C$70),MATCH(K$61,#REF!,0))</f>
        <v>#REF!</v>
      </c>
      <c r="L66" s="1" t="e" cm="1">
        <f t="array" ref="L66">INDEX(#REF!,MATCH($C66,#REF!)+$D66-COUNT($C$62:$C$70),MATCH(L$61,#REF!,0))</f>
        <v>#REF!</v>
      </c>
    </row>
    <row r="67" spans="3:12" outlineLevel="1" x14ac:dyDescent="0.45">
      <c r="C67" s="48">
        <f t="shared" si="12"/>
        <v>128</v>
      </c>
      <c r="D67" s="48">
        <v>6</v>
      </c>
      <c r="E67" s="1" t="e" cm="1">
        <f t="array" ref="E67">INDEX(#REF!,MATCH($C67,#REF!)+$D67-COUNT($C$62:$C$70),MATCH(E$61,#REF!,0))</f>
        <v>#REF!</v>
      </c>
      <c r="F67" s="1" t="e" cm="1">
        <f t="array" ref="F67">INDEX(#REF!,MATCH($C67,#REF!)+$D67-COUNT($C$62:$C$70),MATCH(F$61,#REF!,0))</f>
        <v>#REF!</v>
      </c>
      <c r="G67" s="1" t="e" cm="1">
        <f t="array" ref="G67">INDEX(#REF!,MATCH($C67,#REF!)+$D67-COUNT($C$62:$C$70),MATCH(G$61,#REF!,0))</f>
        <v>#REF!</v>
      </c>
      <c r="H67" s="1" t="e" cm="1">
        <f t="array" ref="H67">INDEX(#REF!,MATCH($C67,#REF!)+$D67-COUNT($C$62:$C$70),MATCH(H$61,#REF!,0))</f>
        <v>#REF!</v>
      </c>
      <c r="I67" s="1" t="e" cm="1">
        <f t="array" ref="I67">INDEX(#REF!,MATCH($C67,#REF!)+$D67-COUNT($C$62:$C$70),MATCH(I$61,#REF!,0))</f>
        <v>#REF!</v>
      </c>
      <c r="J67" s="1" t="e" cm="1">
        <f t="array" ref="J67">INDEX(#REF!,MATCH($C67,#REF!)+$D67-COUNT($C$62:$C$70),MATCH(J$61,#REF!,0))</f>
        <v>#REF!</v>
      </c>
      <c r="K67" s="1" t="e" cm="1">
        <f t="array" ref="K67">INDEX(#REF!,MATCH($C67,#REF!)+$D67-COUNT($C$62:$C$70),MATCH(K$61,#REF!,0))</f>
        <v>#REF!</v>
      </c>
      <c r="L67" s="1" t="e" cm="1">
        <f t="array" ref="L67">INDEX(#REF!,MATCH($C67,#REF!)+$D67-COUNT($C$62:$C$70),MATCH(L$61,#REF!,0))</f>
        <v>#REF!</v>
      </c>
    </row>
    <row r="68" spans="3:12" outlineLevel="1" x14ac:dyDescent="0.45">
      <c r="C68" s="48">
        <f t="shared" si="12"/>
        <v>128</v>
      </c>
      <c r="D68" s="48">
        <v>7</v>
      </c>
      <c r="E68" s="1" t="e" cm="1">
        <f t="array" ref="E68">INDEX(#REF!,MATCH($C68,#REF!)+$D68-COUNT($C$62:$C$70),MATCH(E$61,#REF!,0))</f>
        <v>#REF!</v>
      </c>
      <c r="F68" s="1" t="e" cm="1">
        <f t="array" ref="F68">INDEX(#REF!,MATCH($C68,#REF!)+$D68-COUNT($C$62:$C$70),MATCH(F$61,#REF!,0))</f>
        <v>#REF!</v>
      </c>
      <c r="G68" s="1" t="e" cm="1">
        <f t="array" ref="G68">INDEX(#REF!,MATCH($C68,#REF!)+$D68-COUNT($C$62:$C$70),MATCH(G$61,#REF!,0))</f>
        <v>#REF!</v>
      </c>
      <c r="H68" s="1" t="e" cm="1">
        <f t="array" ref="H68">INDEX(#REF!,MATCH($C68,#REF!)+$D68-COUNT($C$62:$C$70),MATCH(H$61,#REF!,0))</f>
        <v>#REF!</v>
      </c>
      <c r="I68" s="1" t="e" cm="1">
        <f t="array" ref="I68">INDEX(#REF!,MATCH($C68,#REF!)+$D68-COUNT($C$62:$C$70),MATCH(I$61,#REF!,0))</f>
        <v>#REF!</v>
      </c>
      <c r="J68" s="1" t="e" cm="1">
        <f t="array" ref="J68">INDEX(#REF!,MATCH($C68,#REF!)+$D68-COUNT($C$62:$C$70),MATCH(J$61,#REF!,0))</f>
        <v>#REF!</v>
      </c>
      <c r="K68" s="1" t="e" cm="1">
        <f t="array" ref="K68">INDEX(#REF!,MATCH($C68,#REF!)+$D68-COUNT($C$62:$C$70),MATCH(K$61,#REF!,0))</f>
        <v>#REF!</v>
      </c>
      <c r="L68" s="1" t="e" cm="1">
        <f t="array" ref="L68">INDEX(#REF!,MATCH($C68,#REF!)+$D68-COUNT($C$62:$C$70),MATCH(L$61,#REF!,0))</f>
        <v>#REF!</v>
      </c>
    </row>
    <row r="69" spans="3:12" outlineLevel="1" x14ac:dyDescent="0.45">
      <c r="C69" s="48">
        <f t="shared" si="12"/>
        <v>128</v>
      </c>
      <c r="D69" s="48">
        <v>8</v>
      </c>
      <c r="E69" s="1" t="e" cm="1">
        <f t="array" ref="E69">INDEX(#REF!,MATCH($C69,#REF!)+$D69-COUNT($C$62:$C$70),MATCH(E$61,#REF!,0))</f>
        <v>#REF!</v>
      </c>
      <c r="F69" s="1" t="e" cm="1">
        <f t="array" ref="F69">INDEX(#REF!,MATCH($C69,#REF!)+$D69-COUNT($C$62:$C$70),MATCH(F$61,#REF!,0))</f>
        <v>#REF!</v>
      </c>
      <c r="G69" s="1" t="e" cm="1">
        <f t="array" ref="G69">INDEX(#REF!,MATCH($C69,#REF!)+$D69-COUNT($C$62:$C$70),MATCH(G$61,#REF!,0))</f>
        <v>#REF!</v>
      </c>
      <c r="H69" s="1" t="e" cm="1">
        <f t="array" ref="H69">INDEX(#REF!,MATCH($C69,#REF!)+$D69-COUNT($C$62:$C$70),MATCH(H$61,#REF!,0))</f>
        <v>#REF!</v>
      </c>
      <c r="I69" s="1" t="e" cm="1">
        <f t="array" ref="I69">INDEX(#REF!,MATCH($C69,#REF!)+$D69-COUNT($C$62:$C$70),MATCH(I$61,#REF!,0))</f>
        <v>#REF!</v>
      </c>
      <c r="J69" s="1" t="e" cm="1">
        <f t="array" ref="J69">INDEX(#REF!,MATCH($C69,#REF!)+$D69-COUNT($C$62:$C$70),MATCH(J$61,#REF!,0))</f>
        <v>#REF!</v>
      </c>
      <c r="K69" s="1" t="e" cm="1">
        <f t="array" ref="K69">INDEX(#REF!,MATCH($C69,#REF!)+$D69-COUNT($C$62:$C$70),MATCH(K$61,#REF!,0))</f>
        <v>#REF!</v>
      </c>
      <c r="L69" s="1" t="e" cm="1">
        <f t="array" ref="L69">INDEX(#REF!,MATCH($C69,#REF!)+$D69-COUNT($C$62:$C$70),MATCH(L$61,#REF!,0))</f>
        <v>#REF!</v>
      </c>
    </row>
    <row r="70" spans="3:12" outlineLevel="1" x14ac:dyDescent="0.45">
      <c r="C70" s="48">
        <f t="shared" si="12"/>
        <v>128</v>
      </c>
      <c r="D70" s="48">
        <v>9</v>
      </c>
      <c r="E70" s="1" t="e" cm="1">
        <f t="array" ref="E70">INDEX(#REF!,MATCH($C70,#REF!)+$D70-COUNT($C$62:$C$70),MATCH(E$61,#REF!,0))</f>
        <v>#REF!</v>
      </c>
      <c r="F70" s="1" t="e" cm="1">
        <f t="array" ref="F70">INDEX(#REF!,MATCH($C70,#REF!)+$D70-COUNT($C$62:$C$70),MATCH(F$61,#REF!,0))</f>
        <v>#REF!</v>
      </c>
      <c r="G70" s="1" t="e" cm="1">
        <f t="array" ref="G70">INDEX(#REF!,MATCH($C70,#REF!)+$D70-COUNT($C$62:$C$70),MATCH(G$61,#REF!,0))</f>
        <v>#REF!</v>
      </c>
      <c r="H70" s="1" t="e" cm="1">
        <f t="array" ref="H70">INDEX(#REF!,MATCH($C70,#REF!)+$D70-COUNT($C$62:$C$70),MATCH(H$61,#REF!,0))</f>
        <v>#REF!</v>
      </c>
      <c r="I70" s="1" t="e" cm="1">
        <f t="array" ref="I70">INDEX(#REF!,MATCH($C70,#REF!)+$D70-COUNT($C$62:$C$70),MATCH(I$61,#REF!,0))</f>
        <v>#REF!</v>
      </c>
      <c r="J70" s="1" t="e" cm="1">
        <f t="array" ref="J70">INDEX(#REF!,MATCH($C70,#REF!)+$D70-COUNT($C$62:$C$70),MATCH(J$61,#REF!,0))</f>
        <v>#REF!</v>
      </c>
      <c r="K70" s="1" t="e" cm="1">
        <f t="array" ref="K70">INDEX(#REF!,MATCH($C70,#REF!)+$D70-COUNT($C$62:$C$70),MATCH(K$61,#REF!,0))</f>
        <v>#REF!</v>
      </c>
      <c r="L70" s="1" t="e" cm="1">
        <f t="array" ref="L70">INDEX(#REF!,MATCH($C70,#REF!)+$D70-COUNT($C$62:$C$70),MATCH(L$61,#REF!,0))</f>
        <v>#REF!</v>
      </c>
    </row>
    <row r="71" spans="3:12" ht="5.45" customHeight="1" outlineLevel="1" x14ac:dyDescent="0.45"/>
    <row r="72" spans="3:12" outlineLevel="1" x14ac:dyDescent="0.45">
      <c r="C72" s="90" t="s">
        <v>138</v>
      </c>
      <c r="D72" s="90"/>
      <c r="E72" s="90"/>
      <c r="F72" s="90"/>
      <c r="G72" s="90"/>
      <c r="H72" s="90"/>
      <c r="I72" s="90"/>
      <c r="J72" s="25"/>
      <c r="K72" s="25"/>
      <c r="L72" s="25"/>
    </row>
    <row r="73" spans="3:12" outlineLevel="1" x14ac:dyDescent="0.45">
      <c r="C73" s="50" t="s">
        <v>11</v>
      </c>
      <c r="D73" s="50" t="s">
        <v>14</v>
      </c>
      <c r="E73" s="54" t="str">
        <f t="shared" ref="E73:L73" si="13">"St_1E-" &amp;E$38&amp;"_CPLRBF_AD"</f>
        <v>St_1E-6_CPLRBF_AD</v>
      </c>
      <c r="F73" s="54" t="str">
        <f t="shared" si="13"/>
        <v>St_1E-7_CPLRBF_AD</v>
      </c>
      <c r="G73" s="54" t="str">
        <f t="shared" si="13"/>
        <v>St_1E-8_CPLRBF_AD</v>
      </c>
      <c r="H73" s="54" t="str">
        <f t="shared" si="13"/>
        <v>St_1E-9_CPLRBF_AD</v>
      </c>
      <c r="I73" s="54" t="str">
        <f t="shared" si="13"/>
        <v>St_1E-10_CPLRBF_AD</v>
      </c>
      <c r="J73" s="54" t="str">
        <f t="shared" si="13"/>
        <v>St_1E-11_CPLRBF_AD</v>
      </c>
      <c r="K73" s="54" t="str">
        <f t="shared" si="13"/>
        <v>St_1E-12_CPLRBF_AD</v>
      </c>
      <c r="L73" s="54" t="str">
        <f t="shared" si="13"/>
        <v>St_1E-13_CPLRBF_AD</v>
      </c>
    </row>
    <row r="74" spans="3:12" outlineLevel="1" x14ac:dyDescent="0.45">
      <c r="C74" s="53">
        <v>128</v>
      </c>
      <c r="D74" s="48">
        <v>1</v>
      </c>
      <c r="E74" s="1" t="e" cm="1">
        <f t="array" ref="E74">INDEX(#REF!,MATCH($C74,#REF!)+$D74-COUNT($C$74:$C$82),MATCH(E$73,#REF!,0))</f>
        <v>#REF!</v>
      </c>
      <c r="F74" s="1" t="e" cm="1">
        <f t="array" ref="F74">INDEX(#REF!,MATCH($C74,#REF!)+$D74-COUNT($C$74:$C$82),MATCH(F$73,#REF!,0))</f>
        <v>#REF!</v>
      </c>
      <c r="G74" s="1" t="e" cm="1">
        <f t="array" ref="G74">INDEX(#REF!,MATCH($C74,#REF!)+$D74-COUNT($C$74:$C$82),MATCH(G$73,#REF!,0))</f>
        <v>#REF!</v>
      </c>
      <c r="H74" s="1" t="e" cm="1">
        <f t="array" ref="H74">INDEX(#REF!,MATCH($C74,#REF!)+$D74-COUNT($C$74:$C$82),MATCH(H$73,#REF!,0))</f>
        <v>#REF!</v>
      </c>
      <c r="I74" s="1" t="e" cm="1">
        <f t="array" ref="I74">INDEX(#REF!,MATCH($C74,#REF!)+$D74-COUNT($C$74:$C$82),MATCH(I$73,#REF!,0))</f>
        <v>#REF!</v>
      </c>
      <c r="J74" s="1" t="e" cm="1">
        <f t="array" ref="J74">INDEX(#REF!,MATCH($C74,#REF!)+$D74-COUNT($C$74:$C$82),MATCH(J$73,#REF!,0))</f>
        <v>#REF!</v>
      </c>
      <c r="K74" s="1" t="e" cm="1">
        <f t="array" ref="K74">INDEX(#REF!,MATCH($C74,#REF!)+$D74-COUNT($C$74:$C$82),MATCH(K$73,#REF!,0))</f>
        <v>#REF!</v>
      </c>
      <c r="L74" s="1" t="e" cm="1">
        <f t="array" ref="L74">INDEX(#REF!,MATCH($C74,#REF!)+$D74-COUNT($C$74:$C$82),MATCH(L$73,#REF!,0))</f>
        <v>#REF!</v>
      </c>
    </row>
    <row r="75" spans="3:12" outlineLevel="1" x14ac:dyDescent="0.45">
      <c r="C75" s="48">
        <f>C74</f>
        <v>128</v>
      </c>
      <c r="D75" s="48">
        <v>2</v>
      </c>
      <c r="E75" s="1" t="e" cm="1">
        <f t="array" ref="E75">INDEX(#REF!,MATCH($C75,#REF!)+$D75-COUNT($C$74:$C$82),MATCH(E$73,#REF!,0))</f>
        <v>#REF!</v>
      </c>
      <c r="F75" s="1" t="e" cm="1">
        <f t="array" ref="F75">INDEX(#REF!,MATCH($C75,#REF!)+$D75-COUNT($C$74:$C$82),MATCH(F$73,#REF!,0))</f>
        <v>#REF!</v>
      </c>
      <c r="G75" s="1" t="e" cm="1">
        <f t="array" ref="G75">INDEX(#REF!,MATCH($C75,#REF!)+$D75-COUNT($C$74:$C$82),MATCH(G$73,#REF!,0))</f>
        <v>#REF!</v>
      </c>
      <c r="H75" s="1" t="e" cm="1">
        <f t="array" ref="H75">INDEX(#REF!,MATCH($C75,#REF!)+$D75-COUNT($C$74:$C$82),MATCH(H$73,#REF!,0))</f>
        <v>#REF!</v>
      </c>
      <c r="I75" s="1" t="e" cm="1">
        <f t="array" ref="I75">INDEX(#REF!,MATCH($C75,#REF!)+$D75-COUNT($C$74:$C$82),MATCH(I$73,#REF!,0))</f>
        <v>#REF!</v>
      </c>
      <c r="J75" s="1" t="e" cm="1">
        <f t="array" ref="J75">INDEX(#REF!,MATCH($C75,#REF!)+$D75-COUNT($C$74:$C$82),MATCH(J$73,#REF!,0))</f>
        <v>#REF!</v>
      </c>
      <c r="K75" s="1" t="e" cm="1">
        <f t="array" ref="K75">INDEX(#REF!,MATCH($C75,#REF!)+$D75-COUNT($C$74:$C$82),MATCH(K$73,#REF!,0))</f>
        <v>#REF!</v>
      </c>
      <c r="L75" s="1" t="e" cm="1">
        <f t="array" ref="L75">INDEX(#REF!,MATCH($C75,#REF!)+$D75-COUNT($C$74:$C$82),MATCH(L$73,#REF!,0))</f>
        <v>#REF!</v>
      </c>
    </row>
    <row r="76" spans="3:12" outlineLevel="1" x14ac:dyDescent="0.45">
      <c r="C76" s="48">
        <f t="shared" ref="C76:C82" si="14">C75</f>
        <v>128</v>
      </c>
      <c r="D76" s="48">
        <v>3</v>
      </c>
      <c r="E76" s="1" t="e" cm="1">
        <f t="array" ref="E76">INDEX(#REF!,MATCH($C76,#REF!)+$D76-COUNT($C$74:$C$82),MATCH(E$73,#REF!,0))</f>
        <v>#REF!</v>
      </c>
      <c r="F76" s="1" t="e" cm="1">
        <f t="array" ref="F76">INDEX(#REF!,MATCH($C76,#REF!)+$D76-COUNT($C$74:$C$82),MATCH(F$73,#REF!,0))</f>
        <v>#REF!</v>
      </c>
      <c r="G76" s="1" t="e" cm="1">
        <f t="array" ref="G76">INDEX(#REF!,MATCH($C76,#REF!)+$D76-COUNT($C$74:$C$82),MATCH(G$73,#REF!,0))</f>
        <v>#REF!</v>
      </c>
      <c r="H76" s="1" t="e" cm="1">
        <f t="array" ref="H76">INDEX(#REF!,MATCH($C76,#REF!)+$D76-COUNT($C$74:$C$82),MATCH(H$73,#REF!,0))</f>
        <v>#REF!</v>
      </c>
      <c r="I76" s="1" t="e" cm="1">
        <f t="array" ref="I76">INDEX(#REF!,MATCH($C76,#REF!)+$D76-COUNT($C$74:$C$82),MATCH(I$73,#REF!,0))</f>
        <v>#REF!</v>
      </c>
      <c r="J76" s="1" t="e" cm="1">
        <f t="array" ref="J76">INDEX(#REF!,MATCH($C76,#REF!)+$D76-COUNT($C$74:$C$82),MATCH(J$73,#REF!,0))</f>
        <v>#REF!</v>
      </c>
      <c r="K76" s="1" t="e" cm="1">
        <f t="array" ref="K76">INDEX(#REF!,MATCH($C76,#REF!)+$D76-COUNT($C$74:$C$82),MATCH(K$73,#REF!,0))</f>
        <v>#REF!</v>
      </c>
      <c r="L76" s="1" t="e" cm="1">
        <f t="array" ref="L76">INDEX(#REF!,MATCH($C76,#REF!)+$D76-COUNT($C$74:$C$82),MATCH(L$73,#REF!,0))</f>
        <v>#REF!</v>
      </c>
    </row>
    <row r="77" spans="3:12" outlineLevel="1" x14ac:dyDescent="0.45">
      <c r="C77" s="48">
        <f t="shared" si="14"/>
        <v>128</v>
      </c>
      <c r="D77" s="48">
        <v>4</v>
      </c>
      <c r="E77" s="1" t="e" cm="1">
        <f t="array" ref="E77">INDEX(#REF!,MATCH($C77,#REF!)+$D77-COUNT($C$74:$C$82),MATCH(E$73,#REF!,0))</f>
        <v>#REF!</v>
      </c>
      <c r="F77" s="1" t="e" cm="1">
        <f t="array" ref="F77">INDEX(#REF!,MATCH($C77,#REF!)+$D77-COUNT($C$74:$C$82),MATCH(F$73,#REF!,0))</f>
        <v>#REF!</v>
      </c>
      <c r="G77" s="1" t="e" cm="1">
        <f t="array" ref="G77">INDEX(#REF!,MATCH($C77,#REF!)+$D77-COUNT($C$74:$C$82),MATCH(G$73,#REF!,0))</f>
        <v>#REF!</v>
      </c>
      <c r="H77" s="1" t="e" cm="1">
        <f t="array" ref="H77">INDEX(#REF!,MATCH($C77,#REF!)+$D77-COUNT($C$74:$C$82),MATCH(H$73,#REF!,0))</f>
        <v>#REF!</v>
      </c>
      <c r="I77" s="1" t="e" cm="1">
        <f t="array" ref="I77">INDEX(#REF!,MATCH($C77,#REF!)+$D77-COUNT($C$74:$C$82),MATCH(I$73,#REF!,0))</f>
        <v>#REF!</v>
      </c>
      <c r="J77" s="1" t="e" cm="1">
        <f t="array" ref="J77">INDEX(#REF!,MATCH($C77,#REF!)+$D77-COUNT($C$74:$C$82),MATCH(J$73,#REF!,0))</f>
        <v>#REF!</v>
      </c>
      <c r="K77" s="1" t="e" cm="1">
        <f t="array" ref="K77">INDEX(#REF!,MATCH($C77,#REF!)+$D77-COUNT($C$74:$C$82),MATCH(K$73,#REF!,0))</f>
        <v>#REF!</v>
      </c>
      <c r="L77" s="1" t="e" cm="1">
        <f t="array" ref="L77">INDEX(#REF!,MATCH($C77,#REF!)+$D77-COUNT($C$74:$C$82),MATCH(L$73,#REF!,0))</f>
        <v>#REF!</v>
      </c>
    </row>
    <row r="78" spans="3:12" outlineLevel="1" x14ac:dyDescent="0.45">
      <c r="C78" s="48">
        <f t="shared" si="14"/>
        <v>128</v>
      </c>
      <c r="D78" s="48">
        <v>5</v>
      </c>
      <c r="E78" s="1" t="e" cm="1">
        <f t="array" ref="E78">INDEX(#REF!,MATCH($C78,#REF!)+$D78-COUNT($C$74:$C$82),MATCH(E$73,#REF!,0))</f>
        <v>#REF!</v>
      </c>
      <c r="F78" s="1" t="e" cm="1">
        <f t="array" ref="F78">INDEX(#REF!,MATCH($C78,#REF!)+$D78-COUNT($C$74:$C$82),MATCH(F$73,#REF!,0))</f>
        <v>#REF!</v>
      </c>
      <c r="G78" s="1" t="e" cm="1">
        <f t="array" ref="G78">INDEX(#REF!,MATCH($C78,#REF!)+$D78-COUNT($C$74:$C$82),MATCH(G$73,#REF!,0))</f>
        <v>#REF!</v>
      </c>
      <c r="H78" s="1" t="e" cm="1">
        <f t="array" ref="H78">INDEX(#REF!,MATCH($C78,#REF!)+$D78-COUNT($C$74:$C$82),MATCH(H$73,#REF!,0))</f>
        <v>#REF!</v>
      </c>
      <c r="I78" s="1" t="e" cm="1">
        <f t="array" ref="I78">INDEX(#REF!,MATCH($C78,#REF!)+$D78-COUNT($C$74:$C$82),MATCH(I$73,#REF!,0))</f>
        <v>#REF!</v>
      </c>
      <c r="J78" s="1" t="e" cm="1">
        <f t="array" ref="J78">INDEX(#REF!,MATCH($C78,#REF!)+$D78-COUNT($C$74:$C$82),MATCH(J$73,#REF!,0))</f>
        <v>#REF!</v>
      </c>
      <c r="K78" s="1" t="e" cm="1">
        <f t="array" ref="K78">INDEX(#REF!,MATCH($C78,#REF!)+$D78-COUNT($C$74:$C$82),MATCH(K$73,#REF!,0))</f>
        <v>#REF!</v>
      </c>
      <c r="L78" s="1" t="e" cm="1">
        <f t="array" ref="L78">INDEX(#REF!,MATCH($C78,#REF!)+$D78-COUNT($C$74:$C$82),MATCH(L$73,#REF!,0))</f>
        <v>#REF!</v>
      </c>
    </row>
    <row r="79" spans="3:12" outlineLevel="1" x14ac:dyDescent="0.45">
      <c r="C79" s="48">
        <f t="shared" si="14"/>
        <v>128</v>
      </c>
      <c r="D79" s="48">
        <v>6</v>
      </c>
      <c r="E79" s="1" t="e" cm="1">
        <f t="array" ref="E79">INDEX(#REF!,MATCH($C79,#REF!)+$D79-COUNT($C$74:$C$82),MATCH(E$73,#REF!,0))</f>
        <v>#REF!</v>
      </c>
      <c r="F79" s="1" t="e" cm="1">
        <f t="array" ref="F79">INDEX(#REF!,MATCH($C79,#REF!)+$D79-COUNT($C$74:$C$82),MATCH(F$73,#REF!,0))</f>
        <v>#REF!</v>
      </c>
      <c r="G79" s="1" t="e" cm="1">
        <f t="array" ref="G79">INDEX(#REF!,MATCH($C79,#REF!)+$D79-COUNT($C$74:$C$82),MATCH(G$73,#REF!,0))</f>
        <v>#REF!</v>
      </c>
      <c r="H79" s="1" t="e" cm="1">
        <f t="array" ref="H79">INDEX(#REF!,MATCH($C79,#REF!)+$D79-COUNT($C$74:$C$82),MATCH(H$73,#REF!,0))</f>
        <v>#REF!</v>
      </c>
      <c r="I79" s="1" t="e" cm="1">
        <f t="array" ref="I79">INDEX(#REF!,MATCH($C79,#REF!)+$D79-COUNT($C$74:$C$82),MATCH(I$73,#REF!,0))</f>
        <v>#REF!</v>
      </c>
      <c r="J79" s="1" t="e" cm="1">
        <f t="array" ref="J79">INDEX(#REF!,MATCH($C79,#REF!)+$D79-COUNT($C$74:$C$82),MATCH(J$73,#REF!,0))</f>
        <v>#REF!</v>
      </c>
      <c r="K79" s="1" t="e" cm="1">
        <f t="array" ref="K79">INDEX(#REF!,MATCH($C79,#REF!)+$D79-COUNT($C$74:$C$82),MATCH(K$73,#REF!,0))</f>
        <v>#REF!</v>
      </c>
      <c r="L79" s="1" t="e" cm="1">
        <f t="array" ref="L79">INDEX(#REF!,MATCH($C79,#REF!)+$D79-COUNT($C$74:$C$82),MATCH(L$73,#REF!,0))</f>
        <v>#REF!</v>
      </c>
    </row>
    <row r="80" spans="3:12" outlineLevel="1" x14ac:dyDescent="0.45">
      <c r="C80" s="48">
        <f t="shared" si="14"/>
        <v>128</v>
      </c>
      <c r="D80" s="48">
        <v>7</v>
      </c>
      <c r="E80" s="1" t="e" cm="1">
        <f t="array" ref="E80">INDEX(#REF!,MATCH($C80,#REF!)+$D80-COUNT($C$74:$C$82),MATCH(E$73,#REF!,0))</f>
        <v>#REF!</v>
      </c>
      <c r="F80" s="1" t="e" cm="1">
        <f t="array" ref="F80">INDEX(#REF!,MATCH($C80,#REF!)+$D80-COUNT($C$74:$C$82),MATCH(F$73,#REF!,0))</f>
        <v>#REF!</v>
      </c>
      <c r="G80" s="1" t="e" cm="1">
        <f t="array" ref="G80">INDEX(#REF!,MATCH($C80,#REF!)+$D80-COUNT($C$74:$C$82),MATCH(G$73,#REF!,0))</f>
        <v>#REF!</v>
      </c>
      <c r="H80" s="1" t="e" cm="1">
        <f t="array" ref="H80">INDEX(#REF!,MATCH($C80,#REF!)+$D80-COUNT($C$74:$C$82),MATCH(H$73,#REF!,0))</f>
        <v>#REF!</v>
      </c>
      <c r="I80" s="1" t="e" cm="1">
        <f t="array" ref="I80">INDEX(#REF!,MATCH($C80,#REF!)+$D80-COUNT($C$74:$C$82),MATCH(I$73,#REF!,0))</f>
        <v>#REF!</v>
      </c>
      <c r="J80" s="1" t="e" cm="1">
        <f t="array" ref="J80">INDEX(#REF!,MATCH($C80,#REF!)+$D80-COUNT($C$74:$C$82),MATCH(J$73,#REF!,0))</f>
        <v>#REF!</v>
      </c>
      <c r="K80" s="1" t="e" cm="1">
        <f t="array" ref="K80">INDEX(#REF!,MATCH($C80,#REF!)+$D80-COUNT($C$74:$C$82),MATCH(K$73,#REF!,0))</f>
        <v>#REF!</v>
      </c>
      <c r="L80" s="1" t="e" cm="1">
        <f t="array" ref="L80">INDEX(#REF!,MATCH($C80,#REF!)+$D80-COUNT($C$74:$C$82),MATCH(L$73,#REF!,0))</f>
        <v>#REF!</v>
      </c>
    </row>
    <row r="81" spans="3:12" outlineLevel="1" x14ac:dyDescent="0.45">
      <c r="C81" s="48">
        <f t="shared" si="14"/>
        <v>128</v>
      </c>
      <c r="D81" s="48">
        <v>8</v>
      </c>
      <c r="E81" s="1" t="e" cm="1">
        <f t="array" ref="E81">INDEX(#REF!,MATCH($C81,#REF!)+$D81-COUNT($C$74:$C$82),MATCH(E$73,#REF!,0))</f>
        <v>#REF!</v>
      </c>
      <c r="F81" s="1" t="e" cm="1">
        <f t="array" ref="F81">INDEX(#REF!,MATCH($C81,#REF!)+$D81-COUNT($C$74:$C$82),MATCH(F$73,#REF!,0))</f>
        <v>#REF!</v>
      </c>
      <c r="G81" s="1" t="e" cm="1">
        <f t="array" ref="G81">INDEX(#REF!,MATCH($C81,#REF!)+$D81-COUNT($C$74:$C$82),MATCH(G$73,#REF!,0))</f>
        <v>#REF!</v>
      </c>
      <c r="H81" s="1" t="e" cm="1">
        <f t="array" ref="H81">INDEX(#REF!,MATCH($C81,#REF!)+$D81-COUNT($C$74:$C$82),MATCH(H$73,#REF!,0))</f>
        <v>#REF!</v>
      </c>
      <c r="I81" s="1" t="e" cm="1">
        <f t="array" ref="I81">INDEX(#REF!,MATCH($C81,#REF!)+$D81-COUNT($C$74:$C$82),MATCH(I$73,#REF!,0))</f>
        <v>#REF!</v>
      </c>
      <c r="J81" s="1" t="e" cm="1">
        <f t="array" ref="J81">INDEX(#REF!,MATCH($C81,#REF!)+$D81-COUNT($C$74:$C$82),MATCH(J$73,#REF!,0))</f>
        <v>#REF!</v>
      </c>
      <c r="K81" s="1" t="e" cm="1">
        <f t="array" ref="K81">INDEX(#REF!,MATCH($C81,#REF!)+$D81-COUNT($C$74:$C$82),MATCH(K$73,#REF!,0))</f>
        <v>#REF!</v>
      </c>
      <c r="L81" s="1" t="e" cm="1">
        <f t="array" ref="L81">INDEX(#REF!,MATCH($C81,#REF!)+$D81-COUNT($C$74:$C$82),MATCH(L$73,#REF!,0))</f>
        <v>#REF!</v>
      </c>
    </row>
    <row r="82" spans="3:12" outlineLevel="1" x14ac:dyDescent="0.45">
      <c r="C82" s="48">
        <f t="shared" si="14"/>
        <v>128</v>
      </c>
      <c r="D82" s="48">
        <v>9</v>
      </c>
      <c r="E82" s="1" t="e" cm="1">
        <f t="array" ref="E82">INDEX(#REF!,MATCH($C82,#REF!)+$D82-COUNT($C$74:$C$82),MATCH(E$73,#REF!,0))</f>
        <v>#REF!</v>
      </c>
      <c r="F82" s="1" t="e" cm="1">
        <f t="array" ref="F82">INDEX(#REF!,MATCH($C82,#REF!)+$D82-COUNT($C$74:$C$82),MATCH(F$73,#REF!,0))</f>
        <v>#REF!</v>
      </c>
      <c r="G82" s="1" t="e" cm="1">
        <f t="array" ref="G82">INDEX(#REF!,MATCH($C82,#REF!)+$D82-COUNT($C$74:$C$82),MATCH(G$73,#REF!,0))</f>
        <v>#REF!</v>
      </c>
      <c r="H82" s="1" t="e" cm="1">
        <f t="array" ref="H82">INDEX(#REF!,MATCH($C82,#REF!)+$D82-COUNT($C$74:$C$82),MATCH(H$73,#REF!,0))</f>
        <v>#REF!</v>
      </c>
      <c r="I82" s="1" t="e" cm="1">
        <f t="array" ref="I82">INDEX(#REF!,MATCH($C82,#REF!)+$D82-COUNT($C$74:$C$82),MATCH(I$73,#REF!,0))</f>
        <v>#REF!</v>
      </c>
      <c r="J82" s="1" t="e" cm="1">
        <f t="array" ref="J82">INDEX(#REF!,MATCH($C82,#REF!)+$D82-COUNT($C$74:$C$82),MATCH(J$73,#REF!,0))</f>
        <v>#REF!</v>
      </c>
      <c r="K82" s="1" t="e" cm="1">
        <f t="array" ref="K82">INDEX(#REF!,MATCH($C82,#REF!)+$D82-COUNT($C$74:$C$82),MATCH(K$73,#REF!,0))</f>
        <v>#REF!</v>
      </c>
      <c r="L82" s="1" t="e" cm="1">
        <f t="array" ref="L82">INDEX(#REF!,MATCH($C82,#REF!)+$D82-COUNT($C$74:$C$82),MATCH(L$73,#REF!,0))</f>
        <v>#REF!</v>
      </c>
    </row>
    <row r="83" spans="3:12" ht="5.45" customHeight="1" outlineLevel="1" x14ac:dyDescent="0.45"/>
    <row r="84" spans="3:12" outlineLevel="1" x14ac:dyDescent="0.45">
      <c r="C84" s="90" t="s">
        <v>140</v>
      </c>
      <c r="D84" s="90"/>
      <c r="E84" s="90"/>
      <c r="F84" s="90"/>
      <c r="G84" s="90"/>
      <c r="H84" s="90"/>
      <c r="I84" s="90"/>
      <c r="J84" s="25"/>
      <c r="K84" s="25"/>
      <c r="L84" s="25"/>
    </row>
    <row r="85" spans="3:12" outlineLevel="1" x14ac:dyDescent="0.45">
      <c r="C85" s="50" t="s">
        <v>11</v>
      </c>
      <c r="D85" s="50" t="s">
        <v>14</v>
      </c>
      <c r="E85" s="54" t="s">
        <v>17</v>
      </c>
      <c r="F85" s="54" t="s">
        <v>21</v>
      </c>
      <c r="G85" s="54" t="s">
        <v>33</v>
      </c>
      <c r="H85" s="54" t="s">
        <v>37</v>
      </c>
      <c r="I85" s="54" t="s">
        <v>63</v>
      </c>
      <c r="J85" s="54" t="s">
        <v>65</v>
      </c>
      <c r="K85" s="54" t="str">
        <f>"St_1E-" &amp;K$38&amp;"_CPLRBF_AD"</f>
        <v>St_1E-12_CPLRBF_AD</v>
      </c>
      <c r="L85" s="54" t="str">
        <f>"St_1E-" &amp;L$38&amp;"_CPLRBF_AD"</f>
        <v>St_1E-13_CPLRBF_AD</v>
      </c>
    </row>
    <row r="86" spans="3:12" outlineLevel="1" x14ac:dyDescent="0.45">
      <c r="C86" s="53">
        <v>32</v>
      </c>
      <c r="D86" s="48">
        <v>1</v>
      </c>
      <c r="E86" s="1" t="e" cm="1">
        <f t="array" ref="E86">INDEX(#REF!,MATCH($C86,#REF!)+$D86-COUNT($C$86:$C$94),MATCH(E$85,#REF!,0))</f>
        <v>#REF!</v>
      </c>
      <c r="F86" s="1" t="e" cm="1">
        <f t="array" ref="F86">INDEX(#REF!,MATCH($C86,#REF!)+$D86-COUNT($C$86:$C$94),MATCH(F$85,#REF!,0))</f>
        <v>#REF!</v>
      </c>
      <c r="G86" s="1" t="e" cm="1">
        <f t="array" ref="G86">INDEX(#REF!,MATCH($C86,#REF!)+$D86-COUNT($C$86:$C$94),MATCH(G$85,#REF!,0))</f>
        <v>#REF!</v>
      </c>
      <c r="H86" s="1" t="e" cm="1">
        <f t="array" ref="H86">INDEX(#REF!,MATCH($C86,#REF!)+$D86-COUNT($C$86:$C$94),MATCH(H$85,#REF!,0))</f>
        <v>#REF!</v>
      </c>
      <c r="I86" s="1" t="e" cm="1">
        <f t="array" ref="I86">INDEX(#REF!,MATCH($C86,#REF!)+$D86-COUNT($C$86:$C$94),MATCH(I$85,#REF!,0))</f>
        <v>#REF!</v>
      </c>
      <c r="J86" s="1" t="e" cm="1">
        <f t="array" ref="J86">INDEX(#REF!,MATCH($C86,#REF!)+$D86-COUNT($C$86:$C$94),MATCH(J$85,#REF!,0))</f>
        <v>#REF!</v>
      </c>
      <c r="K86" s="1" t="e" cm="1">
        <f t="array" ref="K86">INDEX(#REF!,MATCH($C86,#REF!)+$D86-COUNT($C$86:$C$94),MATCH(K$85,#REF!,0))</f>
        <v>#REF!</v>
      </c>
      <c r="L86" s="1" t="e" cm="1">
        <f t="array" ref="L86">INDEX(#REF!,MATCH($C86,#REF!)+$D86-COUNT($C$86:$C$94),MATCH(L$85,#REF!,0))</f>
        <v>#REF!</v>
      </c>
    </row>
    <row r="87" spans="3:12" outlineLevel="1" x14ac:dyDescent="0.45">
      <c r="C87" s="48">
        <f>C86</f>
        <v>32</v>
      </c>
      <c r="D87" s="48">
        <v>2</v>
      </c>
      <c r="E87" s="1" t="e" cm="1">
        <f t="array" ref="E87">INDEX(#REF!,MATCH($C87,#REF!)+$D87-COUNT($C$86:$C$94),MATCH(E$85,#REF!,0))</f>
        <v>#REF!</v>
      </c>
      <c r="F87" s="1" t="e" cm="1">
        <f t="array" ref="F87">INDEX(#REF!,MATCH($C87,#REF!)+$D87-COUNT($C$86:$C$94),MATCH(F$85,#REF!,0))</f>
        <v>#REF!</v>
      </c>
      <c r="G87" s="1" t="e" cm="1">
        <f t="array" ref="G87">INDEX(#REF!,MATCH($C87,#REF!)+$D87-COUNT($C$86:$C$94),MATCH(G$85,#REF!,0))</f>
        <v>#REF!</v>
      </c>
      <c r="H87" s="1" t="e" cm="1">
        <f t="array" ref="H87">INDEX(#REF!,MATCH($C87,#REF!)+$D87-COUNT($C$86:$C$94),MATCH(H$85,#REF!,0))</f>
        <v>#REF!</v>
      </c>
      <c r="I87" s="1" t="e" cm="1">
        <f t="array" ref="I87">INDEX(#REF!,MATCH($C87,#REF!)+$D87-COUNT($C$86:$C$94),MATCH(I$85,#REF!,0))</f>
        <v>#REF!</v>
      </c>
      <c r="J87" s="1" t="e" cm="1">
        <f t="array" ref="J87">INDEX(#REF!,MATCH($C87,#REF!)+$D87-COUNT($C$86:$C$94),MATCH(J$85,#REF!,0))</f>
        <v>#REF!</v>
      </c>
      <c r="K87" s="1" t="e" cm="1">
        <f t="array" ref="K87">INDEX(#REF!,MATCH($C87,#REF!)+$D87-COUNT($C$86:$C$94),MATCH(K$85,#REF!,0))</f>
        <v>#REF!</v>
      </c>
      <c r="L87" s="1" t="e" cm="1">
        <f t="array" ref="L87">INDEX(#REF!,MATCH($C87,#REF!)+$D87-COUNT($C$86:$C$94),MATCH(L$85,#REF!,0))</f>
        <v>#REF!</v>
      </c>
    </row>
    <row r="88" spans="3:12" outlineLevel="1" x14ac:dyDescent="0.45">
      <c r="C88" s="48">
        <f t="shared" ref="C88:C94" si="15">C87</f>
        <v>32</v>
      </c>
      <c r="D88" s="48">
        <v>3</v>
      </c>
      <c r="E88" s="1" t="e" cm="1">
        <f t="array" ref="E88">INDEX(#REF!,MATCH($C88,#REF!)+$D88-COUNT($C$86:$C$94),MATCH(E$85,#REF!,0))</f>
        <v>#REF!</v>
      </c>
      <c r="F88" s="1" t="e" cm="1">
        <f t="array" ref="F88">INDEX(#REF!,MATCH($C88,#REF!)+$D88-COUNT($C$86:$C$94),MATCH(F$85,#REF!,0))</f>
        <v>#REF!</v>
      </c>
      <c r="G88" s="1" t="e" cm="1">
        <f t="array" ref="G88">INDEX(#REF!,MATCH($C88,#REF!)+$D88-COUNT($C$86:$C$94),MATCH(G$85,#REF!,0))</f>
        <v>#REF!</v>
      </c>
      <c r="H88" s="1" t="e" cm="1">
        <f t="array" ref="H88">INDEX(#REF!,MATCH($C88,#REF!)+$D88-COUNT($C$86:$C$94),MATCH(H$85,#REF!,0))</f>
        <v>#REF!</v>
      </c>
      <c r="I88" s="1" t="e" cm="1">
        <f t="array" ref="I88">INDEX(#REF!,MATCH($C88,#REF!)+$D88-COUNT($C$86:$C$94),MATCH(I$85,#REF!,0))</f>
        <v>#REF!</v>
      </c>
      <c r="J88" s="1" t="e" cm="1">
        <f t="array" ref="J88">INDEX(#REF!,MATCH($C88,#REF!)+$D88-COUNT($C$86:$C$94),MATCH(J$85,#REF!,0))</f>
        <v>#REF!</v>
      </c>
      <c r="K88" s="1" t="e" cm="1">
        <f t="array" ref="K88">INDEX(#REF!,MATCH($C88,#REF!)+$D88-COUNT($C$86:$C$94),MATCH(K$85,#REF!,0))</f>
        <v>#REF!</v>
      </c>
      <c r="L88" s="1" t="e" cm="1">
        <f t="array" ref="L88">INDEX(#REF!,MATCH($C88,#REF!)+$D88-COUNT($C$86:$C$94),MATCH(L$85,#REF!,0))</f>
        <v>#REF!</v>
      </c>
    </row>
    <row r="89" spans="3:12" outlineLevel="1" x14ac:dyDescent="0.45">
      <c r="C89" s="48">
        <f t="shared" si="15"/>
        <v>32</v>
      </c>
      <c r="D89" s="48">
        <v>4</v>
      </c>
      <c r="E89" s="1" t="e" cm="1">
        <f t="array" ref="E89">INDEX(#REF!,MATCH($C89,#REF!)+$D89-COUNT($C$86:$C$94),MATCH(E$85,#REF!,0))</f>
        <v>#REF!</v>
      </c>
      <c r="F89" s="1" t="e" cm="1">
        <f t="array" ref="F89">INDEX(#REF!,MATCH($C89,#REF!)+$D89-COUNT($C$86:$C$94),MATCH(F$85,#REF!,0))</f>
        <v>#REF!</v>
      </c>
      <c r="G89" s="1" t="e" cm="1">
        <f t="array" ref="G89">INDEX(#REF!,MATCH($C89,#REF!)+$D89-COUNT($C$86:$C$94),MATCH(G$85,#REF!,0))</f>
        <v>#REF!</v>
      </c>
      <c r="H89" s="1" t="e" cm="1">
        <f t="array" ref="H89">INDEX(#REF!,MATCH($C89,#REF!)+$D89-COUNT($C$86:$C$94),MATCH(H$85,#REF!,0))</f>
        <v>#REF!</v>
      </c>
      <c r="I89" s="1" t="e" cm="1">
        <f t="array" ref="I89">INDEX(#REF!,MATCH($C89,#REF!)+$D89-COUNT($C$86:$C$94),MATCH(I$85,#REF!,0))</f>
        <v>#REF!</v>
      </c>
      <c r="J89" s="1" t="e" cm="1">
        <f t="array" ref="J89">INDEX(#REF!,MATCH($C89,#REF!)+$D89-COUNT($C$86:$C$94),MATCH(J$85,#REF!,0))</f>
        <v>#REF!</v>
      </c>
      <c r="K89" s="1" t="e" cm="1">
        <f t="array" ref="K89">INDEX(#REF!,MATCH($C89,#REF!)+$D89-COUNT($C$86:$C$94),MATCH(K$85,#REF!,0))</f>
        <v>#REF!</v>
      </c>
      <c r="L89" s="1" t="e" cm="1">
        <f t="array" ref="L89">INDEX(#REF!,MATCH($C89,#REF!)+$D89-COUNT($C$86:$C$94),MATCH(L$85,#REF!,0))</f>
        <v>#REF!</v>
      </c>
    </row>
    <row r="90" spans="3:12" outlineLevel="1" x14ac:dyDescent="0.45">
      <c r="C90" s="48">
        <f t="shared" si="15"/>
        <v>32</v>
      </c>
      <c r="D90" s="48">
        <v>5</v>
      </c>
      <c r="E90" s="1" t="e" cm="1">
        <f t="array" ref="E90">INDEX(#REF!,MATCH($C90,#REF!)+$D90-COUNT($C$86:$C$94),MATCH(E$85,#REF!,0))</f>
        <v>#REF!</v>
      </c>
      <c r="F90" s="1" t="e" cm="1">
        <f t="array" ref="F90">INDEX(#REF!,MATCH($C90,#REF!)+$D90-COUNT($C$86:$C$94),MATCH(F$85,#REF!,0))</f>
        <v>#REF!</v>
      </c>
      <c r="G90" s="1" t="e" cm="1">
        <f t="array" ref="G90">INDEX(#REF!,MATCH($C90,#REF!)+$D90-COUNT($C$86:$C$94),MATCH(G$85,#REF!,0))</f>
        <v>#REF!</v>
      </c>
      <c r="H90" s="1" t="e" cm="1">
        <f t="array" ref="H90">INDEX(#REF!,MATCH($C90,#REF!)+$D90-COUNT($C$86:$C$94),MATCH(H$85,#REF!,0))</f>
        <v>#REF!</v>
      </c>
      <c r="I90" s="1" t="e" cm="1">
        <f t="array" ref="I90">INDEX(#REF!,MATCH($C90,#REF!)+$D90-COUNT($C$86:$C$94),MATCH(I$85,#REF!,0))</f>
        <v>#REF!</v>
      </c>
      <c r="J90" s="1" t="e" cm="1">
        <f t="array" ref="J90">INDEX(#REF!,MATCH($C90,#REF!)+$D90-COUNT($C$86:$C$94),MATCH(J$85,#REF!,0))</f>
        <v>#REF!</v>
      </c>
      <c r="K90" s="1" t="e" cm="1">
        <f t="array" ref="K90">INDEX(#REF!,MATCH($C90,#REF!)+$D90-COUNT($C$86:$C$94),MATCH(K$85,#REF!,0))</f>
        <v>#REF!</v>
      </c>
      <c r="L90" s="1" t="e" cm="1">
        <f t="array" ref="L90">INDEX(#REF!,MATCH($C90,#REF!)+$D90-COUNT($C$86:$C$94),MATCH(L$85,#REF!,0))</f>
        <v>#REF!</v>
      </c>
    </row>
    <row r="91" spans="3:12" outlineLevel="1" x14ac:dyDescent="0.45">
      <c r="C91" s="48">
        <f t="shared" si="15"/>
        <v>32</v>
      </c>
      <c r="D91" s="48">
        <v>6</v>
      </c>
      <c r="E91" s="1" t="e" cm="1">
        <f t="array" ref="E91">INDEX(#REF!,MATCH($C91,#REF!)+$D91-COUNT($C$86:$C$94),MATCH(E$85,#REF!,0))</f>
        <v>#REF!</v>
      </c>
      <c r="F91" s="1" t="e" cm="1">
        <f t="array" ref="F91">INDEX(#REF!,MATCH($C91,#REF!)+$D91-COUNT($C$86:$C$94),MATCH(F$85,#REF!,0))</f>
        <v>#REF!</v>
      </c>
      <c r="G91" s="1" t="e" cm="1">
        <f t="array" ref="G91">INDEX(#REF!,MATCH($C91,#REF!)+$D91-COUNT($C$86:$C$94),MATCH(G$85,#REF!,0))</f>
        <v>#REF!</v>
      </c>
      <c r="H91" s="1" t="e" cm="1">
        <f t="array" ref="H91">INDEX(#REF!,MATCH($C91,#REF!)+$D91-COUNT($C$86:$C$94),MATCH(H$85,#REF!,0))</f>
        <v>#REF!</v>
      </c>
      <c r="I91" s="1" t="e" cm="1">
        <f t="array" ref="I91">INDEX(#REF!,MATCH($C91,#REF!)+$D91-COUNT($C$86:$C$94),MATCH(I$85,#REF!,0))</f>
        <v>#REF!</v>
      </c>
      <c r="J91" s="1" t="e" cm="1">
        <f t="array" ref="J91">INDEX(#REF!,MATCH($C91,#REF!)+$D91-COUNT($C$86:$C$94),MATCH(J$85,#REF!,0))</f>
        <v>#REF!</v>
      </c>
      <c r="K91" s="1" t="e" cm="1">
        <f t="array" ref="K91">INDEX(#REF!,MATCH($C91,#REF!)+$D91-COUNT($C$86:$C$94),MATCH(K$85,#REF!,0))</f>
        <v>#REF!</v>
      </c>
      <c r="L91" s="1" t="e" cm="1">
        <f t="array" ref="L91">INDEX(#REF!,MATCH($C91,#REF!)+$D91-COUNT($C$86:$C$94),MATCH(L$85,#REF!,0))</f>
        <v>#REF!</v>
      </c>
    </row>
    <row r="92" spans="3:12" outlineLevel="1" x14ac:dyDescent="0.45">
      <c r="C92" s="48">
        <f t="shared" si="15"/>
        <v>32</v>
      </c>
      <c r="D92" s="48">
        <v>7</v>
      </c>
      <c r="E92" s="1" t="e" cm="1">
        <f t="array" ref="E92">INDEX(#REF!,MATCH($C92,#REF!)+$D92-COUNT($C$86:$C$94),MATCH(E$85,#REF!,0))</f>
        <v>#REF!</v>
      </c>
      <c r="F92" s="1" t="e" cm="1">
        <f t="array" ref="F92">INDEX(#REF!,MATCH($C92,#REF!)+$D92-COUNT($C$86:$C$94),MATCH(F$85,#REF!,0))</f>
        <v>#REF!</v>
      </c>
      <c r="G92" s="1" t="e" cm="1">
        <f t="array" ref="G92">INDEX(#REF!,MATCH($C92,#REF!)+$D92-COUNT($C$86:$C$94),MATCH(G$85,#REF!,0))</f>
        <v>#REF!</v>
      </c>
      <c r="H92" s="1" t="e" cm="1">
        <f t="array" ref="H92">INDEX(#REF!,MATCH($C92,#REF!)+$D92-COUNT($C$86:$C$94),MATCH(H$85,#REF!,0))</f>
        <v>#REF!</v>
      </c>
      <c r="I92" s="1" t="e" cm="1">
        <f t="array" ref="I92">INDEX(#REF!,MATCH($C92,#REF!)+$D92-COUNT($C$86:$C$94),MATCH(I$85,#REF!,0))</f>
        <v>#REF!</v>
      </c>
      <c r="J92" s="1" t="e" cm="1">
        <f t="array" ref="J92">INDEX(#REF!,MATCH($C92,#REF!)+$D92-COUNT($C$86:$C$94),MATCH(J$85,#REF!,0))</f>
        <v>#REF!</v>
      </c>
      <c r="K92" s="1" t="e" cm="1">
        <f t="array" ref="K92">INDEX(#REF!,MATCH($C92,#REF!)+$D92-COUNT($C$86:$C$94),MATCH(K$85,#REF!,0))</f>
        <v>#REF!</v>
      </c>
      <c r="L92" s="1" t="e" cm="1">
        <f t="array" ref="L92">INDEX(#REF!,MATCH($C92,#REF!)+$D92-COUNT($C$86:$C$94),MATCH(L$85,#REF!,0))</f>
        <v>#REF!</v>
      </c>
    </row>
    <row r="93" spans="3:12" outlineLevel="1" x14ac:dyDescent="0.45">
      <c r="C93" s="48">
        <f t="shared" si="15"/>
        <v>32</v>
      </c>
      <c r="D93" s="48">
        <v>8</v>
      </c>
      <c r="E93" s="1" t="e" cm="1">
        <f t="array" ref="E93">INDEX(#REF!,MATCH($C93,#REF!)+$D93-COUNT($C$86:$C$94),MATCH(E$85,#REF!,0))</f>
        <v>#REF!</v>
      </c>
      <c r="F93" s="1" t="e" cm="1">
        <f t="array" ref="F93">INDEX(#REF!,MATCH($C93,#REF!)+$D93-COUNT($C$86:$C$94),MATCH(F$85,#REF!,0))</f>
        <v>#REF!</v>
      </c>
      <c r="G93" s="1" t="e" cm="1">
        <f t="array" ref="G93">INDEX(#REF!,MATCH($C93,#REF!)+$D93-COUNT($C$86:$C$94),MATCH(G$85,#REF!,0))</f>
        <v>#REF!</v>
      </c>
      <c r="H93" s="1" t="e" cm="1">
        <f t="array" ref="H93">INDEX(#REF!,MATCH($C93,#REF!)+$D93-COUNT($C$86:$C$94),MATCH(H$85,#REF!,0))</f>
        <v>#REF!</v>
      </c>
      <c r="I93" s="1" t="e" cm="1">
        <f t="array" ref="I93">INDEX(#REF!,MATCH($C93,#REF!)+$D93-COUNT($C$86:$C$94),MATCH(I$85,#REF!,0))</f>
        <v>#REF!</v>
      </c>
      <c r="J93" s="1" t="e" cm="1">
        <f t="array" ref="J93">INDEX(#REF!,MATCH($C93,#REF!)+$D93-COUNT($C$86:$C$94),MATCH(J$85,#REF!,0))</f>
        <v>#REF!</v>
      </c>
      <c r="K93" s="1" t="e" cm="1">
        <f t="array" ref="K93">INDEX(#REF!,MATCH($C93,#REF!)+$D93-COUNT($C$86:$C$94),MATCH(K$85,#REF!,0))</f>
        <v>#REF!</v>
      </c>
      <c r="L93" s="1" t="e" cm="1">
        <f t="array" ref="L93">INDEX(#REF!,MATCH($C93,#REF!)+$D93-COUNT($C$86:$C$94),MATCH(L$85,#REF!,0))</f>
        <v>#REF!</v>
      </c>
    </row>
    <row r="94" spans="3:12" outlineLevel="1" x14ac:dyDescent="0.45">
      <c r="C94" s="48">
        <f t="shared" si="15"/>
        <v>32</v>
      </c>
      <c r="D94" s="48">
        <v>9</v>
      </c>
      <c r="E94" s="1" t="e" cm="1">
        <f t="array" ref="E94">INDEX(#REF!,MATCH($C94,#REF!)+$D94-COUNT($C$86:$C$94),MATCH(E$85,#REF!,0))</f>
        <v>#REF!</v>
      </c>
      <c r="F94" s="1" t="e" cm="1">
        <f t="array" ref="F94">INDEX(#REF!,MATCH($C94,#REF!)+$D94-COUNT($C$86:$C$94),MATCH(F$85,#REF!,0))</f>
        <v>#REF!</v>
      </c>
      <c r="G94" s="1" t="e" cm="1">
        <f t="array" ref="G94">INDEX(#REF!,MATCH($C94,#REF!)+$D94-COUNT($C$86:$C$94),MATCH(G$85,#REF!,0))</f>
        <v>#REF!</v>
      </c>
      <c r="H94" s="1" t="e" cm="1">
        <f t="array" ref="H94">INDEX(#REF!,MATCH($C94,#REF!)+$D94-COUNT($C$86:$C$94),MATCH(H$85,#REF!,0))</f>
        <v>#REF!</v>
      </c>
      <c r="I94" s="1" t="e" cm="1">
        <f t="array" ref="I94">INDEX(#REF!,MATCH($C94,#REF!)+$D94-COUNT($C$86:$C$94),MATCH(I$85,#REF!,0))</f>
        <v>#REF!</v>
      </c>
      <c r="J94" s="1" t="e" cm="1">
        <f t="array" ref="J94">INDEX(#REF!,MATCH($C94,#REF!)+$D94-COUNT($C$86:$C$94),MATCH(J$85,#REF!,0))</f>
        <v>#REF!</v>
      </c>
      <c r="K94" s="1" t="e" cm="1">
        <f t="array" ref="K94">INDEX(#REF!,MATCH($C94,#REF!)+$D94-COUNT($C$86:$C$94),MATCH(K$85,#REF!,0))</f>
        <v>#REF!</v>
      </c>
      <c r="L94" s="1" t="e" cm="1">
        <f t="array" ref="L94">INDEX(#REF!,MATCH($C94,#REF!)+$D94-COUNT($C$86:$C$94),MATCH(L$85,#REF!,0))</f>
        <v>#REF!</v>
      </c>
    </row>
    <row r="95" spans="3:12" ht="5.45" customHeight="1" outlineLevel="1" x14ac:dyDescent="0.45">
      <c r="K95" s="69"/>
    </row>
    <row r="96" spans="3:12" outlineLevel="1" x14ac:dyDescent="0.45">
      <c r="C96" s="90" t="s">
        <v>91</v>
      </c>
      <c r="D96" s="90"/>
      <c r="E96" s="90"/>
      <c r="F96" s="90"/>
      <c r="G96" s="90"/>
      <c r="H96" s="90" t="s">
        <v>93</v>
      </c>
      <c r="I96" s="90"/>
      <c r="J96" s="25" t="s">
        <v>92</v>
      </c>
      <c r="K96" s="69"/>
    </row>
    <row r="97" spans="3:23" outlineLevel="1" x14ac:dyDescent="0.45">
      <c r="C97" s="50" t="s">
        <v>11</v>
      </c>
      <c r="D97" s="50" t="s">
        <v>14</v>
      </c>
      <c r="E97" s="54" t="s">
        <v>17</v>
      </c>
      <c r="F97" s="54" t="s">
        <v>21</v>
      </c>
      <c r="G97" s="54" t="s">
        <v>41</v>
      </c>
      <c r="H97" s="58" t="str">
        <f>I97&amp;"^2"</f>
        <v>St_1E-10_CPLRBF_AD^2</v>
      </c>
      <c r="I97" s="58" t="str">
        <f>_xlfn.TEXTBEFORE(G97,"P",1)&amp;"CP"&amp;_xlfn.TEXTAFTER(G97,"P",1)</f>
        <v>St_1E-10_CPLRBF_AD</v>
      </c>
      <c r="J97" s="54" t="s">
        <v>94</v>
      </c>
      <c r="K97" s="69"/>
    </row>
    <row r="98" spans="3:23" outlineLevel="1" x14ac:dyDescent="0.45">
      <c r="C98" s="53">
        <v>256</v>
      </c>
      <c r="D98" s="48">
        <v>1</v>
      </c>
      <c r="E98" s="1" t="e" cm="1">
        <f t="array" ref="E98">INDEX(#REF!,MATCH($C98,#REF!)+$D98-COUNT($C$98:$C$106),MATCH(E$97,#REF!,0))</f>
        <v>#REF!</v>
      </c>
      <c r="F98" s="1" t="e" cm="1">
        <f t="array" ref="F98">INDEX(#REF!,MATCH($C98,#REF!)+$D98-COUNT($C$98:$C$106),MATCH(F$97,#REF!,0))</f>
        <v>#REF!</v>
      </c>
      <c r="G98" s="1" t="e" cm="1">
        <f t="array" ref="G98">INDEX(#REF!,MATCH($C98,#REF!)+$D98-COUNT($C$98:$C$106),MATCH(G$97,#REF!,0))</f>
        <v>#REF!</v>
      </c>
      <c r="H98" s="1" t="e">
        <f t="shared" ref="H98:H106" si="16">I98*I98</f>
        <v>#REF!</v>
      </c>
      <c r="I98" s="1" t="e" cm="1">
        <f t="array" ref="I98">INDEX(#REF!,MATCH($C98,#REF!)+$D98-COUNT($C$197:$C$205),MATCH(I$196,#REF!,0))</f>
        <v>#REF!</v>
      </c>
      <c r="J98" s="59" t="e">
        <f t="shared" ref="J98" si="17">(G98-H98)/G98</f>
        <v>#REF!</v>
      </c>
      <c r="K98" s="69"/>
    </row>
    <row r="99" spans="3:23" outlineLevel="1" x14ac:dyDescent="0.45">
      <c r="C99" s="48">
        <f>C98</f>
        <v>256</v>
      </c>
      <c r="D99" s="48">
        <v>2</v>
      </c>
      <c r="E99" s="1" t="e" cm="1">
        <f t="array" ref="E99">INDEX(#REF!,MATCH($C99,#REF!)+$D99-COUNT($C$98:$C$106),MATCH(E$97,#REF!,0))</f>
        <v>#REF!</v>
      </c>
      <c r="F99" s="1" t="e" cm="1">
        <f t="array" ref="F99">INDEX(#REF!,MATCH($C99,#REF!)+$D99-COUNT($C$98:$C$106),MATCH(F$97,#REF!,0))</f>
        <v>#REF!</v>
      </c>
      <c r="G99" s="1" t="e" cm="1">
        <f t="array" ref="G99">INDEX(#REF!,MATCH($C99,#REF!)+$D99-COUNT($C$98:$C$106),MATCH(G$97,#REF!,0))</f>
        <v>#REF!</v>
      </c>
      <c r="H99" s="1" t="e">
        <f t="shared" si="16"/>
        <v>#REF!</v>
      </c>
      <c r="I99" s="1" t="e" cm="1">
        <f t="array" ref="I99">INDEX(#REF!,MATCH($C99,#REF!)+$D99-COUNT($C$197:$C$205),MATCH(I$196,#REF!,0))</f>
        <v>#REF!</v>
      </c>
      <c r="J99" s="59" t="e">
        <f>(G99-H99)/G99</f>
        <v>#REF!</v>
      </c>
      <c r="K99" s="69"/>
    </row>
    <row r="100" spans="3:23" outlineLevel="1" x14ac:dyDescent="0.45">
      <c r="C100" s="48">
        <f t="shared" ref="C100:C106" si="18">C99</f>
        <v>256</v>
      </c>
      <c r="D100" s="48">
        <v>3</v>
      </c>
      <c r="E100" s="1" t="e" cm="1">
        <f t="array" ref="E100">INDEX(#REF!,MATCH($C100,#REF!)+$D100-COUNT($C$98:$C$106),MATCH(E$97,#REF!,0))</f>
        <v>#REF!</v>
      </c>
      <c r="F100" s="1" t="e" cm="1">
        <f t="array" ref="F100">INDEX(#REF!,MATCH($C100,#REF!)+$D100-COUNT($C$98:$C$106),MATCH(F$97,#REF!,0))</f>
        <v>#REF!</v>
      </c>
      <c r="G100" s="1" t="e" cm="1">
        <f t="array" ref="G100">INDEX(#REF!,MATCH($C100,#REF!)+$D100-COUNT($C$98:$C$106),MATCH(G$97,#REF!,0))</f>
        <v>#REF!</v>
      </c>
      <c r="H100" s="1" t="e">
        <f t="shared" si="16"/>
        <v>#REF!</v>
      </c>
      <c r="I100" s="1" t="e" cm="1">
        <f t="array" ref="I100">INDEX(#REF!,MATCH($C100,#REF!)+$D100-COUNT($C$197:$C$205),MATCH(I$196,#REF!,0))</f>
        <v>#REF!</v>
      </c>
      <c r="J100" s="59" t="e">
        <f t="shared" ref="J100:J106" si="19">(G100-H100)/G100</f>
        <v>#REF!</v>
      </c>
      <c r="K100" s="69"/>
    </row>
    <row r="101" spans="3:23" outlineLevel="1" x14ac:dyDescent="0.45">
      <c r="C101" s="48">
        <f t="shared" si="18"/>
        <v>256</v>
      </c>
      <c r="D101" s="48">
        <v>4</v>
      </c>
      <c r="E101" s="1" t="e" cm="1">
        <f t="array" ref="E101">INDEX(#REF!,MATCH($C101,#REF!)+$D101-COUNT($C$98:$C$106),MATCH(E$97,#REF!,0))</f>
        <v>#REF!</v>
      </c>
      <c r="F101" s="1" t="e" cm="1">
        <f t="array" ref="F101">INDEX(#REF!,MATCH($C101,#REF!)+$D101-COUNT($C$98:$C$106),MATCH(F$97,#REF!,0))</f>
        <v>#REF!</v>
      </c>
      <c r="G101" s="1" t="e" cm="1">
        <f t="array" ref="G101">INDEX(#REF!,MATCH($C101,#REF!)+$D101-COUNT($C$98:$C$106),MATCH(G$97,#REF!,0))</f>
        <v>#REF!</v>
      </c>
      <c r="H101" s="1" t="e">
        <f t="shared" si="16"/>
        <v>#REF!</v>
      </c>
      <c r="I101" s="1" t="e" cm="1">
        <f t="array" ref="I101">INDEX(#REF!,MATCH($C101,#REF!)+$D101-COUNT($C$197:$C$205),MATCH(I$196,#REF!,0))</f>
        <v>#REF!</v>
      </c>
      <c r="J101" s="59" t="e">
        <f t="shared" si="19"/>
        <v>#REF!</v>
      </c>
      <c r="K101" s="69"/>
    </row>
    <row r="102" spans="3:23" outlineLevel="1" x14ac:dyDescent="0.45">
      <c r="C102" s="48">
        <f t="shared" si="18"/>
        <v>256</v>
      </c>
      <c r="D102" s="48">
        <v>5</v>
      </c>
      <c r="E102" s="1" t="e" cm="1">
        <f t="array" ref="E102">INDEX(#REF!,MATCH($C102,#REF!)+$D102-COUNT($C$98:$C$106),MATCH(E$97,#REF!,0))</f>
        <v>#REF!</v>
      </c>
      <c r="F102" s="1" t="e" cm="1">
        <f t="array" ref="F102">INDEX(#REF!,MATCH($C102,#REF!)+$D102-COUNT($C$98:$C$106),MATCH(F$97,#REF!,0))</f>
        <v>#REF!</v>
      </c>
      <c r="G102" s="1" t="e" cm="1">
        <f t="array" ref="G102">INDEX(#REF!,MATCH($C102,#REF!)+$D102-COUNT($C$98:$C$106),MATCH(G$97,#REF!,0))</f>
        <v>#REF!</v>
      </c>
      <c r="H102" s="1" t="e">
        <f t="shared" si="16"/>
        <v>#REF!</v>
      </c>
      <c r="I102" s="1" t="e" cm="1">
        <f t="array" ref="I102">INDEX(#REF!,MATCH($C102,#REF!)+$D102-COUNT($C$197:$C$205),MATCH(I$196,#REF!,0))</f>
        <v>#REF!</v>
      </c>
      <c r="J102" s="59" t="e">
        <f t="shared" si="19"/>
        <v>#REF!</v>
      </c>
      <c r="K102" s="69"/>
    </row>
    <row r="103" spans="3:23" outlineLevel="1" x14ac:dyDescent="0.45">
      <c r="C103" s="48">
        <f t="shared" si="18"/>
        <v>256</v>
      </c>
      <c r="D103" s="48">
        <v>6</v>
      </c>
      <c r="E103" s="1" t="e" cm="1">
        <f t="array" ref="E103">INDEX(#REF!,MATCH($C103,#REF!)+$D103-COUNT($C$98:$C$106),MATCH(E$97,#REF!,0))</f>
        <v>#REF!</v>
      </c>
      <c r="F103" s="1" t="e" cm="1">
        <f t="array" ref="F103">INDEX(#REF!,MATCH($C103,#REF!)+$D103-COUNT($C$98:$C$106),MATCH(F$97,#REF!,0))</f>
        <v>#REF!</v>
      </c>
      <c r="G103" s="1" t="e" cm="1">
        <f t="array" ref="G103">INDEX(#REF!,MATCH($C103,#REF!)+$D103-COUNT($C$98:$C$106),MATCH(G$97,#REF!,0))</f>
        <v>#REF!</v>
      </c>
      <c r="H103" s="1" t="e">
        <f t="shared" si="16"/>
        <v>#REF!</v>
      </c>
      <c r="I103" s="1" t="e" cm="1">
        <f t="array" ref="I103">INDEX(#REF!,MATCH($C103,#REF!)+$D103-COUNT($C$197:$C$205),MATCH(I$196,#REF!,0))</f>
        <v>#REF!</v>
      </c>
      <c r="J103" s="59" t="e">
        <f t="shared" si="19"/>
        <v>#REF!</v>
      </c>
      <c r="K103" s="69"/>
    </row>
    <row r="104" spans="3:23" outlineLevel="1" x14ac:dyDescent="0.45">
      <c r="C104" s="48">
        <f t="shared" si="18"/>
        <v>256</v>
      </c>
      <c r="D104" s="48">
        <v>7</v>
      </c>
      <c r="E104" s="1" t="e" cm="1">
        <f t="array" ref="E104">INDEX(#REF!,MATCH($C104,#REF!)+$D104-COUNT($C$98:$C$106),MATCH(E$97,#REF!,0))</f>
        <v>#REF!</v>
      </c>
      <c r="F104" s="1" t="e" cm="1">
        <f t="array" ref="F104">INDEX(#REF!,MATCH($C104,#REF!)+$D104-COUNT($C$98:$C$106),MATCH(F$97,#REF!,0))</f>
        <v>#REF!</v>
      </c>
      <c r="G104" s="1" t="e" cm="1">
        <f t="array" ref="G104">INDEX(#REF!,MATCH($C104,#REF!)+$D104-COUNT($C$98:$C$106),MATCH(G$97,#REF!,0))</f>
        <v>#REF!</v>
      </c>
      <c r="H104" s="1" t="e">
        <f t="shared" si="16"/>
        <v>#REF!</v>
      </c>
      <c r="I104" s="1" t="e" cm="1">
        <f t="array" ref="I104">INDEX(#REF!,MATCH($C104,#REF!)+$D104-COUNT($C$197:$C$205),MATCH(I$196,#REF!,0))</f>
        <v>#REF!</v>
      </c>
      <c r="J104" s="59" t="e">
        <f t="shared" si="19"/>
        <v>#REF!</v>
      </c>
      <c r="K104" s="69"/>
    </row>
    <row r="105" spans="3:23" outlineLevel="1" x14ac:dyDescent="0.45">
      <c r="C105" s="48">
        <f t="shared" si="18"/>
        <v>256</v>
      </c>
      <c r="D105" s="48">
        <v>8</v>
      </c>
      <c r="E105" s="1" t="e" cm="1">
        <f t="array" ref="E105">INDEX(#REF!,MATCH($C105,#REF!)+$D105-COUNT($C$98:$C$106),MATCH(E$97,#REF!,0))</f>
        <v>#REF!</v>
      </c>
      <c r="F105" s="1" t="e" cm="1">
        <f t="array" ref="F105">INDEX(#REF!,MATCH($C105,#REF!)+$D105-COUNT($C$98:$C$106),MATCH(F$97,#REF!,0))</f>
        <v>#REF!</v>
      </c>
      <c r="G105" s="1" t="e" cm="1">
        <f t="array" ref="G105">INDEX(#REF!,MATCH($C105,#REF!)+$D105-COUNT($C$98:$C$106),MATCH(G$97,#REF!,0))</f>
        <v>#REF!</v>
      </c>
      <c r="H105" s="1" t="e">
        <f t="shared" si="16"/>
        <v>#REF!</v>
      </c>
      <c r="I105" s="1" t="e" cm="1">
        <f t="array" ref="I105">INDEX(#REF!,MATCH($C105,#REF!)+$D105-COUNT($C$197:$C$205),MATCH(I$196,#REF!,0))</f>
        <v>#REF!</v>
      </c>
      <c r="J105" s="59" t="e">
        <f t="shared" si="19"/>
        <v>#REF!</v>
      </c>
      <c r="K105" s="69"/>
    </row>
    <row r="106" spans="3:23" outlineLevel="1" x14ac:dyDescent="0.45">
      <c r="C106" s="48">
        <f t="shared" si="18"/>
        <v>256</v>
      </c>
      <c r="D106" s="48">
        <v>9</v>
      </c>
      <c r="E106" s="1" t="e" cm="1">
        <f t="array" ref="E106">INDEX(#REF!,MATCH($C106,#REF!)+$D106-COUNT($C$98:$C$106),MATCH(E$97,#REF!,0))</f>
        <v>#REF!</v>
      </c>
      <c r="F106" s="1" t="e" cm="1">
        <f t="array" ref="F106">INDEX(#REF!,MATCH($C106,#REF!)+$D106-COUNT($C$98:$C$106),MATCH(F$97,#REF!,0))</f>
        <v>#REF!</v>
      </c>
      <c r="G106" s="1" t="e" cm="1">
        <f t="array" ref="G106">INDEX(#REF!,MATCH($C106,#REF!)+$D106-COUNT($C$98:$C$106),MATCH(G$97,#REF!,0))</f>
        <v>#REF!</v>
      </c>
      <c r="H106" s="1" t="e">
        <f t="shared" si="16"/>
        <v>#REF!</v>
      </c>
      <c r="I106" s="1" t="e" cm="1">
        <f t="array" ref="I106">INDEX(#REF!,MATCH($C106,#REF!)+$D106-COUNT($C$197:$C$205),MATCH(I$196,#REF!,0))</f>
        <v>#REF!</v>
      </c>
      <c r="J106" s="59" t="e">
        <f t="shared" si="19"/>
        <v>#REF!</v>
      </c>
      <c r="K106" s="69"/>
    </row>
    <row r="107" spans="3:23" ht="11.85" customHeight="1" x14ac:dyDescent="0.45"/>
    <row r="108" spans="3:23" outlineLevel="1" x14ac:dyDescent="0.45">
      <c r="C108" s="93" t="s">
        <v>76</v>
      </c>
      <c r="D108" s="94"/>
      <c r="E108" s="94"/>
      <c r="F108" s="94"/>
      <c r="G108" s="94"/>
      <c r="H108" s="94"/>
      <c r="I108" s="94"/>
      <c r="J108" s="94"/>
      <c r="P108" s="93" t="s">
        <v>100</v>
      </c>
      <c r="Q108" s="94"/>
      <c r="R108" s="94"/>
      <c r="S108" s="94"/>
      <c r="T108" s="94"/>
      <c r="U108" s="94"/>
      <c r="V108" s="94"/>
      <c r="W108" s="95"/>
    </row>
    <row r="109" spans="3:23" outlineLevel="1" x14ac:dyDescent="0.45">
      <c r="C109" s="50" t="s">
        <v>11</v>
      </c>
      <c r="D109" s="50" t="s">
        <v>14</v>
      </c>
      <c r="E109" s="54" t="s">
        <v>17</v>
      </c>
      <c r="F109" s="54" t="s">
        <v>18</v>
      </c>
      <c r="G109" s="54" t="s">
        <v>21</v>
      </c>
      <c r="H109" s="54" t="s">
        <v>22</v>
      </c>
      <c r="I109" s="54" t="s">
        <v>59</v>
      </c>
      <c r="J109" s="54" t="s">
        <v>99</v>
      </c>
      <c r="K109" s="54" t="s">
        <v>67</v>
      </c>
      <c r="L109" s="54" t="s">
        <v>95</v>
      </c>
      <c r="M109" s="54" t="s">
        <v>73</v>
      </c>
      <c r="N109" s="54" t="s">
        <v>96</v>
      </c>
      <c r="Q109" t="str">
        <f t="shared" ref="Q109:V109" si="20">E109</f>
        <v>St_RBF_AD</v>
      </c>
      <c r="R109" t="str">
        <f t="shared" si="20"/>
        <v>Mu_RBF_AD</v>
      </c>
      <c r="S109" t="str">
        <f t="shared" si="20"/>
        <v>St_LRBF_AD</v>
      </c>
      <c r="T109" t="str">
        <f t="shared" si="20"/>
        <v>Mu_LRBF_AD</v>
      </c>
      <c r="U109" t="str">
        <f t="shared" si="20"/>
        <v>St_1E-6_CPLRBF_AD</v>
      </c>
      <c r="V109" t="str">
        <f t="shared" si="20"/>
        <v>Mu_1E-6_CPLRBF_AD</v>
      </c>
    </row>
    <row r="110" spans="3:23" outlineLevel="1" x14ac:dyDescent="0.45">
      <c r="C110" s="53">
        <v>4</v>
      </c>
      <c r="D110" s="48">
        <v>1</v>
      </c>
      <c r="E110" s="1" t="e" cm="1">
        <f t="array" ref="E110">INDEX(#REF!,MATCH(Analysis_3_Adap_paper!$C110,#REF!)+Analysis_3_Adap_paper!$D110-COUNT($C$110:$C$118),MATCH(Analysis_3_Adap_paper!E$109,#REF!,0))</f>
        <v>#REF!</v>
      </c>
      <c r="F110" s="1" t="e" cm="1">
        <f t="array" ref="F110">INDEX(#REF!,MATCH(Analysis_3_Adap_paper!$C110,#REF!)+Analysis_3_Adap_paper!$D110-COUNT($C$110:$C$118),MATCH(Analysis_3_Adap_paper!F$109,#REF!,0))</f>
        <v>#REF!</v>
      </c>
      <c r="G110" s="1" t="e" cm="1">
        <f t="array" ref="G110">INDEX(#REF!,MATCH(Analysis_3_Adap_paper!$C110,#REF!)+Analysis_3_Adap_paper!$D110-COUNT($C$110:$C$118),MATCH(Analysis_3_Adap_paper!G$109,#REF!,0))</f>
        <v>#REF!</v>
      </c>
      <c r="H110" s="1" t="e" cm="1">
        <f t="array" ref="H110">INDEX(#REF!,MATCH(Analysis_3_Adap_paper!$C110,#REF!)+Analysis_3_Adap_paper!$D110-COUNT($C$110:$C$118),MATCH(Analysis_3_Adap_paper!H$109,#REF!,0))</f>
        <v>#REF!</v>
      </c>
      <c r="I110" s="1" t="e" cm="1">
        <f t="array" ref="I110">INDEX(#REF!,MATCH(Analysis_3_Adap_paper!$C110,#REF!)+Analysis_3_Adap_paper!$D110-COUNT($C$110:$C$118),MATCH(Analysis_3_Adap_paper!I$109,#REF!,0))</f>
        <v>#REF!</v>
      </c>
      <c r="J110" s="1" t="e" cm="1">
        <f t="array" ref="J110">INDEX(#REF!,MATCH(Analysis_3_Adap_paper!$C110,#REF!)+Analysis_3_Adap_paper!$D110-COUNT($C$110:$C$118),MATCH(Analysis_3_Adap_paper!J$109,#REF!,0))</f>
        <v>#REF!</v>
      </c>
      <c r="K110" s="1" t="e" cm="1">
        <f t="array" ref="K110">INDEX(#REF!,MATCH(Analysis_3_Adap_paper!$C110,#REF!)+Analysis_3_Adap_paper!$D110-COUNT($C$110:$C$118),MATCH(Analysis_3_Adap_paper!K$109,#REF!,0))</f>
        <v>#REF!</v>
      </c>
      <c r="L110" s="1" t="e" cm="1">
        <f t="array" ref="L110">INDEX(#REF!,MATCH(Analysis_3_Adap_paper!$C110,#REF!)+Analysis_3_Adap_paper!$D110-COUNT($C$110:$C$118),MATCH(Analysis_3_Adap_paper!L$109,#REF!,0))</f>
        <v>#REF!</v>
      </c>
      <c r="M110" s="1" t="e" cm="1">
        <f t="array" ref="M110">INDEX(#REF!,MATCH(Analysis_3_Adap_paper!$C110,#REF!)+Analysis_3_Adap_paper!$D110-COUNT($C$110:$C$118),MATCH(Analysis_3_Adap_paper!M$109,#REF!,0))</f>
        <v>#REF!</v>
      </c>
      <c r="N110" s="1" t="e" cm="1">
        <f t="array" ref="N110">INDEX(#REF!,MATCH(Analysis_3_Adap_paper!$C110,#REF!)+Analysis_3_Adap_paper!$D110-COUNT($C$110:$C$118),MATCH(Analysis_3_Adap_paper!N$109,#REF!,0))</f>
        <v>#REF!</v>
      </c>
      <c r="Q110" s="56" t="s">
        <v>90</v>
      </c>
      <c r="R110" s="56" t="s">
        <v>90</v>
      </c>
      <c r="S110" s="56" t="s">
        <v>90</v>
      </c>
      <c r="T110" s="56" t="s">
        <v>90</v>
      </c>
      <c r="U110" s="56" t="s">
        <v>90</v>
      </c>
      <c r="V110" s="56" t="s">
        <v>90</v>
      </c>
    </row>
    <row r="111" spans="3:23" outlineLevel="1" x14ac:dyDescent="0.45">
      <c r="C111" s="48">
        <f>C110</f>
        <v>4</v>
      </c>
      <c r="D111" s="48">
        <v>2</v>
      </c>
      <c r="E111" s="1" t="e" cm="1">
        <f t="array" ref="E111">INDEX(#REF!,MATCH(Analysis_3_Adap_paper!$C111,#REF!)+Analysis_3_Adap_paper!$D111-COUNT($C$110:$C$118),MATCH(Analysis_3_Adap_paper!E$109,#REF!,0))</f>
        <v>#REF!</v>
      </c>
      <c r="F111" s="1" t="e" cm="1">
        <f t="array" ref="F111">INDEX(#REF!,MATCH(Analysis_3_Adap_paper!$C111,#REF!)+Analysis_3_Adap_paper!$D111-COUNT($C$110:$C$118),MATCH(Analysis_3_Adap_paper!F$109,#REF!,0))</f>
        <v>#REF!</v>
      </c>
      <c r="G111" s="1" t="e" cm="1">
        <f t="array" ref="G111">INDEX(#REF!,MATCH(Analysis_3_Adap_paper!$C111,#REF!)+Analysis_3_Adap_paper!$D111-COUNT($C$110:$C$118),MATCH(Analysis_3_Adap_paper!G$109,#REF!,0))</f>
        <v>#REF!</v>
      </c>
      <c r="H111" s="1" t="e" cm="1">
        <f t="array" ref="H111">INDEX(#REF!,MATCH(Analysis_3_Adap_paper!$C111,#REF!)+Analysis_3_Adap_paper!$D111-COUNT($C$110:$C$118),MATCH(Analysis_3_Adap_paper!H$109,#REF!,0))</f>
        <v>#REF!</v>
      </c>
      <c r="I111" s="1" t="e" cm="1">
        <f t="array" ref="I111">INDEX(#REF!,MATCH(Analysis_3_Adap_paper!$C111,#REF!)+Analysis_3_Adap_paper!$D111-COUNT($C$110:$C$118),MATCH(Analysis_3_Adap_paper!I$109,#REF!,0))</f>
        <v>#REF!</v>
      </c>
      <c r="J111" s="1" t="e" cm="1">
        <f t="array" ref="J111">INDEX(#REF!,MATCH(Analysis_3_Adap_paper!$C111,#REF!)+Analysis_3_Adap_paper!$D111-COUNT($C$110:$C$118),MATCH(Analysis_3_Adap_paper!J$109,#REF!,0))</f>
        <v>#REF!</v>
      </c>
      <c r="K111" s="1" t="e" cm="1">
        <f t="array" ref="K111">INDEX(#REF!,MATCH(Analysis_3_Adap_paper!$C111,#REF!)+Analysis_3_Adap_paper!$D111-COUNT($C$110:$C$118),MATCH(Analysis_3_Adap_paper!K$109,#REF!,0))</f>
        <v>#REF!</v>
      </c>
      <c r="L111" s="1" t="e" cm="1">
        <f t="array" ref="L111">INDEX(#REF!,MATCH(Analysis_3_Adap_paper!$C111,#REF!)+Analysis_3_Adap_paper!$D111-COUNT($C$110:$C$118),MATCH(Analysis_3_Adap_paper!L$109,#REF!,0))</f>
        <v>#REF!</v>
      </c>
      <c r="M111" s="1" t="e" cm="1">
        <f t="array" ref="M111">INDEX(#REF!,MATCH(Analysis_3_Adap_paper!$C111,#REF!)+Analysis_3_Adap_paper!$D111-COUNT($C$110:$C$118),MATCH(Analysis_3_Adap_paper!M$109,#REF!,0))</f>
        <v>#REF!</v>
      </c>
      <c r="N111" s="1" t="e" cm="1">
        <f t="array" ref="N111">INDEX(#REF!,MATCH(Analysis_3_Adap_paper!$C111,#REF!)+Analysis_3_Adap_paper!$D111-COUNT($C$110:$C$118),MATCH(Analysis_3_Adap_paper!N$109,#REF!,0))</f>
        <v>#REF!</v>
      </c>
      <c r="Q111" s="57" t="e">
        <f>LOG(E110/E111)/LOG(2)</f>
        <v>#REF!</v>
      </c>
      <c r="R111" s="57" t="e">
        <f t="shared" ref="R111:V118" si="21">LOG(F110/F111)/LOG(2)</f>
        <v>#REF!</v>
      </c>
      <c r="S111" s="57" t="e">
        <f t="shared" si="21"/>
        <v>#REF!</v>
      </c>
      <c r="T111" s="57" t="e">
        <f t="shared" si="21"/>
        <v>#REF!</v>
      </c>
      <c r="U111" s="57" t="e">
        <f t="shared" si="21"/>
        <v>#REF!</v>
      </c>
      <c r="V111" s="57" t="e">
        <f t="shared" si="21"/>
        <v>#REF!</v>
      </c>
    </row>
    <row r="112" spans="3:23" outlineLevel="1" x14ac:dyDescent="0.45">
      <c r="C112" s="48">
        <f t="shared" ref="C112:C118" si="22">C111</f>
        <v>4</v>
      </c>
      <c r="D112" s="48">
        <v>3</v>
      </c>
      <c r="E112" s="1" t="e" cm="1">
        <f t="array" ref="E112">INDEX(#REF!,MATCH(Analysis_3_Adap_paper!$C112,#REF!)+Analysis_3_Adap_paper!$D112-COUNT($C$110:$C$118),MATCH(Analysis_3_Adap_paper!E$109,#REF!,0))</f>
        <v>#REF!</v>
      </c>
      <c r="F112" s="1" t="e" cm="1">
        <f t="array" ref="F112">INDEX(#REF!,MATCH(Analysis_3_Adap_paper!$C112,#REF!)+Analysis_3_Adap_paper!$D112-COUNT($C$110:$C$118),MATCH(Analysis_3_Adap_paper!F$109,#REF!,0))</f>
        <v>#REF!</v>
      </c>
      <c r="G112" s="1" t="e" cm="1">
        <f t="array" ref="G112">INDEX(#REF!,MATCH(Analysis_3_Adap_paper!$C112,#REF!)+Analysis_3_Adap_paper!$D112-COUNT($C$110:$C$118),MATCH(Analysis_3_Adap_paper!G$109,#REF!,0))</f>
        <v>#REF!</v>
      </c>
      <c r="H112" s="1" t="e" cm="1">
        <f t="array" ref="H112">INDEX(#REF!,MATCH(Analysis_3_Adap_paper!$C112,#REF!)+Analysis_3_Adap_paper!$D112-COUNT($C$110:$C$118),MATCH(Analysis_3_Adap_paper!H$109,#REF!,0))</f>
        <v>#REF!</v>
      </c>
      <c r="I112" s="1" t="e" cm="1">
        <f t="array" ref="I112">INDEX(#REF!,MATCH(Analysis_3_Adap_paper!$C112,#REF!)+Analysis_3_Adap_paper!$D112-COUNT($C$110:$C$118),MATCH(Analysis_3_Adap_paper!I$109,#REF!,0))</f>
        <v>#REF!</v>
      </c>
      <c r="J112" s="1" t="e" cm="1">
        <f t="array" ref="J112">INDEX(#REF!,MATCH(Analysis_3_Adap_paper!$C112,#REF!)+Analysis_3_Adap_paper!$D112-COUNT($C$110:$C$118),MATCH(Analysis_3_Adap_paper!J$109,#REF!,0))</f>
        <v>#REF!</v>
      </c>
      <c r="K112" s="1" t="e" cm="1">
        <f t="array" ref="K112">INDEX(#REF!,MATCH(Analysis_3_Adap_paper!$C112,#REF!)+Analysis_3_Adap_paper!$D112-COUNT($C$110:$C$118),MATCH(Analysis_3_Adap_paper!K$109,#REF!,0))</f>
        <v>#REF!</v>
      </c>
      <c r="L112" s="1" t="e" cm="1">
        <f t="array" ref="L112">INDEX(#REF!,MATCH(Analysis_3_Adap_paper!$C112,#REF!)+Analysis_3_Adap_paper!$D112-COUNT($C$110:$C$118),MATCH(Analysis_3_Adap_paper!L$109,#REF!,0))</f>
        <v>#REF!</v>
      </c>
      <c r="M112" s="1" t="e" cm="1">
        <f t="array" ref="M112">INDEX(#REF!,MATCH(Analysis_3_Adap_paper!$C112,#REF!)+Analysis_3_Adap_paper!$D112-COUNT($C$110:$C$118),MATCH(Analysis_3_Adap_paper!M$109,#REF!,0))</f>
        <v>#REF!</v>
      </c>
      <c r="N112" s="1" t="e" cm="1">
        <f t="array" ref="N112">INDEX(#REF!,MATCH(Analysis_3_Adap_paper!$C112,#REF!)+Analysis_3_Adap_paper!$D112-COUNT($C$110:$C$118),MATCH(Analysis_3_Adap_paper!N$109,#REF!,0))</f>
        <v>#REF!</v>
      </c>
      <c r="Q112" s="57" t="e">
        <f t="shared" ref="Q112:Q118" si="23">LOG(E111/E112)/LOG(2)</f>
        <v>#REF!</v>
      </c>
      <c r="R112" s="57" t="e">
        <f t="shared" si="21"/>
        <v>#REF!</v>
      </c>
      <c r="S112" s="57" t="e">
        <f t="shared" si="21"/>
        <v>#REF!</v>
      </c>
      <c r="T112" s="57" t="e">
        <f t="shared" si="21"/>
        <v>#REF!</v>
      </c>
      <c r="U112" s="57" t="e">
        <f t="shared" si="21"/>
        <v>#REF!</v>
      </c>
      <c r="V112" s="57" t="e">
        <f t="shared" si="21"/>
        <v>#REF!</v>
      </c>
    </row>
    <row r="113" spans="3:23" outlineLevel="1" x14ac:dyDescent="0.45">
      <c r="C113" s="48">
        <f t="shared" si="22"/>
        <v>4</v>
      </c>
      <c r="D113" s="48">
        <v>4</v>
      </c>
      <c r="E113" s="1" t="e" cm="1">
        <f t="array" ref="E113">INDEX(#REF!,MATCH(Analysis_3_Adap_paper!$C113,#REF!)+Analysis_3_Adap_paper!$D113-COUNT($C$110:$C$118),MATCH(Analysis_3_Adap_paper!E$109,#REF!,0))</f>
        <v>#REF!</v>
      </c>
      <c r="F113" s="1" t="e" cm="1">
        <f t="array" ref="F113">INDEX(#REF!,MATCH(Analysis_3_Adap_paper!$C113,#REF!)+Analysis_3_Adap_paper!$D113-COUNT($C$110:$C$118),MATCH(Analysis_3_Adap_paper!F$109,#REF!,0))</f>
        <v>#REF!</v>
      </c>
      <c r="G113" s="1" t="e" cm="1">
        <f t="array" ref="G113">INDEX(#REF!,MATCH(Analysis_3_Adap_paper!$C113,#REF!)+Analysis_3_Adap_paper!$D113-COUNT($C$110:$C$118),MATCH(Analysis_3_Adap_paper!G$109,#REF!,0))</f>
        <v>#REF!</v>
      </c>
      <c r="H113" s="1" t="e" cm="1">
        <f t="array" ref="H113">INDEX(#REF!,MATCH(Analysis_3_Adap_paper!$C113,#REF!)+Analysis_3_Adap_paper!$D113-COUNT($C$110:$C$118),MATCH(Analysis_3_Adap_paper!H$109,#REF!,0))</f>
        <v>#REF!</v>
      </c>
      <c r="I113" s="1" t="e" cm="1">
        <f t="array" ref="I113">INDEX(#REF!,MATCH(Analysis_3_Adap_paper!$C113,#REF!)+Analysis_3_Adap_paper!$D113-COUNT($C$110:$C$118),MATCH(Analysis_3_Adap_paper!I$109,#REF!,0))</f>
        <v>#REF!</v>
      </c>
      <c r="J113" s="1" t="e" cm="1">
        <f t="array" ref="J113">INDEX(#REF!,MATCH(Analysis_3_Adap_paper!$C113,#REF!)+Analysis_3_Adap_paper!$D113-COUNT($C$110:$C$118),MATCH(Analysis_3_Adap_paper!J$109,#REF!,0))</f>
        <v>#REF!</v>
      </c>
      <c r="K113" s="1" t="e" cm="1">
        <f t="array" ref="K113">INDEX(#REF!,MATCH(Analysis_3_Adap_paper!$C113,#REF!)+Analysis_3_Adap_paper!$D113-COUNT($C$110:$C$118),MATCH(Analysis_3_Adap_paper!K$109,#REF!,0))</f>
        <v>#REF!</v>
      </c>
      <c r="L113" s="1" t="e" cm="1">
        <f t="array" ref="L113">INDEX(#REF!,MATCH(Analysis_3_Adap_paper!$C113,#REF!)+Analysis_3_Adap_paper!$D113-COUNT($C$110:$C$118),MATCH(Analysis_3_Adap_paper!L$109,#REF!,0))</f>
        <v>#REF!</v>
      </c>
      <c r="M113" s="1" t="e" cm="1">
        <f t="array" ref="M113">INDEX(#REF!,MATCH(Analysis_3_Adap_paper!$C113,#REF!)+Analysis_3_Adap_paper!$D113-COUNT($C$110:$C$118),MATCH(Analysis_3_Adap_paper!M$109,#REF!,0))</f>
        <v>#REF!</v>
      </c>
      <c r="N113" s="1" t="e" cm="1">
        <f t="array" ref="N113">INDEX(#REF!,MATCH(Analysis_3_Adap_paper!$C113,#REF!)+Analysis_3_Adap_paper!$D113-COUNT($C$110:$C$118),MATCH(Analysis_3_Adap_paper!N$109,#REF!,0))</f>
        <v>#REF!</v>
      </c>
      <c r="Q113" s="57" t="e">
        <f t="shared" si="23"/>
        <v>#REF!</v>
      </c>
      <c r="R113" s="57" t="e">
        <f t="shared" si="21"/>
        <v>#REF!</v>
      </c>
      <c r="S113" s="57" t="e">
        <f t="shared" si="21"/>
        <v>#REF!</v>
      </c>
      <c r="T113" s="57" t="e">
        <f t="shared" si="21"/>
        <v>#REF!</v>
      </c>
      <c r="U113" s="57" t="e">
        <f t="shared" si="21"/>
        <v>#REF!</v>
      </c>
      <c r="V113" s="57" t="e">
        <f t="shared" si="21"/>
        <v>#REF!</v>
      </c>
    </row>
    <row r="114" spans="3:23" outlineLevel="1" x14ac:dyDescent="0.45">
      <c r="C114" s="48">
        <f t="shared" si="22"/>
        <v>4</v>
      </c>
      <c r="D114" s="48">
        <v>5</v>
      </c>
      <c r="E114" s="1" t="e" cm="1">
        <f t="array" ref="E114">INDEX(#REF!,MATCH(Analysis_3_Adap_paper!$C114,#REF!)+Analysis_3_Adap_paper!$D114-COUNT($C$110:$C$118),MATCH(Analysis_3_Adap_paper!E$109,#REF!,0))</f>
        <v>#REF!</v>
      </c>
      <c r="F114" s="1" t="e" cm="1">
        <f t="array" ref="F114">INDEX(#REF!,MATCH(Analysis_3_Adap_paper!$C114,#REF!)+Analysis_3_Adap_paper!$D114-COUNT($C$110:$C$118),MATCH(Analysis_3_Adap_paper!F$109,#REF!,0))</f>
        <v>#REF!</v>
      </c>
      <c r="G114" s="1" t="e" cm="1">
        <f t="array" ref="G114">INDEX(#REF!,MATCH(Analysis_3_Adap_paper!$C114,#REF!)+Analysis_3_Adap_paper!$D114-COUNT($C$110:$C$118),MATCH(Analysis_3_Adap_paper!G$109,#REF!,0))</f>
        <v>#REF!</v>
      </c>
      <c r="H114" s="1" t="e" cm="1">
        <f t="array" ref="H114">INDEX(#REF!,MATCH(Analysis_3_Adap_paper!$C114,#REF!)+Analysis_3_Adap_paper!$D114-COUNT($C$110:$C$118),MATCH(Analysis_3_Adap_paper!H$109,#REF!,0))</f>
        <v>#REF!</v>
      </c>
      <c r="I114" s="1" t="e" cm="1">
        <f t="array" ref="I114">INDEX(#REF!,MATCH(Analysis_3_Adap_paper!$C114,#REF!)+Analysis_3_Adap_paper!$D114-COUNT($C$110:$C$118),MATCH(Analysis_3_Adap_paper!I$109,#REF!,0))</f>
        <v>#REF!</v>
      </c>
      <c r="J114" s="1" t="e" cm="1">
        <f t="array" ref="J114">INDEX(#REF!,MATCH(Analysis_3_Adap_paper!$C114,#REF!)+Analysis_3_Adap_paper!$D114-COUNT($C$110:$C$118),MATCH(Analysis_3_Adap_paper!J$109,#REF!,0))</f>
        <v>#REF!</v>
      </c>
      <c r="K114" s="1" t="e" cm="1">
        <f t="array" ref="K114">INDEX(#REF!,MATCH(Analysis_3_Adap_paper!$C114,#REF!)+Analysis_3_Adap_paper!$D114-COUNT($C$110:$C$118),MATCH(Analysis_3_Adap_paper!K$109,#REF!,0))</f>
        <v>#REF!</v>
      </c>
      <c r="L114" s="1" t="e" cm="1">
        <f t="array" ref="L114">INDEX(#REF!,MATCH(Analysis_3_Adap_paper!$C114,#REF!)+Analysis_3_Adap_paper!$D114-COUNT($C$110:$C$118),MATCH(Analysis_3_Adap_paper!L$109,#REF!,0))</f>
        <v>#REF!</v>
      </c>
      <c r="M114" s="1" t="e" cm="1">
        <f t="array" ref="M114">INDEX(#REF!,MATCH(Analysis_3_Adap_paper!$C114,#REF!)+Analysis_3_Adap_paper!$D114-COUNT($C$110:$C$118),MATCH(Analysis_3_Adap_paper!M$109,#REF!,0))</f>
        <v>#REF!</v>
      </c>
      <c r="N114" s="1" t="e" cm="1">
        <f t="array" ref="N114">INDEX(#REF!,MATCH(Analysis_3_Adap_paper!$C114,#REF!)+Analysis_3_Adap_paper!$D114-COUNT($C$110:$C$118),MATCH(Analysis_3_Adap_paper!N$109,#REF!,0))</f>
        <v>#REF!</v>
      </c>
      <c r="Q114" s="57" t="e">
        <f t="shared" si="23"/>
        <v>#REF!</v>
      </c>
      <c r="R114" s="57" t="e">
        <f t="shared" si="21"/>
        <v>#REF!</v>
      </c>
      <c r="S114" s="57" t="e">
        <f t="shared" si="21"/>
        <v>#REF!</v>
      </c>
      <c r="T114" s="57" t="e">
        <f t="shared" si="21"/>
        <v>#REF!</v>
      </c>
      <c r="U114" s="57" t="e">
        <f t="shared" si="21"/>
        <v>#REF!</v>
      </c>
      <c r="V114" s="57" t="e">
        <f t="shared" si="21"/>
        <v>#REF!</v>
      </c>
    </row>
    <row r="115" spans="3:23" outlineLevel="1" x14ac:dyDescent="0.45">
      <c r="C115" s="48">
        <f t="shared" si="22"/>
        <v>4</v>
      </c>
      <c r="D115" s="48">
        <v>6</v>
      </c>
      <c r="E115" s="1" t="e" cm="1">
        <f t="array" ref="E115">INDEX(#REF!,MATCH(Analysis_3_Adap_paper!$C115,#REF!)+Analysis_3_Adap_paper!$D115-COUNT($C$110:$C$118),MATCH(Analysis_3_Adap_paper!E$109,#REF!,0))</f>
        <v>#REF!</v>
      </c>
      <c r="F115" s="1" t="e" cm="1">
        <f t="array" ref="F115">INDEX(#REF!,MATCH(Analysis_3_Adap_paper!$C115,#REF!)+Analysis_3_Adap_paper!$D115-COUNT($C$110:$C$118),MATCH(Analysis_3_Adap_paper!F$109,#REF!,0))</f>
        <v>#REF!</v>
      </c>
      <c r="G115" s="1" t="e" cm="1">
        <f t="array" ref="G115">INDEX(#REF!,MATCH(Analysis_3_Adap_paper!$C115,#REF!)+Analysis_3_Adap_paper!$D115-COUNT($C$110:$C$118),MATCH(Analysis_3_Adap_paper!G$109,#REF!,0))</f>
        <v>#REF!</v>
      </c>
      <c r="H115" s="1" t="e" cm="1">
        <f t="array" ref="H115">INDEX(#REF!,MATCH(Analysis_3_Adap_paper!$C115,#REF!)+Analysis_3_Adap_paper!$D115-COUNT($C$110:$C$118),MATCH(Analysis_3_Adap_paper!H$109,#REF!,0))</f>
        <v>#REF!</v>
      </c>
      <c r="I115" s="1" t="e" cm="1">
        <f t="array" ref="I115">INDEX(#REF!,MATCH(Analysis_3_Adap_paper!$C115,#REF!)+Analysis_3_Adap_paper!$D115-COUNT($C$110:$C$118),MATCH(Analysis_3_Adap_paper!I$109,#REF!,0))</f>
        <v>#REF!</v>
      </c>
      <c r="J115" s="1" t="e" cm="1">
        <f t="array" ref="J115">INDEX(#REF!,MATCH(Analysis_3_Adap_paper!$C115,#REF!)+Analysis_3_Adap_paper!$D115-COUNT($C$110:$C$118),MATCH(Analysis_3_Adap_paper!J$109,#REF!,0))</f>
        <v>#REF!</v>
      </c>
      <c r="K115" s="1" t="e" cm="1">
        <f t="array" ref="K115">INDEX(#REF!,MATCH(Analysis_3_Adap_paper!$C115,#REF!)+Analysis_3_Adap_paper!$D115-COUNT($C$110:$C$118),MATCH(Analysis_3_Adap_paper!K$109,#REF!,0))</f>
        <v>#REF!</v>
      </c>
      <c r="L115" s="1" t="e" cm="1">
        <f t="array" ref="L115">INDEX(#REF!,MATCH(Analysis_3_Adap_paper!$C115,#REF!)+Analysis_3_Adap_paper!$D115-COUNT($C$110:$C$118),MATCH(Analysis_3_Adap_paper!L$109,#REF!,0))</f>
        <v>#REF!</v>
      </c>
      <c r="M115" s="1" t="e" cm="1">
        <f t="array" ref="M115">INDEX(#REF!,MATCH(Analysis_3_Adap_paper!$C115,#REF!)+Analysis_3_Adap_paper!$D115-COUNT($C$110:$C$118),MATCH(Analysis_3_Adap_paper!M$109,#REF!,0))</f>
        <v>#REF!</v>
      </c>
      <c r="N115" s="1" t="e" cm="1">
        <f t="array" ref="N115">INDEX(#REF!,MATCH(Analysis_3_Adap_paper!$C115,#REF!)+Analysis_3_Adap_paper!$D115-COUNT($C$110:$C$118),MATCH(Analysis_3_Adap_paper!N$109,#REF!,0))</f>
        <v>#REF!</v>
      </c>
      <c r="Q115" s="57" t="e">
        <f t="shared" si="23"/>
        <v>#REF!</v>
      </c>
      <c r="R115" s="57" t="e">
        <f t="shared" si="21"/>
        <v>#REF!</v>
      </c>
      <c r="S115" s="57" t="e">
        <f t="shared" si="21"/>
        <v>#REF!</v>
      </c>
      <c r="T115" s="57" t="e">
        <f t="shared" si="21"/>
        <v>#REF!</v>
      </c>
      <c r="U115" s="57" t="e">
        <f t="shared" si="21"/>
        <v>#REF!</v>
      </c>
      <c r="V115" s="57" t="e">
        <f t="shared" si="21"/>
        <v>#REF!</v>
      </c>
    </row>
    <row r="116" spans="3:23" outlineLevel="1" x14ac:dyDescent="0.45">
      <c r="C116" s="48">
        <f t="shared" si="22"/>
        <v>4</v>
      </c>
      <c r="D116" s="48">
        <v>7</v>
      </c>
      <c r="E116" s="1" t="e" cm="1">
        <f t="array" ref="E116">INDEX(#REF!,MATCH(Analysis_3_Adap_paper!$C116,#REF!)+Analysis_3_Adap_paper!$D116-COUNT($C$110:$C$118),MATCH(Analysis_3_Adap_paper!E$109,#REF!,0))</f>
        <v>#REF!</v>
      </c>
      <c r="F116" s="1" t="e" cm="1">
        <f t="array" ref="F116">INDEX(#REF!,MATCH(Analysis_3_Adap_paper!$C116,#REF!)+Analysis_3_Adap_paper!$D116-COUNT($C$110:$C$118),MATCH(Analysis_3_Adap_paper!F$109,#REF!,0))</f>
        <v>#REF!</v>
      </c>
      <c r="G116" s="1" t="e" cm="1">
        <f t="array" ref="G116">INDEX(#REF!,MATCH(Analysis_3_Adap_paper!$C116,#REF!)+Analysis_3_Adap_paper!$D116-COUNT($C$110:$C$118),MATCH(Analysis_3_Adap_paper!G$109,#REF!,0))</f>
        <v>#REF!</v>
      </c>
      <c r="H116" s="1" t="e" cm="1">
        <f t="array" ref="H116">INDEX(#REF!,MATCH(Analysis_3_Adap_paper!$C116,#REF!)+Analysis_3_Adap_paper!$D116-COUNT($C$110:$C$118),MATCH(Analysis_3_Adap_paper!H$109,#REF!,0))</f>
        <v>#REF!</v>
      </c>
      <c r="I116" s="1" t="e" cm="1">
        <f t="array" ref="I116">INDEX(#REF!,MATCH(Analysis_3_Adap_paper!$C116,#REF!)+Analysis_3_Adap_paper!$D116-COUNT($C$110:$C$118),MATCH(Analysis_3_Adap_paper!I$109,#REF!,0))</f>
        <v>#REF!</v>
      </c>
      <c r="J116" s="1" t="e" cm="1">
        <f t="array" ref="J116">INDEX(#REF!,MATCH(Analysis_3_Adap_paper!$C116,#REF!)+Analysis_3_Adap_paper!$D116-COUNT($C$110:$C$118),MATCH(Analysis_3_Adap_paper!J$109,#REF!,0))</f>
        <v>#REF!</v>
      </c>
      <c r="K116" s="1" t="e" cm="1">
        <f t="array" ref="K116">INDEX(#REF!,MATCH(Analysis_3_Adap_paper!$C116,#REF!)+Analysis_3_Adap_paper!$D116-COUNT($C$110:$C$118),MATCH(Analysis_3_Adap_paper!K$109,#REF!,0))</f>
        <v>#REF!</v>
      </c>
      <c r="L116" s="1" t="e" cm="1">
        <f t="array" ref="L116">INDEX(#REF!,MATCH(Analysis_3_Adap_paper!$C116,#REF!)+Analysis_3_Adap_paper!$D116-COUNT($C$110:$C$118),MATCH(Analysis_3_Adap_paper!L$109,#REF!,0))</f>
        <v>#REF!</v>
      </c>
      <c r="M116" s="1" t="e" cm="1">
        <f t="array" ref="M116">INDEX(#REF!,MATCH(Analysis_3_Adap_paper!$C116,#REF!)+Analysis_3_Adap_paper!$D116-COUNT($C$110:$C$118),MATCH(Analysis_3_Adap_paper!M$109,#REF!,0))</f>
        <v>#REF!</v>
      </c>
      <c r="N116" s="1" t="e" cm="1">
        <f t="array" ref="N116">INDEX(#REF!,MATCH(Analysis_3_Adap_paper!$C116,#REF!)+Analysis_3_Adap_paper!$D116-COUNT($C$110:$C$118),MATCH(Analysis_3_Adap_paper!N$109,#REF!,0))</f>
        <v>#REF!</v>
      </c>
      <c r="Q116" s="57" t="e">
        <f t="shared" si="23"/>
        <v>#REF!</v>
      </c>
      <c r="R116" s="57" t="e">
        <f t="shared" si="21"/>
        <v>#REF!</v>
      </c>
      <c r="S116" s="57" t="e">
        <f t="shared" si="21"/>
        <v>#REF!</v>
      </c>
      <c r="T116" s="57" t="e">
        <f t="shared" si="21"/>
        <v>#REF!</v>
      </c>
      <c r="U116" s="57" t="e">
        <f t="shared" si="21"/>
        <v>#REF!</v>
      </c>
      <c r="V116" s="57" t="e">
        <f t="shared" si="21"/>
        <v>#REF!</v>
      </c>
    </row>
    <row r="117" spans="3:23" outlineLevel="1" x14ac:dyDescent="0.45">
      <c r="C117" s="48">
        <f t="shared" si="22"/>
        <v>4</v>
      </c>
      <c r="D117" s="48">
        <v>8</v>
      </c>
      <c r="E117" s="1" t="e" cm="1">
        <f t="array" ref="E117">INDEX(#REF!,MATCH(Analysis_3_Adap_paper!$C117,#REF!)+Analysis_3_Adap_paper!$D117-COUNT($C$110:$C$118),MATCH(Analysis_3_Adap_paper!E$109,#REF!,0))</f>
        <v>#REF!</v>
      </c>
      <c r="F117" s="1" t="e" cm="1">
        <f t="array" ref="F117">INDEX(#REF!,MATCH(Analysis_3_Adap_paper!$C117,#REF!)+Analysis_3_Adap_paper!$D117-COUNT($C$110:$C$118),MATCH(Analysis_3_Adap_paper!F$109,#REF!,0))</f>
        <v>#REF!</v>
      </c>
      <c r="G117" s="1" t="e" cm="1">
        <f t="array" ref="G117">INDEX(#REF!,MATCH(Analysis_3_Adap_paper!$C117,#REF!)+Analysis_3_Adap_paper!$D117-COUNT($C$110:$C$118),MATCH(Analysis_3_Adap_paper!G$109,#REF!,0))</f>
        <v>#REF!</v>
      </c>
      <c r="H117" s="1" t="e" cm="1">
        <f t="array" ref="H117">INDEX(#REF!,MATCH(Analysis_3_Adap_paper!$C117,#REF!)+Analysis_3_Adap_paper!$D117-COUNT($C$110:$C$118),MATCH(Analysis_3_Adap_paper!H$109,#REF!,0))</f>
        <v>#REF!</v>
      </c>
      <c r="I117" s="1" t="e" cm="1">
        <f t="array" ref="I117">INDEX(#REF!,MATCH(Analysis_3_Adap_paper!$C117,#REF!)+Analysis_3_Adap_paper!$D117-COUNT($C$110:$C$118),MATCH(Analysis_3_Adap_paper!I$109,#REF!,0))</f>
        <v>#REF!</v>
      </c>
      <c r="J117" s="1" t="e" cm="1">
        <f t="array" ref="J117">INDEX(#REF!,MATCH(Analysis_3_Adap_paper!$C117,#REF!)+Analysis_3_Adap_paper!$D117-COUNT($C$110:$C$118),MATCH(Analysis_3_Adap_paper!J$109,#REF!,0))</f>
        <v>#REF!</v>
      </c>
      <c r="K117" s="1" t="e" cm="1">
        <f t="array" ref="K117">INDEX(#REF!,MATCH(Analysis_3_Adap_paper!$C117,#REF!)+Analysis_3_Adap_paper!$D117-COUNT($C$110:$C$118),MATCH(Analysis_3_Adap_paper!K$109,#REF!,0))</f>
        <v>#REF!</v>
      </c>
      <c r="L117" s="1" t="e" cm="1">
        <f t="array" ref="L117">INDEX(#REF!,MATCH(Analysis_3_Adap_paper!$C117,#REF!)+Analysis_3_Adap_paper!$D117-COUNT($C$110:$C$118),MATCH(Analysis_3_Adap_paper!L$109,#REF!,0))</f>
        <v>#REF!</v>
      </c>
      <c r="M117" s="1" t="e" cm="1">
        <f t="array" ref="M117">INDEX(#REF!,MATCH(Analysis_3_Adap_paper!$C117,#REF!)+Analysis_3_Adap_paper!$D117-COUNT($C$110:$C$118),MATCH(Analysis_3_Adap_paper!M$109,#REF!,0))</f>
        <v>#REF!</v>
      </c>
      <c r="N117" s="1" t="e" cm="1">
        <f t="array" ref="N117">INDEX(#REF!,MATCH(Analysis_3_Adap_paper!$C117,#REF!)+Analysis_3_Adap_paper!$D117-COUNT($C$110:$C$118),MATCH(Analysis_3_Adap_paper!N$109,#REF!,0))</f>
        <v>#REF!</v>
      </c>
      <c r="Q117" s="57" t="e">
        <f t="shared" si="23"/>
        <v>#REF!</v>
      </c>
      <c r="R117" s="57" t="e">
        <f t="shared" si="21"/>
        <v>#REF!</v>
      </c>
      <c r="S117" s="57" t="e">
        <f t="shared" si="21"/>
        <v>#REF!</v>
      </c>
      <c r="T117" s="57" t="e">
        <f t="shared" si="21"/>
        <v>#REF!</v>
      </c>
      <c r="U117" s="57" t="e">
        <f t="shared" si="21"/>
        <v>#REF!</v>
      </c>
      <c r="V117" s="57" t="e">
        <f t="shared" si="21"/>
        <v>#REF!</v>
      </c>
    </row>
    <row r="118" spans="3:23" outlineLevel="1" x14ac:dyDescent="0.45">
      <c r="C118" s="48">
        <f t="shared" si="22"/>
        <v>4</v>
      </c>
      <c r="D118" s="48">
        <v>9</v>
      </c>
      <c r="E118" s="1" t="e" cm="1">
        <f t="array" ref="E118">INDEX(#REF!,MATCH(Analysis_3_Adap_paper!$C118,#REF!)+Analysis_3_Adap_paper!$D118-COUNT($C$110:$C$118),MATCH(Analysis_3_Adap_paper!E$109,#REF!,0))</f>
        <v>#REF!</v>
      </c>
      <c r="F118" s="1" t="e" cm="1">
        <f t="array" ref="F118">INDEX(#REF!,MATCH(Analysis_3_Adap_paper!$C118,#REF!)+Analysis_3_Adap_paper!$D118-COUNT($C$110:$C$118),MATCH(Analysis_3_Adap_paper!F$109,#REF!,0))</f>
        <v>#REF!</v>
      </c>
      <c r="G118" s="1" t="e" cm="1">
        <f t="array" ref="G118">INDEX(#REF!,MATCH(Analysis_3_Adap_paper!$C118,#REF!)+Analysis_3_Adap_paper!$D118-COUNT($C$110:$C$118),MATCH(Analysis_3_Adap_paper!G$109,#REF!,0))</f>
        <v>#REF!</v>
      </c>
      <c r="H118" s="1" t="e" cm="1">
        <f t="array" ref="H118">INDEX(#REF!,MATCH(Analysis_3_Adap_paper!$C118,#REF!)+Analysis_3_Adap_paper!$D118-COUNT($C$110:$C$118),MATCH(Analysis_3_Adap_paper!H$109,#REF!,0))</f>
        <v>#REF!</v>
      </c>
      <c r="I118" s="1" t="e" cm="1">
        <f t="array" ref="I118">INDEX(#REF!,MATCH(Analysis_3_Adap_paper!$C118,#REF!)+Analysis_3_Adap_paper!$D118-COUNT($C$110:$C$118),MATCH(Analysis_3_Adap_paper!I$109,#REF!,0))</f>
        <v>#REF!</v>
      </c>
      <c r="J118" s="1" t="e" cm="1">
        <f t="array" ref="J118">INDEX(#REF!,MATCH(Analysis_3_Adap_paper!$C118,#REF!)+Analysis_3_Adap_paper!$D118-COUNT($C$110:$C$118),MATCH(Analysis_3_Adap_paper!J$109,#REF!,0))</f>
        <v>#REF!</v>
      </c>
      <c r="K118" s="1" t="e" cm="1">
        <f t="array" ref="K118">INDEX(#REF!,MATCH(Analysis_3_Adap_paper!$C118,#REF!)+Analysis_3_Adap_paper!$D118-COUNT($C$110:$C$118),MATCH(Analysis_3_Adap_paper!K$109,#REF!,0))</f>
        <v>#REF!</v>
      </c>
      <c r="L118" s="1" t="e" cm="1">
        <f t="array" ref="L118">INDEX(#REF!,MATCH(Analysis_3_Adap_paper!$C118,#REF!)+Analysis_3_Adap_paper!$D118-COUNT($C$110:$C$118),MATCH(Analysis_3_Adap_paper!L$109,#REF!,0))</f>
        <v>#REF!</v>
      </c>
      <c r="M118" s="1" t="e" cm="1">
        <f t="array" ref="M118">INDEX(#REF!,MATCH(Analysis_3_Adap_paper!$C118,#REF!)+Analysis_3_Adap_paper!$D118-COUNT($C$110:$C$118),MATCH(Analysis_3_Adap_paper!M$109,#REF!,0))</f>
        <v>#REF!</v>
      </c>
      <c r="N118" s="1" t="e" cm="1">
        <f t="array" ref="N118">INDEX(#REF!,MATCH(Analysis_3_Adap_paper!$C118,#REF!)+Analysis_3_Adap_paper!$D118-COUNT($C$110:$C$118),MATCH(Analysis_3_Adap_paper!N$109,#REF!,0))</f>
        <v>#REF!</v>
      </c>
      <c r="Q118" s="57" t="e">
        <f t="shared" si="23"/>
        <v>#REF!</v>
      </c>
      <c r="R118" s="57" t="e">
        <f t="shared" si="21"/>
        <v>#REF!</v>
      </c>
      <c r="S118" s="57" t="e">
        <f t="shared" si="21"/>
        <v>#REF!</v>
      </c>
      <c r="T118" s="57" t="e">
        <f t="shared" si="21"/>
        <v>#REF!</v>
      </c>
      <c r="U118" s="57" t="e">
        <f t="shared" si="21"/>
        <v>#REF!</v>
      </c>
      <c r="V118" s="57" t="e">
        <f t="shared" si="21"/>
        <v>#REF!</v>
      </c>
    </row>
    <row r="119" spans="3:23" ht="5.45" customHeight="1" x14ac:dyDescent="0.45"/>
    <row r="120" spans="3:23" x14ac:dyDescent="0.45">
      <c r="C120" s="93" t="s">
        <v>76</v>
      </c>
      <c r="D120" s="94"/>
      <c r="E120" s="94"/>
      <c r="F120" s="94"/>
      <c r="G120" s="94"/>
      <c r="H120" s="94"/>
      <c r="I120" s="94"/>
      <c r="J120" s="95"/>
      <c r="K120" s="100" t="s">
        <v>100</v>
      </c>
      <c r="L120" s="101"/>
      <c r="M120" s="101"/>
      <c r="N120" s="101"/>
      <c r="O120" s="102"/>
      <c r="Q120" s="73" t="s">
        <v>100</v>
      </c>
      <c r="R120" s="74"/>
      <c r="S120" s="74"/>
      <c r="T120" s="74"/>
      <c r="U120" s="74"/>
      <c r="V120" s="74"/>
      <c r="W120" s="75"/>
    </row>
    <row r="121" spans="3:23" x14ac:dyDescent="0.45">
      <c r="C121" s="50" t="s">
        <v>11</v>
      </c>
      <c r="D121" s="50" t="s">
        <v>14</v>
      </c>
      <c r="E121" s="54" t="s">
        <v>18</v>
      </c>
      <c r="F121" s="54" t="s">
        <v>22</v>
      </c>
      <c r="G121" s="54" t="s">
        <v>99</v>
      </c>
      <c r="H121" s="54" t="s">
        <v>96</v>
      </c>
      <c r="I121" s="54" t="s">
        <v>86</v>
      </c>
      <c r="J121" s="54" t="s">
        <v>96</v>
      </c>
      <c r="K121" t="str">
        <f t="shared" ref="K121:P121" si="24">E121</f>
        <v>Mu_RBF_AD</v>
      </c>
      <c r="L121" t="str">
        <f t="shared" si="24"/>
        <v>Mu_LRBF_AD</v>
      </c>
      <c r="M121" t="str">
        <f t="shared" si="24"/>
        <v>Mu_1E-6_CPLRBF_AD</v>
      </c>
      <c r="N121" t="str">
        <f t="shared" si="24"/>
        <v>Mu_1E-13_CPLRBF_AD</v>
      </c>
      <c r="O121" t="str">
        <f t="shared" si="24"/>
        <v>Mu_1E-8_CPLRBF_AD</v>
      </c>
      <c r="P121" t="str">
        <f t="shared" si="24"/>
        <v>Mu_1E-13_CPLRBF_AD</v>
      </c>
    </row>
    <row r="122" spans="3:23" x14ac:dyDescent="0.45">
      <c r="C122" s="53">
        <v>4</v>
      </c>
      <c r="D122" s="48">
        <v>1</v>
      </c>
      <c r="E122" s="1" t="e" cm="1">
        <f t="array" ref="E122">INDEX(#REF!,MATCH(Analysis_3_Adap_paper!$C122,#REF!)+Analysis_3_Adap_paper!$D122-COUNT($C$122:$C$130),MATCH(Analysis_3_Adap_paper!E$121,#REF!,0))</f>
        <v>#REF!</v>
      </c>
      <c r="F122" s="1" t="e" cm="1">
        <f t="array" ref="F122">INDEX(#REF!,MATCH(Analysis_3_Adap_paper!$C122,#REF!)+Analysis_3_Adap_paper!$D122-COUNT($C$122:$C$130),MATCH(Analysis_3_Adap_paper!F$121,#REF!,0))</f>
        <v>#REF!</v>
      </c>
      <c r="G122" s="1" t="e" cm="1">
        <f t="array" ref="G122">INDEX(#REF!,MATCH(Analysis_3_Adap_paper!$C122,#REF!)+Analysis_3_Adap_paper!$D122-COUNT($C$122:$C$130),MATCH(Analysis_3_Adap_paper!G$121,#REF!,0))</f>
        <v>#REF!</v>
      </c>
      <c r="H122" s="1" t="e" cm="1">
        <f t="array" ref="H122">INDEX(#REF!,MATCH(Analysis_3_Adap_paper!$C122,#REF!)+Analysis_3_Adap_paper!$D122-COUNT($C$122:$C$130),MATCH(Analysis_3_Adap_paper!H$121,#REF!,0))</f>
        <v>#REF!</v>
      </c>
      <c r="I122" s="1" t="e" cm="1">
        <f t="array" ref="I122">INDEX(#REF!,MATCH(Analysis_3_Adap_paper!$C122,#REF!)+Analysis_3_Adap_paper!$D122-COUNT($C$122:$C$130),MATCH(Analysis_3_Adap_paper!I$121,#REF!,0))</f>
        <v>#REF!</v>
      </c>
      <c r="J122" s="1" t="e" cm="1">
        <f t="array" ref="J122">INDEX(#REF!,MATCH(Analysis_3_Adap_paper!$C122,#REF!)+Analysis_3_Adap_paper!$D122-COUNT($C$122:$C$130),MATCH(Analysis_3_Adap_paper!J$121,#REF!,0))</f>
        <v>#REF!</v>
      </c>
      <c r="K122" s="56" t="s">
        <v>90</v>
      </c>
      <c r="L122" s="56" t="s">
        <v>90</v>
      </c>
      <c r="M122" s="56" t="s">
        <v>90</v>
      </c>
      <c r="N122" s="56" t="s">
        <v>90</v>
      </c>
      <c r="O122" s="56" t="s">
        <v>90</v>
      </c>
      <c r="P122" s="56" t="s">
        <v>90</v>
      </c>
    </row>
    <row r="123" spans="3:23" x14ac:dyDescent="0.45">
      <c r="C123" s="48">
        <f>C122</f>
        <v>4</v>
      </c>
      <c r="D123" s="48">
        <v>2</v>
      </c>
      <c r="E123" s="1" t="e" cm="1">
        <f t="array" ref="E123">INDEX(#REF!,MATCH(Analysis_3_Adap_paper!$C123,#REF!)+Analysis_3_Adap_paper!$D123-COUNT($C$122:$C$130),MATCH(Analysis_3_Adap_paper!E$121,#REF!,0))</f>
        <v>#REF!</v>
      </c>
      <c r="F123" s="1" t="e" cm="1">
        <f t="array" ref="F123">INDEX(#REF!,MATCH(Analysis_3_Adap_paper!$C123,#REF!)+Analysis_3_Adap_paper!$D123-COUNT($C$122:$C$130),MATCH(Analysis_3_Adap_paper!F$121,#REF!,0))</f>
        <v>#REF!</v>
      </c>
      <c r="G123" s="1" t="e" cm="1">
        <f t="array" ref="G123">INDEX(#REF!,MATCH(Analysis_3_Adap_paper!$C123,#REF!)+Analysis_3_Adap_paper!$D123-COUNT($C$122:$C$130),MATCH(Analysis_3_Adap_paper!G$121,#REF!,0))</f>
        <v>#REF!</v>
      </c>
      <c r="H123" s="1" t="e" cm="1">
        <f t="array" ref="H123">INDEX(#REF!,MATCH(Analysis_3_Adap_paper!$C123,#REF!)+Analysis_3_Adap_paper!$D123-COUNT($C$122:$C$130),MATCH(Analysis_3_Adap_paper!H$121,#REF!,0))</f>
        <v>#REF!</v>
      </c>
      <c r="I123" s="1" t="e" cm="1">
        <f t="array" ref="I123">INDEX(#REF!,MATCH(Analysis_3_Adap_paper!$C123,#REF!)+Analysis_3_Adap_paper!$D123-COUNT($C$122:$C$130),MATCH(Analysis_3_Adap_paper!I$121,#REF!,0))</f>
        <v>#REF!</v>
      </c>
      <c r="J123" s="1" t="e" cm="1">
        <f t="array" ref="J123">INDEX(#REF!,MATCH(Analysis_3_Adap_paper!$C123,#REF!)+Analysis_3_Adap_paper!$D123-COUNT($C$122:$C$130),MATCH(Analysis_3_Adap_paper!J$121,#REF!,0))</f>
        <v>#REF!</v>
      </c>
      <c r="K123" s="57" t="e">
        <f t="shared" ref="K123:P130" si="25">LOG(E122/E123)/LOG(2)</f>
        <v>#REF!</v>
      </c>
      <c r="L123" s="57" t="e">
        <f t="shared" si="25"/>
        <v>#REF!</v>
      </c>
      <c r="M123" s="57" t="e">
        <f t="shared" si="25"/>
        <v>#REF!</v>
      </c>
      <c r="N123" s="57" t="e">
        <f t="shared" si="25"/>
        <v>#REF!</v>
      </c>
      <c r="O123" s="57" t="e">
        <f t="shared" si="25"/>
        <v>#REF!</v>
      </c>
      <c r="P123" s="57" t="e">
        <f t="shared" si="25"/>
        <v>#REF!</v>
      </c>
    </row>
    <row r="124" spans="3:23" x14ac:dyDescent="0.45">
      <c r="C124" s="48">
        <f t="shared" ref="C124:C130" si="26">C123</f>
        <v>4</v>
      </c>
      <c r="D124" s="48">
        <v>3</v>
      </c>
      <c r="E124" s="1" t="e" cm="1">
        <f t="array" ref="E124">INDEX(#REF!,MATCH(Analysis_3_Adap_paper!$C124,#REF!)+Analysis_3_Adap_paper!$D124-COUNT($C$122:$C$130),MATCH(Analysis_3_Adap_paper!E$121,#REF!,0))</f>
        <v>#REF!</v>
      </c>
      <c r="F124" s="1" t="e" cm="1">
        <f t="array" ref="F124">INDEX(#REF!,MATCH(Analysis_3_Adap_paper!$C124,#REF!)+Analysis_3_Adap_paper!$D124-COUNT($C$122:$C$130),MATCH(Analysis_3_Adap_paper!F$121,#REF!,0))</f>
        <v>#REF!</v>
      </c>
      <c r="G124" s="1" t="e" cm="1">
        <f t="array" ref="G124">INDEX(#REF!,MATCH(Analysis_3_Adap_paper!$C124,#REF!)+Analysis_3_Adap_paper!$D124-COUNT($C$122:$C$130),MATCH(Analysis_3_Adap_paper!G$121,#REF!,0))</f>
        <v>#REF!</v>
      </c>
      <c r="H124" s="1" t="e" cm="1">
        <f t="array" ref="H124">INDEX(#REF!,MATCH(Analysis_3_Adap_paper!$C124,#REF!)+Analysis_3_Adap_paper!$D124-COUNT($C$122:$C$130),MATCH(Analysis_3_Adap_paper!H$121,#REF!,0))</f>
        <v>#REF!</v>
      </c>
      <c r="I124" s="1" t="e" cm="1">
        <f t="array" ref="I124">INDEX(#REF!,MATCH(Analysis_3_Adap_paper!$C124,#REF!)+Analysis_3_Adap_paper!$D124-COUNT($C$122:$C$130),MATCH(Analysis_3_Adap_paper!I$121,#REF!,0))</f>
        <v>#REF!</v>
      </c>
      <c r="J124" s="1" t="e" cm="1">
        <f t="array" ref="J124">INDEX(#REF!,MATCH(Analysis_3_Adap_paper!$C124,#REF!)+Analysis_3_Adap_paper!$D124-COUNT($C$122:$C$130),MATCH(Analysis_3_Adap_paper!J$121,#REF!,0))</f>
        <v>#REF!</v>
      </c>
      <c r="K124" s="57" t="e">
        <f t="shared" si="25"/>
        <v>#REF!</v>
      </c>
      <c r="L124" s="57" t="e">
        <f t="shared" si="25"/>
        <v>#REF!</v>
      </c>
      <c r="M124" s="57" t="e">
        <f t="shared" si="25"/>
        <v>#REF!</v>
      </c>
      <c r="N124" s="57" t="e">
        <f t="shared" si="25"/>
        <v>#REF!</v>
      </c>
      <c r="O124" s="57" t="e">
        <f t="shared" si="25"/>
        <v>#REF!</v>
      </c>
      <c r="P124" s="57" t="e">
        <f t="shared" si="25"/>
        <v>#REF!</v>
      </c>
    </row>
    <row r="125" spans="3:23" x14ac:dyDescent="0.45">
      <c r="C125" s="48">
        <f t="shared" si="26"/>
        <v>4</v>
      </c>
      <c r="D125" s="48">
        <v>4</v>
      </c>
      <c r="E125" s="1" t="e" cm="1">
        <f t="array" ref="E125">INDEX(#REF!,MATCH(Analysis_3_Adap_paper!$C125,#REF!)+Analysis_3_Adap_paper!$D125-COUNT($C$122:$C$130),MATCH(Analysis_3_Adap_paper!E$121,#REF!,0))</f>
        <v>#REF!</v>
      </c>
      <c r="F125" s="1" t="e" cm="1">
        <f t="array" ref="F125">INDEX(#REF!,MATCH(Analysis_3_Adap_paper!$C125,#REF!)+Analysis_3_Adap_paper!$D125-COUNT($C$122:$C$130),MATCH(Analysis_3_Adap_paper!F$121,#REF!,0))</f>
        <v>#REF!</v>
      </c>
      <c r="G125" s="1" t="e" cm="1">
        <f t="array" ref="G125">INDEX(#REF!,MATCH(Analysis_3_Adap_paper!$C125,#REF!)+Analysis_3_Adap_paper!$D125-COUNT($C$122:$C$130),MATCH(Analysis_3_Adap_paper!G$121,#REF!,0))</f>
        <v>#REF!</v>
      </c>
      <c r="H125" s="1" t="e" cm="1">
        <f t="array" ref="H125">INDEX(#REF!,MATCH(Analysis_3_Adap_paper!$C125,#REF!)+Analysis_3_Adap_paper!$D125-COUNT($C$122:$C$130),MATCH(Analysis_3_Adap_paper!H$121,#REF!,0))</f>
        <v>#REF!</v>
      </c>
      <c r="I125" s="1" t="e" cm="1">
        <f t="array" ref="I125">INDEX(#REF!,MATCH(Analysis_3_Adap_paper!$C125,#REF!)+Analysis_3_Adap_paper!$D125-COUNT($C$122:$C$130),MATCH(Analysis_3_Adap_paper!I$121,#REF!,0))</f>
        <v>#REF!</v>
      </c>
      <c r="J125" s="1" t="e" cm="1">
        <f t="array" ref="J125">INDEX(#REF!,MATCH(Analysis_3_Adap_paper!$C125,#REF!)+Analysis_3_Adap_paper!$D125-COUNT($C$122:$C$130),MATCH(Analysis_3_Adap_paper!J$121,#REF!,0))</f>
        <v>#REF!</v>
      </c>
      <c r="K125" s="57" t="e">
        <f t="shared" si="25"/>
        <v>#REF!</v>
      </c>
      <c r="L125" s="57" t="e">
        <f t="shared" si="25"/>
        <v>#REF!</v>
      </c>
      <c r="M125" s="57" t="e">
        <f t="shared" si="25"/>
        <v>#REF!</v>
      </c>
      <c r="N125" s="57" t="e">
        <f t="shared" si="25"/>
        <v>#REF!</v>
      </c>
      <c r="O125" s="57" t="e">
        <f t="shared" si="25"/>
        <v>#REF!</v>
      </c>
      <c r="P125" s="57" t="e">
        <f t="shared" si="25"/>
        <v>#REF!</v>
      </c>
    </row>
    <row r="126" spans="3:23" x14ac:dyDescent="0.45">
      <c r="C126" s="48">
        <f t="shared" si="26"/>
        <v>4</v>
      </c>
      <c r="D126" s="48">
        <v>5</v>
      </c>
      <c r="E126" s="1" t="e" cm="1">
        <f t="array" ref="E126">INDEX(#REF!,MATCH(Analysis_3_Adap_paper!$C126,#REF!)+Analysis_3_Adap_paper!$D126-COUNT($C$122:$C$130),MATCH(Analysis_3_Adap_paper!E$121,#REF!,0))</f>
        <v>#REF!</v>
      </c>
      <c r="F126" s="1" t="e" cm="1">
        <f t="array" ref="F126">INDEX(#REF!,MATCH(Analysis_3_Adap_paper!$C126,#REF!)+Analysis_3_Adap_paper!$D126-COUNT($C$122:$C$130),MATCH(Analysis_3_Adap_paper!F$121,#REF!,0))</f>
        <v>#REF!</v>
      </c>
      <c r="G126" s="1" t="e" cm="1">
        <f t="array" ref="G126">INDEX(#REF!,MATCH(Analysis_3_Adap_paper!$C126,#REF!)+Analysis_3_Adap_paper!$D126-COUNT($C$122:$C$130),MATCH(Analysis_3_Adap_paper!G$121,#REF!,0))</f>
        <v>#REF!</v>
      </c>
      <c r="H126" s="1" t="e" cm="1">
        <f t="array" ref="H126">INDEX(#REF!,MATCH(Analysis_3_Adap_paper!$C126,#REF!)+Analysis_3_Adap_paper!$D126-COUNT($C$122:$C$130),MATCH(Analysis_3_Adap_paper!H$121,#REF!,0))</f>
        <v>#REF!</v>
      </c>
      <c r="I126" s="1" t="e" cm="1">
        <f t="array" ref="I126">INDEX(#REF!,MATCH(Analysis_3_Adap_paper!$C126,#REF!)+Analysis_3_Adap_paper!$D126-COUNT($C$122:$C$130),MATCH(Analysis_3_Adap_paper!I$121,#REF!,0))</f>
        <v>#REF!</v>
      </c>
      <c r="J126" s="1" t="e" cm="1">
        <f t="array" ref="J126">INDEX(#REF!,MATCH(Analysis_3_Adap_paper!$C126,#REF!)+Analysis_3_Adap_paper!$D126-COUNT($C$122:$C$130),MATCH(Analysis_3_Adap_paper!J$121,#REF!,0))</f>
        <v>#REF!</v>
      </c>
      <c r="K126" s="57" t="e">
        <f t="shared" si="25"/>
        <v>#REF!</v>
      </c>
      <c r="L126" s="57" t="e">
        <f t="shared" si="25"/>
        <v>#REF!</v>
      </c>
      <c r="M126" s="57" t="e">
        <f t="shared" si="25"/>
        <v>#REF!</v>
      </c>
      <c r="N126" s="57" t="e">
        <f t="shared" si="25"/>
        <v>#REF!</v>
      </c>
      <c r="O126" s="57" t="e">
        <f t="shared" si="25"/>
        <v>#REF!</v>
      </c>
      <c r="P126" s="57" t="e">
        <f t="shared" si="25"/>
        <v>#REF!</v>
      </c>
    </row>
    <row r="127" spans="3:23" x14ac:dyDescent="0.45">
      <c r="C127" s="48">
        <f t="shared" si="26"/>
        <v>4</v>
      </c>
      <c r="D127" s="48">
        <v>6</v>
      </c>
      <c r="E127" s="1" t="e" cm="1">
        <f t="array" ref="E127">INDEX(#REF!,MATCH(Analysis_3_Adap_paper!$C127,#REF!)+Analysis_3_Adap_paper!$D127-COUNT($C$122:$C$130),MATCH(Analysis_3_Adap_paper!E$121,#REF!,0))</f>
        <v>#REF!</v>
      </c>
      <c r="F127" s="1" t="e" cm="1">
        <f t="array" ref="F127">INDEX(#REF!,MATCH(Analysis_3_Adap_paper!$C127,#REF!)+Analysis_3_Adap_paper!$D127-COUNT($C$122:$C$130),MATCH(Analysis_3_Adap_paper!F$121,#REF!,0))</f>
        <v>#REF!</v>
      </c>
      <c r="G127" s="1" t="e" cm="1">
        <f t="array" ref="G127">INDEX(#REF!,MATCH(Analysis_3_Adap_paper!$C127,#REF!)+Analysis_3_Adap_paper!$D127-COUNT($C$122:$C$130),MATCH(Analysis_3_Adap_paper!G$121,#REF!,0))</f>
        <v>#REF!</v>
      </c>
      <c r="H127" s="1" t="e" cm="1">
        <f t="array" ref="H127">INDEX(#REF!,MATCH(Analysis_3_Adap_paper!$C127,#REF!)+Analysis_3_Adap_paper!$D127-COUNT($C$122:$C$130),MATCH(Analysis_3_Adap_paper!H$121,#REF!,0))</f>
        <v>#REF!</v>
      </c>
      <c r="I127" s="1" t="e" cm="1">
        <f t="array" ref="I127">INDEX(#REF!,MATCH(Analysis_3_Adap_paper!$C127,#REF!)+Analysis_3_Adap_paper!$D127-COUNT($C$122:$C$130),MATCH(Analysis_3_Adap_paper!I$121,#REF!,0))</f>
        <v>#REF!</v>
      </c>
      <c r="J127" s="1" t="e" cm="1">
        <f t="array" ref="J127">INDEX(#REF!,MATCH(Analysis_3_Adap_paper!$C127,#REF!)+Analysis_3_Adap_paper!$D127-COUNT($C$122:$C$130),MATCH(Analysis_3_Adap_paper!J$121,#REF!,0))</f>
        <v>#REF!</v>
      </c>
      <c r="K127" s="57" t="e">
        <f t="shared" si="25"/>
        <v>#REF!</v>
      </c>
      <c r="L127" s="57" t="e">
        <f t="shared" si="25"/>
        <v>#REF!</v>
      </c>
      <c r="M127" s="57" t="e">
        <f t="shared" si="25"/>
        <v>#REF!</v>
      </c>
      <c r="N127" s="57" t="e">
        <f t="shared" si="25"/>
        <v>#REF!</v>
      </c>
      <c r="O127" s="57" t="e">
        <f t="shared" si="25"/>
        <v>#REF!</v>
      </c>
      <c r="P127" s="57" t="e">
        <f t="shared" si="25"/>
        <v>#REF!</v>
      </c>
    </row>
    <row r="128" spans="3:23" x14ac:dyDescent="0.45">
      <c r="C128" s="48">
        <f t="shared" si="26"/>
        <v>4</v>
      </c>
      <c r="D128" s="48">
        <v>7</v>
      </c>
      <c r="E128" s="1" t="e" cm="1">
        <f t="array" ref="E128">INDEX(#REF!,MATCH(Analysis_3_Adap_paper!$C128,#REF!)+Analysis_3_Adap_paper!$D128-COUNT($C$122:$C$130),MATCH(Analysis_3_Adap_paper!E$121,#REF!,0))</f>
        <v>#REF!</v>
      </c>
      <c r="F128" s="1" t="e" cm="1">
        <f t="array" ref="F128">INDEX(#REF!,MATCH(Analysis_3_Adap_paper!$C128,#REF!)+Analysis_3_Adap_paper!$D128-COUNT($C$122:$C$130),MATCH(Analysis_3_Adap_paper!F$121,#REF!,0))</f>
        <v>#REF!</v>
      </c>
      <c r="G128" s="1" t="e" cm="1">
        <f t="array" ref="G128">INDEX(#REF!,MATCH(Analysis_3_Adap_paper!$C128,#REF!)+Analysis_3_Adap_paper!$D128-COUNT($C$122:$C$130),MATCH(Analysis_3_Adap_paper!G$121,#REF!,0))</f>
        <v>#REF!</v>
      </c>
      <c r="H128" s="1" t="e" cm="1">
        <f t="array" ref="H128">INDEX(#REF!,MATCH(Analysis_3_Adap_paper!$C128,#REF!)+Analysis_3_Adap_paper!$D128-COUNT($C$122:$C$130),MATCH(Analysis_3_Adap_paper!H$121,#REF!,0))</f>
        <v>#REF!</v>
      </c>
      <c r="I128" s="1" t="e" cm="1">
        <f t="array" ref="I128">INDEX(#REF!,MATCH(Analysis_3_Adap_paper!$C128,#REF!)+Analysis_3_Adap_paper!$D128-COUNT($C$122:$C$130),MATCH(Analysis_3_Adap_paper!I$121,#REF!,0))</f>
        <v>#REF!</v>
      </c>
      <c r="J128" s="1" t="e" cm="1">
        <f t="array" ref="J128">INDEX(#REF!,MATCH(Analysis_3_Adap_paper!$C128,#REF!)+Analysis_3_Adap_paper!$D128-COUNT($C$122:$C$130),MATCH(Analysis_3_Adap_paper!J$121,#REF!,0))</f>
        <v>#REF!</v>
      </c>
      <c r="K128" s="57" t="e">
        <f t="shared" si="25"/>
        <v>#REF!</v>
      </c>
      <c r="L128" s="57" t="e">
        <f t="shared" si="25"/>
        <v>#REF!</v>
      </c>
      <c r="M128" s="57" t="e">
        <f t="shared" si="25"/>
        <v>#REF!</v>
      </c>
      <c r="N128" s="57" t="e">
        <f t="shared" si="25"/>
        <v>#REF!</v>
      </c>
      <c r="O128" s="57" t="e">
        <f t="shared" si="25"/>
        <v>#REF!</v>
      </c>
      <c r="P128" s="57" t="e">
        <f t="shared" si="25"/>
        <v>#REF!</v>
      </c>
    </row>
    <row r="129" spans="3:23" x14ac:dyDescent="0.45">
      <c r="C129" s="48">
        <f t="shared" si="26"/>
        <v>4</v>
      </c>
      <c r="D129" s="48">
        <v>8</v>
      </c>
      <c r="E129" s="1" t="e" cm="1">
        <f t="array" ref="E129">INDEX(#REF!,MATCH(Analysis_3_Adap_paper!$C129,#REF!)+Analysis_3_Adap_paper!$D129-COUNT($C$122:$C$130),MATCH(Analysis_3_Adap_paper!E$121,#REF!,0))</f>
        <v>#REF!</v>
      </c>
      <c r="F129" s="1" t="e" cm="1">
        <f t="array" ref="F129">INDEX(#REF!,MATCH(Analysis_3_Adap_paper!$C129,#REF!)+Analysis_3_Adap_paper!$D129-COUNT($C$122:$C$130),MATCH(Analysis_3_Adap_paper!F$121,#REF!,0))</f>
        <v>#REF!</v>
      </c>
      <c r="G129" s="1" t="e" cm="1">
        <f t="array" ref="G129">INDEX(#REF!,MATCH(Analysis_3_Adap_paper!$C129,#REF!)+Analysis_3_Adap_paper!$D129-COUNT($C$122:$C$130),MATCH(Analysis_3_Adap_paper!G$121,#REF!,0))</f>
        <v>#REF!</v>
      </c>
      <c r="H129" s="1" t="e" cm="1">
        <f t="array" ref="H129">INDEX(#REF!,MATCH(Analysis_3_Adap_paper!$C129,#REF!)+Analysis_3_Adap_paper!$D129-COUNT($C$122:$C$130),MATCH(Analysis_3_Adap_paper!H$121,#REF!,0))</f>
        <v>#REF!</v>
      </c>
      <c r="I129" s="1" t="e" cm="1">
        <f t="array" ref="I129">INDEX(#REF!,MATCH(Analysis_3_Adap_paper!$C129,#REF!)+Analysis_3_Adap_paper!$D129-COUNT($C$122:$C$130),MATCH(Analysis_3_Adap_paper!I$121,#REF!,0))</f>
        <v>#REF!</v>
      </c>
      <c r="J129" s="1" t="e" cm="1">
        <f t="array" ref="J129">INDEX(#REF!,MATCH(Analysis_3_Adap_paper!$C129,#REF!)+Analysis_3_Adap_paper!$D129-COUNT($C$122:$C$130),MATCH(Analysis_3_Adap_paper!J$121,#REF!,0))</f>
        <v>#REF!</v>
      </c>
      <c r="K129" s="57" t="e">
        <f t="shared" si="25"/>
        <v>#REF!</v>
      </c>
      <c r="L129" s="57" t="e">
        <f t="shared" si="25"/>
        <v>#REF!</v>
      </c>
      <c r="M129" s="57" t="e">
        <f t="shared" si="25"/>
        <v>#REF!</v>
      </c>
      <c r="N129" s="57" t="e">
        <f t="shared" si="25"/>
        <v>#REF!</v>
      </c>
      <c r="O129" s="57" t="e">
        <f t="shared" si="25"/>
        <v>#REF!</v>
      </c>
      <c r="P129" s="57" t="e">
        <f t="shared" si="25"/>
        <v>#REF!</v>
      </c>
    </row>
    <row r="130" spans="3:23" x14ac:dyDescent="0.45">
      <c r="C130" s="48">
        <f t="shared" si="26"/>
        <v>4</v>
      </c>
      <c r="D130" s="48">
        <v>9</v>
      </c>
      <c r="E130" s="1" t="e" cm="1">
        <f t="array" ref="E130">INDEX(#REF!,MATCH(Analysis_3_Adap_paper!$C130,#REF!)+Analysis_3_Adap_paper!$D130-COUNT($C$122:$C$130),MATCH(Analysis_3_Adap_paper!E$121,#REF!,0))</f>
        <v>#REF!</v>
      </c>
      <c r="F130" s="1" t="e" cm="1">
        <f t="array" ref="F130">INDEX(#REF!,MATCH(Analysis_3_Adap_paper!$C130,#REF!)+Analysis_3_Adap_paper!$D130-COUNT($C$122:$C$130),MATCH(Analysis_3_Adap_paper!F$121,#REF!,0))</f>
        <v>#REF!</v>
      </c>
      <c r="G130" s="1" t="e" cm="1">
        <f t="array" ref="G130">INDEX(#REF!,MATCH(Analysis_3_Adap_paper!$C130,#REF!)+Analysis_3_Adap_paper!$D130-COUNT($C$122:$C$130),MATCH(Analysis_3_Adap_paper!G$121,#REF!,0))</f>
        <v>#REF!</v>
      </c>
      <c r="H130" s="1" t="e" cm="1">
        <f t="array" ref="H130">INDEX(#REF!,MATCH(Analysis_3_Adap_paper!$C130,#REF!)+Analysis_3_Adap_paper!$D130-COUNT($C$122:$C$130),MATCH(Analysis_3_Adap_paper!H$121,#REF!,0))</f>
        <v>#REF!</v>
      </c>
      <c r="I130" s="1" t="e" cm="1">
        <f t="array" ref="I130">INDEX(#REF!,MATCH(Analysis_3_Adap_paper!$C130,#REF!)+Analysis_3_Adap_paper!$D130-COUNT($C$122:$C$130),MATCH(Analysis_3_Adap_paper!I$121,#REF!,0))</f>
        <v>#REF!</v>
      </c>
      <c r="J130" s="1" t="e" cm="1">
        <f t="array" ref="J130">INDEX(#REF!,MATCH(Analysis_3_Adap_paper!$C130,#REF!)+Analysis_3_Adap_paper!$D130-COUNT($C$122:$C$130),MATCH(Analysis_3_Adap_paper!J$121,#REF!,0))</f>
        <v>#REF!</v>
      </c>
      <c r="K130" s="57" t="e">
        <f t="shared" si="25"/>
        <v>#REF!</v>
      </c>
      <c r="L130" s="57" t="e">
        <f t="shared" si="25"/>
        <v>#REF!</v>
      </c>
      <c r="M130" s="57" t="e">
        <f t="shared" si="25"/>
        <v>#REF!</v>
      </c>
      <c r="N130" s="57" t="e">
        <f t="shared" si="25"/>
        <v>#REF!</v>
      </c>
      <c r="O130" s="57" t="e">
        <f t="shared" si="25"/>
        <v>#REF!</v>
      </c>
      <c r="P130" s="57" t="e">
        <f t="shared" si="25"/>
        <v>#REF!</v>
      </c>
    </row>
    <row r="132" spans="3:23" x14ac:dyDescent="0.45">
      <c r="D132" s="76" t="s">
        <v>76</v>
      </c>
      <c r="E132" s="90" t="s">
        <v>141</v>
      </c>
      <c r="F132" s="90"/>
      <c r="G132" s="90" t="s">
        <v>142</v>
      </c>
      <c r="H132" s="90"/>
      <c r="I132" s="90" t="s">
        <v>143</v>
      </c>
      <c r="J132" s="90"/>
      <c r="K132" s="90" t="s">
        <v>144</v>
      </c>
      <c r="L132" s="90"/>
      <c r="Q132" s="73" t="s">
        <v>100</v>
      </c>
      <c r="R132" s="74"/>
      <c r="S132" s="74"/>
      <c r="T132" s="74"/>
      <c r="U132" s="74"/>
      <c r="V132" s="74"/>
      <c r="W132" s="75"/>
    </row>
    <row r="133" spans="3:23" x14ac:dyDescent="0.45">
      <c r="D133" s="50" t="s">
        <v>14</v>
      </c>
      <c r="E133" s="54" t="s">
        <v>145</v>
      </c>
      <c r="F133" s="54" t="s">
        <v>100</v>
      </c>
      <c r="G133" s="54" t="s">
        <v>145</v>
      </c>
      <c r="H133" s="54" t="s">
        <v>100</v>
      </c>
      <c r="I133" s="54" t="s">
        <v>145</v>
      </c>
      <c r="J133" s="54" t="s">
        <v>100</v>
      </c>
      <c r="K133" s="54" t="s">
        <v>145</v>
      </c>
      <c r="L133" s="54" t="s">
        <v>100</v>
      </c>
    </row>
    <row r="134" spans="3:23" x14ac:dyDescent="0.45">
      <c r="D134" s="48">
        <v>1</v>
      </c>
      <c r="E134" s="1">
        <v>6.6673762030135295E-2</v>
      </c>
      <c r="F134" s="56" t="s">
        <v>90</v>
      </c>
      <c r="G134" s="1">
        <v>2.12337719508819E-2</v>
      </c>
      <c r="H134" s="56" t="s">
        <v>90</v>
      </c>
      <c r="I134" s="1">
        <v>4.0279143539813699E-3</v>
      </c>
      <c r="J134" s="56" t="s">
        <v>90</v>
      </c>
      <c r="K134" s="1">
        <v>4.42904670383715E-4</v>
      </c>
      <c r="L134" s="56" t="s">
        <v>90</v>
      </c>
    </row>
    <row r="135" spans="3:23" x14ac:dyDescent="0.45">
      <c r="D135" s="48">
        <v>2</v>
      </c>
      <c r="E135" s="1">
        <v>2.8278745277815001E-2</v>
      </c>
      <c r="F135" s="57">
        <f t="shared" ref="F135:F142" si="27">LOG(E134/E135)/LOG(2)</f>
        <v>1.2374010231997106</v>
      </c>
      <c r="G135" s="1">
        <v>5.4518249580189403E-3</v>
      </c>
      <c r="H135" s="57">
        <f t="shared" ref="H135:H142" si="28">LOG(G134/G135)/LOG(2)</f>
        <v>1.9615495259166875</v>
      </c>
      <c r="I135" s="1">
        <v>4.26484085311873E-4</v>
      </c>
      <c r="J135" s="57">
        <f t="shared" ref="J135:J142" si="29">LOG(I134/I135)/LOG(2)</f>
        <v>3.2394691954503458</v>
      </c>
      <c r="K135" s="1">
        <v>7.2817401227109899E-6</v>
      </c>
      <c r="L135" s="57">
        <f t="shared" ref="L135:L142" si="30">LOG(K134/K135)/LOG(2)</f>
        <v>5.9265691466440815</v>
      </c>
    </row>
    <row r="136" spans="3:23" x14ac:dyDescent="0.45">
      <c r="D136" s="48">
        <v>3</v>
      </c>
      <c r="E136" s="1">
        <v>1.1102506636756399E-2</v>
      </c>
      <c r="F136" s="57">
        <f t="shared" si="27"/>
        <v>1.3488326757748679</v>
      </c>
      <c r="G136" s="1">
        <v>1.38356573838067E-3</v>
      </c>
      <c r="H136" s="57">
        <f t="shared" si="28"/>
        <v>1.9783480488029999</v>
      </c>
      <c r="I136" s="1">
        <v>2.7753343123437801E-5</v>
      </c>
      <c r="J136" s="57">
        <f t="shared" si="29"/>
        <v>3.9417584351265642</v>
      </c>
      <c r="K136" s="1">
        <v>5.2235512193465901E-8</v>
      </c>
      <c r="L136" s="57">
        <f t="shared" si="30"/>
        <v>7.1231084900069028</v>
      </c>
    </row>
    <row r="137" spans="3:23" x14ac:dyDescent="0.45">
      <c r="D137" s="48">
        <v>4</v>
      </c>
      <c r="E137" s="1">
        <v>4.2925820039038699E-3</v>
      </c>
      <c r="F137" s="57">
        <f t="shared" si="27"/>
        <v>1.3709678333891029</v>
      </c>
      <c r="G137" s="1">
        <v>3.4964258738468001E-4</v>
      </c>
      <c r="H137" s="57">
        <f t="shared" si="28"/>
        <v>1.9844383687155254</v>
      </c>
      <c r="I137" s="1">
        <v>1.32661644930421E-6</v>
      </c>
      <c r="J137" s="57">
        <f t="shared" si="29"/>
        <v>4.3868383418481054</v>
      </c>
      <c r="K137" s="1">
        <v>6.8422545407287296E-10</v>
      </c>
      <c r="L137" s="57">
        <f t="shared" si="30"/>
        <v>6.2544153678181287</v>
      </c>
    </row>
    <row r="138" spans="3:23" x14ac:dyDescent="0.45">
      <c r="D138" s="48">
        <v>5</v>
      </c>
      <c r="E138" s="1">
        <v>1.6503364658846901E-3</v>
      </c>
      <c r="F138" s="57">
        <f t="shared" si="27"/>
        <v>1.3790855082021063</v>
      </c>
      <c r="G138" s="1">
        <v>8.7984183998968097E-5</v>
      </c>
      <c r="H138" s="57">
        <f t="shared" si="28"/>
        <v>1.9905648056862306</v>
      </c>
      <c r="I138" s="1">
        <v>6.2891217067484501E-8</v>
      </c>
      <c r="J138" s="57">
        <f t="shared" si="29"/>
        <v>4.3987489546710918</v>
      </c>
      <c r="K138" s="1">
        <v>4.4121539755081998E-10</v>
      </c>
      <c r="L138" s="57">
        <f t="shared" si="30"/>
        <v>0.63298863619648182</v>
      </c>
    </row>
    <row r="139" spans="3:23" x14ac:dyDescent="0.45">
      <c r="D139" s="48">
        <v>6</v>
      </c>
      <c r="E139" s="1">
        <v>7.3063908706000303E-4</v>
      </c>
      <c r="F139" s="57">
        <f t="shared" si="27"/>
        <v>1.1755293461490051</v>
      </c>
      <c r="G139" s="1">
        <v>2.1979790285287E-5</v>
      </c>
      <c r="H139" s="57">
        <f t="shared" si="28"/>
        <v>2.0010665875480589</v>
      </c>
      <c r="I139" s="1">
        <v>3.2683505901687202E-9</v>
      </c>
      <c r="J139" s="57">
        <f t="shared" si="29"/>
        <v>4.2662239025822561</v>
      </c>
      <c r="K139" s="1">
        <v>4.4827153100612799E-10</v>
      </c>
      <c r="L139" s="57">
        <f t="shared" si="30"/>
        <v>-2.2889740057391073E-2</v>
      </c>
    </row>
    <row r="140" spans="3:23" x14ac:dyDescent="0.45">
      <c r="D140" s="48">
        <v>7</v>
      </c>
      <c r="E140" s="1">
        <v>6.0789921985254802E-4</v>
      </c>
      <c r="F140" s="57">
        <f t="shared" si="27"/>
        <v>0.26532676843794928</v>
      </c>
      <c r="G140" s="1">
        <v>5.4626648650080199E-6</v>
      </c>
      <c r="H140" s="57">
        <f t="shared" si="28"/>
        <v>2.0085007998462032</v>
      </c>
      <c r="I140" s="1">
        <v>1.7535367602405901E-10</v>
      </c>
      <c r="J140" s="57">
        <f t="shared" si="29"/>
        <v>4.220223167186175</v>
      </c>
      <c r="K140" s="1">
        <v>4.6362488848039602E-10</v>
      </c>
      <c r="L140" s="57">
        <f t="shared" si="30"/>
        <v>-4.8585136616056734E-2</v>
      </c>
    </row>
    <row r="141" spans="3:23" x14ac:dyDescent="0.45">
      <c r="D141" s="48">
        <v>8</v>
      </c>
      <c r="E141" s="1">
        <v>5.7925896991456503E-4</v>
      </c>
      <c r="F141" s="57">
        <f t="shared" si="27"/>
        <v>6.9623687684612343E-2</v>
      </c>
      <c r="G141" s="1">
        <v>1.35374112719688E-6</v>
      </c>
      <c r="H141" s="57">
        <f t="shared" si="28"/>
        <v>2.0126530342450533</v>
      </c>
      <c r="I141" s="1">
        <v>9.5472518779615695E-12</v>
      </c>
      <c r="J141" s="57">
        <f t="shared" si="29"/>
        <v>4.19903834323868</v>
      </c>
      <c r="K141" s="1">
        <v>3.4573078913635599E-9</v>
      </c>
      <c r="L141" s="57">
        <f t="shared" si="30"/>
        <v>-2.8986191680487541</v>
      </c>
    </row>
    <row r="142" spans="3:23" x14ac:dyDescent="0.45">
      <c r="D142" s="48">
        <v>9</v>
      </c>
      <c r="E142" s="1">
        <v>5.7224362547642104E-4</v>
      </c>
      <c r="F142" s="57">
        <f t="shared" si="27"/>
        <v>1.7578992689026893E-2</v>
      </c>
      <c r="G142" s="1">
        <v>3.3497237855728599E-7</v>
      </c>
      <c r="H142" s="57">
        <f t="shared" si="28"/>
        <v>2.0148378394428228</v>
      </c>
      <c r="I142" s="1">
        <v>8.7524432146324196E-13</v>
      </c>
      <c r="J142" s="57">
        <f t="shared" si="29"/>
        <v>3.4473278196876915</v>
      </c>
      <c r="K142" s="1">
        <v>3.3828702006300002E-8</v>
      </c>
      <c r="L142" s="57">
        <f t="shared" si="30"/>
        <v>-3.2905268285862181</v>
      </c>
    </row>
    <row r="144" spans="3:23" x14ac:dyDescent="0.45">
      <c r="D144" s="77" t="s">
        <v>146</v>
      </c>
      <c r="E144" s="90" t="s">
        <v>141</v>
      </c>
      <c r="F144" s="90"/>
      <c r="G144" s="90" t="s">
        <v>142</v>
      </c>
      <c r="H144" s="90"/>
      <c r="I144" s="90" t="s">
        <v>143</v>
      </c>
      <c r="J144" s="90"/>
      <c r="K144" s="90" t="s">
        <v>144</v>
      </c>
      <c r="L144" s="90"/>
      <c r="Q144" s="73" t="s">
        <v>100</v>
      </c>
      <c r="R144" s="74"/>
      <c r="S144" s="74"/>
      <c r="T144" s="74"/>
      <c r="U144" s="74"/>
      <c r="V144" s="74"/>
      <c r="W144" s="75"/>
    </row>
    <row r="145" spans="3:23" x14ac:dyDescent="0.45">
      <c r="D145" s="50" t="s">
        <v>14</v>
      </c>
      <c r="E145" s="54" t="s">
        <v>145</v>
      </c>
      <c r="F145" s="54" t="s">
        <v>100</v>
      </c>
      <c r="G145" s="54" t="s">
        <v>145</v>
      </c>
      <c r="H145" s="54" t="s">
        <v>100</v>
      </c>
      <c r="I145" s="54" t="s">
        <v>145</v>
      </c>
      <c r="J145" s="54" t="s">
        <v>100</v>
      </c>
      <c r="K145" s="54" t="s">
        <v>145</v>
      </c>
      <c r="L145" s="54" t="s">
        <v>100</v>
      </c>
    </row>
    <row r="146" spans="3:23" x14ac:dyDescent="0.45">
      <c r="D146" s="48">
        <v>1</v>
      </c>
      <c r="E146" s="1">
        <v>3.77938447031324E-2</v>
      </c>
      <c r="F146" s="56" t="s">
        <v>90</v>
      </c>
      <c r="G146" s="1">
        <v>1.34704470460186E-2</v>
      </c>
      <c r="H146" s="56" t="s">
        <v>90</v>
      </c>
      <c r="I146" s="1">
        <v>2.81671111862706E-3</v>
      </c>
      <c r="J146" s="56" t="s">
        <v>90</v>
      </c>
      <c r="K146" s="1">
        <v>2.9749105893568499E-4</v>
      </c>
      <c r="L146" s="56" t="s">
        <v>90</v>
      </c>
    </row>
    <row r="147" spans="3:23" x14ac:dyDescent="0.45">
      <c r="D147" s="48">
        <v>2</v>
      </c>
      <c r="E147" s="1">
        <v>1.40276787680092E-2</v>
      </c>
      <c r="F147" s="57">
        <f>LOG(E146/E147)/LOG(2)</f>
        <v>1.4298749904047217</v>
      </c>
      <c r="G147" s="1">
        <v>2.93705332847123E-3</v>
      </c>
      <c r="H147" s="57">
        <f>LOG(G146/G147)/LOG(2)</f>
        <v>2.1973563643399814</v>
      </c>
      <c r="I147" s="1">
        <v>2.5800934627090698E-4</v>
      </c>
      <c r="J147" s="57">
        <f t="shared" ref="J147:J154" si="31">LOG(I146/I147)/LOG(2)</f>
        <v>3.4485163760847724</v>
      </c>
      <c r="K147" s="1">
        <v>3.7469152087944701E-6</v>
      </c>
      <c r="L147" s="57">
        <f t="shared" ref="L147:L154" si="32">LOG(K146/K147)/LOG(2)</f>
        <v>6.3109991683706301</v>
      </c>
    </row>
    <row r="148" spans="3:23" x14ac:dyDescent="0.45">
      <c r="D148" s="48">
        <v>3</v>
      </c>
      <c r="E148" s="1">
        <v>5.00004842779959E-3</v>
      </c>
      <c r="F148" s="57">
        <f t="shared" ref="F148:H154" si="33">LOG(E147/E148)/LOG(2)</f>
        <v>1.4882623253141787</v>
      </c>
      <c r="G148" s="1">
        <v>6.8665973041268503E-4</v>
      </c>
      <c r="H148" s="57">
        <f t="shared" si="33"/>
        <v>2.0967021976484208</v>
      </c>
      <c r="I148" s="1">
        <v>1.5910261702371601E-5</v>
      </c>
      <c r="J148" s="57">
        <f t="shared" si="31"/>
        <v>4.0193938561983797</v>
      </c>
      <c r="K148" s="1">
        <v>2.6150512892782901E-8</v>
      </c>
      <c r="L148" s="57">
        <f t="shared" si="32"/>
        <v>7.1627202777138441</v>
      </c>
    </row>
    <row r="149" spans="3:23" x14ac:dyDescent="0.45">
      <c r="D149" s="48">
        <v>4</v>
      </c>
      <c r="E149" s="1">
        <v>1.90413167384313E-3</v>
      </c>
      <c r="F149" s="57">
        <f t="shared" si="33"/>
        <v>1.3928088212939476</v>
      </c>
      <c r="G149" s="1">
        <v>1.659928807564E-4</v>
      </c>
      <c r="H149" s="57">
        <f t="shared" si="33"/>
        <v>2.0484739909776222</v>
      </c>
      <c r="I149" s="1">
        <v>7.4339052821255201E-7</v>
      </c>
      <c r="J149" s="57">
        <f t="shared" si="31"/>
        <v>4.4196934495722067</v>
      </c>
      <c r="K149" s="1">
        <v>2.1356463373205801E-10</v>
      </c>
      <c r="L149" s="57">
        <f t="shared" si="32"/>
        <v>6.936022675509868</v>
      </c>
    </row>
    <row r="150" spans="3:23" x14ac:dyDescent="0.45">
      <c r="D150" s="48">
        <v>5</v>
      </c>
      <c r="E150" s="1">
        <v>8.3790104012869003E-4</v>
      </c>
      <c r="F150" s="57">
        <f t="shared" si="33"/>
        <v>1.1842814764923475</v>
      </c>
      <c r="G150" s="1">
        <v>4.0751271749122699E-5</v>
      </c>
      <c r="H150" s="57">
        <f t="shared" si="33"/>
        <v>2.0262043791700113</v>
      </c>
      <c r="I150" s="1">
        <v>3.4725526411664402E-8</v>
      </c>
      <c r="J150" s="57">
        <f t="shared" si="31"/>
        <v>4.4200518368495203</v>
      </c>
      <c r="K150" s="1">
        <v>9.6755181936598501E-11</v>
      </c>
      <c r="L150" s="57">
        <f t="shared" si="32"/>
        <v>1.1422619216001828</v>
      </c>
    </row>
    <row r="151" spans="3:23" x14ac:dyDescent="0.45">
      <c r="D151" s="48">
        <v>6</v>
      </c>
      <c r="E151" s="1">
        <v>4.9903302221789199E-4</v>
      </c>
      <c r="F151" s="57">
        <f t="shared" si="33"/>
        <v>0.74764457990055744</v>
      </c>
      <c r="G151" s="1">
        <v>1.0049403721207799E-5</v>
      </c>
      <c r="H151" s="57">
        <f t="shared" si="33"/>
        <v>2.0197351810831403</v>
      </c>
      <c r="I151" s="1">
        <v>1.78510660036854E-9</v>
      </c>
      <c r="J151" s="57">
        <f t="shared" si="31"/>
        <v>4.2819144298158971</v>
      </c>
      <c r="K151" s="1">
        <v>9.67516828888049E-11</v>
      </c>
      <c r="L151" s="57">
        <f t="shared" si="32"/>
        <v>5.2174468381512427E-5</v>
      </c>
    </row>
    <row r="152" spans="3:23" x14ac:dyDescent="0.45">
      <c r="D152" s="48">
        <v>7</v>
      </c>
      <c r="E152" s="1">
        <v>4.06528535942826E-4</v>
      </c>
      <c r="F152" s="57">
        <f t="shared" si="33"/>
        <v>0.29577866065949926</v>
      </c>
      <c r="G152" s="1">
        <v>2.4812182758805699E-6</v>
      </c>
      <c r="H152" s="57">
        <f t="shared" si="33"/>
        <v>2.0179893403873317</v>
      </c>
      <c r="I152" s="1">
        <v>9.5088715166757498E-11</v>
      </c>
      <c r="J152" s="57">
        <f t="shared" si="31"/>
        <v>4.230592282660445</v>
      </c>
      <c r="K152" s="1">
        <v>1.01571064600186E-10</v>
      </c>
      <c r="L152" s="57">
        <f t="shared" si="32"/>
        <v>-7.0130807344934362E-2</v>
      </c>
    </row>
    <row r="153" spans="3:23" x14ac:dyDescent="0.45">
      <c r="D153" s="48">
        <v>8</v>
      </c>
      <c r="E153" s="1">
        <v>3.8337591850254099E-4</v>
      </c>
      <c r="F153" s="57">
        <f t="shared" si="33"/>
        <v>8.4596906725180235E-2</v>
      </c>
      <c r="G153" s="1">
        <v>6.1285256515927605E-7</v>
      </c>
      <c r="H153" s="57">
        <f t="shared" si="33"/>
        <v>2.017436706996369</v>
      </c>
      <c r="I153" s="1">
        <v>5.1335319827405504E-12</v>
      </c>
      <c r="J153" s="57">
        <f t="shared" si="31"/>
        <v>4.2112504582402925</v>
      </c>
      <c r="K153" s="1">
        <v>1.51522639606784E-9</v>
      </c>
      <c r="L153" s="57">
        <f t="shared" si="32"/>
        <v>-3.8989719955356192</v>
      </c>
    </row>
    <row r="154" spans="3:23" x14ac:dyDescent="0.45">
      <c r="D154" s="48">
        <v>9</v>
      </c>
      <c r="E154" s="1">
        <v>3.7762108535662001E-4</v>
      </c>
      <c r="F154" s="57">
        <f t="shared" si="33"/>
        <v>2.1820394743610118E-2</v>
      </c>
      <c r="G154" s="1">
        <v>1.51393602995807E-7</v>
      </c>
      <c r="H154" s="57">
        <f t="shared" si="33"/>
        <v>2.017235797599279</v>
      </c>
      <c r="I154" s="1">
        <v>3.2335609353221998E-13</v>
      </c>
      <c r="J154" s="57">
        <f t="shared" si="31"/>
        <v>3.9887560704903504</v>
      </c>
      <c r="K154" s="1">
        <v>2.0464940165662501E-8</v>
      </c>
      <c r="L154" s="57">
        <f t="shared" si="32"/>
        <v>-3.75554917492707</v>
      </c>
    </row>
    <row r="156" spans="3:23" x14ac:dyDescent="0.45">
      <c r="C156" s="93" t="s">
        <v>76</v>
      </c>
      <c r="D156" s="94"/>
      <c r="E156" s="94"/>
      <c r="F156" s="94"/>
      <c r="G156" s="94"/>
      <c r="H156" s="94"/>
      <c r="I156" s="94"/>
      <c r="J156" s="95"/>
      <c r="K156" s="70"/>
      <c r="P156" s="93" t="s">
        <v>100</v>
      </c>
      <c r="Q156" s="94"/>
      <c r="R156" s="94"/>
      <c r="S156" s="94"/>
      <c r="T156" s="94"/>
      <c r="U156" s="94"/>
      <c r="V156" s="94"/>
      <c r="W156" s="95"/>
    </row>
    <row r="157" spans="3:23" x14ac:dyDescent="0.45">
      <c r="C157" s="50" t="s">
        <v>11</v>
      </c>
      <c r="D157" s="50" t="s">
        <v>14</v>
      </c>
      <c r="E157" s="54" t="s">
        <v>17</v>
      </c>
      <c r="F157" s="54" t="s">
        <v>18</v>
      </c>
      <c r="G157" s="54" t="s">
        <v>21</v>
      </c>
      <c r="H157" s="54" t="s">
        <v>22</v>
      </c>
      <c r="I157" s="54" t="s">
        <v>63</v>
      </c>
      <c r="J157" s="54" t="s">
        <v>98</v>
      </c>
      <c r="K157" s="71"/>
      <c r="Q157" t="str">
        <f t="shared" ref="Q157:V157" si="34">E157</f>
        <v>St_RBF_AD</v>
      </c>
      <c r="R157" t="str">
        <f t="shared" si="34"/>
        <v>Mu_RBF_AD</v>
      </c>
      <c r="S157" t="str">
        <f t="shared" si="34"/>
        <v>St_LRBF_AD</v>
      </c>
      <c r="T157" t="str">
        <f t="shared" si="34"/>
        <v>Mu_LRBF_AD</v>
      </c>
      <c r="U157" t="str">
        <f t="shared" si="34"/>
        <v>St_1E-8_CPLRBF_AD</v>
      </c>
      <c r="V157" t="str">
        <f t="shared" si="34"/>
        <v>Mu_1E-7_CPLRBF_AD</v>
      </c>
    </row>
    <row r="158" spans="3:23" x14ac:dyDescent="0.45">
      <c r="C158" s="53">
        <v>4</v>
      </c>
      <c r="D158" s="48">
        <v>1</v>
      </c>
      <c r="E158" s="1" t="e" cm="1">
        <f t="array" ref="E158">INDEX(#REF!,MATCH(Analysis_3_Adap_paper!$C158,#REF!)+Analysis_3_Adap_paper!$D158-COUNT($C$158:$C$166),MATCH(Analysis_3_Adap_paper!E$157,#REF!,0))</f>
        <v>#REF!</v>
      </c>
      <c r="F158" s="1" t="e" cm="1">
        <f t="array" ref="F158">INDEX(#REF!,MATCH(Analysis_3_Adap_paper!$C158,#REF!)+Analysis_3_Adap_paper!$D158-COUNT($C$158:$C$166),MATCH(Analysis_3_Adap_paper!F$157,#REF!,0))</f>
        <v>#REF!</v>
      </c>
      <c r="G158" s="1" t="e" cm="1">
        <f t="array" ref="G158">INDEX(#REF!,MATCH(Analysis_3_Adap_paper!$C158,#REF!)+Analysis_3_Adap_paper!$D158-COUNT($C$158:$C$166),MATCH(Analysis_3_Adap_paper!G$157,#REF!,0))</f>
        <v>#REF!</v>
      </c>
      <c r="H158" s="1" t="e" cm="1">
        <f t="array" ref="H158">INDEX(#REF!,MATCH(Analysis_3_Adap_paper!$C158,#REF!)+Analysis_3_Adap_paper!$D158-COUNT($C$158:$C$166),MATCH(Analysis_3_Adap_paper!H$157,#REF!,0))</f>
        <v>#REF!</v>
      </c>
      <c r="I158" s="1" t="e" cm="1">
        <f t="array" ref="I158">INDEX(#REF!,MATCH(Analysis_3_Adap_paper!$C158,#REF!)+Analysis_3_Adap_paper!$D158-COUNT($C$158:$C$166),MATCH(Analysis_3_Adap_paper!I$157,#REF!,0))</f>
        <v>#REF!</v>
      </c>
      <c r="J158" s="1" t="e" cm="1">
        <f t="array" ref="J158">INDEX(#REF!,MATCH(Analysis_3_Adap_paper!$C158,#REF!)+Analysis_3_Adap_paper!$D158-COUNT($C$158:$C$166),MATCH(Analysis_3_Adap_paper!J$157,#REF!,0))</f>
        <v>#REF!</v>
      </c>
      <c r="K158" s="68"/>
      <c r="Q158" s="56" t="s">
        <v>90</v>
      </c>
      <c r="R158" s="56" t="s">
        <v>90</v>
      </c>
      <c r="S158" s="56" t="s">
        <v>90</v>
      </c>
      <c r="T158" s="56" t="s">
        <v>90</v>
      </c>
      <c r="U158" s="56" t="s">
        <v>90</v>
      </c>
      <c r="V158" s="56" t="s">
        <v>90</v>
      </c>
    </row>
    <row r="159" spans="3:23" x14ac:dyDescent="0.45">
      <c r="C159" s="48">
        <f>C158</f>
        <v>4</v>
      </c>
      <c r="D159" s="48">
        <v>2</v>
      </c>
      <c r="E159" s="1" t="e" cm="1">
        <f t="array" ref="E159">INDEX(#REF!,MATCH(Analysis_3_Adap_paper!$C159,#REF!)+Analysis_3_Adap_paper!$D159-COUNT($C$158:$C$166),MATCH(Analysis_3_Adap_paper!E$157,#REF!,0))</f>
        <v>#REF!</v>
      </c>
      <c r="F159" s="1" t="e" cm="1">
        <f t="array" ref="F159">INDEX(#REF!,MATCH(Analysis_3_Adap_paper!$C159,#REF!)+Analysis_3_Adap_paper!$D159-COUNT($C$158:$C$166),MATCH(Analysis_3_Adap_paper!F$157,#REF!,0))</f>
        <v>#REF!</v>
      </c>
      <c r="G159" s="1" t="e" cm="1">
        <f t="array" ref="G159">INDEX(#REF!,MATCH(Analysis_3_Adap_paper!$C159,#REF!)+Analysis_3_Adap_paper!$D159-COUNT($C$158:$C$166),MATCH(Analysis_3_Adap_paper!G$157,#REF!,0))</f>
        <v>#REF!</v>
      </c>
      <c r="H159" s="1" t="e" cm="1">
        <f t="array" ref="H159">INDEX(#REF!,MATCH(Analysis_3_Adap_paper!$C159,#REF!)+Analysis_3_Adap_paper!$D159-COUNT($C$158:$C$166),MATCH(Analysis_3_Adap_paper!H$157,#REF!,0))</f>
        <v>#REF!</v>
      </c>
      <c r="I159" s="1" t="e" cm="1">
        <f t="array" ref="I159">INDEX(#REF!,MATCH(Analysis_3_Adap_paper!$C159,#REF!)+Analysis_3_Adap_paper!$D159-COUNT($C$158:$C$166),MATCH(Analysis_3_Adap_paper!I$157,#REF!,0))</f>
        <v>#REF!</v>
      </c>
      <c r="J159" s="1" t="e" cm="1">
        <f t="array" ref="J159">INDEX(#REF!,MATCH(Analysis_3_Adap_paper!$C159,#REF!)+Analysis_3_Adap_paper!$D159-COUNT($C$158:$C$166),MATCH(Analysis_3_Adap_paper!J$157,#REF!,0))</f>
        <v>#REF!</v>
      </c>
      <c r="K159" s="68"/>
      <c r="Q159" s="57" t="e">
        <f>LOG(E158/E159)/LOG(2)</f>
        <v>#REF!</v>
      </c>
      <c r="R159" s="57" t="e">
        <f t="shared" ref="R159:V166" si="35">LOG(F158/F159)/LOG(2)</f>
        <v>#REF!</v>
      </c>
      <c r="S159" s="57" t="e">
        <f t="shared" si="35"/>
        <v>#REF!</v>
      </c>
      <c r="T159" s="57" t="e">
        <f t="shared" si="35"/>
        <v>#REF!</v>
      </c>
      <c r="U159" s="57" t="e">
        <f t="shared" si="35"/>
        <v>#REF!</v>
      </c>
      <c r="V159" s="57" t="e">
        <f t="shared" si="35"/>
        <v>#REF!</v>
      </c>
    </row>
    <row r="160" spans="3:23" x14ac:dyDescent="0.45">
      <c r="C160" s="48">
        <f t="shared" ref="C160:C166" si="36">C159</f>
        <v>4</v>
      </c>
      <c r="D160" s="48">
        <v>3</v>
      </c>
      <c r="E160" s="1" t="e" cm="1">
        <f t="array" ref="E160">INDEX(#REF!,MATCH(Analysis_3_Adap_paper!$C160,#REF!)+Analysis_3_Adap_paper!$D160-COUNT($C$158:$C$166),MATCH(Analysis_3_Adap_paper!E$157,#REF!,0))</f>
        <v>#REF!</v>
      </c>
      <c r="F160" s="1" t="e" cm="1">
        <f t="array" ref="F160">INDEX(#REF!,MATCH(Analysis_3_Adap_paper!$C160,#REF!)+Analysis_3_Adap_paper!$D160-COUNT($C$158:$C$166),MATCH(Analysis_3_Adap_paper!F$157,#REF!,0))</f>
        <v>#REF!</v>
      </c>
      <c r="G160" s="1" t="e" cm="1">
        <f t="array" ref="G160">INDEX(#REF!,MATCH(Analysis_3_Adap_paper!$C160,#REF!)+Analysis_3_Adap_paper!$D160-COUNT($C$158:$C$166),MATCH(Analysis_3_Adap_paper!G$157,#REF!,0))</f>
        <v>#REF!</v>
      </c>
      <c r="H160" s="1" t="e" cm="1">
        <f t="array" ref="H160">INDEX(#REF!,MATCH(Analysis_3_Adap_paper!$C160,#REF!)+Analysis_3_Adap_paper!$D160-COUNT($C$158:$C$166),MATCH(Analysis_3_Adap_paper!H$157,#REF!,0))</f>
        <v>#REF!</v>
      </c>
      <c r="I160" s="1" t="e" cm="1">
        <f t="array" ref="I160">INDEX(#REF!,MATCH(Analysis_3_Adap_paper!$C160,#REF!)+Analysis_3_Adap_paper!$D160-COUNT($C$158:$C$166),MATCH(Analysis_3_Adap_paper!I$157,#REF!,0))</f>
        <v>#REF!</v>
      </c>
      <c r="J160" s="1" t="e" cm="1">
        <f t="array" ref="J160">INDEX(#REF!,MATCH(Analysis_3_Adap_paper!$C160,#REF!)+Analysis_3_Adap_paper!$D160-COUNT($C$158:$C$166),MATCH(Analysis_3_Adap_paper!J$157,#REF!,0))</f>
        <v>#REF!</v>
      </c>
      <c r="K160" s="68"/>
      <c r="Q160" s="57" t="e">
        <f t="shared" ref="Q160:Q166" si="37">LOG(E159/E160)/LOG(2)</f>
        <v>#REF!</v>
      </c>
      <c r="R160" s="57" t="e">
        <f t="shared" si="35"/>
        <v>#REF!</v>
      </c>
      <c r="S160" s="57" t="e">
        <f t="shared" si="35"/>
        <v>#REF!</v>
      </c>
      <c r="T160" s="57" t="e">
        <f t="shared" si="35"/>
        <v>#REF!</v>
      </c>
      <c r="U160" s="57" t="e">
        <f t="shared" si="35"/>
        <v>#REF!</v>
      </c>
      <c r="V160" s="57" t="e">
        <f t="shared" si="35"/>
        <v>#REF!</v>
      </c>
    </row>
    <row r="161" spans="3:23" x14ac:dyDescent="0.45">
      <c r="C161" s="48">
        <f t="shared" si="36"/>
        <v>4</v>
      </c>
      <c r="D161" s="48">
        <v>4</v>
      </c>
      <c r="E161" s="1" t="e" cm="1">
        <f t="array" ref="E161">INDEX(#REF!,MATCH(Analysis_3_Adap_paper!$C161,#REF!)+Analysis_3_Adap_paper!$D161-COUNT($C$158:$C$166),MATCH(Analysis_3_Adap_paper!E$157,#REF!,0))</f>
        <v>#REF!</v>
      </c>
      <c r="F161" s="1" t="e" cm="1">
        <f t="array" ref="F161">INDEX(#REF!,MATCH(Analysis_3_Adap_paper!$C161,#REF!)+Analysis_3_Adap_paper!$D161-COUNT($C$158:$C$166),MATCH(Analysis_3_Adap_paper!F$157,#REF!,0))</f>
        <v>#REF!</v>
      </c>
      <c r="G161" s="1" t="e" cm="1">
        <f t="array" ref="G161">INDEX(#REF!,MATCH(Analysis_3_Adap_paper!$C161,#REF!)+Analysis_3_Adap_paper!$D161-COUNT($C$158:$C$166),MATCH(Analysis_3_Adap_paper!G$157,#REF!,0))</f>
        <v>#REF!</v>
      </c>
      <c r="H161" s="1" t="e" cm="1">
        <f t="array" ref="H161">INDEX(#REF!,MATCH(Analysis_3_Adap_paper!$C161,#REF!)+Analysis_3_Adap_paper!$D161-COUNT($C$158:$C$166),MATCH(Analysis_3_Adap_paper!H$157,#REF!,0))</f>
        <v>#REF!</v>
      </c>
      <c r="I161" s="1" t="e" cm="1">
        <f t="array" ref="I161">INDEX(#REF!,MATCH(Analysis_3_Adap_paper!$C161,#REF!)+Analysis_3_Adap_paper!$D161-COUNT($C$158:$C$166),MATCH(Analysis_3_Adap_paper!I$157,#REF!,0))</f>
        <v>#REF!</v>
      </c>
      <c r="J161" s="1" t="e" cm="1">
        <f t="array" ref="J161">INDEX(#REF!,MATCH(Analysis_3_Adap_paper!$C161,#REF!)+Analysis_3_Adap_paper!$D161-COUNT($C$158:$C$166),MATCH(Analysis_3_Adap_paper!J$157,#REF!,0))</f>
        <v>#REF!</v>
      </c>
      <c r="K161" s="68"/>
      <c r="Q161" s="57" t="e">
        <f t="shared" si="37"/>
        <v>#REF!</v>
      </c>
      <c r="R161" s="57" t="e">
        <f t="shared" si="35"/>
        <v>#REF!</v>
      </c>
      <c r="S161" s="57" t="e">
        <f t="shared" si="35"/>
        <v>#REF!</v>
      </c>
      <c r="T161" s="57" t="e">
        <f t="shared" si="35"/>
        <v>#REF!</v>
      </c>
      <c r="U161" s="57" t="e">
        <f t="shared" si="35"/>
        <v>#REF!</v>
      </c>
      <c r="V161" s="57" t="e">
        <f t="shared" si="35"/>
        <v>#REF!</v>
      </c>
    </row>
    <row r="162" spans="3:23" x14ac:dyDescent="0.45">
      <c r="C162" s="48">
        <f t="shared" si="36"/>
        <v>4</v>
      </c>
      <c r="D162" s="48">
        <v>5</v>
      </c>
      <c r="E162" s="1" t="e" cm="1">
        <f t="array" ref="E162">INDEX(#REF!,MATCH(Analysis_3_Adap_paper!$C162,#REF!)+Analysis_3_Adap_paper!$D162-COUNT($C$158:$C$166),MATCH(Analysis_3_Adap_paper!E$157,#REF!,0))</f>
        <v>#REF!</v>
      </c>
      <c r="F162" s="1" t="e" cm="1">
        <f t="array" ref="F162">INDEX(#REF!,MATCH(Analysis_3_Adap_paper!$C162,#REF!)+Analysis_3_Adap_paper!$D162-COUNT($C$158:$C$166),MATCH(Analysis_3_Adap_paper!F$157,#REF!,0))</f>
        <v>#REF!</v>
      </c>
      <c r="G162" s="1" t="e" cm="1">
        <f t="array" ref="G162">INDEX(#REF!,MATCH(Analysis_3_Adap_paper!$C162,#REF!)+Analysis_3_Adap_paper!$D162-COUNT($C$158:$C$166),MATCH(Analysis_3_Adap_paper!G$157,#REF!,0))</f>
        <v>#REF!</v>
      </c>
      <c r="H162" s="1" t="e" cm="1">
        <f t="array" ref="H162">INDEX(#REF!,MATCH(Analysis_3_Adap_paper!$C162,#REF!)+Analysis_3_Adap_paper!$D162-COUNT($C$158:$C$166),MATCH(Analysis_3_Adap_paper!H$157,#REF!,0))</f>
        <v>#REF!</v>
      </c>
      <c r="I162" s="1" t="e" cm="1">
        <f t="array" ref="I162">INDEX(#REF!,MATCH(Analysis_3_Adap_paper!$C162,#REF!)+Analysis_3_Adap_paper!$D162-COUNT($C$158:$C$166),MATCH(Analysis_3_Adap_paper!I$157,#REF!,0))</f>
        <v>#REF!</v>
      </c>
      <c r="J162" s="1" t="e" cm="1">
        <f t="array" ref="J162">INDEX(#REF!,MATCH(Analysis_3_Adap_paper!$C162,#REF!)+Analysis_3_Adap_paper!$D162-COUNT($C$158:$C$166),MATCH(Analysis_3_Adap_paper!J$157,#REF!,0))</f>
        <v>#REF!</v>
      </c>
      <c r="K162" s="68"/>
      <c r="Q162" s="57" t="e">
        <f t="shared" si="37"/>
        <v>#REF!</v>
      </c>
      <c r="R162" s="57" t="e">
        <f t="shared" si="35"/>
        <v>#REF!</v>
      </c>
      <c r="S162" s="57" t="e">
        <f t="shared" si="35"/>
        <v>#REF!</v>
      </c>
      <c r="T162" s="57" t="e">
        <f t="shared" si="35"/>
        <v>#REF!</v>
      </c>
      <c r="U162" s="57" t="e">
        <f t="shared" si="35"/>
        <v>#REF!</v>
      </c>
      <c r="V162" s="57" t="e">
        <f t="shared" si="35"/>
        <v>#REF!</v>
      </c>
    </row>
    <row r="163" spans="3:23" x14ac:dyDescent="0.45">
      <c r="C163" s="48">
        <f t="shared" si="36"/>
        <v>4</v>
      </c>
      <c r="D163" s="48">
        <v>6</v>
      </c>
      <c r="E163" s="1" t="e" cm="1">
        <f t="array" ref="E163">INDEX(#REF!,MATCH(Analysis_3_Adap_paper!$C163,#REF!)+Analysis_3_Adap_paper!$D163-COUNT($C$158:$C$166),MATCH(Analysis_3_Adap_paper!E$157,#REF!,0))</f>
        <v>#REF!</v>
      </c>
      <c r="F163" s="1" t="e" cm="1">
        <f t="array" ref="F163">INDEX(#REF!,MATCH(Analysis_3_Adap_paper!$C163,#REF!)+Analysis_3_Adap_paper!$D163-COUNT($C$158:$C$166),MATCH(Analysis_3_Adap_paper!F$157,#REF!,0))</f>
        <v>#REF!</v>
      </c>
      <c r="G163" s="1" t="e" cm="1">
        <f t="array" ref="G163">INDEX(#REF!,MATCH(Analysis_3_Adap_paper!$C163,#REF!)+Analysis_3_Adap_paper!$D163-COUNT($C$158:$C$166),MATCH(Analysis_3_Adap_paper!G$157,#REF!,0))</f>
        <v>#REF!</v>
      </c>
      <c r="H163" s="1" t="e" cm="1">
        <f t="array" ref="H163">INDEX(#REF!,MATCH(Analysis_3_Adap_paper!$C163,#REF!)+Analysis_3_Adap_paper!$D163-COUNT($C$158:$C$166),MATCH(Analysis_3_Adap_paper!H$157,#REF!,0))</f>
        <v>#REF!</v>
      </c>
      <c r="I163" s="1" t="e" cm="1">
        <f t="array" ref="I163">INDEX(#REF!,MATCH(Analysis_3_Adap_paper!$C163,#REF!)+Analysis_3_Adap_paper!$D163-COUNT($C$158:$C$166),MATCH(Analysis_3_Adap_paper!I$157,#REF!,0))</f>
        <v>#REF!</v>
      </c>
      <c r="J163" s="1" t="e" cm="1">
        <f t="array" ref="J163">INDEX(#REF!,MATCH(Analysis_3_Adap_paper!$C163,#REF!)+Analysis_3_Adap_paper!$D163-COUNT($C$158:$C$166),MATCH(Analysis_3_Adap_paper!J$157,#REF!,0))</f>
        <v>#REF!</v>
      </c>
      <c r="K163" s="68"/>
      <c r="Q163" s="57" t="e">
        <f t="shared" si="37"/>
        <v>#REF!</v>
      </c>
      <c r="R163" s="57" t="e">
        <f t="shared" si="35"/>
        <v>#REF!</v>
      </c>
      <c r="S163" s="57" t="e">
        <f t="shared" si="35"/>
        <v>#REF!</v>
      </c>
      <c r="T163" s="57" t="e">
        <f t="shared" si="35"/>
        <v>#REF!</v>
      </c>
      <c r="U163" s="57" t="e">
        <f t="shared" si="35"/>
        <v>#REF!</v>
      </c>
      <c r="V163" s="57" t="e">
        <f t="shared" si="35"/>
        <v>#REF!</v>
      </c>
    </row>
    <row r="164" spans="3:23" x14ac:dyDescent="0.45">
      <c r="C164" s="48">
        <f t="shared" si="36"/>
        <v>4</v>
      </c>
      <c r="D164" s="48">
        <v>7</v>
      </c>
      <c r="E164" s="1" t="e" cm="1">
        <f t="array" ref="E164">INDEX(#REF!,MATCH(Analysis_3_Adap_paper!$C164,#REF!)+Analysis_3_Adap_paper!$D164-COUNT($C$158:$C$166),MATCH(Analysis_3_Adap_paper!E$157,#REF!,0))</f>
        <v>#REF!</v>
      </c>
      <c r="F164" s="1" t="e" cm="1">
        <f t="array" ref="F164">INDEX(#REF!,MATCH(Analysis_3_Adap_paper!$C164,#REF!)+Analysis_3_Adap_paper!$D164-COUNT($C$158:$C$166),MATCH(Analysis_3_Adap_paper!F$157,#REF!,0))</f>
        <v>#REF!</v>
      </c>
      <c r="G164" s="1" t="e" cm="1">
        <f t="array" ref="G164">INDEX(#REF!,MATCH(Analysis_3_Adap_paper!$C164,#REF!)+Analysis_3_Adap_paper!$D164-COUNT($C$158:$C$166),MATCH(Analysis_3_Adap_paper!G$157,#REF!,0))</f>
        <v>#REF!</v>
      </c>
      <c r="H164" s="1" t="e" cm="1">
        <f t="array" ref="H164">INDEX(#REF!,MATCH(Analysis_3_Adap_paper!$C164,#REF!)+Analysis_3_Adap_paper!$D164-COUNT($C$158:$C$166),MATCH(Analysis_3_Adap_paper!H$157,#REF!,0))</f>
        <v>#REF!</v>
      </c>
      <c r="I164" s="1" t="e" cm="1">
        <f t="array" ref="I164">INDEX(#REF!,MATCH(Analysis_3_Adap_paper!$C164,#REF!)+Analysis_3_Adap_paper!$D164-COUNT($C$158:$C$166),MATCH(Analysis_3_Adap_paper!I$157,#REF!,0))</f>
        <v>#REF!</v>
      </c>
      <c r="J164" s="1" t="e" cm="1">
        <f t="array" ref="J164">INDEX(#REF!,MATCH(Analysis_3_Adap_paper!$C164,#REF!)+Analysis_3_Adap_paper!$D164-COUNT($C$158:$C$166),MATCH(Analysis_3_Adap_paper!J$157,#REF!,0))</f>
        <v>#REF!</v>
      </c>
      <c r="K164" s="68"/>
      <c r="Q164" s="57" t="e">
        <f t="shared" si="37"/>
        <v>#REF!</v>
      </c>
      <c r="R164" s="57" t="e">
        <f t="shared" si="35"/>
        <v>#REF!</v>
      </c>
      <c r="S164" s="57" t="e">
        <f t="shared" si="35"/>
        <v>#REF!</v>
      </c>
      <c r="T164" s="57" t="e">
        <f t="shared" si="35"/>
        <v>#REF!</v>
      </c>
      <c r="U164" s="57" t="e">
        <f t="shared" si="35"/>
        <v>#REF!</v>
      </c>
      <c r="V164" s="57" t="e">
        <f t="shared" si="35"/>
        <v>#REF!</v>
      </c>
    </row>
    <row r="165" spans="3:23" x14ac:dyDescent="0.45">
      <c r="C165" s="48">
        <f t="shared" si="36"/>
        <v>4</v>
      </c>
      <c r="D165" s="48">
        <v>8</v>
      </c>
      <c r="E165" s="1" t="e" cm="1">
        <f t="array" ref="E165">INDEX(#REF!,MATCH(Analysis_3_Adap_paper!$C165,#REF!)+Analysis_3_Adap_paper!$D165-COUNT($C$158:$C$166),MATCH(Analysis_3_Adap_paper!E$157,#REF!,0))</f>
        <v>#REF!</v>
      </c>
      <c r="F165" s="1" t="e" cm="1">
        <f t="array" ref="F165">INDEX(#REF!,MATCH(Analysis_3_Adap_paper!$C165,#REF!)+Analysis_3_Adap_paper!$D165-COUNT($C$158:$C$166),MATCH(Analysis_3_Adap_paper!F$157,#REF!,0))</f>
        <v>#REF!</v>
      </c>
      <c r="G165" s="1" t="e" cm="1">
        <f t="array" ref="G165">INDEX(#REF!,MATCH(Analysis_3_Adap_paper!$C165,#REF!)+Analysis_3_Adap_paper!$D165-COUNT($C$158:$C$166),MATCH(Analysis_3_Adap_paper!G$157,#REF!,0))</f>
        <v>#REF!</v>
      </c>
      <c r="H165" s="1" t="e" cm="1">
        <f t="array" ref="H165">INDEX(#REF!,MATCH(Analysis_3_Adap_paper!$C165,#REF!)+Analysis_3_Adap_paper!$D165-COUNT($C$158:$C$166),MATCH(Analysis_3_Adap_paper!H$157,#REF!,0))</f>
        <v>#REF!</v>
      </c>
      <c r="I165" s="1" t="e" cm="1">
        <f t="array" ref="I165">INDEX(#REF!,MATCH(Analysis_3_Adap_paper!$C165,#REF!)+Analysis_3_Adap_paper!$D165-COUNT($C$158:$C$166),MATCH(Analysis_3_Adap_paper!I$157,#REF!,0))</f>
        <v>#REF!</v>
      </c>
      <c r="J165" s="1" t="e" cm="1">
        <f t="array" ref="J165">INDEX(#REF!,MATCH(Analysis_3_Adap_paper!$C165,#REF!)+Analysis_3_Adap_paper!$D165-COUNT($C$158:$C$166),MATCH(Analysis_3_Adap_paper!J$157,#REF!,0))</f>
        <v>#REF!</v>
      </c>
      <c r="K165" s="68"/>
      <c r="Q165" s="57" t="e">
        <f t="shared" si="37"/>
        <v>#REF!</v>
      </c>
      <c r="R165" s="57" t="e">
        <f t="shared" si="35"/>
        <v>#REF!</v>
      </c>
      <c r="S165" s="57" t="e">
        <f t="shared" si="35"/>
        <v>#REF!</v>
      </c>
      <c r="T165" s="57" t="e">
        <f t="shared" si="35"/>
        <v>#REF!</v>
      </c>
      <c r="U165" s="57" t="e">
        <f t="shared" si="35"/>
        <v>#REF!</v>
      </c>
      <c r="V165" s="57" t="e">
        <f t="shared" si="35"/>
        <v>#REF!</v>
      </c>
    </row>
    <row r="166" spans="3:23" x14ac:dyDescent="0.45">
      <c r="C166" s="48">
        <f t="shared" si="36"/>
        <v>4</v>
      </c>
      <c r="D166" s="48">
        <v>9</v>
      </c>
      <c r="E166" s="1" t="e" cm="1">
        <f t="array" ref="E166">INDEX(#REF!,MATCH(Analysis_3_Adap_paper!$C166,#REF!)+Analysis_3_Adap_paper!$D166-COUNT($C$158:$C$166),MATCH(Analysis_3_Adap_paper!E$157,#REF!,0))</f>
        <v>#REF!</v>
      </c>
      <c r="F166" s="1" t="e" cm="1">
        <f t="array" ref="F166">INDEX(#REF!,MATCH(Analysis_3_Adap_paper!$C166,#REF!)+Analysis_3_Adap_paper!$D166-COUNT($C$158:$C$166),MATCH(Analysis_3_Adap_paper!F$157,#REF!,0))</f>
        <v>#REF!</v>
      </c>
      <c r="G166" s="1" t="e" cm="1">
        <f t="array" ref="G166">INDEX(#REF!,MATCH(Analysis_3_Adap_paper!$C166,#REF!)+Analysis_3_Adap_paper!$D166-COUNT($C$158:$C$166),MATCH(Analysis_3_Adap_paper!G$157,#REF!,0))</f>
        <v>#REF!</v>
      </c>
      <c r="H166" s="1" t="e" cm="1">
        <f t="array" ref="H166">INDEX(#REF!,MATCH(Analysis_3_Adap_paper!$C166,#REF!)+Analysis_3_Adap_paper!$D166-COUNT($C$158:$C$166),MATCH(Analysis_3_Adap_paper!H$157,#REF!,0))</f>
        <v>#REF!</v>
      </c>
      <c r="I166" s="1" t="e" cm="1">
        <f t="array" ref="I166">INDEX(#REF!,MATCH(Analysis_3_Adap_paper!$C166,#REF!)+Analysis_3_Adap_paper!$D166-COUNT($C$158:$C$166),MATCH(Analysis_3_Adap_paper!I$157,#REF!,0))</f>
        <v>#REF!</v>
      </c>
      <c r="J166" s="1" t="e" cm="1">
        <f t="array" ref="J166">INDEX(#REF!,MATCH(Analysis_3_Adap_paper!$C166,#REF!)+Analysis_3_Adap_paper!$D166-COUNT($C$158:$C$166),MATCH(Analysis_3_Adap_paper!J$157,#REF!,0))</f>
        <v>#REF!</v>
      </c>
      <c r="K166" s="68"/>
      <c r="Q166" s="57" t="e">
        <f t="shared" si="37"/>
        <v>#REF!</v>
      </c>
      <c r="R166" s="57" t="e">
        <f t="shared" si="35"/>
        <v>#REF!</v>
      </c>
      <c r="S166" s="57" t="e">
        <f t="shared" si="35"/>
        <v>#REF!</v>
      </c>
      <c r="T166" s="57" t="e">
        <f t="shared" si="35"/>
        <v>#REF!</v>
      </c>
      <c r="U166" s="57" t="e">
        <f t="shared" si="35"/>
        <v>#REF!</v>
      </c>
      <c r="V166" s="57" t="e">
        <f t="shared" si="35"/>
        <v>#REF!</v>
      </c>
    </row>
    <row r="168" spans="3:23" x14ac:dyDescent="0.45">
      <c r="C168" s="93" t="s">
        <v>76</v>
      </c>
      <c r="D168" s="94"/>
      <c r="E168" s="94"/>
      <c r="F168" s="94"/>
      <c r="G168" s="94"/>
      <c r="H168" s="94"/>
      <c r="I168" s="94"/>
      <c r="J168" s="95"/>
      <c r="K168" s="70"/>
      <c r="P168" s="93" t="s">
        <v>100</v>
      </c>
      <c r="Q168" s="94"/>
      <c r="R168" s="94"/>
      <c r="S168" s="94"/>
      <c r="T168" s="94"/>
      <c r="U168" s="94"/>
      <c r="V168" s="94"/>
      <c r="W168" s="95"/>
    </row>
    <row r="169" spans="3:23" x14ac:dyDescent="0.45">
      <c r="C169" s="50" t="s">
        <v>11</v>
      </c>
      <c r="D169" s="50" t="s">
        <v>14</v>
      </c>
      <c r="E169" s="54" t="s">
        <v>17</v>
      </c>
      <c r="F169" s="54" t="s">
        <v>18</v>
      </c>
      <c r="G169" s="54" t="s">
        <v>21</v>
      </c>
      <c r="H169" s="54" t="s">
        <v>22</v>
      </c>
      <c r="I169" s="54" t="s">
        <v>63</v>
      </c>
      <c r="J169" s="54" t="s">
        <v>86</v>
      </c>
      <c r="K169" s="71"/>
      <c r="Q169" t="str">
        <f t="shared" ref="Q169:V169" si="38">E169</f>
        <v>St_RBF_AD</v>
      </c>
      <c r="R169" t="str">
        <f t="shared" si="38"/>
        <v>Mu_RBF_AD</v>
      </c>
      <c r="S169" t="str">
        <f t="shared" si="38"/>
        <v>St_LRBF_AD</v>
      </c>
      <c r="T169" t="str">
        <f t="shared" si="38"/>
        <v>Mu_LRBF_AD</v>
      </c>
      <c r="U169" t="str">
        <f t="shared" si="38"/>
        <v>St_1E-8_CPLRBF_AD</v>
      </c>
      <c r="V169" t="str">
        <f t="shared" si="38"/>
        <v>Mu_1E-8_CPLRBF_AD</v>
      </c>
    </row>
    <row r="170" spans="3:23" x14ac:dyDescent="0.45">
      <c r="C170" s="53">
        <v>1</v>
      </c>
      <c r="D170" s="48">
        <v>1</v>
      </c>
      <c r="E170" s="1" t="e" cm="1">
        <f t="array" ref="E170">INDEX(#REF!,MATCH(Analysis_3_Adap_paper!$C170,#REF!)+Analysis_3_Adap_paper!$D170-COUNT($C$170:$C$178),MATCH(Analysis_3_Adap_paper!E$169,#REF!,0))</f>
        <v>#REF!</v>
      </c>
      <c r="F170" s="1" t="e" cm="1">
        <f t="array" ref="F170">INDEX(#REF!,MATCH(Analysis_3_Adap_paper!$C170,#REF!)+Analysis_3_Adap_paper!$D170-COUNT($C$170:$C$178),MATCH(Analysis_3_Adap_paper!F$169,#REF!,0))</f>
        <v>#REF!</v>
      </c>
      <c r="G170" s="1" t="e" cm="1">
        <f t="array" ref="G170">INDEX(#REF!,MATCH(Analysis_3_Adap_paper!$C170,#REF!)+Analysis_3_Adap_paper!$D170-COUNT($C$170:$C$178),MATCH(Analysis_3_Adap_paper!G$169,#REF!,0))</f>
        <v>#REF!</v>
      </c>
      <c r="H170" s="1" t="e" cm="1">
        <f t="array" ref="H170">INDEX(#REF!,MATCH(Analysis_3_Adap_paper!$C170,#REF!)+Analysis_3_Adap_paper!$D170-COUNT($C$170:$C$178),MATCH(Analysis_3_Adap_paper!H$169,#REF!,0))</f>
        <v>#REF!</v>
      </c>
      <c r="I170" s="1" t="e" cm="1">
        <f t="array" ref="I170">INDEX(#REF!,MATCH(Analysis_3_Adap_paper!$C170,#REF!)+Analysis_3_Adap_paper!$D170-COUNT($C$170:$C$178),MATCH(Analysis_3_Adap_paper!I$169,#REF!,0))</f>
        <v>#REF!</v>
      </c>
      <c r="J170" s="1" t="e" cm="1">
        <f t="array" ref="J170">INDEX(#REF!,MATCH(Analysis_3_Adap_paper!$C170,#REF!)+Analysis_3_Adap_paper!$D170-COUNT($C$170:$C$178),MATCH(Analysis_3_Adap_paper!J$169,#REF!,0))</f>
        <v>#REF!</v>
      </c>
      <c r="K170" s="68"/>
      <c r="Q170" s="56" t="s">
        <v>90</v>
      </c>
      <c r="R170" s="56" t="s">
        <v>90</v>
      </c>
      <c r="S170" s="56" t="s">
        <v>90</v>
      </c>
      <c r="T170" s="56" t="s">
        <v>90</v>
      </c>
      <c r="U170" s="56" t="s">
        <v>90</v>
      </c>
      <c r="V170" s="56" t="s">
        <v>90</v>
      </c>
    </row>
    <row r="171" spans="3:23" x14ac:dyDescent="0.45">
      <c r="C171" s="48">
        <f>C170</f>
        <v>1</v>
      </c>
      <c r="D171" s="48">
        <v>2</v>
      </c>
      <c r="E171" s="1" t="e" cm="1">
        <f t="array" ref="E171">INDEX(#REF!,MATCH(Analysis_3_Adap_paper!$C171,#REF!)+Analysis_3_Adap_paper!$D171-COUNT($C$170:$C$178),MATCH(Analysis_3_Adap_paper!E$169,#REF!,0))</f>
        <v>#REF!</v>
      </c>
      <c r="F171" s="1" t="e" cm="1">
        <f t="array" ref="F171">INDEX(#REF!,MATCH(Analysis_3_Adap_paper!$C171,#REF!)+Analysis_3_Adap_paper!$D171-COUNT($C$170:$C$178),MATCH(Analysis_3_Adap_paper!F$169,#REF!,0))</f>
        <v>#REF!</v>
      </c>
      <c r="G171" s="1" t="e" cm="1">
        <f t="array" ref="G171">INDEX(#REF!,MATCH(Analysis_3_Adap_paper!$C171,#REF!)+Analysis_3_Adap_paper!$D171-COUNT($C$170:$C$178),MATCH(Analysis_3_Adap_paper!G$169,#REF!,0))</f>
        <v>#REF!</v>
      </c>
      <c r="H171" s="1" t="e" cm="1">
        <f t="array" ref="H171">INDEX(#REF!,MATCH(Analysis_3_Adap_paper!$C171,#REF!)+Analysis_3_Adap_paper!$D171-COUNT($C$170:$C$178),MATCH(Analysis_3_Adap_paper!H$169,#REF!,0))</f>
        <v>#REF!</v>
      </c>
      <c r="I171" s="1" t="e" cm="1">
        <f t="array" ref="I171">INDEX(#REF!,MATCH(Analysis_3_Adap_paper!$C171,#REF!)+Analysis_3_Adap_paper!$D171-COUNT($C$170:$C$178),MATCH(Analysis_3_Adap_paper!I$169,#REF!,0))</f>
        <v>#REF!</v>
      </c>
      <c r="J171" s="1" t="e" cm="1">
        <f t="array" ref="J171">INDEX(#REF!,MATCH(Analysis_3_Adap_paper!$C171,#REF!)+Analysis_3_Adap_paper!$D171-COUNT($C$170:$C$178),MATCH(Analysis_3_Adap_paper!J$169,#REF!,0))</f>
        <v>#REF!</v>
      </c>
      <c r="K171" s="68"/>
      <c r="Q171" s="57" t="e">
        <f>LOG(E170/E171)/LOG(2)</f>
        <v>#REF!</v>
      </c>
      <c r="R171" s="57" t="e">
        <f t="shared" ref="R171:V178" si="39">LOG(F170/F171)/LOG(2)</f>
        <v>#REF!</v>
      </c>
      <c r="S171" s="57" t="e">
        <f t="shared" si="39"/>
        <v>#REF!</v>
      </c>
      <c r="T171" s="57" t="e">
        <f t="shared" si="39"/>
        <v>#REF!</v>
      </c>
      <c r="U171" s="57" t="e">
        <f t="shared" si="39"/>
        <v>#REF!</v>
      </c>
      <c r="V171" s="57" t="e">
        <f t="shared" si="39"/>
        <v>#REF!</v>
      </c>
    </row>
    <row r="172" spans="3:23" x14ac:dyDescent="0.45">
      <c r="C172" s="48">
        <f t="shared" ref="C172:C178" si="40">C171</f>
        <v>1</v>
      </c>
      <c r="D172" s="48">
        <v>3</v>
      </c>
      <c r="E172" s="1" t="e" cm="1">
        <f t="array" ref="E172">INDEX(#REF!,MATCH(Analysis_3_Adap_paper!$C172,#REF!)+Analysis_3_Adap_paper!$D172-COUNT($C$170:$C$178),MATCH(Analysis_3_Adap_paper!E$169,#REF!,0))</f>
        <v>#REF!</v>
      </c>
      <c r="F172" s="1" t="e" cm="1">
        <f t="array" ref="F172">INDEX(#REF!,MATCH(Analysis_3_Adap_paper!$C172,#REF!)+Analysis_3_Adap_paper!$D172-COUNT($C$170:$C$178),MATCH(Analysis_3_Adap_paper!F$169,#REF!,0))</f>
        <v>#REF!</v>
      </c>
      <c r="G172" s="1" t="e" cm="1">
        <f t="array" ref="G172">INDEX(#REF!,MATCH(Analysis_3_Adap_paper!$C172,#REF!)+Analysis_3_Adap_paper!$D172-COUNT($C$170:$C$178),MATCH(Analysis_3_Adap_paper!G$169,#REF!,0))</f>
        <v>#REF!</v>
      </c>
      <c r="H172" s="1" t="e" cm="1">
        <f t="array" ref="H172">INDEX(#REF!,MATCH(Analysis_3_Adap_paper!$C172,#REF!)+Analysis_3_Adap_paper!$D172-COUNT($C$170:$C$178),MATCH(Analysis_3_Adap_paper!H$169,#REF!,0))</f>
        <v>#REF!</v>
      </c>
      <c r="I172" s="1" t="e" cm="1">
        <f t="array" ref="I172">INDEX(#REF!,MATCH(Analysis_3_Adap_paper!$C172,#REF!)+Analysis_3_Adap_paper!$D172-COUNT($C$170:$C$178),MATCH(Analysis_3_Adap_paper!I$169,#REF!,0))</f>
        <v>#REF!</v>
      </c>
      <c r="J172" s="1" t="e" cm="1">
        <f t="array" ref="J172">INDEX(#REF!,MATCH(Analysis_3_Adap_paper!$C172,#REF!)+Analysis_3_Adap_paper!$D172-COUNT($C$170:$C$178),MATCH(Analysis_3_Adap_paper!J$169,#REF!,0))</f>
        <v>#REF!</v>
      </c>
      <c r="K172" s="68"/>
      <c r="Q172" s="57" t="e">
        <f t="shared" ref="Q172:Q178" si="41">LOG(E171/E172)/LOG(2)</f>
        <v>#REF!</v>
      </c>
      <c r="R172" s="57" t="e">
        <f t="shared" si="39"/>
        <v>#REF!</v>
      </c>
      <c r="S172" s="57" t="e">
        <f t="shared" si="39"/>
        <v>#REF!</v>
      </c>
      <c r="T172" s="57" t="e">
        <f t="shared" si="39"/>
        <v>#REF!</v>
      </c>
      <c r="U172" s="57" t="e">
        <f t="shared" si="39"/>
        <v>#REF!</v>
      </c>
      <c r="V172" s="57" t="e">
        <f t="shared" si="39"/>
        <v>#REF!</v>
      </c>
    </row>
    <row r="173" spans="3:23" x14ac:dyDescent="0.45">
      <c r="C173" s="48">
        <f t="shared" si="40"/>
        <v>1</v>
      </c>
      <c r="D173" s="48">
        <v>4</v>
      </c>
      <c r="E173" s="1" t="e" cm="1">
        <f t="array" ref="E173">INDEX(#REF!,MATCH(Analysis_3_Adap_paper!$C173,#REF!)+Analysis_3_Adap_paper!$D173-COUNT($C$170:$C$178),MATCH(Analysis_3_Adap_paper!E$169,#REF!,0))</f>
        <v>#REF!</v>
      </c>
      <c r="F173" s="1" t="e" cm="1">
        <f t="array" ref="F173">INDEX(#REF!,MATCH(Analysis_3_Adap_paper!$C173,#REF!)+Analysis_3_Adap_paper!$D173-COUNT($C$170:$C$178),MATCH(Analysis_3_Adap_paper!F$169,#REF!,0))</f>
        <v>#REF!</v>
      </c>
      <c r="G173" s="1" t="e" cm="1">
        <f t="array" ref="G173">INDEX(#REF!,MATCH(Analysis_3_Adap_paper!$C173,#REF!)+Analysis_3_Adap_paper!$D173-COUNT($C$170:$C$178),MATCH(Analysis_3_Adap_paper!G$169,#REF!,0))</f>
        <v>#REF!</v>
      </c>
      <c r="H173" s="1" t="e" cm="1">
        <f t="array" ref="H173">INDEX(#REF!,MATCH(Analysis_3_Adap_paper!$C173,#REF!)+Analysis_3_Adap_paper!$D173-COUNT($C$170:$C$178),MATCH(Analysis_3_Adap_paper!H$169,#REF!,0))</f>
        <v>#REF!</v>
      </c>
      <c r="I173" s="1" t="e" cm="1">
        <f t="array" ref="I173">INDEX(#REF!,MATCH(Analysis_3_Adap_paper!$C173,#REF!)+Analysis_3_Adap_paper!$D173-COUNT($C$170:$C$178),MATCH(Analysis_3_Adap_paper!I$169,#REF!,0))</f>
        <v>#REF!</v>
      </c>
      <c r="J173" s="1" t="e" cm="1">
        <f t="array" ref="J173">INDEX(#REF!,MATCH(Analysis_3_Adap_paper!$C173,#REF!)+Analysis_3_Adap_paper!$D173-COUNT($C$170:$C$178),MATCH(Analysis_3_Adap_paper!J$169,#REF!,0))</f>
        <v>#REF!</v>
      </c>
      <c r="K173" s="68"/>
      <c r="Q173" s="57" t="e">
        <f t="shared" si="41"/>
        <v>#REF!</v>
      </c>
      <c r="R173" s="57" t="e">
        <f t="shared" si="39"/>
        <v>#REF!</v>
      </c>
      <c r="S173" s="57" t="e">
        <f t="shared" si="39"/>
        <v>#REF!</v>
      </c>
      <c r="T173" s="57" t="e">
        <f t="shared" si="39"/>
        <v>#REF!</v>
      </c>
      <c r="U173" s="57" t="e">
        <f t="shared" si="39"/>
        <v>#REF!</v>
      </c>
      <c r="V173" s="57" t="e">
        <f t="shared" si="39"/>
        <v>#REF!</v>
      </c>
    </row>
    <row r="174" spans="3:23" x14ac:dyDescent="0.45">
      <c r="C174" s="48">
        <f t="shared" si="40"/>
        <v>1</v>
      </c>
      <c r="D174" s="48">
        <v>5</v>
      </c>
      <c r="E174" s="1" t="e" cm="1">
        <f t="array" ref="E174">INDEX(#REF!,MATCH(Analysis_3_Adap_paper!$C174,#REF!)+Analysis_3_Adap_paper!$D174-COUNT($C$170:$C$178),MATCH(Analysis_3_Adap_paper!E$169,#REF!,0))</f>
        <v>#REF!</v>
      </c>
      <c r="F174" s="1" t="e" cm="1">
        <f t="array" ref="F174">INDEX(#REF!,MATCH(Analysis_3_Adap_paper!$C174,#REF!)+Analysis_3_Adap_paper!$D174-COUNT($C$170:$C$178),MATCH(Analysis_3_Adap_paper!F$169,#REF!,0))</f>
        <v>#REF!</v>
      </c>
      <c r="G174" s="1" t="e" cm="1">
        <f t="array" ref="G174">INDEX(#REF!,MATCH(Analysis_3_Adap_paper!$C174,#REF!)+Analysis_3_Adap_paper!$D174-COUNT($C$170:$C$178),MATCH(Analysis_3_Adap_paper!G$169,#REF!,0))</f>
        <v>#REF!</v>
      </c>
      <c r="H174" s="1" t="e" cm="1">
        <f t="array" ref="H174">INDEX(#REF!,MATCH(Analysis_3_Adap_paper!$C174,#REF!)+Analysis_3_Adap_paper!$D174-COUNT($C$170:$C$178),MATCH(Analysis_3_Adap_paper!H$169,#REF!,0))</f>
        <v>#REF!</v>
      </c>
      <c r="I174" s="1" t="e" cm="1">
        <f t="array" ref="I174">INDEX(#REF!,MATCH(Analysis_3_Adap_paper!$C174,#REF!)+Analysis_3_Adap_paper!$D174-COUNT($C$170:$C$178),MATCH(Analysis_3_Adap_paper!I$169,#REF!,0))</f>
        <v>#REF!</v>
      </c>
      <c r="J174" s="1" t="e" cm="1">
        <f t="array" ref="J174">INDEX(#REF!,MATCH(Analysis_3_Adap_paper!$C174,#REF!)+Analysis_3_Adap_paper!$D174-COUNT($C$170:$C$178),MATCH(Analysis_3_Adap_paper!J$169,#REF!,0))</f>
        <v>#REF!</v>
      </c>
      <c r="K174" s="68"/>
      <c r="Q174" s="57" t="e">
        <f t="shared" si="41"/>
        <v>#REF!</v>
      </c>
      <c r="R174" s="57" t="e">
        <f t="shared" si="39"/>
        <v>#REF!</v>
      </c>
      <c r="S174" s="57" t="e">
        <f t="shared" si="39"/>
        <v>#REF!</v>
      </c>
      <c r="T174" s="57" t="e">
        <f t="shared" si="39"/>
        <v>#REF!</v>
      </c>
      <c r="U174" s="57" t="e">
        <f t="shared" si="39"/>
        <v>#REF!</v>
      </c>
      <c r="V174" s="57" t="e">
        <f t="shared" si="39"/>
        <v>#REF!</v>
      </c>
    </row>
    <row r="175" spans="3:23" x14ac:dyDescent="0.45">
      <c r="C175" s="48">
        <f t="shared" si="40"/>
        <v>1</v>
      </c>
      <c r="D175" s="48">
        <v>6</v>
      </c>
      <c r="E175" s="1" t="e" cm="1">
        <f t="array" ref="E175">INDEX(#REF!,MATCH(Analysis_3_Adap_paper!$C175,#REF!)+Analysis_3_Adap_paper!$D175-COUNT($C$170:$C$178),MATCH(Analysis_3_Adap_paper!E$169,#REF!,0))</f>
        <v>#REF!</v>
      </c>
      <c r="F175" s="1" t="e" cm="1">
        <f t="array" ref="F175">INDEX(#REF!,MATCH(Analysis_3_Adap_paper!$C175,#REF!)+Analysis_3_Adap_paper!$D175-COUNT($C$170:$C$178),MATCH(Analysis_3_Adap_paper!F$169,#REF!,0))</f>
        <v>#REF!</v>
      </c>
      <c r="G175" s="1" t="e" cm="1">
        <f t="array" ref="G175">INDEX(#REF!,MATCH(Analysis_3_Adap_paper!$C175,#REF!)+Analysis_3_Adap_paper!$D175-COUNT($C$170:$C$178),MATCH(Analysis_3_Adap_paper!G$169,#REF!,0))</f>
        <v>#REF!</v>
      </c>
      <c r="H175" s="1" t="e" cm="1">
        <f t="array" ref="H175">INDEX(#REF!,MATCH(Analysis_3_Adap_paper!$C175,#REF!)+Analysis_3_Adap_paper!$D175-COUNT($C$170:$C$178),MATCH(Analysis_3_Adap_paper!H$169,#REF!,0))</f>
        <v>#REF!</v>
      </c>
      <c r="I175" s="1" t="e" cm="1">
        <f t="array" ref="I175">INDEX(#REF!,MATCH(Analysis_3_Adap_paper!$C175,#REF!)+Analysis_3_Adap_paper!$D175-COUNT($C$170:$C$178),MATCH(Analysis_3_Adap_paper!I$169,#REF!,0))</f>
        <v>#REF!</v>
      </c>
      <c r="J175" s="1" t="e" cm="1">
        <f t="array" ref="J175">INDEX(#REF!,MATCH(Analysis_3_Adap_paper!$C175,#REF!)+Analysis_3_Adap_paper!$D175-COUNT($C$170:$C$178),MATCH(Analysis_3_Adap_paper!J$169,#REF!,0))</f>
        <v>#REF!</v>
      </c>
      <c r="K175" s="68"/>
      <c r="Q175" s="57" t="e">
        <f t="shared" si="41"/>
        <v>#REF!</v>
      </c>
      <c r="R175" s="57" t="e">
        <f t="shared" si="39"/>
        <v>#REF!</v>
      </c>
      <c r="S175" s="57" t="e">
        <f t="shared" si="39"/>
        <v>#REF!</v>
      </c>
      <c r="T175" s="57" t="e">
        <f t="shared" si="39"/>
        <v>#REF!</v>
      </c>
      <c r="U175" s="57" t="e">
        <f t="shared" si="39"/>
        <v>#REF!</v>
      </c>
      <c r="V175" s="57" t="e">
        <f t="shared" si="39"/>
        <v>#REF!</v>
      </c>
    </row>
    <row r="176" spans="3:23" x14ac:dyDescent="0.45">
      <c r="C176" s="48">
        <f t="shared" si="40"/>
        <v>1</v>
      </c>
      <c r="D176" s="48">
        <v>7</v>
      </c>
      <c r="E176" s="1" t="e" cm="1">
        <f t="array" ref="E176">INDEX(#REF!,MATCH(Analysis_3_Adap_paper!$C176,#REF!)+Analysis_3_Adap_paper!$D176-COUNT($C$170:$C$178),MATCH(Analysis_3_Adap_paper!E$169,#REF!,0))</f>
        <v>#REF!</v>
      </c>
      <c r="F176" s="1" t="e" cm="1">
        <f t="array" ref="F176">INDEX(#REF!,MATCH(Analysis_3_Adap_paper!$C176,#REF!)+Analysis_3_Adap_paper!$D176-COUNT($C$170:$C$178),MATCH(Analysis_3_Adap_paper!F$169,#REF!,0))</f>
        <v>#REF!</v>
      </c>
      <c r="G176" s="1" t="e" cm="1">
        <f t="array" ref="G176">INDEX(#REF!,MATCH(Analysis_3_Adap_paper!$C176,#REF!)+Analysis_3_Adap_paper!$D176-COUNT($C$170:$C$178),MATCH(Analysis_3_Adap_paper!G$169,#REF!,0))</f>
        <v>#REF!</v>
      </c>
      <c r="H176" s="1" t="e" cm="1">
        <f t="array" ref="H176">INDEX(#REF!,MATCH(Analysis_3_Adap_paper!$C176,#REF!)+Analysis_3_Adap_paper!$D176-COUNT($C$170:$C$178),MATCH(Analysis_3_Adap_paper!H$169,#REF!,0))</f>
        <v>#REF!</v>
      </c>
      <c r="I176" s="1" t="e" cm="1">
        <f t="array" ref="I176">INDEX(#REF!,MATCH(Analysis_3_Adap_paper!$C176,#REF!)+Analysis_3_Adap_paper!$D176-COUNT($C$170:$C$178),MATCH(Analysis_3_Adap_paper!I$169,#REF!,0))</f>
        <v>#REF!</v>
      </c>
      <c r="J176" s="1" t="e" cm="1">
        <f t="array" ref="J176">INDEX(#REF!,MATCH(Analysis_3_Adap_paper!$C176,#REF!)+Analysis_3_Adap_paper!$D176-COUNT($C$170:$C$178),MATCH(Analysis_3_Adap_paper!J$169,#REF!,0))</f>
        <v>#REF!</v>
      </c>
      <c r="K176" s="68"/>
      <c r="Q176" s="57" t="e">
        <f t="shared" si="41"/>
        <v>#REF!</v>
      </c>
      <c r="R176" s="57" t="e">
        <f t="shared" si="39"/>
        <v>#REF!</v>
      </c>
      <c r="S176" s="57" t="e">
        <f t="shared" si="39"/>
        <v>#REF!</v>
      </c>
      <c r="T176" s="57" t="e">
        <f t="shared" si="39"/>
        <v>#REF!</v>
      </c>
      <c r="U176" s="57" t="e">
        <f t="shared" si="39"/>
        <v>#REF!</v>
      </c>
      <c r="V176" s="57" t="e">
        <f t="shared" si="39"/>
        <v>#REF!</v>
      </c>
    </row>
    <row r="177" spans="3:23" x14ac:dyDescent="0.45">
      <c r="C177" s="48">
        <f t="shared" si="40"/>
        <v>1</v>
      </c>
      <c r="D177" s="48">
        <v>8</v>
      </c>
      <c r="E177" s="1" t="e" cm="1">
        <f t="array" ref="E177">INDEX(#REF!,MATCH(Analysis_3_Adap_paper!$C177,#REF!)+Analysis_3_Adap_paper!$D177-COUNT($C$170:$C$178),MATCH(Analysis_3_Adap_paper!E$169,#REF!,0))</f>
        <v>#REF!</v>
      </c>
      <c r="F177" s="1" t="e" cm="1">
        <f t="array" ref="F177">INDEX(#REF!,MATCH(Analysis_3_Adap_paper!$C177,#REF!)+Analysis_3_Adap_paper!$D177-COUNT($C$170:$C$178),MATCH(Analysis_3_Adap_paper!F$169,#REF!,0))</f>
        <v>#REF!</v>
      </c>
      <c r="G177" s="1" t="e" cm="1">
        <f t="array" ref="G177">INDEX(#REF!,MATCH(Analysis_3_Adap_paper!$C177,#REF!)+Analysis_3_Adap_paper!$D177-COUNT($C$170:$C$178),MATCH(Analysis_3_Adap_paper!G$169,#REF!,0))</f>
        <v>#REF!</v>
      </c>
      <c r="H177" s="1" t="e" cm="1">
        <f t="array" ref="H177">INDEX(#REF!,MATCH(Analysis_3_Adap_paper!$C177,#REF!)+Analysis_3_Adap_paper!$D177-COUNT($C$170:$C$178),MATCH(Analysis_3_Adap_paper!H$169,#REF!,0))</f>
        <v>#REF!</v>
      </c>
      <c r="I177" s="1" t="e" cm="1">
        <f t="array" ref="I177">INDEX(#REF!,MATCH(Analysis_3_Adap_paper!$C177,#REF!)+Analysis_3_Adap_paper!$D177-COUNT($C$170:$C$178),MATCH(Analysis_3_Adap_paper!I$169,#REF!,0))</f>
        <v>#REF!</v>
      </c>
      <c r="J177" s="1" t="e" cm="1">
        <f t="array" ref="J177">INDEX(#REF!,MATCH(Analysis_3_Adap_paper!$C177,#REF!)+Analysis_3_Adap_paper!$D177-COUNT($C$170:$C$178),MATCH(Analysis_3_Adap_paper!J$169,#REF!,0))</f>
        <v>#REF!</v>
      </c>
      <c r="K177" s="68"/>
      <c r="Q177" s="57" t="e">
        <f t="shared" si="41"/>
        <v>#REF!</v>
      </c>
      <c r="R177" s="57" t="e">
        <f t="shared" si="39"/>
        <v>#REF!</v>
      </c>
      <c r="S177" s="57" t="e">
        <f t="shared" si="39"/>
        <v>#REF!</v>
      </c>
      <c r="T177" s="57" t="e">
        <f t="shared" si="39"/>
        <v>#REF!</v>
      </c>
      <c r="U177" s="57" t="e">
        <f t="shared" si="39"/>
        <v>#REF!</v>
      </c>
      <c r="V177" s="57" t="e">
        <f t="shared" si="39"/>
        <v>#REF!</v>
      </c>
    </row>
    <row r="178" spans="3:23" x14ac:dyDescent="0.45">
      <c r="C178" s="48">
        <f t="shared" si="40"/>
        <v>1</v>
      </c>
      <c r="D178" s="48">
        <v>9</v>
      </c>
      <c r="E178" s="1" t="e" cm="1">
        <f t="array" ref="E178">INDEX(#REF!,MATCH(Analysis_3_Adap_paper!$C178,#REF!)+Analysis_3_Adap_paper!$D178-COUNT($C$170:$C$178),MATCH(Analysis_3_Adap_paper!E$169,#REF!,0))</f>
        <v>#REF!</v>
      </c>
      <c r="F178" s="1" t="e" cm="1">
        <f t="array" ref="F178">INDEX(#REF!,MATCH(Analysis_3_Adap_paper!$C178,#REF!)+Analysis_3_Adap_paper!$D178-COUNT($C$170:$C$178),MATCH(Analysis_3_Adap_paper!F$169,#REF!,0))</f>
        <v>#REF!</v>
      </c>
      <c r="G178" s="1" t="e" cm="1">
        <f t="array" ref="G178">INDEX(#REF!,MATCH(Analysis_3_Adap_paper!$C178,#REF!)+Analysis_3_Adap_paper!$D178-COUNT($C$170:$C$178),MATCH(Analysis_3_Adap_paper!G$169,#REF!,0))</f>
        <v>#REF!</v>
      </c>
      <c r="H178" s="1" t="e" cm="1">
        <f t="array" ref="H178">INDEX(#REF!,MATCH(Analysis_3_Adap_paper!$C178,#REF!)+Analysis_3_Adap_paper!$D178-COUNT($C$170:$C$178),MATCH(Analysis_3_Adap_paper!H$169,#REF!,0))</f>
        <v>#REF!</v>
      </c>
      <c r="I178" s="1" t="e" cm="1">
        <f t="array" ref="I178">INDEX(#REF!,MATCH(Analysis_3_Adap_paper!$C178,#REF!)+Analysis_3_Adap_paper!$D178-COUNT($C$170:$C$178),MATCH(Analysis_3_Adap_paper!I$169,#REF!,0))</f>
        <v>#REF!</v>
      </c>
      <c r="J178" s="1" t="e" cm="1">
        <f t="array" ref="J178">INDEX(#REF!,MATCH(Analysis_3_Adap_paper!$C178,#REF!)+Analysis_3_Adap_paper!$D178-COUNT($C$170:$C$178),MATCH(Analysis_3_Adap_paper!J$169,#REF!,0))</f>
        <v>#REF!</v>
      </c>
      <c r="K178" s="68"/>
      <c r="Q178" s="57" t="e">
        <f t="shared" si="41"/>
        <v>#REF!</v>
      </c>
      <c r="R178" s="57" t="e">
        <f t="shared" si="39"/>
        <v>#REF!</v>
      </c>
      <c r="S178" s="57" t="e">
        <f t="shared" si="39"/>
        <v>#REF!</v>
      </c>
      <c r="T178" s="57" t="e">
        <f t="shared" si="39"/>
        <v>#REF!</v>
      </c>
      <c r="U178" s="57" t="e">
        <f t="shared" si="39"/>
        <v>#REF!</v>
      </c>
      <c r="V178" s="57" t="e">
        <f t="shared" si="39"/>
        <v>#REF!</v>
      </c>
    </row>
    <row r="180" spans="3:23" x14ac:dyDescent="0.45">
      <c r="C180" s="96" t="s">
        <v>15</v>
      </c>
      <c r="D180" s="97"/>
      <c r="E180" s="97"/>
      <c r="F180" s="97"/>
      <c r="G180" s="97"/>
      <c r="H180" s="97"/>
      <c r="I180" s="97"/>
      <c r="J180" s="98"/>
      <c r="K180" s="72"/>
      <c r="P180" s="93" t="s">
        <v>100</v>
      </c>
      <c r="Q180" s="94"/>
      <c r="R180" s="94"/>
      <c r="S180" s="94"/>
      <c r="T180" s="94"/>
      <c r="U180" s="94"/>
      <c r="V180" s="94"/>
      <c r="W180" s="95"/>
    </row>
    <row r="181" spans="3:23" x14ac:dyDescent="0.45">
      <c r="C181" s="50" t="s">
        <v>11</v>
      </c>
      <c r="D181" s="50" t="s">
        <v>14</v>
      </c>
      <c r="E181" s="54" t="s">
        <v>17</v>
      </c>
      <c r="F181" s="54" t="s">
        <v>18</v>
      </c>
      <c r="G181" s="54" t="s">
        <v>22</v>
      </c>
      <c r="H181" s="54" t="s">
        <v>99</v>
      </c>
      <c r="I181" s="54" t="s">
        <v>96</v>
      </c>
      <c r="J181" s="54" t="s">
        <v>97</v>
      </c>
      <c r="K181" s="71"/>
      <c r="Q181" t="str">
        <f t="shared" ref="Q181:V181" si="42">E181</f>
        <v>St_RBF_AD</v>
      </c>
      <c r="R181" t="str">
        <f t="shared" si="42"/>
        <v>Mu_RBF_AD</v>
      </c>
      <c r="S181" t="str">
        <f t="shared" si="42"/>
        <v>Mu_LRBF_AD</v>
      </c>
      <c r="T181" t="str">
        <f t="shared" si="42"/>
        <v>Mu_1E-6_CPLRBF_AD</v>
      </c>
      <c r="U181" t="str">
        <f t="shared" si="42"/>
        <v>Mu_1E-13_CPLRBF_AD</v>
      </c>
      <c r="V181" t="str">
        <f t="shared" si="42"/>
        <v>Mu_1E-9_CPLRBF_AD</v>
      </c>
    </row>
    <row r="182" spans="3:23" x14ac:dyDescent="0.45">
      <c r="C182" s="53">
        <v>4</v>
      </c>
      <c r="D182" s="48">
        <v>1</v>
      </c>
      <c r="E182" s="1" t="e" cm="1">
        <f t="array" ref="E182">INDEX(#REF!,MATCH(Analysis_3_Adap_paper!$C182,#REF!)+Analysis_3_Adap_paper!$D182-COUNT($C$182:$C$190),MATCH(Analysis_3_Adap_paper!E$181,#REF!,0))</f>
        <v>#REF!</v>
      </c>
      <c r="F182" s="1" t="e" cm="1">
        <f t="array" ref="F182">INDEX(#REF!,MATCH(Analysis_3_Adap_paper!$C182,#REF!)+Analysis_3_Adap_paper!$D182-COUNT($C$182:$C$190),MATCH(Analysis_3_Adap_paper!F$181,#REF!,0))</f>
        <v>#REF!</v>
      </c>
      <c r="G182" s="1" t="e" cm="1">
        <f t="array" ref="G182">INDEX(#REF!,MATCH(Analysis_3_Adap_paper!$C182,#REF!)+Analysis_3_Adap_paper!$D182-COUNT($C$182:$C$190),MATCH(Analysis_3_Adap_paper!G$181,#REF!,0))</f>
        <v>#REF!</v>
      </c>
      <c r="H182" s="1" t="e" cm="1">
        <f t="array" ref="H182">INDEX(#REF!,MATCH(Analysis_3_Adap_paper!$C182,#REF!)+Analysis_3_Adap_paper!$D182-COUNT($C$182:$C$190),MATCH(Analysis_3_Adap_paper!H$181,#REF!,0))</f>
        <v>#REF!</v>
      </c>
      <c r="I182" s="1" t="e" cm="1">
        <f t="array" ref="I182">INDEX(#REF!,MATCH(Analysis_3_Adap_paper!$C182,#REF!)+Analysis_3_Adap_paper!$D182-COUNT($C$182:$C$190),MATCH(Analysis_3_Adap_paper!I$181,#REF!,0))</f>
        <v>#REF!</v>
      </c>
      <c r="J182" s="1" t="e" cm="1">
        <f t="array" ref="J182">INDEX(#REF!,MATCH(Analysis_3_Adap_paper!$C182,#REF!)+Analysis_3_Adap_paper!$D182-COUNT($C$182:$C$190),MATCH(Analysis_3_Adap_paper!J$181,#REF!,0))</f>
        <v>#REF!</v>
      </c>
      <c r="K182" s="68"/>
      <c r="Q182" s="56" t="s">
        <v>90</v>
      </c>
      <c r="R182" s="56" t="s">
        <v>90</v>
      </c>
      <c r="S182" s="56" t="s">
        <v>90</v>
      </c>
      <c r="T182" s="56" t="s">
        <v>90</v>
      </c>
      <c r="U182" s="56" t="s">
        <v>90</v>
      </c>
      <c r="V182" s="56" t="s">
        <v>90</v>
      </c>
    </row>
    <row r="183" spans="3:23" x14ac:dyDescent="0.45">
      <c r="C183" s="48">
        <f>C182</f>
        <v>4</v>
      </c>
      <c r="D183" s="48">
        <v>2</v>
      </c>
      <c r="E183" s="1" t="e" cm="1">
        <f t="array" ref="E183">INDEX(#REF!,MATCH(Analysis_3_Adap_paper!$C183,#REF!)+Analysis_3_Adap_paper!$D183-COUNT($C$182:$C$190),MATCH(Analysis_3_Adap_paper!E$181,#REF!,0))</f>
        <v>#REF!</v>
      </c>
      <c r="F183" s="1" t="e" cm="1">
        <f t="array" ref="F183">INDEX(#REF!,MATCH(Analysis_3_Adap_paper!$C183,#REF!)+Analysis_3_Adap_paper!$D183-COUNT($C$182:$C$190),MATCH(Analysis_3_Adap_paper!F$181,#REF!,0))</f>
        <v>#REF!</v>
      </c>
      <c r="G183" s="1" t="e" cm="1">
        <f t="array" ref="G183">INDEX(#REF!,MATCH(Analysis_3_Adap_paper!$C183,#REF!)+Analysis_3_Adap_paper!$D183-COUNT($C$182:$C$190),MATCH(Analysis_3_Adap_paper!G$181,#REF!,0))</f>
        <v>#REF!</v>
      </c>
      <c r="H183" s="1" t="e" cm="1">
        <f t="array" ref="H183">INDEX(#REF!,MATCH(Analysis_3_Adap_paper!$C183,#REF!)+Analysis_3_Adap_paper!$D183-COUNT($C$182:$C$190),MATCH(Analysis_3_Adap_paper!H$181,#REF!,0))</f>
        <v>#REF!</v>
      </c>
      <c r="I183" s="1" t="e" cm="1">
        <f t="array" ref="I183">INDEX(#REF!,MATCH(Analysis_3_Adap_paper!$C183,#REF!)+Analysis_3_Adap_paper!$D183-COUNT($C$182:$C$190),MATCH(Analysis_3_Adap_paper!I$181,#REF!,0))</f>
        <v>#REF!</v>
      </c>
      <c r="J183" s="1" t="e" cm="1">
        <f t="array" ref="J183">INDEX(#REF!,MATCH(Analysis_3_Adap_paper!$C183,#REF!)+Analysis_3_Adap_paper!$D183-COUNT($C$182:$C$190),MATCH(Analysis_3_Adap_paper!J$181,#REF!,0))</f>
        <v>#REF!</v>
      </c>
      <c r="K183" s="68"/>
      <c r="Q183" s="57" t="e">
        <f>LOG(E182/E183)/LOG(2)</f>
        <v>#REF!</v>
      </c>
      <c r="R183" s="57" t="e">
        <f t="shared" ref="R183:V190" si="43">LOG(F182/F183)/LOG(2)</f>
        <v>#REF!</v>
      </c>
      <c r="S183" s="57" t="e">
        <f t="shared" si="43"/>
        <v>#REF!</v>
      </c>
      <c r="T183" s="57" t="e">
        <f t="shared" si="43"/>
        <v>#REF!</v>
      </c>
      <c r="U183" s="57" t="e">
        <f t="shared" si="43"/>
        <v>#REF!</v>
      </c>
      <c r="V183" s="57" t="e">
        <f t="shared" si="43"/>
        <v>#REF!</v>
      </c>
    </row>
    <row r="184" spans="3:23" x14ac:dyDescent="0.45">
      <c r="C184" s="48">
        <f t="shared" ref="C184:C190" si="44">C183</f>
        <v>4</v>
      </c>
      <c r="D184" s="48">
        <v>3</v>
      </c>
      <c r="E184" s="1" t="e" cm="1">
        <f t="array" ref="E184">INDEX(#REF!,MATCH(Analysis_3_Adap_paper!$C184,#REF!)+Analysis_3_Adap_paper!$D184-COUNT($C$182:$C$190),MATCH(Analysis_3_Adap_paper!E$181,#REF!,0))</f>
        <v>#REF!</v>
      </c>
      <c r="F184" s="1" t="e" cm="1">
        <f t="array" ref="F184">INDEX(#REF!,MATCH(Analysis_3_Adap_paper!$C184,#REF!)+Analysis_3_Adap_paper!$D184-COUNT($C$182:$C$190),MATCH(Analysis_3_Adap_paper!F$181,#REF!,0))</f>
        <v>#REF!</v>
      </c>
      <c r="G184" s="1" t="e" cm="1">
        <f t="array" ref="G184">INDEX(#REF!,MATCH(Analysis_3_Adap_paper!$C184,#REF!)+Analysis_3_Adap_paper!$D184-COUNT($C$182:$C$190),MATCH(Analysis_3_Adap_paper!G$181,#REF!,0))</f>
        <v>#REF!</v>
      </c>
      <c r="H184" s="1" t="e" cm="1">
        <f t="array" ref="H184">INDEX(#REF!,MATCH(Analysis_3_Adap_paper!$C184,#REF!)+Analysis_3_Adap_paper!$D184-COUNT($C$182:$C$190),MATCH(Analysis_3_Adap_paper!H$181,#REF!,0))</f>
        <v>#REF!</v>
      </c>
      <c r="I184" s="1" t="e" cm="1">
        <f t="array" ref="I184">INDEX(#REF!,MATCH(Analysis_3_Adap_paper!$C184,#REF!)+Analysis_3_Adap_paper!$D184-COUNT($C$182:$C$190),MATCH(Analysis_3_Adap_paper!I$181,#REF!,0))</f>
        <v>#REF!</v>
      </c>
      <c r="J184" s="1" t="e" cm="1">
        <f t="array" ref="J184">INDEX(#REF!,MATCH(Analysis_3_Adap_paper!$C184,#REF!)+Analysis_3_Adap_paper!$D184-COUNT($C$182:$C$190),MATCH(Analysis_3_Adap_paper!J$181,#REF!,0))</f>
        <v>#REF!</v>
      </c>
      <c r="K184" s="68"/>
      <c r="Q184" s="57" t="e">
        <f t="shared" ref="Q184:Q190" si="45">LOG(E183/E184)/LOG(2)</f>
        <v>#REF!</v>
      </c>
      <c r="R184" s="57" t="e">
        <f t="shared" si="43"/>
        <v>#REF!</v>
      </c>
      <c r="S184" s="57" t="e">
        <f t="shared" si="43"/>
        <v>#REF!</v>
      </c>
      <c r="T184" s="57" t="e">
        <f t="shared" si="43"/>
        <v>#REF!</v>
      </c>
      <c r="U184" s="57" t="e">
        <f t="shared" si="43"/>
        <v>#REF!</v>
      </c>
      <c r="V184" s="57" t="e">
        <f t="shared" si="43"/>
        <v>#REF!</v>
      </c>
    </row>
    <row r="185" spans="3:23" x14ac:dyDescent="0.45">
      <c r="C185" s="48">
        <f t="shared" si="44"/>
        <v>4</v>
      </c>
      <c r="D185" s="48">
        <v>4</v>
      </c>
      <c r="E185" s="1" t="e" cm="1">
        <f t="array" ref="E185">INDEX(#REF!,MATCH(Analysis_3_Adap_paper!$C185,#REF!)+Analysis_3_Adap_paper!$D185-COUNT($C$182:$C$190),MATCH(Analysis_3_Adap_paper!E$181,#REF!,0))</f>
        <v>#REF!</v>
      </c>
      <c r="F185" s="1" t="e" cm="1">
        <f t="array" ref="F185">INDEX(#REF!,MATCH(Analysis_3_Adap_paper!$C185,#REF!)+Analysis_3_Adap_paper!$D185-COUNT($C$182:$C$190),MATCH(Analysis_3_Adap_paper!F$181,#REF!,0))</f>
        <v>#REF!</v>
      </c>
      <c r="G185" s="1" t="e" cm="1">
        <f t="array" ref="G185">INDEX(#REF!,MATCH(Analysis_3_Adap_paper!$C185,#REF!)+Analysis_3_Adap_paper!$D185-COUNT($C$182:$C$190),MATCH(Analysis_3_Adap_paper!G$181,#REF!,0))</f>
        <v>#REF!</v>
      </c>
      <c r="H185" s="1" t="e" cm="1">
        <f t="array" ref="H185">INDEX(#REF!,MATCH(Analysis_3_Adap_paper!$C185,#REF!)+Analysis_3_Adap_paper!$D185-COUNT($C$182:$C$190),MATCH(Analysis_3_Adap_paper!H$181,#REF!,0))</f>
        <v>#REF!</v>
      </c>
      <c r="I185" s="1" t="e" cm="1">
        <f t="array" ref="I185">INDEX(#REF!,MATCH(Analysis_3_Adap_paper!$C185,#REF!)+Analysis_3_Adap_paper!$D185-COUNT($C$182:$C$190),MATCH(Analysis_3_Adap_paper!I$181,#REF!,0))</f>
        <v>#REF!</v>
      </c>
      <c r="J185" s="1" t="e" cm="1">
        <f t="array" ref="J185">INDEX(#REF!,MATCH(Analysis_3_Adap_paper!$C185,#REF!)+Analysis_3_Adap_paper!$D185-COUNT($C$182:$C$190),MATCH(Analysis_3_Adap_paper!J$181,#REF!,0))</f>
        <v>#REF!</v>
      </c>
      <c r="K185" s="68"/>
      <c r="Q185" s="57" t="e">
        <f t="shared" si="45"/>
        <v>#REF!</v>
      </c>
      <c r="R185" s="57" t="e">
        <f t="shared" si="43"/>
        <v>#REF!</v>
      </c>
      <c r="S185" s="57" t="e">
        <f t="shared" si="43"/>
        <v>#REF!</v>
      </c>
      <c r="T185" s="57" t="e">
        <f t="shared" si="43"/>
        <v>#REF!</v>
      </c>
      <c r="U185" s="57" t="e">
        <f t="shared" si="43"/>
        <v>#REF!</v>
      </c>
      <c r="V185" s="57" t="e">
        <f t="shared" si="43"/>
        <v>#REF!</v>
      </c>
    </row>
    <row r="186" spans="3:23" x14ac:dyDescent="0.45">
      <c r="C186" s="48">
        <f t="shared" si="44"/>
        <v>4</v>
      </c>
      <c r="D186" s="48">
        <v>5</v>
      </c>
      <c r="E186" s="1" t="e" cm="1">
        <f t="array" ref="E186">INDEX(#REF!,MATCH(Analysis_3_Adap_paper!$C186,#REF!)+Analysis_3_Adap_paper!$D186-COUNT($C$182:$C$190),MATCH(Analysis_3_Adap_paper!E$181,#REF!,0))</f>
        <v>#REF!</v>
      </c>
      <c r="F186" s="1" t="e" cm="1">
        <f t="array" ref="F186">INDEX(#REF!,MATCH(Analysis_3_Adap_paper!$C186,#REF!)+Analysis_3_Adap_paper!$D186-COUNT($C$182:$C$190),MATCH(Analysis_3_Adap_paper!F$181,#REF!,0))</f>
        <v>#REF!</v>
      </c>
      <c r="G186" s="1" t="e" cm="1">
        <f t="array" ref="G186">INDEX(#REF!,MATCH(Analysis_3_Adap_paper!$C186,#REF!)+Analysis_3_Adap_paper!$D186-COUNT($C$182:$C$190),MATCH(Analysis_3_Adap_paper!G$181,#REF!,0))</f>
        <v>#REF!</v>
      </c>
      <c r="H186" s="1" t="e" cm="1">
        <f t="array" ref="H186">INDEX(#REF!,MATCH(Analysis_3_Adap_paper!$C186,#REF!)+Analysis_3_Adap_paper!$D186-COUNT($C$182:$C$190),MATCH(Analysis_3_Adap_paper!H$181,#REF!,0))</f>
        <v>#REF!</v>
      </c>
      <c r="I186" s="1" t="e" cm="1">
        <f t="array" ref="I186">INDEX(#REF!,MATCH(Analysis_3_Adap_paper!$C186,#REF!)+Analysis_3_Adap_paper!$D186-COUNT($C$182:$C$190),MATCH(Analysis_3_Adap_paper!I$181,#REF!,0))</f>
        <v>#REF!</v>
      </c>
      <c r="J186" s="1" t="e" cm="1">
        <f t="array" ref="J186">INDEX(#REF!,MATCH(Analysis_3_Adap_paper!$C186,#REF!)+Analysis_3_Adap_paper!$D186-COUNT($C$182:$C$190),MATCH(Analysis_3_Adap_paper!J$181,#REF!,0))</f>
        <v>#REF!</v>
      </c>
      <c r="K186" s="68"/>
      <c r="Q186" s="57" t="e">
        <f t="shared" si="45"/>
        <v>#REF!</v>
      </c>
      <c r="R186" s="57" t="e">
        <f t="shared" si="43"/>
        <v>#REF!</v>
      </c>
      <c r="S186" s="57" t="e">
        <f t="shared" si="43"/>
        <v>#REF!</v>
      </c>
      <c r="T186" s="57" t="e">
        <f t="shared" si="43"/>
        <v>#REF!</v>
      </c>
      <c r="U186" s="57" t="e">
        <f t="shared" si="43"/>
        <v>#REF!</v>
      </c>
      <c r="V186" s="57" t="e">
        <f t="shared" si="43"/>
        <v>#REF!</v>
      </c>
    </row>
    <row r="187" spans="3:23" x14ac:dyDescent="0.45">
      <c r="C187" s="48">
        <f t="shared" si="44"/>
        <v>4</v>
      </c>
      <c r="D187" s="48">
        <v>6</v>
      </c>
      <c r="E187" s="1" t="e" cm="1">
        <f t="array" ref="E187">INDEX(#REF!,MATCH(Analysis_3_Adap_paper!$C187,#REF!)+Analysis_3_Adap_paper!$D187-COUNT($C$182:$C$190),MATCH(Analysis_3_Adap_paper!E$181,#REF!,0))</f>
        <v>#REF!</v>
      </c>
      <c r="F187" s="1" t="e" cm="1">
        <f t="array" ref="F187">INDEX(#REF!,MATCH(Analysis_3_Adap_paper!$C187,#REF!)+Analysis_3_Adap_paper!$D187-COUNT($C$182:$C$190),MATCH(Analysis_3_Adap_paper!F$181,#REF!,0))</f>
        <v>#REF!</v>
      </c>
      <c r="G187" s="1" t="e" cm="1">
        <f t="array" ref="G187">INDEX(#REF!,MATCH(Analysis_3_Adap_paper!$C187,#REF!)+Analysis_3_Adap_paper!$D187-COUNT($C$182:$C$190),MATCH(Analysis_3_Adap_paper!G$181,#REF!,0))</f>
        <v>#REF!</v>
      </c>
      <c r="H187" s="1" t="e" cm="1">
        <f t="array" ref="H187">INDEX(#REF!,MATCH(Analysis_3_Adap_paper!$C187,#REF!)+Analysis_3_Adap_paper!$D187-COUNT($C$182:$C$190),MATCH(Analysis_3_Adap_paper!H$181,#REF!,0))</f>
        <v>#REF!</v>
      </c>
      <c r="I187" s="1" t="e" cm="1">
        <f t="array" ref="I187">INDEX(#REF!,MATCH(Analysis_3_Adap_paper!$C187,#REF!)+Analysis_3_Adap_paper!$D187-COUNT($C$182:$C$190),MATCH(Analysis_3_Adap_paper!I$181,#REF!,0))</f>
        <v>#REF!</v>
      </c>
      <c r="J187" s="1" t="e" cm="1">
        <f t="array" ref="J187">INDEX(#REF!,MATCH(Analysis_3_Adap_paper!$C187,#REF!)+Analysis_3_Adap_paper!$D187-COUNT($C$182:$C$190),MATCH(Analysis_3_Adap_paper!J$181,#REF!,0))</f>
        <v>#REF!</v>
      </c>
      <c r="K187" s="68"/>
      <c r="Q187" s="57" t="e">
        <f t="shared" si="45"/>
        <v>#REF!</v>
      </c>
      <c r="R187" s="57" t="e">
        <f t="shared" si="43"/>
        <v>#REF!</v>
      </c>
      <c r="S187" s="57" t="e">
        <f t="shared" si="43"/>
        <v>#REF!</v>
      </c>
      <c r="T187" s="57" t="e">
        <f t="shared" si="43"/>
        <v>#REF!</v>
      </c>
      <c r="U187" s="57" t="e">
        <f t="shared" si="43"/>
        <v>#REF!</v>
      </c>
      <c r="V187" s="57" t="e">
        <f t="shared" si="43"/>
        <v>#REF!</v>
      </c>
    </row>
    <row r="188" spans="3:23" x14ac:dyDescent="0.45">
      <c r="C188" s="48">
        <f t="shared" si="44"/>
        <v>4</v>
      </c>
      <c r="D188" s="48">
        <v>7</v>
      </c>
      <c r="E188" s="1" t="e" cm="1">
        <f t="array" ref="E188">INDEX(#REF!,MATCH(Analysis_3_Adap_paper!$C188,#REF!)+Analysis_3_Adap_paper!$D188-COUNT($C$182:$C$190),MATCH(Analysis_3_Adap_paper!E$181,#REF!,0))</f>
        <v>#REF!</v>
      </c>
      <c r="F188" s="1" t="e" cm="1">
        <f t="array" ref="F188">INDEX(#REF!,MATCH(Analysis_3_Adap_paper!$C188,#REF!)+Analysis_3_Adap_paper!$D188-COUNT($C$182:$C$190),MATCH(Analysis_3_Adap_paper!F$181,#REF!,0))</f>
        <v>#REF!</v>
      </c>
      <c r="G188" s="1" t="e" cm="1">
        <f t="array" ref="G188">INDEX(#REF!,MATCH(Analysis_3_Adap_paper!$C188,#REF!)+Analysis_3_Adap_paper!$D188-COUNT($C$182:$C$190),MATCH(Analysis_3_Adap_paper!G$181,#REF!,0))</f>
        <v>#REF!</v>
      </c>
      <c r="H188" s="1" t="e" cm="1">
        <f t="array" ref="H188">INDEX(#REF!,MATCH(Analysis_3_Adap_paper!$C188,#REF!)+Analysis_3_Adap_paper!$D188-COUNT($C$182:$C$190),MATCH(Analysis_3_Adap_paper!H$181,#REF!,0))</f>
        <v>#REF!</v>
      </c>
      <c r="I188" s="1" t="e" cm="1">
        <f t="array" ref="I188">INDEX(#REF!,MATCH(Analysis_3_Adap_paper!$C188,#REF!)+Analysis_3_Adap_paper!$D188-COUNT($C$182:$C$190),MATCH(Analysis_3_Adap_paper!I$181,#REF!,0))</f>
        <v>#REF!</v>
      </c>
      <c r="J188" s="1" t="e" cm="1">
        <f t="array" ref="J188">INDEX(#REF!,MATCH(Analysis_3_Adap_paper!$C188,#REF!)+Analysis_3_Adap_paper!$D188-COUNT($C$182:$C$190),MATCH(Analysis_3_Adap_paper!J$181,#REF!,0))</f>
        <v>#REF!</v>
      </c>
      <c r="K188" s="68"/>
      <c r="Q188" s="57" t="e">
        <f t="shared" si="45"/>
        <v>#REF!</v>
      </c>
      <c r="R188" s="57" t="e">
        <f t="shared" si="43"/>
        <v>#REF!</v>
      </c>
      <c r="S188" s="57" t="e">
        <f t="shared" si="43"/>
        <v>#REF!</v>
      </c>
      <c r="T188" s="57" t="e">
        <f t="shared" si="43"/>
        <v>#REF!</v>
      </c>
      <c r="U188" s="57" t="e">
        <f t="shared" si="43"/>
        <v>#REF!</v>
      </c>
      <c r="V188" s="57" t="e">
        <f t="shared" si="43"/>
        <v>#REF!</v>
      </c>
    </row>
    <row r="189" spans="3:23" x14ac:dyDescent="0.45">
      <c r="C189" s="48">
        <f t="shared" si="44"/>
        <v>4</v>
      </c>
      <c r="D189" s="48">
        <v>8</v>
      </c>
      <c r="E189" s="1" t="e" cm="1">
        <f t="array" ref="E189">INDEX(#REF!,MATCH(Analysis_3_Adap_paper!$C189,#REF!)+Analysis_3_Adap_paper!$D189-COUNT($C$182:$C$190),MATCH(Analysis_3_Adap_paper!E$181,#REF!,0))</f>
        <v>#REF!</v>
      </c>
      <c r="F189" s="1" t="e" cm="1">
        <f t="array" ref="F189">INDEX(#REF!,MATCH(Analysis_3_Adap_paper!$C189,#REF!)+Analysis_3_Adap_paper!$D189-COUNT($C$182:$C$190),MATCH(Analysis_3_Adap_paper!F$181,#REF!,0))</f>
        <v>#REF!</v>
      </c>
      <c r="G189" s="1" t="e" cm="1">
        <f t="array" ref="G189">INDEX(#REF!,MATCH(Analysis_3_Adap_paper!$C189,#REF!)+Analysis_3_Adap_paper!$D189-COUNT($C$182:$C$190),MATCH(Analysis_3_Adap_paper!G$181,#REF!,0))</f>
        <v>#REF!</v>
      </c>
      <c r="H189" s="1" t="e" cm="1">
        <f t="array" ref="H189">INDEX(#REF!,MATCH(Analysis_3_Adap_paper!$C189,#REF!)+Analysis_3_Adap_paper!$D189-COUNT($C$182:$C$190),MATCH(Analysis_3_Adap_paper!H$181,#REF!,0))</f>
        <v>#REF!</v>
      </c>
      <c r="I189" s="1" t="e" cm="1">
        <f t="array" ref="I189">INDEX(#REF!,MATCH(Analysis_3_Adap_paper!$C189,#REF!)+Analysis_3_Adap_paper!$D189-COUNT($C$182:$C$190),MATCH(Analysis_3_Adap_paper!I$181,#REF!,0))</f>
        <v>#REF!</v>
      </c>
      <c r="J189" s="1" t="e" cm="1">
        <f t="array" ref="J189">INDEX(#REF!,MATCH(Analysis_3_Adap_paper!$C189,#REF!)+Analysis_3_Adap_paper!$D189-COUNT($C$182:$C$190),MATCH(Analysis_3_Adap_paper!J$181,#REF!,0))</f>
        <v>#REF!</v>
      </c>
      <c r="K189" s="68"/>
      <c r="Q189" s="57" t="e">
        <f t="shared" si="45"/>
        <v>#REF!</v>
      </c>
      <c r="R189" s="57" t="e">
        <f t="shared" si="43"/>
        <v>#REF!</v>
      </c>
      <c r="S189" s="57" t="e">
        <f t="shared" si="43"/>
        <v>#REF!</v>
      </c>
      <c r="T189" s="57" t="e">
        <f t="shared" si="43"/>
        <v>#REF!</v>
      </c>
      <c r="U189" s="57" t="e">
        <f t="shared" si="43"/>
        <v>#REF!</v>
      </c>
      <c r="V189" s="57" t="e">
        <f t="shared" si="43"/>
        <v>#REF!</v>
      </c>
    </row>
    <row r="190" spans="3:23" x14ac:dyDescent="0.45">
      <c r="C190" s="48">
        <f t="shared" si="44"/>
        <v>4</v>
      </c>
      <c r="D190" s="48">
        <v>9</v>
      </c>
      <c r="E190" s="1" t="e" cm="1">
        <f t="array" ref="E190">INDEX(#REF!,MATCH(Analysis_3_Adap_paper!$C190,#REF!)+Analysis_3_Adap_paper!$D190-COUNT($C$182:$C$190),MATCH(Analysis_3_Adap_paper!E$181,#REF!,0))</f>
        <v>#REF!</v>
      </c>
      <c r="F190" s="1" t="e" cm="1">
        <f t="array" ref="F190">INDEX(#REF!,MATCH(Analysis_3_Adap_paper!$C190,#REF!)+Analysis_3_Adap_paper!$D190-COUNT($C$182:$C$190),MATCH(Analysis_3_Adap_paper!F$181,#REF!,0))</f>
        <v>#REF!</v>
      </c>
      <c r="G190" s="1" t="e" cm="1">
        <f t="array" ref="G190">INDEX(#REF!,MATCH(Analysis_3_Adap_paper!$C190,#REF!)+Analysis_3_Adap_paper!$D190-COUNT($C$182:$C$190),MATCH(Analysis_3_Adap_paper!G$181,#REF!,0))</f>
        <v>#REF!</v>
      </c>
      <c r="H190" s="1" t="e" cm="1">
        <f t="array" ref="H190">INDEX(#REF!,MATCH(Analysis_3_Adap_paper!$C190,#REF!)+Analysis_3_Adap_paper!$D190-COUNT($C$182:$C$190),MATCH(Analysis_3_Adap_paper!H$181,#REF!,0))</f>
        <v>#REF!</v>
      </c>
      <c r="I190" s="1" t="e" cm="1">
        <f t="array" ref="I190">INDEX(#REF!,MATCH(Analysis_3_Adap_paper!$C190,#REF!)+Analysis_3_Adap_paper!$D190-COUNT($C$182:$C$190),MATCH(Analysis_3_Adap_paper!I$181,#REF!,0))</f>
        <v>#REF!</v>
      </c>
      <c r="J190" s="1" t="e" cm="1">
        <f t="array" ref="J190">INDEX(#REF!,MATCH(Analysis_3_Adap_paper!$C190,#REF!)+Analysis_3_Adap_paper!$D190-COUNT($C$182:$C$190),MATCH(Analysis_3_Adap_paper!J$181,#REF!,0))</f>
        <v>#REF!</v>
      </c>
      <c r="K190" s="68"/>
      <c r="Q190" s="57" t="e">
        <f t="shared" si="45"/>
        <v>#REF!</v>
      </c>
      <c r="R190" s="57" t="e">
        <f t="shared" si="43"/>
        <v>#REF!</v>
      </c>
      <c r="S190" s="57" t="e">
        <f t="shared" si="43"/>
        <v>#REF!</v>
      </c>
      <c r="T190" s="57" t="e">
        <f t="shared" si="43"/>
        <v>#REF!</v>
      </c>
      <c r="U190" s="57" t="e">
        <f t="shared" si="43"/>
        <v>#REF!</v>
      </c>
      <c r="V190" s="57" t="e">
        <f t="shared" si="43"/>
        <v>#REF!</v>
      </c>
    </row>
    <row r="193" spans="2:14" s="4" customFormat="1" ht="35.25" customHeight="1" x14ac:dyDescent="0.45">
      <c r="B193" s="92" t="s">
        <v>16</v>
      </c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</row>
    <row r="194" spans="2:14" ht="5.45" customHeight="1" x14ac:dyDescent="0.45"/>
    <row r="195" spans="2:14" x14ac:dyDescent="0.45">
      <c r="C195" s="90" t="s">
        <v>91</v>
      </c>
      <c r="D195" s="90"/>
      <c r="E195" s="90"/>
      <c r="F195" s="90"/>
      <c r="G195" s="90"/>
      <c r="H195" s="90" t="s">
        <v>93</v>
      </c>
      <c r="I195" s="90"/>
      <c r="J195" s="25" t="s">
        <v>92</v>
      </c>
    </row>
    <row r="196" spans="2:14" x14ac:dyDescent="0.45">
      <c r="C196" s="50" t="s">
        <v>11</v>
      </c>
      <c r="D196" s="50" t="s">
        <v>14</v>
      </c>
      <c r="E196" s="54" t="s">
        <v>17</v>
      </c>
      <c r="F196" s="54" t="s">
        <v>25</v>
      </c>
      <c r="G196" s="54" t="s">
        <v>41</v>
      </c>
      <c r="H196" s="58" t="str">
        <f>I196&amp;"^2"</f>
        <v>St_1E-10_CPLRBF_AD^2</v>
      </c>
      <c r="I196" s="58" t="str">
        <f>_xlfn.TEXTBEFORE(G196,"P",1)&amp;"CP"&amp;_xlfn.TEXTAFTER(G196,"P",1)</f>
        <v>St_1E-10_CPLRBF_AD</v>
      </c>
      <c r="J196" s="54" t="s">
        <v>94</v>
      </c>
      <c r="K196" s="71"/>
    </row>
    <row r="197" spans="2:14" x14ac:dyDescent="0.45">
      <c r="C197" s="53">
        <v>32</v>
      </c>
      <c r="D197" s="48">
        <v>1</v>
      </c>
      <c r="E197" s="1" t="e" cm="1">
        <f t="array" ref="E197">INDEX(#REF!,MATCH($C197,#REF!)+$D197-COUNT($C$197:$C$205),MATCH(E$196,#REF!,0))</f>
        <v>#REF!</v>
      </c>
      <c r="F197" s="1" t="e" cm="1">
        <f t="array" ref="F197">INDEX(#REF!,MATCH($C197,#REF!)+$D197-COUNT($C$197:$C$205),MATCH(F$196,#REF!,0))</f>
        <v>#REF!</v>
      </c>
      <c r="G197" s="1" t="e" cm="1">
        <f t="array" ref="G197">INDEX(#REF!,MATCH($C197,#REF!)+$D197-COUNT($C$197:$C$205),MATCH(G$196,#REF!,0))</f>
        <v>#REF!</v>
      </c>
      <c r="H197" s="1" t="e">
        <f t="shared" ref="H197:H205" si="46">I197*I197</f>
        <v>#REF!</v>
      </c>
      <c r="I197" s="1" t="e" cm="1">
        <f t="array" ref="I197">INDEX(#REF!,MATCH($C197,#REF!)+$D197-COUNT($C$197:$C$205),MATCH(I$196,#REF!,0))</f>
        <v>#REF!</v>
      </c>
      <c r="J197" s="59" t="e">
        <f t="shared" ref="J197:J205" si="47">(G197-H197)/G197</f>
        <v>#REF!</v>
      </c>
      <c r="K197" s="69"/>
    </row>
    <row r="198" spans="2:14" x14ac:dyDescent="0.45">
      <c r="C198" s="48">
        <f>C197</f>
        <v>32</v>
      </c>
      <c r="D198" s="48">
        <v>2</v>
      </c>
      <c r="E198" s="1" t="e" cm="1">
        <f t="array" ref="E198">INDEX(#REF!,MATCH($C198,#REF!)+$D198-COUNT($C$197:$C$205),MATCH(E$196,#REF!,0))</f>
        <v>#REF!</v>
      </c>
      <c r="F198" s="1" t="e" cm="1">
        <f t="array" ref="F198">INDEX(#REF!,MATCH($C198,#REF!)+$D198-COUNT($C$197:$C$205),MATCH(F$196,#REF!,0))</f>
        <v>#REF!</v>
      </c>
      <c r="G198" s="1" t="e" cm="1">
        <f t="array" ref="G198">INDEX(#REF!,MATCH($C198,#REF!)+$D198-COUNT($C$197:$C$205),MATCH(G$196,#REF!,0))</f>
        <v>#REF!</v>
      </c>
      <c r="H198" s="1" t="e">
        <f t="shared" si="46"/>
        <v>#REF!</v>
      </c>
      <c r="I198" s="1" t="e" cm="1">
        <f t="array" ref="I198">INDEX(#REF!,MATCH($C198,#REF!)+$D198-COUNT($C$197:$C$205),MATCH(I$196,#REF!,0))</f>
        <v>#REF!</v>
      </c>
      <c r="J198" s="59" t="e">
        <f t="shared" si="47"/>
        <v>#REF!</v>
      </c>
      <c r="K198" s="69"/>
    </row>
    <row r="199" spans="2:14" x14ac:dyDescent="0.45">
      <c r="C199" s="48">
        <f t="shared" ref="C199:C205" si="48">C198</f>
        <v>32</v>
      </c>
      <c r="D199" s="48">
        <v>3</v>
      </c>
      <c r="E199" s="1" t="e" cm="1">
        <f t="array" ref="E199">INDEX(#REF!,MATCH($C199,#REF!)+$D199-COUNT($C$197:$C$205),MATCH(E$196,#REF!,0))</f>
        <v>#REF!</v>
      </c>
      <c r="F199" s="1" t="e" cm="1">
        <f t="array" ref="F199">INDEX(#REF!,MATCH($C199,#REF!)+$D199-COUNT($C$197:$C$205),MATCH(F$196,#REF!,0))</f>
        <v>#REF!</v>
      </c>
      <c r="G199" s="1" t="e" cm="1">
        <f t="array" ref="G199">INDEX(#REF!,MATCH($C199,#REF!)+$D199-COUNT($C$197:$C$205),MATCH(G$196,#REF!,0))</f>
        <v>#REF!</v>
      </c>
      <c r="H199" s="1" t="e">
        <f t="shared" si="46"/>
        <v>#REF!</v>
      </c>
      <c r="I199" s="1" t="e" cm="1">
        <f t="array" ref="I199">INDEX(#REF!,MATCH($C199,#REF!)+$D199-COUNT($C$197:$C$205),MATCH(I$196,#REF!,0))</f>
        <v>#REF!</v>
      </c>
      <c r="J199" s="59" t="e">
        <f t="shared" si="47"/>
        <v>#REF!</v>
      </c>
      <c r="K199" s="69"/>
    </row>
    <row r="200" spans="2:14" x14ac:dyDescent="0.45">
      <c r="C200" s="48">
        <f t="shared" si="48"/>
        <v>32</v>
      </c>
      <c r="D200" s="48">
        <v>4</v>
      </c>
      <c r="E200" s="1" t="e" cm="1">
        <f t="array" ref="E200">INDEX(#REF!,MATCH($C200,#REF!)+$D200-COUNT($C$197:$C$205),MATCH(E$196,#REF!,0))</f>
        <v>#REF!</v>
      </c>
      <c r="F200" s="1" t="e" cm="1">
        <f t="array" ref="F200">INDEX(#REF!,MATCH($C200,#REF!)+$D200-COUNT($C$197:$C$205),MATCH(F$196,#REF!,0))</f>
        <v>#REF!</v>
      </c>
      <c r="G200" s="1" t="e" cm="1">
        <f t="array" ref="G200">INDEX(#REF!,MATCH($C200,#REF!)+$D200-COUNT($C$197:$C$205),MATCH(G$196,#REF!,0))</f>
        <v>#REF!</v>
      </c>
      <c r="H200" s="1" t="e">
        <f t="shared" si="46"/>
        <v>#REF!</v>
      </c>
      <c r="I200" s="1" t="e" cm="1">
        <f t="array" ref="I200">INDEX(#REF!,MATCH($C200,#REF!)+$D200-COUNT($C$197:$C$205),MATCH(I$196,#REF!,0))</f>
        <v>#REF!</v>
      </c>
      <c r="J200" s="59" t="e">
        <f t="shared" si="47"/>
        <v>#REF!</v>
      </c>
      <c r="K200" s="69"/>
    </row>
    <row r="201" spans="2:14" x14ac:dyDescent="0.45">
      <c r="C201" s="48">
        <f t="shared" si="48"/>
        <v>32</v>
      </c>
      <c r="D201" s="48">
        <v>5</v>
      </c>
      <c r="E201" s="1" t="e" cm="1">
        <f t="array" ref="E201">INDEX(#REF!,MATCH($C201,#REF!)+$D201-COUNT($C$197:$C$205),MATCH(E$196,#REF!,0))</f>
        <v>#REF!</v>
      </c>
      <c r="F201" s="1" t="e" cm="1">
        <f t="array" ref="F201">INDEX(#REF!,MATCH($C201,#REF!)+$D201-COUNT($C$197:$C$205),MATCH(F$196,#REF!,0))</f>
        <v>#REF!</v>
      </c>
      <c r="G201" s="1" t="e" cm="1">
        <f t="array" ref="G201">INDEX(#REF!,MATCH($C201,#REF!)+$D201-COUNT($C$197:$C$205),MATCH(G$196,#REF!,0))</f>
        <v>#REF!</v>
      </c>
      <c r="H201" s="1" t="e">
        <f t="shared" si="46"/>
        <v>#REF!</v>
      </c>
      <c r="I201" s="1" t="e" cm="1">
        <f t="array" ref="I201">INDEX(#REF!,MATCH($C201,#REF!)+$D201-COUNT($C$197:$C$205),MATCH(I$196,#REF!,0))</f>
        <v>#REF!</v>
      </c>
      <c r="J201" s="59" t="e">
        <f t="shared" si="47"/>
        <v>#REF!</v>
      </c>
      <c r="K201" s="69"/>
    </row>
    <row r="202" spans="2:14" x14ac:dyDescent="0.45">
      <c r="C202" s="48">
        <f t="shared" si="48"/>
        <v>32</v>
      </c>
      <c r="D202" s="48">
        <v>6</v>
      </c>
      <c r="E202" s="1" t="e" cm="1">
        <f t="array" ref="E202">INDEX(#REF!,MATCH($C202,#REF!)+$D202-COUNT($C$197:$C$205),MATCH(E$196,#REF!,0))</f>
        <v>#REF!</v>
      </c>
      <c r="F202" s="1" t="e" cm="1">
        <f t="array" ref="F202">INDEX(#REF!,MATCH($C202,#REF!)+$D202-COUNT($C$197:$C$205),MATCH(F$196,#REF!,0))</f>
        <v>#REF!</v>
      </c>
      <c r="G202" s="1" t="e" cm="1">
        <f t="array" ref="G202">INDEX(#REF!,MATCH($C202,#REF!)+$D202-COUNT($C$197:$C$205),MATCH(G$196,#REF!,0))</f>
        <v>#REF!</v>
      </c>
      <c r="H202" s="1" t="e">
        <f t="shared" si="46"/>
        <v>#REF!</v>
      </c>
      <c r="I202" s="1" t="e" cm="1">
        <f t="array" ref="I202">INDEX(#REF!,MATCH($C202,#REF!)+$D202-COUNT($C$197:$C$205),MATCH(I$196,#REF!,0))</f>
        <v>#REF!</v>
      </c>
      <c r="J202" s="59" t="e">
        <f t="shared" si="47"/>
        <v>#REF!</v>
      </c>
      <c r="K202" s="69"/>
    </row>
    <row r="203" spans="2:14" x14ac:dyDescent="0.45">
      <c r="C203" s="48">
        <f t="shared" si="48"/>
        <v>32</v>
      </c>
      <c r="D203" s="48">
        <v>7</v>
      </c>
      <c r="E203" s="1" t="e" cm="1">
        <f t="array" ref="E203">INDEX(#REF!,MATCH($C203,#REF!)+$D203-COUNT($C$197:$C$205),MATCH(E$196,#REF!,0))</f>
        <v>#REF!</v>
      </c>
      <c r="F203" s="1" t="e" cm="1">
        <f t="array" ref="F203">INDEX(#REF!,MATCH($C203,#REF!)+$D203-COUNT($C$197:$C$205),MATCH(F$196,#REF!,0))</f>
        <v>#REF!</v>
      </c>
      <c r="G203" s="1" t="e" cm="1">
        <f t="array" ref="G203">INDEX(#REF!,MATCH($C203,#REF!)+$D203-COUNT($C$197:$C$205),MATCH(G$196,#REF!,0))</f>
        <v>#REF!</v>
      </c>
      <c r="H203" s="1" t="e">
        <f t="shared" si="46"/>
        <v>#REF!</v>
      </c>
      <c r="I203" s="1" t="e" cm="1">
        <f t="array" ref="I203">INDEX(#REF!,MATCH($C203,#REF!)+$D203-COUNT($C$197:$C$205),MATCH(I$196,#REF!,0))</f>
        <v>#REF!</v>
      </c>
      <c r="J203" s="59" t="e">
        <f t="shared" si="47"/>
        <v>#REF!</v>
      </c>
      <c r="K203" s="69"/>
    </row>
    <row r="204" spans="2:14" x14ac:dyDescent="0.45">
      <c r="C204" s="48">
        <f t="shared" si="48"/>
        <v>32</v>
      </c>
      <c r="D204" s="48">
        <v>8</v>
      </c>
      <c r="E204" s="1" t="e" cm="1">
        <f t="array" ref="E204">INDEX(#REF!,MATCH($C204,#REF!)+$D204-COUNT($C$197:$C$205),MATCH(E$196,#REF!,0))</f>
        <v>#REF!</v>
      </c>
      <c r="F204" s="1" t="e" cm="1">
        <f t="array" ref="F204">INDEX(#REF!,MATCH($C204,#REF!)+$D204-COUNT($C$197:$C$205),MATCH(F$196,#REF!,0))</f>
        <v>#REF!</v>
      </c>
      <c r="G204" s="1" t="e" cm="1">
        <f t="array" ref="G204">INDEX(#REF!,MATCH($C204,#REF!)+$D204-COUNT($C$197:$C$205),MATCH(G$196,#REF!,0))</f>
        <v>#REF!</v>
      </c>
      <c r="H204" s="1" t="e">
        <f t="shared" si="46"/>
        <v>#REF!</v>
      </c>
      <c r="I204" s="1" t="e" cm="1">
        <f t="array" ref="I204">INDEX(#REF!,MATCH($C204,#REF!)+$D204-COUNT($C$197:$C$205),MATCH(I$196,#REF!,0))</f>
        <v>#REF!</v>
      </c>
      <c r="J204" s="59" t="e">
        <f t="shared" si="47"/>
        <v>#REF!</v>
      </c>
      <c r="K204" s="69"/>
    </row>
    <row r="205" spans="2:14" x14ac:dyDescent="0.45">
      <c r="C205" s="48">
        <f t="shared" si="48"/>
        <v>32</v>
      </c>
      <c r="D205" s="48">
        <v>9</v>
      </c>
      <c r="E205" s="1" t="e" cm="1">
        <f t="array" ref="E205">INDEX(#REF!,MATCH($C205,#REF!)+$D205-COUNT($C$197:$C$205),MATCH(E$196,#REF!,0))</f>
        <v>#REF!</v>
      </c>
      <c r="F205" s="1" t="e" cm="1">
        <f t="array" ref="F205">INDEX(#REF!,MATCH($C205,#REF!)+$D205-COUNT($C$197:$C$205),MATCH(F$196,#REF!,0))</f>
        <v>#REF!</v>
      </c>
      <c r="G205" s="1" t="e" cm="1">
        <f t="array" ref="G205">INDEX(#REF!,MATCH($C205,#REF!)+$D205-COUNT($C$197:$C$205),MATCH(G$196,#REF!,0))</f>
        <v>#REF!</v>
      </c>
      <c r="H205" s="1" t="e">
        <f t="shared" si="46"/>
        <v>#REF!</v>
      </c>
      <c r="I205" s="1" t="e" cm="1">
        <f t="array" ref="I205">INDEX(#REF!,MATCH($C205,#REF!)+$D205-COUNT($C$197:$C$205),MATCH(I$196,#REF!,0))</f>
        <v>#REF!</v>
      </c>
      <c r="J205" s="59" t="e">
        <f t="shared" si="47"/>
        <v>#REF!</v>
      </c>
      <c r="K205" s="69"/>
    </row>
    <row r="206" spans="2:14" ht="5.45" customHeight="1" x14ac:dyDescent="0.45">
      <c r="K206" s="69"/>
    </row>
    <row r="207" spans="2:14" x14ac:dyDescent="0.45">
      <c r="C207" s="90" t="s">
        <v>91</v>
      </c>
      <c r="D207" s="90"/>
      <c r="E207" s="90"/>
      <c r="F207" s="90"/>
      <c r="G207" s="90"/>
      <c r="H207" s="90" t="s">
        <v>93</v>
      </c>
      <c r="I207" s="90"/>
      <c r="J207" s="25" t="s">
        <v>92</v>
      </c>
      <c r="K207" s="69"/>
    </row>
    <row r="208" spans="2:14" x14ac:dyDescent="0.45">
      <c r="C208" s="50" t="s">
        <v>11</v>
      </c>
      <c r="D208" s="50" t="s">
        <v>14</v>
      </c>
      <c r="E208" s="54" t="s">
        <v>17</v>
      </c>
      <c r="F208" s="54" t="s">
        <v>21</v>
      </c>
      <c r="G208" s="54" t="s">
        <v>41</v>
      </c>
      <c r="H208" s="58" t="str">
        <f>I208&amp;"^2"</f>
        <v>St_1E-10_CPLRBF_AD^2</v>
      </c>
      <c r="I208" s="58" t="str">
        <f>_xlfn.TEXTBEFORE(G208,"P",1)&amp;"CP"&amp;_xlfn.TEXTAFTER(G208,"P",1)</f>
        <v>St_1E-10_CPLRBF_AD</v>
      </c>
      <c r="J208" s="54" t="s">
        <v>94</v>
      </c>
      <c r="K208" s="69"/>
    </row>
    <row r="209" spans="2:14" x14ac:dyDescent="0.45">
      <c r="C209" s="53">
        <v>256</v>
      </c>
      <c r="D209" s="48">
        <v>1</v>
      </c>
      <c r="E209" s="1" t="e" cm="1">
        <f t="array" ref="E209">INDEX(#REF!,MATCH($C209,#REF!)+$D209-COUNT($C$209:$C$217),MATCH(E$208,#REF!,0))</f>
        <v>#REF!</v>
      </c>
      <c r="F209" s="1" t="e" cm="1">
        <f t="array" ref="F209">INDEX(#REF!,MATCH($C209,#REF!)+$D209-COUNT($C$209:$C$217),MATCH(F$208,#REF!,0))</f>
        <v>#REF!</v>
      </c>
      <c r="G209" s="1" t="e" cm="1">
        <f t="array" ref="G209">INDEX(#REF!,MATCH($C209,#REF!)+$D209-COUNT($C$209:$C$217),MATCH(G$208,#REF!,0))</f>
        <v>#REF!</v>
      </c>
      <c r="H209" s="1" t="e">
        <f t="shared" ref="H209:H217" si="49">I209*I209</f>
        <v>#REF!</v>
      </c>
      <c r="I209" s="1" t="e" cm="1">
        <f t="array" ref="I209">INDEX(#REF!,MATCH($C209,#REF!)+$D209-COUNT($C$197:$C$205),MATCH(I$196,#REF!,0))</f>
        <v>#REF!</v>
      </c>
      <c r="J209" s="59" t="e">
        <f t="shared" ref="J209:J217" si="50">(G209-H209)/G209</f>
        <v>#REF!</v>
      </c>
      <c r="K209" s="69"/>
    </row>
    <row r="210" spans="2:14" x14ac:dyDescent="0.45">
      <c r="C210" s="48">
        <f>C209</f>
        <v>256</v>
      </c>
      <c r="D210" s="48">
        <v>2</v>
      </c>
      <c r="E210" s="1" t="e" cm="1">
        <f t="array" ref="E210">INDEX(#REF!,MATCH($C210,#REF!)+$D210-COUNT($C$209:$C$217),MATCH(E$208,#REF!,0))</f>
        <v>#REF!</v>
      </c>
      <c r="F210" s="1" t="e" cm="1">
        <f t="array" ref="F210">INDEX(#REF!,MATCH($C210,#REF!)+$D210-COUNT($C$209:$C$217),MATCH(F$208,#REF!,0))</f>
        <v>#REF!</v>
      </c>
      <c r="G210" s="1" t="e" cm="1">
        <f t="array" ref="G210">INDEX(#REF!,MATCH($C210,#REF!)+$D210-COUNT($C$209:$C$217),MATCH(G$208,#REF!,0))</f>
        <v>#REF!</v>
      </c>
      <c r="H210" s="1" t="e">
        <f t="shared" si="49"/>
        <v>#REF!</v>
      </c>
      <c r="I210" s="1" t="e" cm="1">
        <f t="array" ref="I210">INDEX(#REF!,MATCH($C210,#REF!)+$D210-COUNT($C$197:$C$205),MATCH(I$196,#REF!,0))</f>
        <v>#REF!</v>
      </c>
      <c r="J210" s="59" t="e">
        <f t="shared" si="50"/>
        <v>#REF!</v>
      </c>
      <c r="K210" s="69"/>
    </row>
    <row r="211" spans="2:14" x14ac:dyDescent="0.45">
      <c r="C211" s="48">
        <f t="shared" ref="C211:C217" si="51">C210</f>
        <v>256</v>
      </c>
      <c r="D211" s="48">
        <v>3</v>
      </c>
      <c r="E211" s="1" t="e" cm="1">
        <f t="array" ref="E211">INDEX(#REF!,MATCH($C211,#REF!)+$D211-COUNT($C$209:$C$217),MATCH(E$208,#REF!,0))</f>
        <v>#REF!</v>
      </c>
      <c r="F211" s="1" t="e" cm="1">
        <f t="array" ref="F211">INDEX(#REF!,MATCH($C211,#REF!)+$D211-COUNT($C$209:$C$217),MATCH(F$208,#REF!,0))</f>
        <v>#REF!</v>
      </c>
      <c r="G211" s="1" t="e" cm="1">
        <f t="array" ref="G211">INDEX(#REF!,MATCH($C211,#REF!)+$D211-COUNT($C$209:$C$217),MATCH(G$208,#REF!,0))</f>
        <v>#REF!</v>
      </c>
      <c r="H211" s="1" t="e">
        <f t="shared" si="49"/>
        <v>#REF!</v>
      </c>
      <c r="I211" s="1" t="e" cm="1">
        <f t="array" ref="I211">INDEX(#REF!,MATCH($C211,#REF!)+$D211-COUNT($C$197:$C$205),MATCH(I$196,#REF!,0))</f>
        <v>#REF!</v>
      </c>
      <c r="J211" s="59" t="e">
        <f t="shared" si="50"/>
        <v>#REF!</v>
      </c>
      <c r="K211" s="69"/>
    </row>
    <row r="212" spans="2:14" x14ac:dyDescent="0.45">
      <c r="C212" s="48">
        <f t="shared" si="51"/>
        <v>256</v>
      </c>
      <c r="D212" s="48">
        <v>4</v>
      </c>
      <c r="E212" s="1" t="e" cm="1">
        <f t="array" ref="E212">INDEX(#REF!,MATCH($C212,#REF!)+$D212-COUNT($C$209:$C$217),MATCH(E$208,#REF!,0))</f>
        <v>#REF!</v>
      </c>
      <c r="F212" s="1" t="e" cm="1">
        <f t="array" ref="F212">INDEX(#REF!,MATCH($C212,#REF!)+$D212-COUNT($C$209:$C$217),MATCH(F$208,#REF!,0))</f>
        <v>#REF!</v>
      </c>
      <c r="G212" s="1" t="e" cm="1">
        <f t="array" ref="G212">INDEX(#REF!,MATCH($C212,#REF!)+$D212-COUNT($C$209:$C$217),MATCH(G$208,#REF!,0))</f>
        <v>#REF!</v>
      </c>
      <c r="H212" s="1" t="e">
        <f t="shared" si="49"/>
        <v>#REF!</v>
      </c>
      <c r="I212" s="1" t="e" cm="1">
        <f t="array" ref="I212">INDEX(#REF!,MATCH($C212,#REF!)+$D212-COUNT($C$197:$C$205),MATCH(I$196,#REF!,0))</f>
        <v>#REF!</v>
      </c>
      <c r="J212" s="59" t="e">
        <f t="shared" si="50"/>
        <v>#REF!</v>
      </c>
      <c r="K212" s="69"/>
    </row>
    <row r="213" spans="2:14" x14ac:dyDescent="0.45">
      <c r="C213" s="48">
        <f t="shared" si="51"/>
        <v>256</v>
      </c>
      <c r="D213" s="48">
        <v>5</v>
      </c>
      <c r="E213" s="1" t="e" cm="1">
        <f t="array" ref="E213">INDEX(#REF!,MATCH($C213,#REF!)+$D213-COUNT($C$209:$C$217),MATCH(E$208,#REF!,0))</f>
        <v>#REF!</v>
      </c>
      <c r="F213" s="1" t="e" cm="1">
        <f t="array" ref="F213">INDEX(#REF!,MATCH($C213,#REF!)+$D213-COUNT($C$209:$C$217),MATCH(F$208,#REF!,0))</f>
        <v>#REF!</v>
      </c>
      <c r="G213" s="1" t="e" cm="1">
        <f t="array" ref="G213">INDEX(#REF!,MATCH($C213,#REF!)+$D213-COUNT($C$209:$C$217),MATCH(G$208,#REF!,0))</f>
        <v>#REF!</v>
      </c>
      <c r="H213" s="1" t="e">
        <f t="shared" si="49"/>
        <v>#REF!</v>
      </c>
      <c r="I213" s="1" t="e" cm="1">
        <f t="array" ref="I213">INDEX(#REF!,MATCH($C213,#REF!)+$D213-COUNT($C$197:$C$205),MATCH(I$196,#REF!,0))</f>
        <v>#REF!</v>
      </c>
      <c r="J213" s="59" t="e">
        <f t="shared" si="50"/>
        <v>#REF!</v>
      </c>
      <c r="K213" s="69"/>
    </row>
    <row r="214" spans="2:14" x14ac:dyDescent="0.45">
      <c r="C214" s="48">
        <f t="shared" si="51"/>
        <v>256</v>
      </c>
      <c r="D214" s="48">
        <v>6</v>
      </c>
      <c r="E214" s="1" t="e" cm="1">
        <f t="array" ref="E214">INDEX(#REF!,MATCH($C214,#REF!)+$D214-COUNT($C$209:$C$217),MATCH(E$208,#REF!,0))</f>
        <v>#REF!</v>
      </c>
      <c r="F214" s="1" t="e" cm="1">
        <f t="array" ref="F214">INDEX(#REF!,MATCH($C214,#REF!)+$D214-COUNT($C$209:$C$217),MATCH(F$208,#REF!,0))</f>
        <v>#REF!</v>
      </c>
      <c r="G214" s="1" t="e" cm="1">
        <f t="array" ref="G214">INDEX(#REF!,MATCH($C214,#REF!)+$D214-COUNT($C$209:$C$217),MATCH(G$208,#REF!,0))</f>
        <v>#REF!</v>
      </c>
      <c r="H214" s="1" t="e">
        <f t="shared" si="49"/>
        <v>#REF!</v>
      </c>
      <c r="I214" s="1" t="e" cm="1">
        <f t="array" ref="I214">INDEX(#REF!,MATCH($C214,#REF!)+$D214-COUNT($C$197:$C$205),MATCH(I$196,#REF!,0))</f>
        <v>#REF!</v>
      </c>
      <c r="J214" s="59" t="e">
        <f t="shared" si="50"/>
        <v>#REF!</v>
      </c>
      <c r="K214" s="69"/>
    </row>
    <row r="215" spans="2:14" x14ac:dyDescent="0.45">
      <c r="C215" s="48">
        <f t="shared" si="51"/>
        <v>256</v>
      </c>
      <c r="D215" s="48">
        <v>7</v>
      </c>
      <c r="E215" s="1" t="e" cm="1">
        <f t="array" ref="E215">INDEX(#REF!,MATCH($C215,#REF!)+$D215-COUNT($C$209:$C$217),MATCH(E$208,#REF!,0))</f>
        <v>#REF!</v>
      </c>
      <c r="F215" s="1" t="e" cm="1">
        <f t="array" ref="F215">INDEX(#REF!,MATCH($C215,#REF!)+$D215-COUNT($C$209:$C$217),MATCH(F$208,#REF!,0))</f>
        <v>#REF!</v>
      </c>
      <c r="G215" s="1" t="e" cm="1">
        <f t="array" ref="G215">INDEX(#REF!,MATCH($C215,#REF!)+$D215-COUNT($C$209:$C$217),MATCH(G$208,#REF!,0))</f>
        <v>#REF!</v>
      </c>
      <c r="H215" s="1" t="e">
        <f t="shared" si="49"/>
        <v>#REF!</v>
      </c>
      <c r="I215" s="1" t="e" cm="1">
        <f t="array" ref="I215">INDEX(#REF!,MATCH($C215,#REF!)+$D215-COUNT($C$197:$C$205),MATCH(I$196,#REF!,0))</f>
        <v>#REF!</v>
      </c>
      <c r="J215" s="59" t="e">
        <f t="shared" si="50"/>
        <v>#REF!</v>
      </c>
      <c r="K215" s="69"/>
    </row>
    <row r="216" spans="2:14" x14ac:dyDescent="0.45">
      <c r="C216" s="48">
        <f t="shared" si="51"/>
        <v>256</v>
      </c>
      <c r="D216" s="48">
        <v>8</v>
      </c>
      <c r="E216" s="1" t="e" cm="1">
        <f t="array" ref="E216">INDEX(#REF!,MATCH($C216,#REF!)+$D216-COUNT($C$209:$C$217),MATCH(E$208,#REF!,0))</f>
        <v>#REF!</v>
      </c>
      <c r="F216" s="1" t="e" cm="1">
        <f t="array" ref="F216">INDEX(#REF!,MATCH($C216,#REF!)+$D216-COUNT($C$209:$C$217),MATCH(F$208,#REF!,0))</f>
        <v>#REF!</v>
      </c>
      <c r="G216" s="1" t="e" cm="1">
        <f t="array" ref="G216">INDEX(#REF!,MATCH($C216,#REF!)+$D216-COUNT($C$209:$C$217),MATCH(G$208,#REF!,0))</f>
        <v>#REF!</v>
      </c>
      <c r="H216" s="1" t="e">
        <f t="shared" si="49"/>
        <v>#REF!</v>
      </c>
      <c r="I216" s="1" t="e" cm="1">
        <f t="array" ref="I216">INDEX(#REF!,MATCH($C216,#REF!)+$D216-COUNT($C$197:$C$205),MATCH(I$196,#REF!,0))</f>
        <v>#REF!</v>
      </c>
      <c r="J216" s="59" t="e">
        <f t="shared" si="50"/>
        <v>#REF!</v>
      </c>
      <c r="K216" s="69"/>
    </row>
    <row r="217" spans="2:14" x14ac:dyDescent="0.45">
      <c r="C217" s="48">
        <f t="shared" si="51"/>
        <v>256</v>
      </c>
      <c r="D217" s="48">
        <v>9</v>
      </c>
      <c r="E217" s="1" t="e" cm="1">
        <f t="array" ref="E217">INDEX(#REF!,MATCH($C217,#REF!)+$D217-COUNT($C$209:$C$217),MATCH(E$208,#REF!,0))</f>
        <v>#REF!</v>
      </c>
      <c r="F217" s="1" t="e" cm="1">
        <f t="array" ref="F217">INDEX(#REF!,MATCH($C217,#REF!)+$D217-COUNT($C$209:$C$217),MATCH(F$208,#REF!,0))</f>
        <v>#REF!</v>
      </c>
      <c r="G217" s="1" t="e" cm="1">
        <f t="array" ref="G217">INDEX(#REF!,MATCH($C217,#REF!)+$D217-COUNT($C$209:$C$217),MATCH(G$208,#REF!,0))</f>
        <v>#REF!</v>
      </c>
      <c r="H217" s="1" t="e">
        <f t="shared" si="49"/>
        <v>#REF!</v>
      </c>
      <c r="I217" s="1" t="e" cm="1">
        <f t="array" ref="I217">INDEX(#REF!,MATCH($C217,#REF!)+$D217-COUNT($C$197:$C$205),MATCH(I$196,#REF!,0))</f>
        <v>#REF!</v>
      </c>
      <c r="J217" s="59" t="e">
        <f t="shared" si="50"/>
        <v>#REF!</v>
      </c>
      <c r="K217" s="69"/>
    </row>
    <row r="219" spans="2:14" s="4" customFormat="1" ht="35.25" customHeight="1" x14ac:dyDescent="0.45">
      <c r="B219" s="92" t="s">
        <v>87</v>
      </c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2:14" ht="5.45" customHeight="1" x14ac:dyDescent="0.45"/>
    <row r="221" spans="2:14" x14ac:dyDescent="0.45">
      <c r="C221" s="93" t="s">
        <v>76</v>
      </c>
      <c r="D221" s="94"/>
      <c r="E221" s="94"/>
      <c r="F221" s="94"/>
      <c r="G221" s="94"/>
      <c r="H221" s="94"/>
      <c r="I221" s="94"/>
      <c r="J221" s="95"/>
      <c r="K221" s="70"/>
    </row>
    <row r="222" spans="2:14" x14ac:dyDescent="0.45">
      <c r="C222" s="50" t="s">
        <v>11</v>
      </c>
      <c r="D222" s="50" t="s">
        <v>14</v>
      </c>
      <c r="E222" s="54" t="s">
        <v>17</v>
      </c>
      <c r="F222" s="54" t="s">
        <v>18</v>
      </c>
      <c r="G222" s="54" t="s">
        <v>21</v>
      </c>
      <c r="H222" s="54" t="s">
        <v>22</v>
      </c>
      <c r="I222" s="54" t="s">
        <v>63</v>
      </c>
      <c r="J222" s="54" t="s">
        <v>86</v>
      </c>
      <c r="K222" s="71"/>
    </row>
    <row r="223" spans="2:14" x14ac:dyDescent="0.45">
      <c r="C223" s="53">
        <v>8</v>
      </c>
      <c r="D223" s="48">
        <v>1</v>
      </c>
      <c r="E223" s="1" t="e" cm="1">
        <f t="array" ref="E223">INDEX(#REF!,MATCH(Analysis_3_Adap_paper!$C223,#REF!)+Analysis_3_Adap_paper!$D223-COUNT($C$223:$C$231),MATCH(Analysis_3_Adap_paper!E$222,#REF!,0))</f>
        <v>#REF!</v>
      </c>
      <c r="F223" s="1" t="e" cm="1">
        <f t="array" ref="F223">INDEX(#REF!,MATCH(Analysis_3_Adap_paper!$C223,#REF!)+Analysis_3_Adap_paper!$D223-COUNT($C$223:$C$231),MATCH(Analysis_3_Adap_paper!F$222,#REF!,0))</f>
        <v>#REF!</v>
      </c>
      <c r="G223" s="1" t="e" cm="1">
        <f t="array" ref="G223">INDEX(#REF!,MATCH(Analysis_3_Adap_paper!$C223,#REF!)+Analysis_3_Adap_paper!$D223-COUNT($C$223:$C$231),MATCH(Analysis_3_Adap_paper!G$222,#REF!,0))</f>
        <v>#REF!</v>
      </c>
      <c r="H223" s="1" t="e" cm="1">
        <f t="array" ref="H223">INDEX(#REF!,MATCH(Analysis_3_Adap_paper!$C223,#REF!)+Analysis_3_Adap_paper!$D223-COUNT($C$223:$C$231),MATCH(Analysis_3_Adap_paper!H$222,#REF!,0))</f>
        <v>#REF!</v>
      </c>
      <c r="I223" s="1" t="e" cm="1">
        <f t="array" ref="I223">INDEX(#REF!,MATCH(Analysis_3_Adap_paper!$C223,#REF!)+Analysis_3_Adap_paper!$D223-COUNT($C$223:$C$231),MATCH(Analysis_3_Adap_paper!I$222,#REF!,0))</f>
        <v>#REF!</v>
      </c>
      <c r="J223" s="1" t="e" cm="1">
        <f t="array" ref="J223">INDEX(#REF!,MATCH(Analysis_3_Adap_paper!$C223,#REF!)+Analysis_3_Adap_paper!$D223-COUNT($C$223:$C$231),MATCH(Analysis_3_Adap_paper!J$222,#REF!,0))</f>
        <v>#REF!</v>
      </c>
      <c r="K223" s="68"/>
    </row>
    <row r="224" spans="2:14" x14ac:dyDescent="0.45">
      <c r="C224" s="48">
        <f>C223</f>
        <v>8</v>
      </c>
      <c r="D224" s="48">
        <v>2</v>
      </c>
      <c r="E224" s="1" t="e" cm="1">
        <f t="array" ref="E224">INDEX(#REF!,MATCH(Analysis_3_Adap_paper!$C224,#REF!)+Analysis_3_Adap_paper!$D224-COUNT($C$223:$C$231),MATCH(Analysis_3_Adap_paper!E$222,#REF!,0))</f>
        <v>#REF!</v>
      </c>
      <c r="F224" s="1" t="e" cm="1">
        <f t="array" ref="F224">INDEX(#REF!,MATCH(Analysis_3_Adap_paper!$C224,#REF!)+Analysis_3_Adap_paper!$D224-COUNT($C$223:$C$231),MATCH(Analysis_3_Adap_paper!F$222,#REF!,0))</f>
        <v>#REF!</v>
      </c>
      <c r="G224" s="1" t="e" cm="1">
        <f t="array" ref="G224">INDEX(#REF!,MATCH(Analysis_3_Adap_paper!$C224,#REF!)+Analysis_3_Adap_paper!$D224-COUNT($C$223:$C$231),MATCH(Analysis_3_Adap_paper!G$222,#REF!,0))</f>
        <v>#REF!</v>
      </c>
      <c r="H224" s="1" t="e" cm="1">
        <f t="array" ref="H224">INDEX(#REF!,MATCH(Analysis_3_Adap_paper!$C224,#REF!)+Analysis_3_Adap_paper!$D224-COUNT($C$223:$C$231),MATCH(Analysis_3_Adap_paper!H$222,#REF!,0))</f>
        <v>#REF!</v>
      </c>
      <c r="I224" s="1" t="e" cm="1">
        <f t="array" ref="I224">INDEX(#REF!,MATCH(Analysis_3_Adap_paper!$C224,#REF!)+Analysis_3_Adap_paper!$D224-COUNT($C$223:$C$231),MATCH(Analysis_3_Adap_paper!I$222,#REF!,0))</f>
        <v>#REF!</v>
      </c>
      <c r="J224" s="1" t="e" cm="1">
        <f t="array" ref="J224">INDEX(#REF!,MATCH(Analysis_3_Adap_paper!$C224,#REF!)+Analysis_3_Adap_paper!$D224-COUNT($C$223:$C$231),MATCH(Analysis_3_Adap_paper!J$222,#REF!,0))</f>
        <v>#REF!</v>
      </c>
      <c r="K224" s="68"/>
    </row>
    <row r="225" spans="3:11" x14ac:dyDescent="0.45">
      <c r="C225" s="48">
        <f t="shared" ref="C225:C231" si="52">C224</f>
        <v>8</v>
      </c>
      <c r="D225" s="48">
        <v>3</v>
      </c>
      <c r="E225" s="1" t="e" cm="1">
        <f t="array" ref="E225">INDEX(#REF!,MATCH(Analysis_3_Adap_paper!$C225,#REF!)+Analysis_3_Adap_paper!$D225-COUNT($C$223:$C$231),MATCH(Analysis_3_Adap_paper!E$222,#REF!,0))</f>
        <v>#REF!</v>
      </c>
      <c r="F225" s="1" t="e" cm="1">
        <f t="array" ref="F225">INDEX(#REF!,MATCH(Analysis_3_Adap_paper!$C225,#REF!)+Analysis_3_Adap_paper!$D225-COUNT($C$223:$C$231),MATCH(Analysis_3_Adap_paper!F$222,#REF!,0))</f>
        <v>#REF!</v>
      </c>
      <c r="G225" s="1" t="e" cm="1">
        <f t="array" ref="G225">INDEX(#REF!,MATCH(Analysis_3_Adap_paper!$C225,#REF!)+Analysis_3_Adap_paper!$D225-COUNT($C$223:$C$231),MATCH(Analysis_3_Adap_paper!G$222,#REF!,0))</f>
        <v>#REF!</v>
      </c>
      <c r="H225" s="1" t="e" cm="1">
        <f t="array" ref="H225">INDEX(#REF!,MATCH(Analysis_3_Adap_paper!$C225,#REF!)+Analysis_3_Adap_paper!$D225-COUNT($C$223:$C$231),MATCH(Analysis_3_Adap_paper!H$222,#REF!,0))</f>
        <v>#REF!</v>
      </c>
      <c r="I225" s="1" t="e" cm="1">
        <f t="array" ref="I225">INDEX(#REF!,MATCH(Analysis_3_Adap_paper!$C225,#REF!)+Analysis_3_Adap_paper!$D225-COUNT($C$223:$C$231),MATCH(Analysis_3_Adap_paper!I$222,#REF!,0))</f>
        <v>#REF!</v>
      </c>
      <c r="J225" s="1" t="e" cm="1">
        <f t="array" ref="J225">INDEX(#REF!,MATCH(Analysis_3_Adap_paper!$C225,#REF!)+Analysis_3_Adap_paper!$D225-COUNT($C$223:$C$231),MATCH(Analysis_3_Adap_paper!J$222,#REF!,0))</f>
        <v>#REF!</v>
      </c>
      <c r="K225" s="68"/>
    </row>
    <row r="226" spans="3:11" x14ac:dyDescent="0.45">
      <c r="C226" s="48">
        <f t="shared" si="52"/>
        <v>8</v>
      </c>
      <c r="D226" s="48">
        <v>4</v>
      </c>
      <c r="E226" s="1" t="e" cm="1">
        <f t="array" ref="E226">INDEX(#REF!,MATCH(Analysis_3_Adap_paper!$C226,#REF!)+Analysis_3_Adap_paper!$D226-COUNT($C$223:$C$231),MATCH(Analysis_3_Adap_paper!E$222,#REF!,0))</f>
        <v>#REF!</v>
      </c>
      <c r="F226" s="1" t="e" cm="1">
        <f t="array" ref="F226">INDEX(#REF!,MATCH(Analysis_3_Adap_paper!$C226,#REF!)+Analysis_3_Adap_paper!$D226-COUNT($C$223:$C$231),MATCH(Analysis_3_Adap_paper!F$222,#REF!,0))</f>
        <v>#REF!</v>
      </c>
      <c r="G226" s="1" t="e" cm="1">
        <f t="array" ref="G226">INDEX(#REF!,MATCH(Analysis_3_Adap_paper!$C226,#REF!)+Analysis_3_Adap_paper!$D226-COUNT($C$223:$C$231),MATCH(Analysis_3_Adap_paper!G$222,#REF!,0))</f>
        <v>#REF!</v>
      </c>
      <c r="H226" s="1" t="e" cm="1">
        <f t="array" ref="H226">INDEX(#REF!,MATCH(Analysis_3_Adap_paper!$C226,#REF!)+Analysis_3_Adap_paper!$D226-COUNT($C$223:$C$231),MATCH(Analysis_3_Adap_paper!H$222,#REF!,0))</f>
        <v>#REF!</v>
      </c>
      <c r="I226" s="1" t="e" cm="1">
        <f t="array" ref="I226">INDEX(#REF!,MATCH(Analysis_3_Adap_paper!$C226,#REF!)+Analysis_3_Adap_paper!$D226-COUNT($C$223:$C$231),MATCH(Analysis_3_Adap_paper!I$222,#REF!,0))</f>
        <v>#REF!</v>
      </c>
      <c r="J226" s="1" t="e" cm="1">
        <f t="array" ref="J226">INDEX(#REF!,MATCH(Analysis_3_Adap_paper!$C226,#REF!)+Analysis_3_Adap_paper!$D226-COUNT($C$223:$C$231),MATCH(Analysis_3_Adap_paper!J$222,#REF!,0))</f>
        <v>#REF!</v>
      </c>
      <c r="K226" s="68"/>
    </row>
    <row r="227" spans="3:11" x14ac:dyDescent="0.45">
      <c r="C227" s="48">
        <f t="shared" si="52"/>
        <v>8</v>
      </c>
      <c r="D227" s="48">
        <v>5</v>
      </c>
      <c r="E227" s="1" t="e" cm="1">
        <f t="array" ref="E227">INDEX(#REF!,MATCH(Analysis_3_Adap_paper!$C227,#REF!)+Analysis_3_Adap_paper!$D227-COUNT($C$223:$C$231),MATCH(Analysis_3_Adap_paper!E$222,#REF!,0))</f>
        <v>#REF!</v>
      </c>
      <c r="F227" s="1" t="e" cm="1">
        <f t="array" ref="F227">INDEX(#REF!,MATCH(Analysis_3_Adap_paper!$C227,#REF!)+Analysis_3_Adap_paper!$D227-COUNT($C$223:$C$231),MATCH(Analysis_3_Adap_paper!F$222,#REF!,0))</f>
        <v>#REF!</v>
      </c>
      <c r="G227" s="1" t="e" cm="1">
        <f t="array" ref="G227">INDEX(#REF!,MATCH(Analysis_3_Adap_paper!$C227,#REF!)+Analysis_3_Adap_paper!$D227-COUNT($C$223:$C$231),MATCH(Analysis_3_Adap_paper!G$222,#REF!,0))</f>
        <v>#REF!</v>
      </c>
      <c r="H227" s="1" t="e" cm="1">
        <f t="array" ref="H227">INDEX(#REF!,MATCH(Analysis_3_Adap_paper!$C227,#REF!)+Analysis_3_Adap_paper!$D227-COUNT($C$223:$C$231),MATCH(Analysis_3_Adap_paper!H$222,#REF!,0))</f>
        <v>#REF!</v>
      </c>
      <c r="I227" s="1" t="e" cm="1">
        <f t="array" ref="I227">INDEX(#REF!,MATCH(Analysis_3_Adap_paper!$C227,#REF!)+Analysis_3_Adap_paper!$D227-COUNT($C$223:$C$231),MATCH(Analysis_3_Adap_paper!I$222,#REF!,0))</f>
        <v>#REF!</v>
      </c>
      <c r="J227" s="1" t="e" cm="1">
        <f t="array" ref="J227">INDEX(#REF!,MATCH(Analysis_3_Adap_paper!$C227,#REF!)+Analysis_3_Adap_paper!$D227-COUNT($C$223:$C$231),MATCH(Analysis_3_Adap_paper!J$222,#REF!,0))</f>
        <v>#REF!</v>
      </c>
      <c r="K227" s="68"/>
    </row>
    <row r="228" spans="3:11" x14ac:dyDescent="0.45">
      <c r="C228" s="48">
        <f t="shared" si="52"/>
        <v>8</v>
      </c>
      <c r="D228" s="48">
        <v>6</v>
      </c>
      <c r="E228" s="1" t="e" cm="1">
        <f t="array" ref="E228">INDEX(#REF!,MATCH(Analysis_3_Adap_paper!$C228,#REF!)+Analysis_3_Adap_paper!$D228-COUNT($C$223:$C$231),MATCH(Analysis_3_Adap_paper!E$222,#REF!,0))</f>
        <v>#REF!</v>
      </c>
      <c r="F228" s="1" t="e" cm="1">
        <f t="array" ref="F228">INDEX(#REF!,MATCH(Analysis_3_Adap_paper!$C228,#REF!)+Analysis_3_Adap_paper!$D228-COUNT($C$223:$C$231),MATCH(Analysis_3_Adap_paper!F$222,#REF!,0))</f>
        <v>#REF!</v>
      </c>
      <c r="G228" s="1" t="e" cm="1">
        <f t="array" ref="G228">INDEX(#REF!,MATCH(Analysis_3_Adap_paper!$C228,#REF!)+Analysis_3_Adap_paper!$D228-COUNT($C$223:$C$231),MATCH(Analysis_3_Adap_paper!G$222,#REF!,0))</f>
        <v>#REF!</v>
      </c>
      <c r="H228" s="1" t="e" cm="1">
        <f t="array" ref="H228">INDEX(#REF!,MATCH(Analysis_3_Adap_paper!$C228,#REF!)+Analysis_3_Adap_paper!$D228-COUNT($C$223:$C$231),MATCH(Analysis_3_Adap_paper!H$222,#REF!,0))</f>
        <v>#REF!</v>
      </c>
      <c r="I228" s="1" t="e" cm="1">
        <f t="array" ref="I228">INDEX(#REF!,MATCH(Analysis_3_Adap_paper!$C228,#REF!)+Analysis_3_Adap_paper!$D228-COUNT($C$223:$C$231),MATCH(Analysis_3_Adap_paper!I$222,#REF!,0))</f>
        <v>#REF!</v>
      </c>
      <c r="J228" s="1" t="e" cm="1">
        <f t="array" ref="J228">INDEX(#REF!,MATCH(Analysis_3_Adap_paper!$C228,#REF!)+Analysis_3_Adap_paper!$D228-COUNT($C$223:$C$231),MATCH(Analysis_3_Adap_paper!J$222,#REF!,0))</f>
        <v>#REF!</v>
      </c>
      <c r="K228" s="68"/>
    </row>
    <row r="229" spans="3:11" x14ac:dyDescent="0.45">
      <c r="C229" s="48">
        <f t="shared" si="52"/>
        <v>8</v>
      </c>
      <c r="D229" s="48">
        <v>7</v>
      </c>
      <c r="E229" s="1" t="e" cm="1">
        <f t="array" ref="E229">INDEX(#REF!,MATCH(Analysis_3_Adap_paper!$C229,#REF!)+Analysis_3_Adap_paper!$D229-COUNT($C$223:$C$231),MATCH(Analysis_3_Adap_paper!E$222,#REF!,0))</f>
        <v>#REF!</v>
      </c>
      <c r="F229" s="1" t="e" cm="1">
        <f t="array" ref="F229">INDEX(#REF!,MATCH(Analysis_3_Adap_paper!$C229,#REF!)+Analysis_3_Adap_paper!$D229-COUNT($C$223:$C$231),MATCH(Analysis_3_Adap_paper!F$222,#REF!,0))</f>
        <v>#REF!</v>
      </c>
      <c r="G229" s="1" t="e" cm="1">
        <f t="array" ref="G229">INDEX(#REF!,MATCH(Analysis_3_Adap_paper!$C229,#REF!)+Analysis_3_Adap_paper!$D229-COUNT($C$223:$C$231),MATCH(Analysis_3_Adap_paper!G$222,#REF!,0))</f>
        <v>#REF!</v>
      </c>
      <c r="H229" s="1" t="e" cm="1">
        <f t="array" ref="H229">INDEX(#REF!,MATCH(Analysis_3_Adap_paper!$C229,#REF!)+Analysis_3_Adap_paper!$D229-COUNT($C$223:$C$231),MATCH(Analysis_3_Adap_paper!H$222,#REF!,0))</f>
        <v>#REF!</v>
      </c>
      <c r="I229" s="1" t="e" cm="1">
        <f t="array" ref="I229">INDEX(#REF!,MATCH(Analysis_3_Adap_paper!$C229,#REF!)+Analysis_3_Adap_paper!$D229-COUNT($C$223:$C$231),MATCH(Analysis_3_Adap_paper!I$222,#REF!,0))</f>
        <v>#REF!</v>
      </c>
      <c r="J229" s="1" t="e" cm="1">
        <f t="array" ref="J229">INDEX(#REF!,MATCH(Analysis_3_Adap_paper!$C229,#REF!)+Analysis_3_Adap_paper!$D229-COUNT($C$223:$C$231),MATCH(Analysis_3_Adap_paper!J$222,#REF!,0))</f>
        <v>#REF!</v>
      </c>
      <c r="K229" s="68"/>
    </row>
    <row r="230" spans="3:11" x14ac:dyDescent="0.45">
      <c r="C230" s="48">
        <f t="shared" si="52"/>
        <v>8</v>
      </c>
      <c r="D230" s="48">
        <v>8</v>
      </c>
      <c r="E230" s="1" t="e" cm="1">
        <f t="array" ref="E230">INDEX(#REF!,MATCH(Analysis_3_Adap_paper!$C230,#REF!)+Analysis_3_Adap_paper!$D230-COUNT($C$223:$C$231),MATCH(Analysis_3_Adap_paper!E$222,#REF!,0))</f>
        <v>#REF!</v>
      </c>
      <c r="F230" s="1" t="e" cm="1">
        <f t="array" ref="F230">INDEX(#REF!,MATCH(Analysis_3_Adap_paper!$C230,#REF!)+Analysis_3_Adap_paper!$D230-COUNT($C$223:$C$231),MATCH(Analysis_3_Adap_paper!F$222,#REF!,0))</f>
        <v>#REF!</v>
      </c>
      <c r="G230" s="1" t="e" cm="1">
        <f t="array" ref="G230">INDEX(#REF!,MATCH(Analysis_3_Adap_paper!$C230,#REF!)+Analysis_3_Adap_paper!$D230-COUNT($C$223:$C$231),MATCH(Analysis_3_Adap_paper!G$222,#REF!,0))</f>
        <v>#REF!</v>
      </c>
      <c r="H230" s="1" t="e" cm="1">
        <f t="array" ref="H230">INDEX(#REF!,MATCH(Analysis_3_Adap_paper!$C230,#REF!)+Analysis_3_Adap_paper!$D230-COUNT($C$223:$C$231),MATCH(Analysis_3_Adap_paper!H$222,#REF!,0))</f>
        <v>#REF!</v>
      </c>
      <c r="I230" s="1" t="e" cm="1">
        <f t="array" ref="I230">INDEX(#REF!,MATCH(Analysis_3_Adap_paper!$C230,#REF!)+Analysis_3_Adap_paper!$D230-COUNT($C$223:$C$231),MATCH(Analysis_3_Adap_paper!I$222,#REF!,0))</f>
        <v>#REF!</v>
      </c>
      <c r="J230" s="1" t="e" cm="1">
        <f t="array" ref="J230">INDEX(#REF!,MATCH(Analysis_3_Adap_paper!$C230,#REF!)+Analysis_3_Adap_paper!$D230-COUNT($C$223:$C$231),MATCH(Analysis_3_Adap_paper!J$222,#REF!,0))</f>
        <v>#REF!</v>
      </c>
      <c r="K230" s="68"/>
    </row>
    <row r="231" spans="3:11" x14ac:dyDescent="0.45">
      <c r="C231" s="48">
        <f t="shared" si="52"/>
        <v>8</v>
      </c>
      <c r="D231" s="48">
        <v>9</v>
      </c>
      <c r="E231" s="1" t="e" cm="1">
        <f t="array" ref="E231">INDEX(#REF!,MATCH(Analysis_3_Adap_paper!$C231,#REF!)+Analysis_3_Adap_paper!$D231-COUNT($C$223:$C$231),MATCH(Analysis_3_Adap_paper!E$222,#REF!,0))</f>
        <v>#REF!</v>
      </c>
      <c r="F231" s="1" t="e" cm="1">
        <f t="array" ref="F231">INDEX(#REF!,MATCH(Analysis_3_Adap_paper!$C231,#REF!)+Analysis_3_Adap_paper!$D231-COUNT($C$223:$C$231),MATCH(Analysis_3_Adap_paper!F$222,#REF!,0))</f>
        <v>#REF!</v>
      </c>
      <c r="G231" s="1" t="e" cm="1">
        <f t="array" ref="G231">INDEX(#REF!,MATCH(Analysis_3_Adap_paper!$C231,#REF!)+Analysis_3_Adap_paper!$D231-COUNT($C$223:$C$231),MATCH(Analysis_3_Adap_paper!G$222,#REF!,0))</f>
        <v>#REF!</v>
      </c>
      <c r="H231" s="1" t="e" cm="1">
        <f t="array" ref="H231">INDEX(#REF!,MATCH(Analysis_3_Adap_paper!$C231,#REF!)+Analysis_3_Adap_paper!$D231-COUNT($C$223:$C$231),MATCH(Analysis_3_Adap_paper!H$222,#REF!,0))</f>
        <v>#REF!</v>
      </c>
      <c r="I231" s="1" t="e" cm="1">
        <f t="array" ref="I231">INDEX(#REF!,MATCH(Analysis_3_Adap_paper!$C231,#REF!)+Analysis_3_Adap_paper!$D231-COUNT($C$223:$C$231),MATCH(Analysis_3_Adap_paper!I$222,#REF!,0))</f>
        <v>#REF!</v>
      </c>
      <c r="J231" s="1" t="e" cm="1">
        <f t="array" ref="J231">INDEX(#REF!,MATCH(Analysis_3_Adap_paper!$C231,#REF!)+Analysis_3_Adap_paper!$D231-COUNT($C$223:$C$231),MATCH(Analysis_3_Adap_paper!J$222,#REF!,0))</f>
        <v>#REF!</v>
      </c>
      <c r="K231" s="68"/>
    </row>
  </sheetData>
  <mergeCells count="39">
    <mergeCell ref="C221:J221"/>
    <mergeCell ref="B193:N193"/>
    <mergeCell ref="C195:G195"/>
    <mergeCell ref="H195:I195"/>
    <mergeCell ref="C207:G207"/>
    <mergeCell ref="H207:I207"/>
    <mergeCell ref="B219:N219"/>
    <mergeCell ref="C156:J156"/>
    <mergeCell ref="P156:W156"/>
    <mergeCell ref="C168:J168"/>
    <mergeCell ref="P168:W168"/>
    <mergeCell ref="C180:J180"/>
    <mergeCell ref="P180:W180"/>
    <mergeCell ref="E132:F132"/>
    <mergeCell ref="G132:H132"/>
    <mergeCell ref="I132:J132"/>
    <mergeCell ref="K132:L132"/>
    <mergeCell ref="E144:F144"/>
    <mergeCell ref="G144:H144"/>
    <mergeCell ref="I144:J144"/>
    <mergeCell ref="K144:L144"/>
    <mergeCell ref="C96:G96"/>
    <mergeCell ref="H96:I96"/>
    <mergeCell ref="C108:J108"/>
    <mergeCell ref="P108:W108"/>
    <mergeCell ref="C120:J120"/>
    <mergeCell ref="K120:O120"/>
    <mergeCell ref="C60:G60"/>
    <mergeCell ref="H60:I60"/>
    <mergeCell ref="C72:G72"/>
    <mergeCell ref="H72:I72"/>
    <mergeCell ref="C84:G84"/>
    <mergeCell ref="H84:I84"/>
    <mergeCell ref="B2:N2"/>
    <mergeCell ref="B4:N4"/>
    <mergeCell ref="C39:L39"/>
    <mergeCell ref="P39:W39"/>
    <mergeCell ref="C48:L48"/>
    <mergeCell ref="P48:W48"/>
  </mergeCells>
  <conditionalFormatting sqref="F35:L38 F7:F34 I29:L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3">
    <dataValidation type="list" allowBlank="1" showInputMessage="1" showErrorMessage="1" sqref="E40" xr:uid="{A95F780A-12F7-4005-82AD-1CBF17456E6E}">
      <formula1>$J$7:$J$34</formula1>
    </dataValidation>
    <dataValidation type="list" allowBlank="1" showInputMessage="1" showErrorMessage="1" sqref="E169:K169 E181:K181 E222:K222 E121:K121 E157:K157 E109:N109 E49:L49 F40:L40" xr:uid="{D50B4C2C-588D-4A27-ADC6-6138E0575233}">
      <formula1>$K$7:$K$26</formula1>
    </dataValidation>
    <dataValidation type="list" allowBlank="1" showInputMessage="1" showErrorMessage="1" sqref="G196 E196" xr:uid="{C2475F14-AC36-4E8D-AB78-7A27A78159B1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4CC51-22E6-4CE8-AC5D-AE23CF4B8C3E}">
  <dimension ref="A1:BN118"/>
  <sheetViews>
    <sheetView tabSelected="1" topLeftCell="A51" workbookViewId="0">
      <selection activeCell="F76" sqref="F76"/>
    </sheetView>
  </sheetViews>
  <sheetFormatPr defaultColWidth="9.1328125" defaultRowHeight="13.5" x14ac:dyDescent="0.35"/>
  <cols>
    <col min="1" max="1" width="3.265625" style="105" customWidth="1"/>
    <col min="2" max="3" width="11.265625" style="105" bestFit="1" customWidth="1"/>
    <col min="4" max="4" width="9.86328125" style="105" bestFit="1" customWidth="1"/>
    <col min="5" max="66" width="10.73046875" style="105" customWidth="1"/>
    <col min="67" max="16384" width="9.1328125" style="105"/>
  </cols>
  <sheetData>
    <row r="1" spans="1:66" ht="16.5" x14ac:dyDescent="0.6">
      <c r="A1" s="104"/>
      <c r="B1" s="104"/>
      <c r="C1" s="104"/>
      <c r="D1" s="104"/>
      <c r="E1" s="104" t="s">
        <v>150</v>
      </c>
      <c r="F1" s="104" t="s">
        <v>151</v>
      </c>
      <c r="G1" s="104" t="s">
        <v>152</v>
      </c>
      <c r="H1" s="104" t="s">
        <v>153</v>
      </c>
      <c r="I1" s="104" t="s">
        <v>154</v>
      </c>
      <c r="J1" s="104" t="s">
        <v>155</v>
      </c>
      <c r="K1" s="104" t="s">
        <v>156</v>
      </c>
      <c r="L1" s="104" t="s">
        <v>157</v>
      </c>
      <c r="M1" s="104" t="s">
        <v>158</v>
      </c>
      <c r="N1" s="104" t="s">
        <v>124</v>
      </c>
      <c r="O1" s="104" t="s">
        <v>159</v>
      </c>
      <c r="P1" s="104" t="s">
        <v>160</v>
      </c>
      <c r="Q1" s="104" t="s">
        <v>161</v>
      </c>
      <c r="R1" s="104" t="s">
        <v>162</v>
      </c>
      <c r="S1" s="104" t="s">
        <v>163</v>
      </c>
      <c r="T1" s="104" t="s">
        <v>164</v>
      </c>
      <c r="U1" s="104" t="s">
        <v>165</v>
      </c>
      <c r="V1" s="104" t="s">
        <v>166</v>
      </c>
      <c r="W1" s="104" t="s">
        <v>167</v>
      </c>
      <c r="X1" s="104" t="s">
        <v>168</v>
      </c>
      <c r="Y1" s="104" t="s">
        <v>123</v>
      </c>
      <c r="Z1" s="104" t="s">
        <v>169</v>
      </c>
      <c r="AA1" s="104" t="s">
        <v>170</v>
      </c>
      <c r="AB1" s="104" t="s">
        <v>171</v>
      </c>
      <c r="AC1" s="104" t="s">
        <v>172</v>
      </c>
      <c r="AD1" s="104" t="s">
        <v>173</v>
      </c>
      <c r="AE1" s="104" t="s">
        <v>174</v>
      </c>
      <c r="AF1" s="104" t="s">
        <v>175</v>
      </c>
      <c r="AG1" s="104" t="s">
        <v>176</v>
      </c>
      <c r="AH1" s="104" t="s">
        <v>177</v>
      </c>
      <c r="AI1" s="104" t="s">
        <v>178</v>
      </c>
      <c r="AJ1" s="104" t="s">
        <v>179</v>
      </c>
      <c r="AK1" s="104" t="s">
        <v>180</v>
      </c>
      <c r="AL1" s="104" t="s">
        <v>181</v>
      </c>
      <c r="AM1" s="104" t="s">
        <v>182</v>
      </c>
      <c r="AN1" s="104" t="s">
        <v>183</v>
      </c>
      <c r="AO1" s="104" t="s">
        <v>184</v>
      </c>
      <c r="AP1" s="104" t="s">
        <v>185</v>
      </c>
      <c r="AQ1" s="104" t="s">
        <v>186</v>
      </c>
      <c r="AR1" s="104" t="s">
        <v>187</v>
      </c>
      <c r="AS1" s="104" t="s">
        <v>188</v>
      </c>
      <c r="AT1" s="104" t="s">
        <v>189</v>
      </c>
      <c r="AU1" s="104" t="s">
        <v>190</v>
      </c>
      <c r="AV1" s="104" t="s">
        <v>191</v>
      </c>
      <c r="AW1" s="104" t="s">
        <v>181</v>
      </c>
      <c r="AX1" s="104" t="s">
        <v>182</v>
      </c>
      <c r="AY1" s="104" t="s">
        <v>183</v>
      </c>
      <c r="AZ1" s="104" t="s">
        <v>184</v>
      </c>
      <c r="BA1" s="104" t="s">
        <v>185</v>
      </c>
      <c r="BB1" s="104" t="s">
        <v>186</v>
      </c>
      <c r="BC1" s="104" t="s">
        <v>181</v>
      </c>
      <c r="BD1" s="104" t="s">
        <v>182</v>
      </c>
      <c r="BE1" s="104" t="s">
        <v>183</v>
      </c>
      <c r="BF1" s="104" t="s">
        <v>184</v>
      </c>
      <c r="BG1" s="104" t="s">
        <v>185</v>
      </c>
      <c r="BH1" s="104" t="s">
        <v>186</v>
      </c>
      <c r="BI1" s="104" t="s">
        <v>187</v>
      </c>
      <c r="BJ1" s="104" t="s">
        <v>188</v>
      </c>
      <c r="BK1" s="104" t="s">
        <v>189</v>
      </c>
      <c r="BL1" s="104" t="s">
        <v>190</v>
      </c>
      <c r="BM1" s="104" t="s">
        <v>191</v>
      </c>
      <c r="BN1" s="104" t="s">
        <v>192</v>
      </c>
    </row>
    <row r="2" spans="1:66" ht="16.5" x14ac:dyDescent="0.6">
      <c r="A2" s="104"/>
      <c r="B2" s="106"/>
      <c r="C2" s="106"/>
      <c r="D2" s="106"/>
      <c r="E2" s="107" t="s">
        <v>193</v>
      </c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8" t="s">
        <v>194</v>
      </c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9" t="s">
        <v>195</v>
      </c>
      <c r="AX2" s="109"/>
      <c r="AY2" s="109"/>
      <c r="AZ2" s="109"/>
      <c r="BA2" s="109"/>
      <c r="BB2" s="109"/>
      <c r="BC2" s="110" t="s">
        <v>196</v>
      </c>
      <c r="BD2" s="110"/>
      <c r="BE2" s="110"/>
      <c r="BF2" s="110"/>
      <c r="BG2" s="110"/>
      <c r="BH2" s="110"/>
      <c r="BI2" s="111" t="s">
        <v>197</v>
      </c>
      <c r="BJ2" s="111"/>
      <c r="BK2" s="111"/>
      <c r="BL2" s="111"/>
      <c r="BM2" s="111"/>
      <c r="BN2" s="111"/>
    </row>
    <row r="3" spans="1:66" ht="63" customHeight="1" x14ac:dyDescent="0.6">
      <c r="A3" s="104"/>
      <c r="B3" s="106"/>
      <c r="C3" s="106"/>
      <c r="D3" s="106"/>
      <c r="E3" s="112" t="s">
        <v>9</v>
      </c>
      <c r="F3" s="112" t="s">
        <v>9</v>
      </c>
      <c r="G3" s="113" t="s">
        <v>198</v>
      </c>
      <c r="H3" s="113" t="s">
        <v>199</v>
      </c>
      <c r="I3" s="113" t="s">
        <v>200</v>
      </c>
      <c r="J3" s="113" t="s">
        <v>201</v>
      </c>
      <c r="K3" s="113" t="s">
        <v>202</v>
      </c>
      <c r="L3" s="113" t="s">
        <v>198</v>
      </c>
      <c r="M3" s="113" t="s">
        <v>199</v>
      </c>
      <c r="N3" s="113" t="s">
        <v>200</v>
      </c>
      <c r="O3" s="113" t="s">
        <v>201</v>
      </c>
      <c r="P3" s="113" t="s">
        <v>202</v>
      </c>
      <c r="Q3" s="114" t="s">
        <v>81</v>
      </c>
      <c r="R3" s="114" t="s">
        <v>82</v>
      </c>
      <c r="S3" s="114" t="s">
        <v>83</v>
      </c>
      <c r="T3" s="114" t="s">
        <v>84</v>
      </c>
      <c r="U3" s="114" t="s">
        <v>202</v>
      </c>
      <c r="V3" s="114" t="s">
        <v>81</v>
      </c>
      <c r="W3" s="114" t="s">
        <v>82</v>
      </c>
      <c r="X3" s="114" t="s">
        <v>83</v>
      </c>
      <c r="Y3" s="114" t="s">
        <v>84</v>
      </c>
      <c r="Z3" s="114" t="s">
        <v>85</v>
      </c>
      <c r="AA3" s="112" t="s">
        <v>9</v>
      </c>
      <c r="AB3" s="112" t="s">
        <v>9</v>
      </c>
      <c r="AC3" s="113" t="s">
        <v>198</v>
      </c>
      <c r="AD3" s="113" t="s">
        <v>199</v>
      </c>
      <c r="AE3" s="113" t="s">
        <v>200</v>
      </c>
      <c r="AF3" s="113" t="s">
        <v>201</v>
      </c>
      <c r="AG3" s="113" t="s">
        <v>202</v>
      </c>
      <c r="AH3" s="113" t="s">
        <v>198</v>
      </c>
      <c r="AI3" s="113" t="s">
        <v>199</v>
      </c>
      <c r="AJ3" s="113" t="s">
        <v>200</v>
      </c>
      <c r="AK3" s="113" t="s">
        <v>201</v>
      </c>
      <c r="AL3" s="113" t="s">
        <v>202</v>
      </c>
      <c r="AM3" s="114" t="s">
        <v>81</v>
      </c>
      <c r="AN3" s="114" t="s">
        <v>82</v>
      </c>
      <c r="AO3" s="114" t="s">
        <v>83</v>
      </c>
      <c r="AP3" s="114" t="s">
        <v>84</v>
      </c>
      <c r="AQ3" s="114" t="s">
        <v>85</v>
      </c>
      <c r="AR3" s="114" t="s">
        <v>81</v>
      </c>
      <c r="AS3" s="114" t="s">
        <v>82</v>
      </c>
      <c r="AT3" s="114" t="s">
        <v>83</v>
      </c>
      <c r="AU3" s="114" t="s">
        <v>84</v>
      </c>
      <c r="AV3" s="114" t="s">
        <v>85</v>
      </c>
      <c r="AW3" s="112" t="s">
        <v>9</v>
      </c>
      <c r="AX3" s="113" t="s">
        <v>198</v>
      </c>
      <c r="AY3" s="113" t="s">
        <v>199</v>
      </c>
      <c r="AZ3" s="113" t="s">
        <v>200</v>
      </c>
      <c r="BA3" s="113" t="s">
        <v>201</v>
      </c>
      <c r="BB3" s="113" t="s">
        <v>202</v>
      </c>
      <c r="BC3" s="112" t="s">
        <v>9</v>
      </c>
      <c r="BD3" s="113" t="s">
        <v>198</v>
      </c>
      <c r="BE3" s="113" t="s">
        <v>199</v>
      </c>
      <c r="BF3" s="113" t="s">
        <v>200</v>
      </c>
      <c r="BG3" s="113" t="s">
        <v>201</v>
      </c>
      <c r="BH3" s="113" t="s">
        <v>202</v>
      </c>
      <c r="BI3" s="112" t="s">
        <v>9</v>
      </c>
      <c r="BJ3" s="113" t="s">
        <v>198</v>
      </c>
      <c r="BK3" s="113" t="s">
        <v>199</v>
      </c>
      <c r="BL3" s="113" t="s">
        <v>200</v>
      </c>
      <c r="BM3" s="113" t="s">
        <v>201</v>
      </c>
      <c r="BN3" s="113" t="s">
        <v>202</v>
      </c>
    </row>
    <row r="4" spans="1:66" ht="16.5" x14ac:dyDescent="0.6">
      <c r="A4" s="104"/>
      <c r="B4" s="115" t="s">
        <v>10</v>
      </c>
      <c r="C4" s="115" t="s">
        <v>11</v>
      </c>
      <c r="D4" s="115" t="s">
        <v>14</v>
      </c>
      <c r="E4" s="116" t="s">
        <v>1</v>
      </c>
      <c r="F4" s="116" t="s">
        <v>3</v>
      </c>
      <c r="G4" s="117" t="s">
        <v>1</v>
      </c>
      <c r="H4" s="117" t="s">
        <v>1</v>
      </c>
      <c r="I4" s="117" t="s">
        <v>1</v>
      </c>
      <c r="J4" s="117" t="s">
        <v>1</v>
      </c>
      <c r="K4" s="117" t="s">
        <v>1</v>
      </c>
      <c r="L4" s="117" t="s">
        <v>3</v>
      </c>
      <c r="M4" s="117" t="s">
        <v>3</v>
      </c>
      <c r="N4" s="117" t="s">
        <v>3</v>
      </c>
      <c r="O4" s="117" t="s">
        <v>3</v>
      </c>
      <c r="P4" s="117" t="s">
        <v>3</v>
      </c>
      <c r="Q4" s="118" t="s">
        <v>1</v>
      </c>
      <c r="R4" s="118" t="s">
        <v>1</v>
      </c>
      <c r="S4" s="118" t="s">
        <v>1</v>
      </c>
      <c r="T4" s="118" t="s">
        <v>1</v>
      </c>
      <c r="U4" s="118" t="s">
        <v>1</v>
      </c>
      <c r="V4" s="118" t="s">
        <v>3</v>
      </c>
      <c r="W4" s="118" t="s">
        <v>3</v>
      </c>
      <c r="X4" s="118" t="s">
        <v>3</v>
      </c>
      <c r="Y4" s="118" t="s">
        <v>3</v>
      </c>
      <c r="Z4" s="118" t="s">
        <v>3</v>
      </c>
      <c r="AA4" s="116" t="s">
        <v>1</v>
      </c>
      <c r="AB4" s="116" t="s">
        <v>3</v>
      </c>
      <c r="AC4" s="117" t="s">
        <v>1</v>
      </c>
      <c r="AD4" s="117" t="s">
        <v>1</v>
      </c>
      <c r="AE4" s="117" t="s">
        <v>1</v>
      </c>
      <c r="AF4" s="117" t="s">
        <v>1</v>
      </c>
      <c r="AG4" s="117" t="s">
        <v>1</v>
      </c>
      <c r="AH4" s="117" t="s">
        <v>3</v>
      </c>
      <c r="AI4" s="117" t="s">
        <v>3</v>
      </c>
      <c r="AJ4" s="117" t="s">
        <v>3</v>
      </c>
      <c r="AK4" s="117" t="s">
        <v>3</v>
      </c>
      <c r="AL4" s="117" t="s">
        <v>3</v>
      </c>
      <c r="AM4" s="118" t="s">
        <v>1</v>
      </c>
      <c r="AN4" s="118" t="s">
        <v>1</v>
      </c>
      <c r="AO4" s="118" t="s">
        <v>1</v>
      </c>
      <c r="AP4" s="118" t="s">
        <v>1</v>
      </c>
      <c r="AQ4" s="118" t="s">
        <v>1</v>
      </c>
      <c r="AR4" s="118" t="s">
        <v>3</v>
      </c>
      <c r="AS4" s="118" t="s">
        <v>3</v>
      </c>
      <c r="AT4" s="118" t="s">
        <v>3</v>
      </c>
      <c r="AU4" s="118" t="s">
        <v>3</v>
      </c>
      <c r="AV4" s="118" t="s">
        <v>3</v>
      </c>
      <c r="AW4" s="116" t="s">
        <v>1</v>
      </c>
      <c r="AX4" s="117" t="s">
        <v>1</v>
      </c>
      <c r="AY4" s="117" t="s">
        <v>1</v>
      </c>
      <c r="AZ4" s="117" t="s">
        <v>1</v>
      </c>
      <c r="BA4" s="117" t="s">
        <v>1</v>
      </c>
      <c r="BB4" s="117" t="s">
        <v>1</v>
      </c>
      <c r="BC4" s="116" t="s">
        <v>1</v>
      </c>
      <c r="BD4" s="117" t="s">
        <v>1</v>
      </c>
      <c r="BE4" s="117" t="s">
        <v>1</v>
      </c>
      <c r="BF4" s="117" t="s">
        <v>1</v>
      </c>
      <c r="BG4" s="117" t="s">
        <v>1</v>
      </c>
      <c r="BH4" s="117" t="s">
        <v>1</v>
      </c>
      <c r="BI4" s="116" t="s">
        <v>1</v>
      </c>
      <c r="BJ4" s="117" t="s">
        <v>1</v>
      </c>
      <c r="BK4" s="117" t="s">
        <v>1</v>
      </c>
      <c r="BL4" s="117" t="s">
        <v>1</v>
      </c>
      <c r="BM4" s="117" t="s">
        <v>1</v>
      </c>
      <c r="BN4" s="117" t="s">
        <v>1</v>
      </c>
    </row>
    <row r="5" spans="1:66" ht="16.5" x14ac:dyDescent="0.6">
      <c r="A5" s="104"/>
      <c r="B5" s="104"/>
      <c r="C5" s="104"/>
      <c r="D5" s="104"/>
      <c r="E5" s="119" t="s">
        <v>21</v>
      </c>
      <c r="F5" s="119" t="s">
        <v>23</v>
      </c>
      <c r="G5" s="120" t="s">
        <v>25</v>
      </c>
      <c r="H5" s="120" t="s">
        <v>29</v>
      </c>
      <c r="I5" s="120" t="s">
        <v>33</v>
      </c>
      <c r="J5" s="120" t="s">
        <v>37</v>
      </c>
      <c r="K5" s="120" t="s">
        <v>41</v>
      </c>
      <c r="L5" s="120" t="s">
        <v>27</v>
      </c>
      <c r="M5" s="120" t="s">
        <v>31</v>
      </c>
      <c r="N5" s="120" t="s">
        <v>35</v>
      </c>
      <c r="O5" s="120" t="s">
        <v>39</v>
      </c>
      <c r="P5" s="120" t="s">
        <v>43</v>
      </c>
      <c r="Q5" s="121" t="s">
        <v>59</v>
      </c>
      <c r="R5" s="121" t="s">
        <v>61</v>
      </c>
      <c r="S5" s="121" t="s">
        <v>63</v>
      </c>
      <c r="T5" s="121" t="s">
        <v>65</v>
      </c>
      <c r="U5" s="121" t="s">
        <v>41</v>
      </c>
      <c r="V5" s="121" t="s">
        <v>60</v>
      </c>
      <c r="W5" s="121" t="s">
        <v>62</v>
      </c>
      <c r="X5" s="121" t="s">
        <v>64</v>
      </c>
      <c r="Y5" s="121" t="s">
        <v>66</v>
      </c>
      <c r="Z5" s="121" t="s">
        <v>68</v>
      </c>
      <c r="AA5" s="119" t="s">
        <v>21</v>
      </c>
      <c r="AB5" s="119" t="s">
        <v>23</v>
      </c>
      <c r="AC5" s="120" t="s">
        <v>25</v>
      </c>
      <c r="AD5" s="120" t="s">
        <v>29</v>
      </c>
      <c r="AE5" s="120" t="s">
        <v>33</v>
      </c>
      <c r="AF5" s="120" t="s">
        <v>37</v>
      </c>
      <c r="AG5" s="120" t="s">
        <v>41</v>
      </c>
      <c r="AH5" s="120" t="s">
        <v>27</v>
      </c>
      <c r="AI5" s="120" t="s">
        <v>31</v>
      </c>
      <c r="AJ5" s="120" t="s">
        <v>35</v>
      </c>
      <c r="AK5" s="120" t="s">
        <v>39</v>
      </c>
      <c r="AL5" s="120" t="s">
        <v>43</v>
      </c>
      <c r="AM5" s="121" t="s">
        <v>59</v>
      </c>
      <c r="AN5" s="121" t="s">
        <v>61</v>
      </c>
      <c r="AO5" s="121" t="s">
        <v>63</v>
      </c>
      <c r="AP5" s="121" t="s">
        <v>65</v>
      </c>
      <c r="AQ5" s="121" t="s">
        <v>67</v>
      </c>
      <c r="AR5" s="121" t="s">
        <v>60</v>
      </c>
      <c r="AS5" s="121" t="s">
        <v>62</v>
      </c>
      <c r="AT5" s="121" t="s">
        <v>64</v>
      </c>
      <c r="AU5" s="121" t="s">
        <v>66</v>
      </c>
      <c r="AV5" s="121" t="s">
        <v>68</v>
      </c>
      <c r="AW5" s="119" t="s">
        <v>21</v>
      </c>
      <c r="AX5" s="120" t="s">
        <v>25</v>
      </c>
      <c r="AY5" s="120" t="s">
        <v>29</v>
      </c>
      <c r="AZ5" s="120" t="s">
        <v>33</v>
      </c>
      <c r="BA5" s="120" t="s">
        <v>37</v>
      </c>
      <c r="BB5" s="120" t="s">
        <v>41</v>
      </c>
      <c r="BC5" s="119" t="s">
        <v>21</v>
      </c>
      <c r="BD5" s="120" t="s">
        <v>25</v>
      </c>
      <c r="BE5" s="120" t="s">
        <v>29</v>
      </c>
      <c r="BF5" s="120" t="s">
        <v>33</v>
      </c>
      <c r="BG5" s="120" t="s">
        <v>37</v>
      </c>
      <c r="BH5" s="120" t="s">
        <v>41</v>
      </c>
      <c r="BI5" s="119" t="s">
        <v>21</v>
      </c>
      <c r="BJ5" s="120" t="s">
        <v>25</v>
      </c>
      <c r="BK5" s="120" t="s">
        <v>29</v>
      </c>
      <c r="BL5" s="120" t="s">
        <v>33</v>
      </c>
      <c r="BM5" s="120" t="s">
        <v>37</v>
      </c>
      <c r="BN5" s="120" t="s">
        <v>41</v>
      </c>
    </row>
    <row r="6" spans="1:66" x14ac:dyDescent="0.35">
      <c r="B6" s="122" t="s">
        <v>13</v>
      </c>
      <c r="C6" s="122"/>
      <c r="E6" s="105">
        <v>1</v>
      </c>
      <c r="F6" s="105">
        <v>2</v>
      </c>
      <c r="G6" s="105">
        <v>3</v>
      </c>
      <c r="H6" s="105">
        <v>4</v>
      </c>
      <c r="I6" s="105">
        <v>5</v>
      </c>
      <c r="J6" s="105">
        <v>6</v>
      </c>
      <c r="K6" s="105">
        <v>7</v>
      </c>
      <c r="L6" s="105">
        <v>8</v>
      </c>
      <c r="M6" s="105">
        <v>9</v>
      </c>
      <c r="N6" s="105">
        <v>10</v>
      </c>
      <c r="O6" s="105">
        <v>11</v>
      </c>
      <c r="P6" s="105">
        <v>12</v>
      </c>
      <c r="Q6" s="105">
        <v>13</v>
      </c>
      <c r="R6" s="105">
        <v>14</v>
      </c>
      <c r="S6" s="105">
        <v>15</v>
      </c>
      <c r="T6" s="105">
        <v>16</v>
      </c>
      <c r="U6" s="105">
        <v>17</v>
      </c>
      <c r="V6" s="105">
        <v>18</v>
      </c>
      <c r="W6" s="105">
        <v>19</v>
      </c>
      <c r="X6" s="105">
        <v>20</v>
      </c>
      <c r="Y6" s="105">
        <v>21</v>
      </c>
      <c r="Z6" s="105">
        <v>22</v>
      </c>
      <c r="AA6" s="105">
        <v>23</v>
      </c>
      <c r="AB6" s="105">
        <v>24</v>
      </c>
      <c r="AC6" s="105">
        <v>25</v>
      </c>
      <c r="AD6" s="105">
        <v>26</v>
      </c>
      <c r="AE6" s="105">
        <v>27</v>
      </c>
      <c r="AF6" s="105">
        <v>28</v>
      </c>
      <c r="AG6" s="105">
        <v>29</v>
      </c>
      <c r="AH6" s="105">
        <v>30</v>
      </c>
      <c r="AI6" s="105">
        <v>31</v>
      </c>
      <c r="AJ6" s="105">
        <v>32</v>
      </c>
      <c r="AK6" s="105">
        <v>33</v>
      </c>
      <c r="AL6" s="105">
        <v>34</v>
      </c>
      <c r="AM6" s="105">
        <v>35</v>
      </c>
      <c r="AN6" s="105">
        <v>36</v>
      </c>
      <c r="AO6" s="105">
        <v>37</v>
      </c>
      <c r="AP6" s="105">
        <v>38</v>
      </c>
      <c r="AQ6" s="105">
        <v>39</v>
      </c>
      <c r="AR6" s="105">
        <v>40</v>
      </c>
      <c r="AS6" s="105">
        <v>41</v>
      </c>
      <c r="AT6" s="105">
        <v>42</v>
      </c>
      <c r="AU6" s="105">
        <v>43</v>
      </c>
      <c r="AV6" s="105">
        <v>44</v>
      </c>
      <c r="AW6" s="105">
        <v>34</v>
      </c>
      <c r="AX6" s="105">
        <v>35</v>
      </c>
      <c r="AY6" s="105">
        <v>36</v>
      </c>
      <c r="AZ6" s="105">
        <v>37</v>
      </c>
      <c r="BA6" s="105">
        <v>38</v>
      </c>
      <c r="BB6" s="105">
        <v>39</v>
      </c>
      <c r="BC6" s="105">
        <v>34</v>
      </c>
      <c r="BD6" s="105">
        <v>35</v>
      </c>
      <c r="BE6" s="105">
        <v>36</v>
      </c>
      <c r="BF6" s="105">
        <v>37</v>
      </c>
      <c r="BG6" s="105">
        <v>38</v>
      </c>
      <c r="BH6" s="105">
        <v>39</v>
      </c>
      <c r="BI6" s="105">
        <v>40</v>
      </c>
      <c r="BJ6" s="105">
        <v>41</v>
      </c>
      <c r="BK6" s="105">
        <v>42</v>
      </c>
      <c r="BL6" s="105">
        <v>43</v>
      </c>
      <c r="BM6" s="105">
        <v>44</v>
      </c>
      <c r="BN6" s="105">
        <v>45</v>
      </c>
    </row>
    <row r="7" spans="1:66" x14ac:dyDescent="0.35">
      <c r="B7" s="105">
        <v>1</v>
      </c>
      <c r="C7" s="105">
        <v>2</v>
      </c>
      <c r="D7" s="105">
        <v>3</v>
      </c>
      <c r="E7" s="105">
        <v>4</v>
      </c>
      <c r="F7" s="105">
        <v>5</v>
      </c>
      <c r="G7" s="105">
        <v>6</v>
      </c>
      <c r="H7" s="105">
        <v>7</v>
      </c>
      <c r="I7" s="105">
        <v>8</v>
      </c>
      <c r="J7" s="105">
        <v>9</v>
      </c>
      <c r="K7" s="105">
        <v>10</v>
      </c>
      <c r="L7" s="105">
        <v>11</v>
      </c>
      <c r="M7" s="105">
        <v>12</v>
      </c>
      <c r="N7" s="105">
        <v>13</v>
      </c>
      <c r="O7" s="105">
        <v>14</v>
      </c>
      <c r="P7" s="105">
        <v>15</v>
      </c>
      <c r="Q7" s="105">
        <v>16</v>
      </c>
      <c r="R7" s="105">
        <v>17</v>
      </c>
      <c r="S7" s="105">
        <v>18</v>
      </c>
      <c r="T7" s="105">
        <v>19</v>
      </c>
      <c r="U7" s="105">
        <v>20</v>
      </c>
      <c r="V7" s="105">
        <v>21</v>
      </c>
      <c r="W7" s="105">
        <v>22</v>
      </c>
      <c r="X7" s="105">
        <v>23</v>
      </c>
      <c r="Y7" s="105">
        <v>24</v>
      </c>
      <c r="Z7" s="105">
        <v>25</v>
      </c>
      <c r="AA7" s="105">
        <v>26</v>
      </c>
      <c r="AB7" s="105">
        <v>27</v>
      </c>
      <c r="AC7" s="105">
        <v>28</v>
      </c>
      <c r="AD7" s="105">
        <v>29</v>
      </c>
      <c r="AE7" s="105">
        <v>30</v>
      </c>
      <c r="AF7" s="105">
        <v>31</v>
      </c>
      <c r="AG7" s="105">
        <v>32</v>
      </c>
      <c r="AH7" s="105">
        <v>33</v>
      </c>
      <c r="AI7" s="105">
        <v>34</v>
      </c>
      <c r="AJ7" s="105">
        <v>35</v>
      </c>
      <c r="AK7" s="105">
        <v>36</v>
      </c>
      <c r="AL7" s="105">
        <v>37</v>
      </c>
      <c r="AM7" s="105">
        <v>38</v>
      </c>
      <c r="AN7" s="105">
        <v>39</v>
      </c>
      <c r="AO7" s="105">
        <v>40</v>
      </c>
      <c r="AP7" s="105">
        <v>41</v>
      </c>
      <c r="AQ7" s="105">
        <v>42</v>
      </c>
      <c r="AR7" s="105">
        <v>43</v>
      </c>
      <c r="AS7" s="105">
        <v>44</v>
      </c>
      <c r="AT7" s="105">
        <v>45</v>
      </c>
      <c r="AU7" s="105">
        <v>46</v>
      </c>
      <c r="AV7" s="105">
        <v>47</v>
      </c>
      <c r="AW7" s="105">
        <v>37</v>
      </c>
      <c r="AX7" s="105">
        <v>38</v>
      </c>
      <c r="AY7" s="105">
        <v>39</v>
      </c>
      <c r="AZ7" s="105">
        <v>40</v>
      </c>
      <c r="BA7" s="105">
        <v>41</v>
      </c>
      <c r="BB7" s="105">
        <v>42</v>
      </c>
      <c r="BC7" s="105">
        <v>37</v>
      </c>
      <c r="BD7" s="105">
        <v>38</v>
      </c>
      <c r="BE7" s="105">
        <v>39</v>
      </c>
      <c r="BF7" s="105">
        <v>40</v>
      </c>
      <c r="BG7" s="105">
        <v>41</v>
      </c>
      <c r="BH7" s="105">
        <v>42</v>
      </c>
      <c r="BI7" s="105">
        <v>43</v>
      </c>
      <c r="BJ7" s="105">
        <v>44</v>
      </c>
      <c r="BK7" s="105">
        <v>45</v>
      </c>
      <c r="BL7" s="105">
        <v>46</v>
      </c>
      <c r="BM7" s="105">
        <v>47</v>
      </c>
      <c r="BN7" s="105">
        <v>48</v>
      </c>
    </row>
    <row r="8" spans="1:66" ht="16.5" x14ac:dyDescent="0.6">
      <c r="A8" s="104"/>
      <c r="B8" s="115" t="s">
        <v>10</v>
      </c>
      <c r="C8" s="115" t="s">
        <v>11</v>
      </c>
      <c r="D8" s="115" t="s">
        <v>14</v>
      </c>
      <c r="E8" s="116" t="s">
        <v>21</v>
      </c>
      <c r="F8" s="116" t="s">
        <v>23</v>
      </c>
      <c r="G8" s="117" t="s">
        <v>25</v>
      </c>
      <c r="H8" s="117" t="s">
        <v>29</v>
      </c>
      <c r="I8" s="117" t="s">
        <v>33</v>
      </c>
      <c r="J8" s="117" t="s">
        <v>37</v>
      </c>
      <c r="K8" s="117" t="s">
        <v>41</v>
      </c>
      <c r="L8" s="117" t="s">
        <v>27</v>
      </c>
      <c r="M8" s="117" t="s">
        <v>31</v>
      </c>
      <c r="N8" s="117" t="s">
        <v>35</v>
      </c>
      <c r="O8" s="117" t="s">
        <v>39</v>
      </c>
      <c r="P8" s="117" t="s">
        <v>43</v>
      </c>
      <c r="Q8" s="118" t="s">
        <v>59</v>
      </c>
      <c r="R8" s="118" t="s">
        <v>61</v>
      </c>
      <c r="S8" s="118" t="s">
        <v>63</v>
      </c>
      <c r="T8" s="118" t="s">
        <v>65</v>
      </c>
      <c r="U8" s="118" t="s">
        <v>41</v>
      </c>
      <c r="V8" s="118" t="s">
        <v>60</v>
      </c>
      <c r="W8" s="118" t="s">
        <v>62</v>
      </c>
      <c r="X8" s="118" t="s">
        <v>64</v>
      </c>
      <c r="Y8" s="118" t="s">
        <v>66</v>
      </c>
      <c r="Z8" s="118" t="s">
        <v>68</v>
      </c>
      <c r="AA8" s="116" t="s">
        <v>21</v>
      </c>
      <c r="AB8" s="116" t="s">
        <v>23</v>
      </c>
      <c r="AC8" s="117" t="s">
        <v>25</v>
      </c>
      <c r="AD8" s="117" t="s">
        <v>29</v>
      </c>
      <c r="AE8" s="117" t="s">
        <v>33</v>
      </c>
      <c r="AF8" s="117" t="s">
        <v>37</v>
      </c>
      <c r="AG8" s="117" t="s">
        <v>41</v>
      </c>
      <c r="AH8" s="117" t="s">
        <v>27</v>
      </c>
      <c r="AI8" s="117" t="s">
        <v>31</v>
      </c>
      <c r="AJ8" s="117" t="s">
        <v>35</v>
      </c>
      <c r="AK8" s="117" t="s">
        <v>39</v>
      </c>
      <c r="AL8" s="117" t="s">
        <v>43</v>
      </c>
      <c r="AM8" s="118" t="s">
        <v>59</v>
      </c>
      <c r="AN8" s="118" t="s">
        <v>61</v>
      </c>
      <c r="AO8" s="118" t="s">
        <v>63</v>
      </c>
      <c r="AP8" s="118" t="s">
        <v>65</v>
      </c>
      <c r="AQ8" s="118" t="s">
        <v>67</v>
      </c>
      <c r="AR8" s="118" t="s">
        <v>60</v>
      </c>
      <c r="AS8" s="118" t="s">
        <v>62</v>
      </c>
      <c r="AT8" s="118" t="s">
        <v>64</v>
      </c>
      <c r="AU8" s="118" t="s">
        <v>66</v>
      </c>
      <c r="AV8" s="118" t="s">
        <v>68</v>
      </c>
      <c r="AW8" s="116" t="s">
        <v>21</v>
      </c>
      <c r="AX8" s="117" t="s">
        <v>25</v>
      </c>
      <c r="AY8" s="117" t="s">
        <v>29</v>
      </c>
      <c r="AZ8" s="117" t="s">
        <v>33</v>
      </c>
      <c r="BA8" s="117" t="s">
        <v>37</v>
      </c>
      <c r="BB8" s="117" t="s">
        <v>41</v>
      </c>
      <c r="BC8" s="116" t="s">
        <v>21</v>
      </c>
      <c r="BD8" s="117" t="s">
        <v>25</v>
      </c>
      <c r="BE8" s="117" t="s">
        <v>29</v>
      </c>
      <c r="BF8" s="117" t="s">
        <v>33</v>
      </c>
      <c r="BG8" s="117" t="s">
        <v>37</v>
      </c>
      <c r="BH8" s="117" t="s">
        <v>41</v>
      </c>
      <c r="BI8" s="116" t="s">
        <v>21</v>
      </c>
      <c r="BJ8" s="117" t="s">
        <v>25</v>
      </c>
      <c r="BK8" s="117" t="s">
        <v>29</v>
      </c>
      <c r="BL8" s="117" t="s">
        <v>33</v>
      </c>
      <c r="BM8" s="117" t="s">
        <v>37</v>
      </c>
      <c r="BN8" s="117" t="s">
        <v>41</v>
      </c>
    </row>
    <row r="9" spans="1:66" x14ac:dyDescent="0.35">
      <c r="A9" s="105">
        <v>1</v>
      </c>
      <c r="B9" s="123">
        <v>0.5</v>
      </c>
      <c r="C9" s="123">
        <v>0.125</v>
      </c>
      <c r="D9" s="124">
        <v>1</v>
      </c>
      <c r="E9" s="125">
        <v>1.40295767884721</v>
      </c>
      <c r="F9" s="125">
        <v>1.40295767884721</v>
      </c>
      <c r="G9" s="125">
        <v>1.40295767884362</v>
      </c>
      <c r="H9" s="125">
        <v>1.4029576788468501</v>
      </c>
      <c r="I9" s="125">
        <v>1.40295767884717</v>
      </c>
      <c r="J9" s="125">
        <v>1.4029576788472</v>
      </c>
      <c r="K9" s="125">
        <v>1.40295767884721</v>
      </c>
      <c r="L9" s="125">
        <v>1.40295767884362</v>
      </c>
      <c r="M9" s="125">
        <v>1.4029576788468501</v>
      </c>
      <c r="N9" s="125">
        <v>1.40295767884717</v>
      </c>
      <c r="O9" s="125">
        <v>1.4029576788472</v>
      </c>
      <c r="P9" s="125">
        <v>1.40295767884721</v>
      </c>
      <c r="Q9" s="125">
        <v>1.18446514463011</v>
      </c>
      <c r="R9" s="125">
        <v>1.18446514463147</v>
      </c>
      <c r="S9" s="125">
        <v>1.1844651446316099</v>
      </c>
      <c r="T9" s="125">
        <v>1.1844651446316199</v>
      </c>
      <c r="U9" s="125">
        <v>1.1844651446316199</v>
      </c>
      <c r="V9" s="125">
        <v>1.18446514463011</v>
      </c>
      <c r="W9" s="125">
        <v>1.18446514463147</v>
      </c>
      <c r="X9" s="125">
        <v>1.1844651446316099</v>
      </c>
      <c r="Y9" s="125">
        <v>1.1844651446316199</v>
      </c>
      <c r="Z9" s="125">
        <v>1.1844651446316199</v>
      </c>
      <c r="AA9" s="125">
        <v>1.3154479574876199</v>
      </c>
      <c r="AB9" s="125">
        <v>1.3154479574876199</v>
      </c>
      <c r="AC9" s="125">
        <v>1.3154479574902</v>
      </c>
      <c r="AD9" s="125">
        <v>1.3154479574878799</v>
      </c>
      <c r="AE9" s="125">
        <v>1.3154479574876401</v>
      </c>
      <c r="AF9" s="125">
        <v>1.3154479574876199</v>
      </c>
      <c r="AG9" s="125">
        <v>1.3154479574876199</v>
      </c>
      <c r="AH9" s="125">
        <v>1.3154479574902</v>
      </c>
      <c r="AI9" s="125">
        <v>1.3154479574878799</v>
      </c>
      <c r="AJ9" s="125">
        <v>1.3154479574876401</v>
      </c>
      <c r="AK9" s="125">
        <v>1.3154479574876199</v>
      </c>
      <c r="AL9" s="125">
        <v>1.3154479574876199</v>
      </c>
      <c r="AM9" s="125">
        <v>1.3154479574902</v>
      </c>
      <c r="AN9" s="125">
        <v>1.3154479574878799</v>
      </c>
      <c r="AO9" s="125">
        <v>1.3154479574876401</v>
      </c>
      <c r="AP9" s="125">
        <v>1.3154479574876199</v>
      </c>
      <c r="AQ9" s="125">
        <v>1.3154479574876199</v>
      </c>
      <c r="AR9" s="125">
        <v>1.3154479574902</v>
      </c>
      <c r="AS9" s="125">
        <v>1.3154479574878799</v>
      </c>
      <c r="AT9" s="125">
        <v>1.3154479574876401</v>
      </c>
      <c r="AU9" s="125">
        <v>1.3154479574876199</v>
      </c>
      <c r="AV9" s="125">
        <v>1.3154479574876199</v>
      </c>
      <c r="AW9" s="125">
        <v>1.8761962016302899E-22</v>
      </c>
      <c r="AX9" s="125">
        <v>1.8761962015148101E-22</v>
      </c>
      <c r="AY9" s="125">
        <v>1.87619620161874E-22</v>
      </c>
      <c r="AZ9" s="125">
        <v>1.8761962016291401E-22</v>
      </c>
      <c r="BA9" s="125">
        <v>1.8761962016301799E-22</v>
      </c>
      <c r="BB9" s="125">
        <v>1.8761962016302801E-22</v>
      </c>
      <c r="BC9" s="125">
        <v>8</v>
      </c>
      <c r="BD9" s="125">
        <v>8</v>
      </c>
      <c r="BE9" s="125">
        <v>8</v>
      </c>
      <c r="BF9" s="125">
        <v>8</v>
      </c>
      <c r="BG9" s="125">
        <v>8</v>
      </c>
      <c r="BH9" s="125">
        <v>8</v>
      </c>
      <c r="BI9" s="125">
        <v>8</v>
      </c>
      <c r="BJ9" s="125">
        <v>8</v>
      </c>
      <c r="BK9" s="125">
        <v>8</v>
      </c>
      <c r="BL9" s="125">
        <v>8</v>
      </c>
      <c r="BM9" s="125">
        <v>8</v>
      </c>
      <c r="BN9" s="125">
        <v>8</v>
      </c>
    </row>
    <row r="10" spans="1:66" x14ac:dyDescent="0.35">
      <c r="A10" s="105">
        <v>2</v>
      </c>
      <c r="B10" s="123">
        <v>0.25</v>
      </c>
      <c r="C10" s="123">
        <v>0.125</v>
      </c>
      <c r="D10" s="124">
        <v>2</v>
      </c>
      <c r="E10" s="125">
        <v>1.5605449191413101</v>
      </c>
      <c r="F10" s="125">
        <v>1.4319663317242699</v>
      </c>
      <c r="G10" s="125">
        <v>1.5605449191409999</v>
      </c>
      <c r="H10" s="125">
        <v>1.5605449191412799</v>
      </c>
      <c r="I10" s="125">
        <v>1.5605449191413101</v>
      </c>
      <c r="J10" s="125">
        <v>1.5605449191413101</v>
      </c>
      <c r="K10" s="125">
        <v>1.5605449191413101</v>
      </c>
      <c r="L10" s="125">
        <v>1.4319663317235001</v>
      </c>
      <c r="M10" s="125">
        <v>1.43196633172419</v>
      </c>
      <c r="N10" s="125">
        <v>1.4319663317242599</v>
      </c>
      <c r="O10" s="125">
        <v>1.4319663317242699</v>
      </c>
      <c r="P10" s="125">
        <v>1.4319663317242699</v>
      </c>
      <c r="Q10" s="125">
        <v>1.2492177228734</v>
      </c>
      <c r="R10" s="125">
        <v>1.24921772287351</v>
      </c>
      <c r="S10" s="125">
        <v>1.24921772287352</v>
      </c>
      <c r="T10" s="125">
        <v>1.24921772287352</v>
      </c>
      <c r="U10" s="125">
        <v>1.24921772287352</v>
      </c>
      <c r="V10" s="125">
        <v>1.19664795646986</v>
      </c>
      <c r="W10" s="125">
        <v>1.19664795647015</v>
      </c>
      <c r="X10" s="125">
        <v>1.19664795647018</v>
      </c>
      <c r="Y10" s="125">
        <v>1.19664795647018</v>
      </c>
      <c r="Z10" s="125">
        <v>1.19664795647018</v>
      </c>
      <c r="AA10" s="125">
        <v>1.3454092272934901</v>
      </c>
      <c r="AB10" s="125">
        <v>1.4859086315257699</v>
      </c>
      <c r="AC10" s="125">
        <v>1.34540922729367</v>
      </c>
      <c r="AD10" s="125">
        <v>1.3454092272935101</v>
      </c>
      <c r="AE10" s="125">
        <v>1.3454092272934901</v>
      </c>
      <c r="AF10" s="125">
        <v>1.3454092272934901</v>
      </c>
      <c r="AG10" s="125">
        <v>1.3454092272934901</v>
      </c>
      <c r="AH10" s="125">
        <v>1.48590863152619</v>
      </c>
      <c r="AI10" s="125">
        <v>1.4859086315258101</v>
      </c>
      <c r="AJ10" s="125">
        <v>1.4859086315257699</v>
      </c>
      <c r="AK10" s="125">
        <v>1.4859086315257699</v>
      </c>
      <c r="AL10" s="125">
        <v>1.4859086315257699</v>
      </c>
      <c r="AM10" s="125">
        <v>1.34540922729367</v>
      </c>
      <c r="AN10" s="125">
        <v>1.3454092272935101</v>
      </c>
      <c r="AO10" s="125">
        <v>1.3454092272934901</v>
      </c>
      <c r="AP10" s="125">
        <v>1.3454092272934901</v>
      </c>
      <c r="AQ10" s="125">
        <v>1.3454092272934901</v>
      </c>
      <c r="AR10" s="125">
        <v>1.48590863152619</v>
      </c>
      <c r="AS10" s="125">
        <v>1.4859086315258101</v>
      </c>
      <c r="AT10" s="125">
        <v>1.4859086315257699</v>
      </c>
      <c r="AU10" s="125">
        <v>1.4859086315257699</v>
      </c>
      <c r="AV10" s="125">
        <v>1.4859086315257699</v>
      </c>
      <c r="AW10" s="125">
        <v>7.9285720108183701E-54</v>
      </c>
      <c r="AX10" s="125">
        <v>7.9285720107573304E-54</v>
      </c>
      <c r="AY10" s="125">
        <v>7.9285720108122603E-54</v>
      </c>
      <c r="AZ10" s="125">
        <v>7.9285720108177696E-54</v>
      </c>
      <c r="BA10" s="125">
        <v>7.9285720108183098E-54</v>
      </c>
      <c r="BB10" s="125">
        <v>7.9285720108183701E-54</v>
      </c>
      <c r="BC10" s="125">
        <v>16</v>
      </c>
      <c r="BD10" s="125">
        <v>16</v>
      </c>
      <c r="BE10" s="125">
        <v>16</v>
      </c>
      <c r="BF10" s="125">
        <v>16</v>
      </c>
      <c r="BG10" s="125">
        <v>16</v>
      </c>
      <c r="BH10" s="125">
        <v>16</v>
      </c>
      <c r="BI10" s="125">
        <v>16</v>
      </c>
      <c r="BJ10" s="125">
        <v>16</v>
      </c>
      <c r="BK10" s="125">
        <v>16</v>
      </c>
      <c r="BL10" s="125">
        <v>16</v>
      </c>
      <c r="BM10" s="125">
        <v>16</v>
      </c>
      <c r="BN10" s="125">
        <v>16</v>
      </c>
    </row>
    <row r="11" spans="1:66" x14ac:dyDescent="0.35">
      <c r="A11" s="105">
        <v>3</v>
      </c>
      <c r="B11" s="123">
        <v>0.125</v>
      </c>
      <c r="C11" s="123">
        <v>0.125</v>
      </c>
      <c r="D11" s="124">
        <v>3</v>
      </c>
      <c r="E11" s="125">
        <v>1.7365531721002001</v>
      </c>
      <c r="F11" s="125">
        <v>1.5605449191413101</v>
      </c>
      <c r="G11" s="125">
        <v>1.7365531721001699</v>
      </c>
      <c r="H11" s="125">
        <v>1.7365531721001899</v>
      </c>
      <c r="I11" s="125">
        <v>1.7365531721002001</v>
      </c>
      <c r="J11" s="125">
        <v>1.7365531721002001</v>
      </c>
      <c r="K11" s="125">
        <v>1.7365531721002001</v>
      </c>
      <c r="L11" s="125">
        <v>1.5605449191409999</v>
      </c>
      <c r="M11" s="125">
        <v>1.5605449191412799</v>
      </c>
      <c r="N11" s="125">
        <v>1.5605449191413101</v>
      </c>
      <c r="O11" s="125">
        <v>1.5605449191413101</v>
      </c>
      <c r="P11" s="125">
        <v>1.5605449191413101</v>
      </c>
      <c r="Q11" s="125">
        <v>1.3177834314105501</v>
      </c>
      <c r="R11" s="125">
        <v>1.3177834314105601</v>
      </c>
      <c r="S11" s="125">
        <v>1.3177834314105601</v>
      </c>
      <c r="T11" s="125">
        <v>1.3177834314105601</v>
      </c>
      <c r="U11" s="125">
        <v>1.3177834314105601</v>
      </c>
      <c r="V11" s="125">
        <v>1.2492177228734</v>
      </c>
      <c r="W11" s="125">
        <v>1.24921772287351</v>
      </c>
      <c r="X11" s="125">
        <v>1.24921772287352</v>
      </c>
      <c r="Y11" s="125">
        <v>1.24921772287352</v>
      </c>
      <c r="Z11" s="125">
        <v>1.24921772287352</v>
      </c>
      <c r="AA11" s="125">
        <v>1.37380695163556</v>
      </c>
      <c r="AB11" s="125">
        <v>1.7317053384983501</v>
      </c>
      <c r="AC11" s="125">
        <v>1.37380695163557</v>
      </c>
      <c r="AD11" s="125">
        <v>1.37380695163556</v>
      </c>
      <c r="AE11" s="125">
        <v>1.37380695163556</v>
      </c>
      <c r="AF11" s="125">
        <v>1.37380695163556</v>
      </c>
      <c r="AG11" s="125">
        <v>1.37380695163556</v>
      </c>
      <c r="AH11" s="125">
        <v>1.7317053384984</v>
      </c>
      <c r="AI11" s="125">
        <v>1.7317053384983601</v>
      </c>
      <c r="AJ11" s="125">
        <v>1.7317053384983501</v>
      </c>
      <c r="AK11" s="125">
        <v>1.7317053384983501</v>
      </c>
      <c r="AL11" s="125">
        <v>1.7317053384983501</v>
      </c>
      <c r="AM11" s="125">
        <v>1.37380695163557</v>
      </c>
      <c r="AN11" s="125">
        <v>1.37380695163556</v>
      </c>
      <c r="AO11" s="125">
        <v>1.37380695163556</v>
      </c>
      <c r="AP11" s="125">
        <v>1.37380695163556</v>
      </c>
      <c r="AQ11" s="125">
        <v>1.37380695163556</v>
      </c>
      <c r="AR11" s="125">
        <v>1.7317053384984</v>
      </c>
      <c r="AS11" s="125">
        <v>1.7317053384983601</v>
      </c>
      <c r="AT11" s="125">
        <v>1.7317053384983501</v>
      </c>
      <c r="AU11" s="125">
        <v>1.7317053384983501</v>
      </c>
      <c r="AV11" s="125">
        <v>1.7317053384983501</v>
      </c>
      <c r="AW11" s="125">
        <v>3.2639502668515501E-126</v>
      </c>
      <c r="AX11" s="125">
        <v>3.26395026684843E-126</v>
      </c>
      <c r="AY11" s="125">
        <v>3.2639502668512503E-126</v>
      </c>
      <c r="AZ11" s="125">
        <v>3.2639502668515298E-126</v>
      </c>
      <c r="BA11" s="125">
        <v>3.2639502668515501E-126</v>
      </c>
      <c r="BB11" s="125">
        <v>3.2639502668515501E-126</v>
      </c>
      <c r="BC11" s="125">
        <v>32</v>
      </c>
      <c r="BD11" s="125">
        <v>32</v>
      </c>
      <c r="BE11" s="125">
        <v>32</v>
      </c>
      <c r="BF11" s="125">
        <v>32</v>
      </c>
      <c r="BG11" s="125">
        <v>32</v>
      </c>
      <c r="BH11" s="125">
        <v>32</v>
      </c>
      <c r="BI11" s="125">
        <v>32</v>
      </c>
      <c r="BJ11" s="125">
        <v>32</v>
      </c>
      <c r="BK11" s="125">
        <v>32</v>
      </c>
      <c r="BL11" s="125">
        <v>32</v>
      </c>
      <c r="BM11" s="125">
        <v>32</v>
      </c>
      <c r="BN11" s="125">
        <v>32</v>
      </c>
    </row>
    <row r="12" spans="1:66" x14ac:dyDescent="0.35">
      <c r="A12" s="105">
        <v>4</v>
      </c>
      <c r="B12" s="123">
        <v>6.25E-2</v>
      </c>
      <c r="C12" s="123">
        <v>0.125</v>
      </c>
      <c r="D12" s="124">
        <v>4</v>
      </c>
      <c r="E12" s="125">
        <v>1.92506185157358</v>
      </c>
      <c r="F12" s="125">
        <v>1.5941495637652101</v>
      </c>
      <c r="G12" s="125">
        <v>1.92506185157358</v>
      </c>
      <c r="H12" s="125">
        <v>1.92506185157358</v>
      </c>
      <c r="I12" s="125">
        <v>1.92506185157358</v>
      </c>
      <c r="J12" s="125">
        <v>1.92506185157358</v>
      </c>
      <c r="K12" s="125">
        <v>1.92506185157358</v>
      </c>
      <c r="L12" s="125">
        <v>1.5941495637651399</v>
      </c>
      <c r="M12" s="125">
        <v>1.5941495637651999</v>
      </c>
      <c r="N12" s="125">
        <v>1.5941495637652101</v>
      </c>
      <c r="O12" s="125">
        <v>1.5941495637652101</v>
      </c>
      <c r="P12" s="125">
        <v>1.5941495637652101</v>
      </c>
      <c r="Q12" s="125">
        <v>1.3874659821320201</v>
      </c>
      <c r="R12" s="125">
        <v>1.3874659821320201</v>
      </c>
      <c r="S12" s="125">
        <v>1.3874659821320201</v>
      </c>
      <c r="T12" s="125">
        <v>1.3874659821320201</v>
      </c>
      <c r="U12" s="125">
        <v>1.3874659821320201</v>
      </c>
      <c r="V12" s="125">
        <v>1.2625963582099899</v>
      </c>
      <c r="W12" s="125">
        <v>1.2625963582100199</v>
      </c>
      <c r="X12" s="125">
        <v>1.2625963582100199</v>
      </c>
      <c r="Y12" s="125">
        <v>1.2625963582100199</v>
      </c>
      <c r="Z12" s="125">
        <v>1.2625963582100199</v>
      </c>
      <c r="AA12" s="125">
        <v>1.4077635440963601</v>
      </c>
      <c r="AB12" s="125">
        <v>1.9632747424389601</v>
      </c>
      <c r="AC12" s="125">
        <v>1.4077635440963601</v>
      </c>
      <c r="AD12" s="125">
        <v>1.4077635440963601</v>
      </c>
      <c r="AE12" s="125">
        <v>1.4077635440963601</v>
      </c>
      <c r="AF12" s="125">
        <v>1.4077635440963601</v>
      </c>
      <c r="AG12" s="125">
        <v>1.4077635440963601</v>
      </c>
      <c r="AH12" s="125">
        <v>1.96327474243897</v>
      </c>
      <c r="AI12" s="125">
        <v>1.9632747424389601</v>
      </c>
      <c r="AJ12" s="125">
        <v>1.9632747424389601</v>
      </c>
      <c r="AK12" s="125">
        <v>1.9632747424389601</v>
      </c>
      <c r="AL12" s="125">
        <v>1.9632747424389601</v>
      </c>
      <c r="AM12" s="125">
        <v>1.4077635440963601</v>
      </c>
      <c r="AN12" s="125">
        <v>1.4077635440963601</v>
      </c>
      <c r="AO12" s="125">
        <v>1.4077635440963601</v>
      </c>
      <c r="AP12" s="125">
        <v>1.4077635440963601</v>
      </c>
      <c r="AQ12" s="125">
        <v>1.4077635440963601</v>
      </c>
      <c r="AR12" s="125">
        <v>1.96327474243897</v>
      </c>
      <c r="AS12" s="125">
        <v>1.9632747424389601</v>
      </c>
      <c r="AT12" s="125">
        <v>1.9632747424389601</v>
      </c>
      <c r="AU12" s="125">
        <v>1.9632747424389601</v>
      </c>
      <c r="AV12" s="125">
        <v>1.9632747424389601</v>
      </c>
      <c r="AW12" s="125">
        <v>2.9741259073157499E-290</v>
      </c>
      <c r="AX12" s="125">
        <v>2.9741259073153899E-290</v>
      </c>
      <c r="AY12" s="125">
        <v>2.9741259073157101E-290</v>
      </c>
      <c r="AZ12" s="125">
        <v>2.9741259073157499E-290</v>
      </c>
      <c r="BA12" s="125">
        <v>2.9741259073157499E-290</v>
      </c>
      <c r="BB12" s="125">
        <v>2.9741259073157499E-290</v>
      </c>
      <c r="BC12" s="125">
        <v>64</v>
      </c>
      <c r="BD12" s="125">
        <v>64</v>
      </c>
      <c r="BE12" s="125">
        <v>64</v>
      </c>
      <c r="BF12" s="125">
        <v>64</v>
      </c>
      <c r="BG12" s="125">
        <v>64</v>
      </c>
      <c r="BH12" s="125">
        <v>64</v>
      </c>
      <c r="BI12" s="125">
        <v>64</v>
      </c>
      <c r="BJ12" s="125">
        <v>64</v>
      </c>
      <c r="BK12" s="125">
        <v>64</v>
      </c>
      <c r="BL12" s="125">
        <v>64</v>
      </c>
      <c r="BM12" s="125">
        <v>64</v>
      </c>
      <c r="BN12" s="125">
        <v>64</v>
      </c>
    </row>
    <row r="13" spans="1:66" x14ac:dyDescent="0.35">
      <c r="A13" s="105">
        <v>5</v>
      </c>
      <c r="B13" s="123">
        <v>3.125E-2</v>
      </c>
      <c r="C13" s="123">
        <v>0.125</v>
      </c>
      <c r="D13" s="124">
        <v>5</v>
      </c>
      <c r="E13" s="125">
        <v>2.12141343339791</v>
      </c>
      <c r="F13" s="125">
        <v>1.7365531721002001</v>
      </c>
      <c r="G13" s="125">
        <v>2.12141343339791</v>
      </c>
      <c r="H13" s="125">
        <v>2.12141343339791</v>
      </c>
      <c r="I13" s="125">
        <v>2.12141343339791</v>
      </c>
      <c r="J13" s="125">
        <v>2.12141343339791</v>
      </c>
      <c r="K13" s="125">
        <v>2.12141343339791</v>
      </c>
      <c r="L13" s="125">
        <v>1.7365531721001699</v>
      </c>
      <c r="M13" s="125">
        <v>1.7365531721001899</v>
      </c>
      <c r="N13" s="125">
        <v>1.7365531721002001</v>
      </c>
      <c r="O13" s="125">
        <v>1.7365531721002001</v>
      </c>
      <c r="P13" s="125">
        <v>1.7365531721002001</v>
      </c>
      <c r="Q13" s="125">
        <v>1.4565072720031</v>
      </c>
      <c r="R13" s="125">
        <v>1.4565072720031</v>
      </c>
      <c r="S13" s="125">
        <v>1.4565072720031</v>
      </c>
      <c r="T13" s="125">
        <v>1.4565072720031</v>
      </c>
      <c r="U13" s="125">
        <v>1.4565072720031</v>
      </c>
      <c r="V13" s="125">
        <v>1.3177834314105501</v>
      </c>
      <c r="W13" s="125">
        <v>1.3177834314105601</v>
      </c>
      <c r="X13" s="125">
        <v>1.3177834314105601</v>
      </c>
      <c r="Y13" s="125">
        <v>1.3177834314105601</v>
      </c>
      <c r="Z13" s="125">
        <v>1.3177834314105601</v>
      </c>
      <c r="AA13" s="125">
        <v>1.44428806906519</v>
      </c>
      <c r="AB13" s="125">
        <v>2.1810091787489601</v>
      </c>
      <c r="AC13" s="125">
        <v>1.44428806906519</v>
      </c>
      <c r="AD13" s="125">
        <v>1.44428806906519</v>
      </c>
      <c r="AE13" s="125">
        <v>1.44428806906519</v>
      </c>
      <c r="AF13" s="125">
        <v>1.44428806906519</v>
      </c>
      <c r="AG13" s="125">
        <v>1.44428806906519</v>
      </c>
      <c r="AH13" s="125">
        <v>2.1810091787489601</v>
      </c>
      <c r="AI13" s="125">
        <v>2.1810091787489601</v>
      </c>
      <c r="AJ13" s="125">
        <v>2.1810091787489601</v>
      </c>
      <c r="AK13" s="125">
        <v>2.1810091787489601</v>
      </c>
      <c r="AL13" s="125">
        <v>2.1810091787489601</v>
      </c>
      <c r="AM13" s="125">
        <v>1.44428806906519</v>
      </c>
      <c r="AN13" s="125">
        <v>1.44428806906519</v>
      </c>
      <c r="AO13" s="125">
        <v>1.44428806906519</v>
      </c>
      <c r="AP13" s="125">
        <v>1.44428806906519</v>
      </c>
      <c r="AQ13" s="125">
        <v>1.44428806906519</v>
      </c>
      <c r="AR13" s="125">
        <v>2.1810091787489601</v>
      </c>
      <c r="AS13" s="125">
        <v>2.1810091787489601</v>
      </c>
      <c r="AT13" s="125">
        <v>2.1810091787489601</v>
      </c>
      <c r="AU13" s="125">
        <v>2.1810091787489601</v>
      </c>
      <c r="AV13" s="125">
        <v>2.1810091787489601</v>
      </c>
      <c r="AW13" s="125">
        <v>0</v>
      </c>
      <c r="AX13" s="125">
        <v>0</v>
      </c>
      <c r="AY13" s="125">
        <v>0</v>
      </c>
      <c r="AZ13" s="125">
        <v>0</v>
      </c>
      <c r="BA13" s="125">
        <v>0</v>
      </c>
      <c r="BB13" s="125">
        <v>0</v>
      </c>
      <c r="BC13" s="125">
        <v>128</v>
      </c>
      <c r="BD13" s="125">
        <v>128</v>
      </c>
      <c r="BE13" s="125">
        <v>128</v>
      </c>
      <c r="BF13" s="125">
        <v>128</v>
      </c>
      <c r="BG13" s="125">
        <v>128</v>
      </c>
      <c r="BH13" s="125">
        <v>128</v>
      </c>
      <c r="BI13" s="125">
        <v>128</v>
      </c>
      <c r="BJ13" s="125">
        <v>128</v>
      </c>
      <c r="BK13" s="125">
        <v>128</v>
      </c>
      <c r="BL13" s="125">
        <v>128</v>
      </c>
      <c r="BM13" s="125">
        <v>128</v>
      </c>
      <c r="BN13" s="125">
        <v>128</v>
      </c>
    </row>
    <row r="14" spans="1:66" x14ac:dyDescent="0.35">
      <c r="A14" s="105">
        <v>6</v>
      </c>
      <c r="B14" s="123">
        <v>1.5625E-2</v>
      </c>
      <c r="C14" s="123">
        <v>0.125</v>
      </c>
      <c r="D14" s="124">
        <v>6</v>
      </c>
      <c r="E14" s="125">
        <v>2.3222980471435402</v>
      </c>
      <c r="F14" s="125">
        <v>1.77343580296579</v>
      </c>
      <c r="G14" s="125">
        <v>2.3222980471435402</v>
      </c>
      <c r="H14" s="125">
        <v>2.3222980471435402</v>
      </c>
      <c r="I14" s="125">
        <v>2.3222980471435402</v>
      </c>
      <c r="J14" s="125">
        <v>2.3222980471435402</v>
      </c>
      <c r="K14" s="125">
        <v>2.3222980471435402</v>
      </c>
      <c r="L14" s="125">
        <v>1.77343580296578</v>
      </c>
      <c r="M14" s="125">
        <v>1.77343580296579</v>
      </c>
      <c r="N14" s="125">
        <v>1.77343580296579</v>
      </c>
      <c r="O14" s="125">
        <v>1.77343580296579</v>
      </c>
      <c r="P14" s="125">
        <v>1.77343580296579</v>
      </c>
      <c r="Q14" s="125">
        <v>1.5239088053894601</v>
      </c>
      <c r="R14" s="125">
        <v>1.5239088053894601</v>
      </c>
      <c r="S14" s="125">
        <v>1.5239088053894601</v>
      </c>
      <c r="T14" s="125">
        <v>1.5239088053894601</v>
      </c>
      <c r="U14" s="125">
        <v>1.5239088053894601</v>
      </c>
      <c r="V14" s="125">
        <v>1.3317040973751599</v>
      </c>
      <c r="W14" s="125">
        <v>1.3317040973751599</v>
      </c>
      <c r="X14" s="125">
        <v>1.3317040973751599</v>
      </c>
      <c r="Y14" s="125">
        <v>1.3317040973751599</v>
      </c>
      <c r="Z14" s="125">
        <v>1.3317040973751599</v>
      </c>
      <c r="AA14" s="125">
        <v>1.4820700286058199</v>
      </c>
      <c r="AB14" s="125">
        <v>2.3937702265755401</v>
      </c>
      <c r="AC14" s="125">
        <v>1.4820700286058199</v>
      </c>
      <c r="AD14" s="125">
        <v>1.4820700286058199</v>
      </c>
      <c r="AE14" s="125">
        <v>1.4820700286058199</v>
      </c>
      <c r="AF14" s="125">
        <v>1.4820700286058199</v>
      </c>
      <c r="AG14" s="125">
        <v>1.4820700286058199</v>
      </c>
      <c r="AH14" s="125">
        <v>2.3937702265755401</v>
      </c>
      <c r="AI14" s="125">
        <v>2.3937702265755401</v>
      </c>
      <c r="AJ14" s="125">
        <v>2.3937702265755401</v>
      </c>
      <c r="AK14" s="125">
        <v>2.3937702265755401</v>
      </c>
      <c r="AL14" s="125">
        <v>2.3937702265755401</v>
      </c>
      <c r="AM14" s="125">
        <v>1.4820700286058199</v>
      </c>
      <c r="AN14" s="125">
        <v>1.4820700286058199</v>
      </c>
      <c r="AO14" s="125">
        <v>1.4820700286058199</v>
      </c>
      <c r="AP14" s="125">
        <v>1.4820700286058199</v>
      </c>
      <c r="AQ14" s="125">
        <v>1.4820700286058199</v>
      </c>
      <c r="AR14" s="125">
        <v>2.3937702265755401</v>
      </c>
      <c r="AS14" s="125">
        <v>2.3937702265755401</v>
      </c>
      <c r="AT14" s="125">
        <v>2.3937702265755401</v>
      </c>
      <c r="AU14" s="125">
        <v>2.3937702265755401</v>
      </c>
      <c r="AV14" s="125">
        <v>2.3937702265755401</v>
      </c>
      <c r="AW14" s="125">
        <v>0</v>
      </c>
      <c r="AX14" s="125">
        <v>0</v>
      </c>
      <c r="AY14" s="125">
        <v>0</v>
      </c>
      <c r="AZ14" s="125">
        <v>0</v>
      </c>
      <c r="BA14" s="125">
        <v>0</v>
      </c>
      <c r="BB14" s="125">
        <v>0</v>
      </c>
      <c r="BC14" s="125">
        <v>256</v>
      </c>
      <c r="BD14" s="125">
        <v>256</v>
      </c>
      <c r="BE14" s="125">
        <v>256</v>
      </c>
      <c r="BF14" s="125">
        <v>256</v>
      </c>
      <c r="BG14" s="125">
        <v>256</v>
      </c>
      <c r="BH14" s="125">
        <v>256</v>
      </c>
      <c r="BI14" s="125">
        <v>256</v>
      </c>
      <c r="BJ14" s="125">
        <v>256</v>
      </c>
      <c r="BK14" s="125">
        <v>256</v>
      </c>
      <c r="BL14" s="125">
        <v>256</v>
      </c>
      <c r="BM14" s="125">
        <v>256</v>
      </c>
      <c r="BN14" s="125">
        <v>256</v>
      </c>
    </row>
    <row r="15" spans="1:66" x14ac:dyDescent="0.35">
      <c r="A15" s="105">
        <v>7</v>
      </c>
      <c r="B15" s="123">
        <v>7.8125E-3</v>
      </c>
      <c r="C15" s="123">
        <v>0.125</v>
      </c>
      <c r="D15" s="124">
        <v>7</v>
      </c>
      <c r="E15" s="125">
        <v>2.5256371798376098</v>
      </c>
      <c r="F15" s="125">
        <v>1.92506185157358</v>
      </c>
      <c r="G15" s="125">
        <v>2.5256371798376098</v>
      </c>
      <c r="H15" s="125">
        <v>2.5256371798376098</v>
      </c>
      <c r="I15" s="125">
        <v>2.5256371798376098</v>
      </c>
      <c r="J15" s="125">
        <v>2.5256371798376098</v>
      </c>
      <c r="K15" s="125">
        <v>2.5256371798376098</v>
      </c>
      <c r="L15" s="125">
        <v>1.92506185157358</v>
      </c>
      <c r="M15" s="125">
        <v>1.92506185157358</v>
      </c>
      <c r="N15" s="125">
        <v>1.92506185157358</v>
      </c>
      <c r="O15" s="125">
        <v>1.92506185157358</v>
      </c>
      <c r="P15" s="125">
        <v>1.92506185157358</v>
      </c>
      <c r="Q15" s="125">
        <v>1.5892253395405</v>
      </c>
      <c r="R15" s="125">
        <v>1.5892253395405</v>
      </c>
      <c r="S15" s="125">
        <v>1.5892253395405</v>
      </c>
      <c r="T15" s="125">
        <v>1.5892253395405</v>
      </c>
      <c r="U15" s="125">
        <v>1.5892253395405</v>
      </c>
      <c r="V15" s="125">
        <v>1.3874659821320201</v>
      </c>
      <c r="W15" s="125">
        <v>1.3874659821320201</v>
      </c>
      <c r="X15" s="125">
        <v>1.3874659821320201</v>
      </c>
      <c r="Y15" s="125">
        <v>1.3874659821320201</v>
      </c>
      <c r="Z15" s="125">
        <v>1.3874659821320201</v>
      </c>
      <c r="AA15" s="125">
        <v>1.5190779598917901</v>
      </c>
      <c r="AB15" s="125">
        <v>2.6054741278942299</v>
      </c>
      <c r="AC15" s="125">
        <v>1.5190779598917901</v>
      </c>
      <c r="AD15" s="125">
        <v>1.5190779598917901</v>
      </c>
      <c r="AE15" s="125">
        <v>1.5190779598917901</v>
      </c>
      <c r="AF15" s="125">
        <v>1.5190779598917901</v>
      </c>
      <c r="AG15" s="125">
        <v>1.5190779598917901</v>
      </c>
      <c r="AH15" s="125">
        <v>2.6054741278942299</v>
      </c>
      <c r="AI15" s="125">
        <v>2.6054741278942299</v>
      </c>
      <c r="AJ15" s="125">
        <v>2.6054741278942299</v>
      </c>
      <c r="AK15" s="125">
        <v>2.6054741278942299</v>
      </c>
      <c r="AL15" s="125">
        <v>2.6054741278942299</v>
      </c>
      <c r="AM15" s="125">
        <v>1.5190779598917901</v>
      </c>
      <c r="AN15" s="125">
        <v>1.5190779598917901</v>
      </c>
      <c r="AO15" s="125">
        <v>1.5190779598917901</v>
      </c>
      <c r="AP15" s="125">
        <v>1.5190779598917901</v>
      </c>
      <c r="AQ15" s="125">
        <v>1.5190779598917901</v>
      </c>
      <c r="AR15" s="125">
        <v>2.6054741278942299</v>
      </c>
      <c r="AS15" s="125">
        <v>2.6054741278942299</v>
      </c>
      <c r="AT15" s="125">
        <v>2.6054741278942299</v>
      </c>
      <c r="AU15" s="125">
        <v>2.6054741278942299</v>
      </c>
      <c r="AV15" s="125">
        <v>2.6054741278942299</v>
      </c>
      <c r="AW15" s="125">
        <v>0</v>
      </c>
      <c r="AX15" s="125">
        <v>0</v>
      </c>
      <c r="AY15" s="125">
        <v>0</v>
      </c>
      <c r="AZ15" s="125">
        <v>0</v>
      </c>
      <c r="BA15" s="125">
        <v>0</v>
      </c>
      <c r="BB15" s="125">
        <v>0</v>
      </c>
      <c r="BC15" s="125">
        <v>512</v>
      </c>
      <c r="BD15" s="125">
        <v>512</v>
      </c>
      <c r="BE15" s="125">
        <v>512</v>
      </c>
      <c r="BF15" s="125">
        <v>512</v>
      </c>
      <c r="BG15" s="125">
        <v>512</v>
      </c>
      <c r="BH15" s="125">
        <v>512</v>
      </c>
      <c r="BI15" s="125">
        <v>512</v>
      </c>
      <c r="BJ15" s="125">
        <v>512</v>
      </c>
      <c r="BK15" s="125">
        <v>512</v>
      </c>
      <c r="BL15" s="125">
        <v>512</v>
      </c>
      <c r="BM15" s="125">
        <v>512</v>
      </c>
      <c r="BN15" s="125">
        <v>512</v>
      </c>
    </row>
    <row r="16" spans="1:66" x14ac:dyDescent="0.35">
      <c r="A16" s="105">
        <v>8</v>
      </c>
      <c r="B16" s="123">
        <v>3.90625E-3</v>
      </c>
      <c r="C16" s="123">
        <v>0.125</v>
      </c>
      <c r="D16" s="124">
        <v>8</v>
      </c>
      <c r="E16" s="125">
        <v>0</v>
      </c>
      <c r="F16" s="125">
        <v>1.96396332430869</v>
      </c>
      <c r="G16" s="125">
        <v>0</v>
      </c>
      <c r="H16" s="125">
        <v>0</v>
      </c>
      <c r="I16" s="125">
        <v>0</v>
      </c>
      <c r="J16" s="125">
        <v>0</v>
      </c>
      <c r="K16" s="125">
        <v>0</v>
      </c>
      <c r="L16" s="125">
        <v>1.96396332430869</v>
      </c>
      <c r="M16" s="125">
        <v>1.96396332430869</v>
      </c>
      <c r="N16" s="125">
        <v>1.96396332430869</v>
      </c>
      <c r="O16" s="125">
        <v>1.96396332430869</v>
      </c>
      <c r="P16" s="125">
        <v>1.96396332430869</v>
      </c>
      <c r="Q16" s="125">
        <v>0</v>
      </c>
      <c r="R16" s="125">
        <v>0</v>
      </c>
      <c r="S16" s="125">
        <v>0</v>
      </c>
      <c r="T16" s="125">
        <v>0</v>
      </c>
      <c r="U16" s="125">
        <v>0</v>
      </c>
      <c r="V16" s="125">
        <v>1.40141475813147</v>
      </c>
      <c r="W16" s="125">
        <v>1.40141475813147</v>
      </c>
      <c r="X16" s="125">
        <v>1.40141475813147</v>
      </c>
      <c r="Y16" s="125">
        <v>1.40141475813147</v>
      </c>
      <c r="Z16" s="125">
        <v>1.40141475813147</v>
      </c>
      <c r="AA16" s="125">
        <v>0</v>
      </c>
      <c r="AB16" s="125">
        <v>2.8172493376308898</v>
      </c>
      <c r="AC16" s="125">
        <v>0</v>
      </c>
      <c r="AD16" s="125">
        <v>0</v>
      </c>
      <c r="AE16" s="125">
        <v>0</v>
      </c>
      <c r="AF16" s="125">
        <v>0</v>
      </c>
      <c r="AG16" s="125">
        <v>0</v>
      </c>
      <c r="AH16" s="125">
        <v>2.8172493376308898</v>
      </c>
      <c r="AI16" s="125">
        <v>2.8172493376308898</v>
      </c>
      <c r="AJ16" s="125">
        <v>2.8172493376308898</v>
      </c>
      <c r="AK16" s="125">
        <v>2.8172493376308898</v>
      </c>
      <c r="AL16" s="125">
        <v>2.8172493376308898</v>
      </c>
      <c r="AM16" s="125">
        <v>0</v>
      </c>
      <c r="AN16" s="125">
        <v>0</v>
      </c>
      <c r="AO16" s="125">
        <v>0</v>
      </c>
      <c r="AP16" s="125">
        <v>0</v>
      </c>
      <c r="AQ16" s="125">
        <v>0</v>
      </c>
      <c r="AR16" s="125">
        <v>2.8172493376308898</v>
      </c>
      <c r="AS16" s="125">
        <v>2.8172493376308898</v>
      </c>
      <c r="AT16" s="125">
        <v>2.8172493376308898</v>
      </c>
      <c r="AU16" s="125">
        <v>2.8172493376308898</v>
      </c>
      <c r="AV16" s="125">
        <v>2.8172493376308898</v>
      </c>
      <c r="AW16" s="125">
        <v>0</v>
      </c>
      <c r="AX16" s="125">
        <v>0</v>
      </c>
      <c r="AY16" s="125">
        <v>0</v>
      </c>
      <c r="AZ16" s="125">
        <v>0</v>
      </c>
      <c r="BA16" s="125">
        <v>0</v>
      </c>
      <c r="BB16" s="125">
        <v>0</v>
      </c>
      <c r="BC16" s="125">
        <v>0</v>
      </c>
      <c r="BD16" s="125">
        <v>0</v>
      </c>
      <c r="BE16" s="125">
        <v>0</v>
      </c>
      <c r="BF16" s="125">
        <v>0</v>
      </c>
      <c r="BG16" s="125">
        <v>0</v>
      </c>
      <c r="BH16" s="125">
        <v>0</v>
      </c>
      <c r="BI16" s="125">
        <v>0</v>
      </c>
      <c r="BJ16" s="125">
        <v>0</v>
      </c>
      <c r="BK16" s="125">
        <v>0</v>
      </c>
      <c r="BL16" s="125">
        <v>0</v>
      </c>
      <c r="BM16" s="125">
        <v>0</v>
      </c>
      <c r="BN16" s="125">
        <v>0</v>
      </c>
    </row>
    <row r="17" spans="1:66" x14ac:dyDescent="0.35">
      <c r="A17" s="105">
        <v>8</v>
      </c>
      <c r="B17" s="126">
        <v>1.953125E-3</v>
      </c>
      <c r="C17" s="123">
        <v>0.125</v>
      </c>
      <c r="D17" s="124">
        <v>9</v>
      </c>
      <c r="E17" s="125">
        <v>0</v>
      </c>
      <c r="F17" s="125">
        <v>2.12141343339791</v>
      </c>
      <c r="G17" s="125">
        <v>0</v>
      </c>
      <c r="H17" s="125">
        <v>0</v>
      </c>
      <c r="I17" s="125">
        <v>0</v>
      </c>
      <c r="J17" s="125">
        <v>0</v>
      </c>
      <c r="K17" s="125">
        <v>0</v>
      </c>
      <c r="L17" s="125">
        <v>2.12141343339791</v>
      </c>
      <c r="M17" s="125">
        <v>2.12141343339791</v>
      </c>
      <c r="N17" s="125">
        <v>2.12141343339791</v>
      </c>
      <c r="O17" s="125">
        <v>2.12141343339791</v>
      </c>
      <c r="P17" s="125">
        <v>2.12141343339791</v>
      </c>
      <c r="Q17" s="125">
        <v>0</v>
      </c>
      <c r="R17" s="125">
        <v>0</v>
      </c>
      <c r="S17" s="125">
        <v>0</v>
      </c>
      <c r="T17" s="125">
        <v>0</v>
      </c>
      <c r="U17" s="125">
        <v>0</v>
      </c>
      <c r="V17" s="125">
        <v>1.4565072720031</v>
      </c>
      <c r="W17" s="125">
        <v>1.4565072720031</v>
      </c>
      <c r="X17" s="125">
        <v>1.4565072720031</v>
      </c>
      <c r="Y17" s="125">
        <v>1.4565072720031</v>
      </c>
      <c r="Z17" s="125">
        <v>1.4565072720031</v>
      </c>
      <c r="AA17" s="125">
        <v>0</v>
      </c>
      <c r="AB17" s="125">
        <v>3.0292758491682998</v>
      </c>
      <c r="AC17" s="125">
        <v>0</v>
      </c>
      <c r="AD17" s="125">
        <v>0</v>
      </c>
      <c r="AE17" s="125">
        <v>0</v>
      </c>
      <c r="AF17" s="125">
        <v>0</v>
      </c>
      <c r="AG17" s="125">
        <v>0</v>
      </c>
      <c r="AH17" s="125">
        <v>3.0292758491682998</v>
      </c>
      <c r="AI17" s="125">
        <v>3.0292758491682998</v>
      </c>
      <c r="AJ17" s="125">
        <v>3.0292758491682998</v>
      </c>
      <c r="AK17" s="125">
        <v>3.0292758491682998</v>
      </c>
      <c r="AL17" s="125">
        <v>3.0292758491682998</v>
      </c>
      <c r="AM17" s="125">
        <v>0</v>
      </c>
      <c r="AN17" s="125">
        <v>0</v>
      </c>
      <c r="AO17" s="125">
        <v>0</v>
      </c>
      <c r="AP17" s="125">
        <v>0</v>
      </c>
      <c r="AQ17" s="125">
        <v>0</v>
      </c>
      <c r="AR17" s="125">
        <v>3.0292758491682998</v>
      </c>
      <c r="AS17" s="125">
        <v>3.0292758491682998</v>
      </c>
      <c r="AT17" s="125">
        <v>3.0292758491682998</v>
      </c>
      <c r="AU17" s="125">
        <v>3.0292758491682998</v>
      </c>
      <c r="AV17" s="125">
        <v>3.0292758491682998</v>
      </c>
      <c r="AW17" s="125">
        <v>0</v>
      </c>
      <c r="AX17" s="125">
        <v>0</v>
      </c>
      <c r="AY17" s="125">
        <v>0</v>
      </c>
      <c r="AZ17" s="125">
        <v>0</v>
      </c>
      <c r="BA17" s="125">
        <v>0</v>
      </c>
      <c r="BB17" s="125">
        <v>0</v>
      </c>
      <c r="BC17" s="125">
        <v>0</v>
      </c>
      <c r="BD17" s="125">
        <v>0</v>
      </c>
      <c r="BE17" s="125">
        <v>0</v>
      </c>
      <c r="BF17" s="125">
        <v>0</v>
      </c>
      <c r="BG17" s="125">
        <v>0</v>
      </c>
      <c r="BH17" s="125">
        <v>0</v>
      </c>
      <c r="BI17" s="125">
        <v>0</v>
      </c>
      <c r="BJ17" s="125">
        <v>0</v>
      </c>
      <c r="BK17" s="125">
        <v>0</v>
      </c>
      <c r="BL17" s="125">
        <v>0</v>
      </c>
      <c r="BM17" s="125">
        <v>0</v>
      </c>
      <c r="BN17" s="125">
        <v>0</v>
      </c>
    </row>
    <row r="18" spans="1:66" x14ac:dyDescent="0.35">
      <c r="A18" s="105">
        <v>9</v>
      </c>
      <c r="B18" s="126">
        <v>9.765625E-4</v>
      </c>
      <c r="C18" s="123">
        <v>0.125</v>
      </c>
      <c r="D18" s="124">
        <v>10</v>
      </c>
      <c r="E18" s="125">
        <v>0</v>
      </c>
      <c r="F18" s="125">
        <v>2.1614340246191799</v>
      </c>
      <c r="G18" s="125">
        <v>0</v>
      </c>
      <c r="H18" s="125">
        <v>0</v>
      </c>
      <c r="I18" s="125">
        <v>0</v>
      </c>
      <c r="J18" s="125">
        <v>0</v>
      </c>
      <c r="K18" s="125">
        <v>0</v>
      </c>
      <c r="L18" s="125">
        <v>2.1614340246191799</v>
      </c>
      <c r="M18" s="125">
        <v>2.1614340246191799</v>
      </c>
      <c r="N18" s="125">
        <v>2.1614340246191799</v>
      </c>
      <c r="O18" s="125">
        <v>2.1614340246191799</v>
      </c>
      <c r="P18" s="125">
        <v>2.1614340246191799</v>
      </c>
      <c r="Q18" s="125">
        <v>0</v>
      </c>
      <c r="R18" s="125">
        <v>0</v>
      </c>
      <c r="S18" s="125">
        <v>0</v>
      </c>
      <c r="T18" s="125">
        <v>0</v>
      </c>
      <c r="U18" s="125">
        <v>0</v>
      </c>
      <c r="V18" s="125">
        <v>1.4701816298060499</v>
      </c>
      <c r="W18" s="125">
        <v>1.4701816298060499</v>
      </c>
      <c r="X18" s="125">
        <v>1.4701816298060499</v>
      </c>
      <c r="Y18" s="125">
        <v>1.4701816298060499</v>
      </c>
      <c r="Z18" s="125">
        <v>1.4701816298060499</v>
      </c>
      <c r="AA18" s="125">
        <v>0</v>
      </c>
      <c r="AB18" s="125">
        <v>3.24149998890146</v>
      </c>
      <c r="AC18" s="125">
        <v>0</v>
      </c>
      <c r="AD18" s="125">
        <v>0</v>
      </c>
      <c r="AE18" s="125">
        <v>0</v>
      </c>
      <c r="AF18" s="125">
        <v>0</v>
      </c>
      <c r="AG18" s="125">
        <v>0</v>
      </c>
      <c r="AH18" s="125">
        <v>3.24149998890146</v>
      </c>
      <c r="AI18" s="125">
        <v>3.24149998890146</v>
      </c>
      <c r="AJ18" s="125">
        <v>3.24149998890146</v>
      </c>
      <c r="AK18" s="125">
        <v>3.24149998890146</v>
      </c>
      <c r="AL18" s="125">
        <v>3.24149998890146</v>
      </c>
      <c r="AM18" s="125">
        <v>0</v>
      </c>
      <c r="AN18" s="125">
        <v>0</v>
      </c>
      <c r="AO18" s="125">
        <v>0</v>
      </c>
      <c r="AP18" s="125">
        <v>0</v>
      </c>
      <c r="AQ18" s="125">
        <v>0</v>
      </c>
      <c r="AR18" s="125">
        <v>3.24149998890146</v>
      </c>
      <c r="AS18" s="125">
        <v>3.24149998890146</v>
      </c>
      <c r="AT18" s="125">
        <v>3.24149998890146</v>
      </c>
      <c r="AU18" s="125">
        <v>3.24149998890146</v>
      </c>
      <c r="AV18" s="125">
        <v>3.24149998890146</v>
      </c>
      <c r="AW18" s="125">
        <v>0</v>
      </c>
      <c r="AX18" s="125">
        <v>0</v>
      </c>
      <c r="AY18" s="125">
        <v>0</v>
      </c>
      <c r="AZ18" s="125">
        <v>0</v>
      </c>
      <c r="BA18" s="125">
        <v>0</v>
      </c>
      <c r="BB18" s="125">
        <v>0</v>
      </c>
      <c r="BC18" s="125">
        <v>0</v>
      </c>
      <c r="BD18" s="125">
        <v>0</v>
      </c>
      <c r="BE18" s="125">
        <v>0</v>
      </c>
      <c r="BF18" s="125">
        <v>0</v>
      </c>
      <c r="BG18" s="125">
        <v>0</v>
      </c>
      <c r="BH18" s="125">
        <v>0</v>
      </c>
      <c r="BI18" s="125">
        <v>0</v>
      </c>
      <c r="BJ18" s="125">
        <v>0</v>
      </c>
      <c r="BK18" s="125">
        <v>0</v>
      </c>
      <c r="BL18" s="125">
        <v>0</v>
      </c>
      <c r="BM18" s="125">
        <v>0</v>
      </c>
      <c r="BN18" s="125">
        <v>0</v>
      </c>
    </row>
    <row r="19" spans="1:66" x14ac:dyDescent="0.35">
      <c r="A19" s="105">
        <v>10</v>
      </c>
      <c r="B19" s="127">
        <v>0.5</v>
      </c>
      <c r="C19" s="127">
        <v>0.25</v>
      </c>
      <c r="D19" s="128">
        <v>1</v>
      </c>
      <c r="E19" s="125">
        <v>1.8376116774826301</v>
      </c>
      <c r="F19" s="125">
        <v>1.8376116774826301</v>
      </c>
      <c r="G19" s="125">
        <v>1.83761167734412</v>
      </c>
      <c r="H19" s="125">
        <v>1.8376116774687801</v>
      </c>
      <c r="I19" s="125">
        <v>1.8376116774812501</v>
      </c>
      <c r="J19" s="125">
        <v>1.83761167748249</v>
      </c>
      <c r="K19" s="125">
        <v>1.8376116774826201</v>
      </c>
      <c r="L19" s="125">
        <v>1.83761167734412</v>
      </c>
      <c r="M19" s="125">
        <v>1.8376116774687801</v>
      </c>
      <c r="N19" s="125">
        <v>1.8376116774812501</v>
      </c>
      <c r="O19" s="125">
        <v>1.83761167748249</v>
      </c>
      <c r="P19" s="125">
        <v>1.8376116774826201</v>
      </c>
      <c r="Q19" s="125">
        <v>1.35558536335567</v>
      </c>
      <c r="R19" s="125">
        <v>1.3555853634016499</v>
      </c>
      <c r="S19" s="125">
        <v>1.35558536340625</v>
      </c>
      <c r="T19" s="125">
        <v>1.3555853634067101</v>
      </c>
      <c r="U19" s="125">
        <v>1.3555853634067501</v>
      </c>
      <c r="V19" s="125">
        <v>1.35558536335567</v>
      </c>
      <c r="W19" s="125">
        <v>1.3555853634016499</v>
      </c>
      <c r="X19" s="125">
        <v>1.35558536340625</v>
      </c>
      <c r="Y19" s="125">
        <v>1.3555853634067101</v>
      </c>
      <c r="Z19" s="125">
        <v>1.3555853634067501</v>
      </c>
      <c r="AA19" s="125">
        <v>1.7674316485875601</v>
      </c>
      <c r="AB19" s="125">
        <v>1.7674316485875601</v>
      </c>
      <c r="AC19" s="125">
        <v>1.76743164868822</v>
      </c>
      <c r="AD19" s="125">
        <v>1.76743164859763</v>
      </c>
      <c r="AE19" s="125">
        <v>1.7674316485885699</v>
      </c>
      <c r="AF19" s="125">
        <v>1.76743164858766</v>
      </c>
      <c r="AG19" s="125">
        <v>1.7674316485875701</v>
      </c>
      <c r="AH19" s="125">
        <v>1.76743164868822</v>
      </c>
      <c r="AI19" s="125">
        <v>1.76743164859763</v>
      </c>
      <c r="AJ19" s="125">
        <v>1.7674316485885699</v>
      </c>
      <c r="AK19" s="125">
        <v>1.76743164858766</v>
      </c>
      <c r="AL19" s="125">
        <v>1.7674316485875701</v>
      </c>
      <c r="AM19" s="125">
        <v>1.76743164868822</v>
      </c>
      <c r="AN19" s="125">
        <v>1.76743164859763</v>
      </c>
      <c r="AO19" s="125">
        <v>1.7674316485885699</v>
      </c>
      <c r="AP19" s="125">
        <v>1.76743164858766</v>
      </c>
      <c r="AQ19" s="125">
        <v>1.7674316485875701</v>
      </c>
      <c r="AR19" s="125">
        <v>1.76743164868822</v>
      </c>
      <c r="AS19" s="125">
        <v>1.76743164859763</v>
      </c>
      <c r="AT19" s="125">
        <v>1.7674316485885699</v>
      </c>
      <c r="AU19" s="125">
        <v>1.76743164858766</v>
      </c>
      <c r="AV19" s="125">
        <v>1.7674316485875701</v>
      </c>
      <c r="AW19" s="125">
        <v>8.65551984374467E-18</v>
      </c>
      <c r="AX19" s="125">
        <v>8.6555198350533395E-18</v>
      </c>
      <c r="AY19" s="125">
        <v>8.6555198428755301E-18</v>
      </c>
      <c r="AZ19" s="125">
        <v>8.6555198436577504E-18</v>
      </c>
      <c r="BA19" s="125">
        <v>8.6555198437359802E-18</v>
      </c>
      <c r="BB19" s="125">
        <v>8.6555198437437995E-18</v>
      </c>
      <c r="BC19" s="125">
        <v>8</v>
      </c>
      <c r="BD19" s="125">
        <v>8</v>
      </c>
      <c r="BE19" s="125">
        <v>8</v>
      </c>
      <c r="BF19" s="125">
        <v>8</v>
      </c>
      <c r="BG19" s="125">
        <v>8</v>
      </c>
      <c r="BH19" s="125">
        <v>8</v>
      </c>
      <c r="BI19" s="125">
        <v>8</v>
      </c>
      <c r="BJ19" s="125">
        <v>8</v>
      </c>
      <c r="BK19" s="125">
        <v>8</v>
      </c>
      <c r="BL19" s="125">
        <v>8</v>
      </c>
      <c r="BM19" s="125">
        <v>8</v>
      </c>
      <c r="BN19" s="125">
        <v>8</v>
      </c>
    </row>
    <row r="20" spans="1:66" x14ac:dyDescent="0.35">
      <c r="A20" s="105">
        <v>11</v>
      </c>
      <c r="B20" s="127">
        <v>0.25</v>
      </c>
      <c r="C20" s="127">
        <v>0.25</v>
      </c>
      <c r="D20" s="128">
        <v>2</v>
      </c>
      <c r="E20" s="125">
        <v>2.1845555450666598</v>
      </c>
      <c r="F20" s="125">
        <v>1.8863762361456</v>
      </c>
      <c r="G20" s="125">
        <v>2.18455554505399</v>
      </c>
      <c r="H20" s="125">
        <v>2.1845555450653902</v>
      </c>
      <c r="I20" s="125">
        <v>2.1845555450665302</v>
      </c>
      <c r="J20" s="125">
        <v>2.1845555450666398</v>
      </c>
      <c r="K20" s="125">
        <v>2.1845555450666598</v>
      </c>
      <c r="L20" s="125">
        <v>1.8863762361162</v>
      </c>
      <c r="M20" s="125">
        <v>1.8863762361426599</v>
      </c>
      <c r="N20" s="125">
        <v>1.88637623614531</v>
      </c>
      <c r="O20" s="125">
        <v>1.88637623614557</v>
      </c>
      <c r="P20" s="125">
        <v>1.8863762361456</v>
      </c>
      <c r="Q20" s="125">
        <v>1.4780242031353901</v>
      </c>
      <c r="R20" s="125">
        <v>1.4780242031392401</v>
      </c>
      <c r="S20" s="125">
        <v>1.47802420313963</v>
      </c>
      <c r="T20" s="125">
        <v>1.47802420313967</v>
      </c>
      <c r="U20" s="125">
        <v>1.47802420313967</v>
      </c>
      <c r="V20" s="125">
        <v>1.37345412595987</v>
      </c>
      <c r="W20" s="125">
        <v>1.3734541259695101</v>
      </c>
      <c r="X20" s="125">
        <v>1.37345412597047</v>
      </c>
      <c r="Y20" s="125">
        <v>1.3734541259705699</v>
      </c>
      <c r="Z20" s="125">
        <v>1.3734541259705799</v>
      </c>
      <c r="AA20" s="125">
        <v>1.8266755369357</v>
      </c>
      <c r="AB20" s="125">
        <v>2.2243969219375699</v>
      </c>
      <c r="AC20" s="125">
        <v>1.82667553694263</v>
      </c>
      <c r="AD20" s="125">
        <v>1.8266755369363901</v>
      </c>
      <c r="AE20" s="125">
        <v>1.8266755369357699</v>
      </c>
      <c r="AF20" s="125">
        <v>1.8266755369357099</v>
      </c>
      <c r="AG20" s="125">
        <v>1.8266755369357</v>
      </c>
      <c r="AH20" s="125">
        <v>2.2243969219547699</v>
      </c>
      <c r="AI20" s="125">
        <v>2.2243969219392898</v>
      </c>
      <c r="AJ20" s="125">
        <v>2.22439692193774</v>
      </c>
      <c r="AK20" s="125">
        <v>2.2243969219375899</v>
      </c>
      <c r="AL20" s="125">
        <v>2.2243969219375699</v>
      </c>
      <c r="AM20" s="125">
        <v>1.82667553694263</v>
      </c>
      <c r="AN20" s="125">
        <v>1.8266755369363901</v>
      </c>
      <c r="AO20" s="125">
        <v>1.8266755369357699</v>
      </c>
      <c r="AP20" s="125">
        <v>1.8266755369357099</v>
      </c>
      <c r="AQ20" s="125">
        <v>1.8266755369357</v>
      </c>
      <c r="AR20" s="125">
        <v>2.2243969219547699</v>
      </c>
      <c r="AS20" s="125">
        <v>2.2243969219392898</v>
      </c>
      <c r="AT20" s="125">
        <v>2.22439692193774</v>
      </c>
      <c r="AU20" s="125">
        <v>2.2243969219375899</v>
      </c>
      <c r="AV20" s="125">
        <v>2.2243969219375699</v>
      </c>
      <c r="AW20" s="125">
        <v>1.59004414253677E-44</v>
      </c>
      <c r="AX20" s="125">
        <v>1.5900441423369199E-44</v>
      </c>
      <c r="AY20" s="125">
        <v>1.5900441425167899E-44</v>
      </c>
      <c r="AZ20" s="125">
        <v>1.59004414253477E-44</v>
      </c>
      <c r="BA20" s="125">
        <v>1.5900441425365801E-44</v>
      </c>
      <c r="BB20" s="125">
        <v>1.5900441425367501E-44</v>
      </c>
      <c r="BC20" s="125">
        <v>16</v>
      </c>
      <c r="BD20" s="125">
        <v>16</v>
      </c>
      <c r="BE20" s="125">
        <v>16</v>
      </c>
      <c r="BF20" s="125">
        <v>16</v>
      </c>
      <c r="BG20" s="125">
        <v>16</v>
      </c>
      <c r="BH20" s="125">
        <v>16</v>
      </c>
      <c r="BI20" s="125">
        <v>16</v>
      </c>
      <c r="BJ20" s="125">
        <v>16</v>
      </c>
      <c r="BK20" s="125">
        <v>16</v>
      </c>
      <c r="BL20" s="125">
        <v>16</v>
      </c>
      <c r="BM20" s="125">
        <v>16</v>
      </c>
      <c r="BN20" s="125">
        <v>16</v>
      </c>
    </row>
    <row r="21" spans="1:66" x14ac:dyDescent="0.35">
      <c r="A21" s="105">
        <v>12</v>
      </c>
      <c r="B21" s="127">
        <v>0.125</v>
      </c>
      <c r="C21" s="127">
        <v>0.25</v>
      </c>
      <c r="D21" s="128">
        <v>3</v>
      </c>
      <c r="E21" s="125">
        <v>2.57428551796102</v>
      </c>
      <c r="F21" s="125">
        <v>2.1845555450666598</v>
      </c>
      <c r="G21" s="125">
        <v>2.57428551795996</v>
      </c>
      <c r="H21" s="125">
        <v>2.5742855179609201</v>
      </c>
      <c r="I21" s="125">
        <v>2.5742855179610098</v>
      </c>
      <c r="J21" s="125">
        <v>2.57428551796102</v>
      </c>
      <c r="K21" s="125">
        <v>2.57428551796102</v>
      </c>
      <c r="L21" s="125">
        <v>2.18455554505399</v>
      </c>
      <c r="M21" s="125">
        <v>2.1845555450653902</v>
      </c>
      <c r="N21" s="125">
        <v>2.1845555450665302</v>
      </c>
      <c r="O21" s="125">
        <v>2.1845555450666398</v>
      </c>
      <c r="P21" s="125">
        <v>2.1845555450666598</v>
      </c>
      <c r="Q21" s="125">
        <v>1.6044580137728599</v>
      </c>
      <c r="R21" s="125">
        <v>1.6044580137731601</v>
      </c>
      <c r="S21" s="125">
        <v>1.6044580137731901</v>
      </c>
      <c r="T21" s="125">
        <v>1.6044580137731901</v>
      </c>
      <c r="U21" s="125">
        <v>1.6044580137731901</v>
      </c>
      <c r="V21" s="125">
        <v>1.4780242031353901</v>
      </c>
      <c r="W21" s="125">
        <v>1.4780242031392401</v>
      </c>
      <c r="X21" s="125">
        <v>1.47802420313963</v>
      </c>
      <c r="Y21" s="125">
        <v>1.47802420313967</v>
      </c>
      <c r="Z21" s="125">
        <v>1.47802420313967</v>
      </c>
      <c r="AA21" s="125">
        <v>1.86160077419313</v>
      </c>
      <c r="AB21" s="125">
        <v>2.93707239763443</v>
      </c>
      <c r="AC21" s="125">
        <v>1.8616007741936</v>
      </c>
      <c r="AD21" s="125">
        <v>1.8616007741931799</v>
      </c>
      <c r="AE21" s="125">
        <v>1.86160077419314</v>
      </c>
      <c r="AF21" s="125">
        <v>1.86160077419313</v>
      </c>
      <c r="AG21" s="125">
        <v>1.86160077419313</v>
      </c>
      <c r="AH21" s="125">
        <v>2.9370723976359998</v>
      </c>
      <c r="AI21" s="125">
        <v>2.9370723976345898</v>
      </c>
      <c r="AJ21" s="125">
        <v>2.9370723976344499</v>
      </c>
      <c r="AK21" s="125">
        <v>2.9370723976344402</v>
      </c>
      <c r="AL21" s="125">
        <v>2.93707239763443</v>
      </c>
      <c r="AM21" s="125">
        <v>1.8616007741936</v>
      </c>
      <c r="AN21" s="125">
        <v>1.8616007741931799</v>
      </c>
      <c r="AO21" s="125">
        <v>1.86160077419314</v>
      </c>
      <c r="AP21" s="125">
        <v>1.86160077419313</v>
      </c>
      <c r="AQ21" s="125">
        <v>1.86160077419313</v>
      </c>
      <c r="AR21" s="125">
        <v>2.9370723976359998</v>
      </c>
      <c r="AS21" s="125">
        <v>2.9370723976345898</v>
      </c>
      <c r="AT21" s="125">
        <v>2.9370723976344499</v>
      </c>
      <c r="AU21" s="125">
        <v>2.9370723976344402</v>
      </c>
      <c r="AV21" s="125">
        <v>2.93707239763443</v>
      </c>
      <c r="AW21" s="125">
        <v>1.2274816842066799E-107</v>
      </c>
      <c r="AX21" s="125">
        <v>1.2274816841873699E-107</v>
      </c>
      <c r="AY21" s="125">
        <v>1.22748168420474E-107</v>
      </c>
      <c r="AZ21" s="125">
        <v>1.2274816842064899E-107</v>
      </c>
      <c r="BA21" s="125">
        <v>1.22748168420666E-107</v>
      </c>
      <c r="BB21" s="125">
        <v>1.2274816842066799E-107</v>
      </c>
      <c r="BC21" s="125">
        <v>32</v>
      </c>
      <c r="BD21" s="125">
        <v>32</v>
      </c>
      <c r="BE21" s="125">
        <v>32</v>
      </c>
      <c r="BF21" s="125">
        <v>32</v>
      </c>
      <c r="BG21" s="125">
        <v>32</v>
      </c>
      <c r="BH21" s="125">
        <v>32</v>
      </c>
      <c r="BI21" s="125">
        <v>32</v>
      </c>
      <c r="BJ21" s="125">
        <v>32</v>
      </c>
      <c r="BK21" s="125">
        <v>32</v>
      </c>
      <c r="BL21" s="125">
        <v>32</v>
      </c>
      <c r="BM21" s="125">
        <v>32</v>
      </c>
      <c r="BN21" s="125">
        <v>32</v>
      </c>
    </row>
    <row r="22" spans="1:66" x14ac:dyDescent="0.35">
      <c r="A22" s="105">
        <v>13</v>
      </c>
      <c r="B22" s="127">
        <v>6.25E-2</v>
      </c>
      <c r="C22" s="127">
        <v>0.25</v>
      </c>
      <c r="D22" s="128">
        <v>4</v>
      </c>
      <c r="E22" s="125">
        <v>2.99416615425694</v>
      </c>
      <c r="F22" s="125">
        <v>2.2480808382709299</v>
      </c>
      <c r="G22" s="125">
        <v>2.9941661542568498</v>
      </c>
      <c r="H22" s="125">
        <v>2.9941661542569298</v>
      </c>
      <c r="I22" s="125">
        <v>2.99416615425694</v>
      </c>
      <c r="J22" s="125">
        <v>2.99416615425694</v>
      </c>
      <c r="K22" s="125">
        <v>2.99416615425694</v>
      </c>
      <c r="L22" s="125">
        <v>2.24808083826826</v>
      </c>
      <c r="M22" s="125">
        <v>2.2480808382706599</v>
      </c>
      <c r="N22" s="125">
        <v>2.2480808382709001</v>
      </c>
      <c r="O22" s="125">
        <v>2.2480808382709299</v>
      </c>
      <c r="P22" s="125">
        <v>2.2480808382709299</v>
      </c>
      <c r="Q22" s="125">
        <v>1.73036590184182</v>
      </c>
      <c r="R22" s="125">
        <v>1.73036590184184</v>
      </c>
      <c r="S22" s="125">
        <v>1.73036590184184</v>
      </c>
      <c r="T22" s="125">
        <v>1.73036590184184</v>
      </c>
      <c r="U22" s="125">
        <v>1.73036590184184</v>
      </c>
      <c r="V22" s="125">
        <v>1.49936014295041</v>
      </c>
      <c r="W22" s="125">
        <v>1.49936014295121</v>
      </c>
      <c r="X22" s="125">
        <v>1.4993601429512899</v>
      </c>
      <c r="Y22" s="125">
        <v>1.4993601429512899</v>
      </c>
      <c r="Z22" s="125">
        <v>1.4993601429512999</v>
      </c>
      <c r="AA22" s="125">
        <v>1.89671433459271</v>
      </c>
      <c r="AB22" s="125">
        <v>3.6222676795594602</v>
      </c>
      <c r="AC22" s="125">
        <v>1.89671433459274</v>
      </c>
      <c r="AD22" s="125">
        <v>1.89671433459271</v>
      </c>
      <c r="AE22" s="125">
        <v>1.89671433459271</v>
      </c>
      <c r="AF22" s="125">
        <v>1.89671433459271</v>
      </c>
      <c r="AG22" s="125">
        <v>1.89671433459271</v>
      </c>
      <c r="AH22" s="125">
        <v>3.6222676795595801</v>
      </c>
      <c r="AI22" s="125">
        <v>3.6222676795594801</v>
      </c>
      <c r="AJ22" s="125">
        <v>3.6222676795594699</v>
      </c>
      <c r="AK22" s="125">
        <v>3.6222676795594602</v>
      </c>
      <c r="AL22" s="125">
        <v>3.6222676795594602</v>
      </c>
      <c r="AM22" s="125">
        <v>1.89671433459274</v>
      </c>
      <c r="AN22" s="125">
        <v>1.89671433459271</v>
      </c>
      <c r="AO22" s="125">
        <v>1.89671433459271</v>
      </c>
      <c r="AP22" s="125">
        <v>1.89671433459271</v>
      </c>
      <c r="AQ22" s="125">
        <v>1.89671433459271</v>
      </c>
      <c r="AR22" s="125">
        <v>3.6222676795595801</v>
      </c>
      <c r="AS22" s="125">
        <v>3.6222676795594801</v>
      </c>
      <c r="AT22" s="125">
        <v>3.6222676795594699</v>
      </c>
      <c r="AU22" s="125">
        <v>3.6222676795594602</v>
      </c>
      <c r="AV22" s="125">
        <v>3.6222676795594602</v>
      </c>
      <c r="AW22" s="125">
        <v>3.9185715570575098E-253</v>
      </c>
      <c r="AX22" s="125">
        <v>3.9185715570497899E-253</v>
      </c>
      <c r="AY22" s="125">
        <v>3.9185715570567503E-253</v>
      </c>
      <c r="AZ22" s="125">
        <v>3.9185715570574402E-253</v>
      </c>
      <c r="BA22" s="125">
        <v>3.9185715570575098E-253</v>
      </c>
      <c r="BB22" s="125">
        <v>3.9185715570575098E-253</v>
      </c>
      <c r="BC22" s="125">
        <v>64</v>
      </c>
      <c r="BD22" s="125">
        <v>64</v>
      </c>
      <c r="BE22" s="125">
        <v>64</v>
      </c>
      <c r="BF22" s="125">
        <v>64</v>
      </c>
      <c r="BG22" s="125">
        <v>64</v>
      </c>
      <c r="BH22" s="125">
        <v>64</v>
      </c>
      <c r="BI22" s="125">
        <v>64</v>
      </c>
      <c r="BJ22" s="125">
        <v>64</v>
      </c>
      <c r="BK22" s="125">
        <v>64</v>
      </c>
      <c r="BL22" s="125">
        <v>64</v>
      </c>
      <c r="BM22" s="125">
        <v>64</v>
      </c>
      <c r="BN22" s="125">
        <v>64</v>
      </c>
    </row>
    <row r="23" spans="1:66" x14ac:dyDescent="0.35">
      <c r="A23" s="105">
        <v>14</v>
      </c>
      <c r="B23" s="127">
        <v>3.125E-2</v>
      </c>
      <c r="C23" s="127">
        <v>0.25</v>
      </c>
      <c r="D23" s="128">
        <v>5</v>
      </c>
      <c r="E23" s="125">
        <v>3.4339264958641502</v>
      </c>
      <c r="F23" s="125">
        <v>2.57428551796102</v>
      </c>
      <c r="G23" s="125">
        <v>3.4339264958641502</v>
      </c>
      <c r="H23" s="125">
        <v>3.4339264958641502</v>
      </c>
      <c r="I23" s="125">
        <v>3.4339264958641502</v>
      </c>
      <c r="J23" s="125">
        <v>3.4339264958641502</v>
      </c>
      <c r="K23" s="125">
        <v>3.4339264958641502</v>
      </c>
      <c r="L23" s="125">
        <v>2.57428551795996</v>
      </c>
      <c r="M23" s="125">
        <v>2.5742855179609201</v>
      </c>
      <c r="N23" s="125">
        <v>2.5742855179610098</v>
      </c>
      <c r="O23" s="125">
        <v>2.57428551796102</v>
      </c>
      <c r="P23" s="125">
        <v>2.57428551796102</v>
      </c>
      <c r="Q23" s="125">
        <v>1.8530856687871</v>
      </c>
      <c r="R23" s="125">
        <v>1.8530856687871</v>
      </c>
      <c r="S23" s="125">
        <v>1.85308566878711</v>
      </c>
      <c r="T23" s="125">
        <v>1.85308566878711</v>
      </c>
      <c r="U23" s="125">
        <v>1.85308566878711</v>
      </c>
      <c r="V23" s="125">
        <v>1.6044580137728599</v>
      </c>
      <c r="W23" s="125">
        <v>1.6044580137731601</v>
      </c>
      <c r="X23" s="125">
        <v>1.6044580137731901</v>
      </c>
      <c r="Y23" s="125">
        <v>1.6044580137731901</v>
      </c>
      <c r="Z23" s="125">
        <v>1.6044580137731901</v>
      </c>
      <c r="AA23" s="125">
        <v>1.93582598479544</v>
      </c>
      <c r="AB23" s="125">
        <v>4.2459777078235197</v>
      </c>
      <c r="AC23" s="125">
        <v>1.93582598479545</v>
      </c>
      <c r="AD23" s="125">
        <v>1.93582598479544</v>
      </c>
      <c r="AE23" s="125">
        <v>1.93582598479544</v>
      </c>
      <c r="AF23" s="125">
        <v>1.93582598479544</v>
      </c>
      <c r="AG23" s="125">
        <v>1.93582598479544</v>
      </c>
      <c r="AH23" s="125">
        <v>4.2459777078235303</v>
      </c>
      <c r="AI23" s="125">
        <v>4.2459777078235197</v>
      </c>
      <c r="AJ23" s="125">
        <v>4.2459777078235099</v>
      </c>
      <c r="AK23" s="125">
        <v>4.2459777078235197</v>
      </c>
      <c r="AL23" s="125">
        <v>4.2459777078235197</v>
      </c>
      <c r="AM23" s="125">
        <v>1.93582598479545</v>
      </c>
      <c r="AN23" s="125">
        <v>1.93582598479544</v>
      </c>
      <c r="AO23" s="125">
        <v>1.93582598479544</v>
      </c>
      <c r="AP23" s="125">
        <v>1.93582598479544</v>
      </c>
      <c r="AQ23" s="125">
        <v>1.93582598479544</v>
      </c>
      <c r="AR23" s="125">
        <v>4.2459777078235303</v>
      </c>
      <c r="AS23" s="125">
        <v>4.2459777078235197</v>
      </c>
      <c r="AT23" s="125">
        <v>4.2459777078235099</v>
      </c>
      <c r="AU23" s="125">
        <v>4.2459777078235197</v>
      </c>
      <c r="AV23" s="125">
        <v>4.2459777078235197</v>
      </c>
      <c r="AW23" s="125">
        <v>0</v>
      </c>
      <c r="AX23" s="125">
        <v>0</v>
      </c>
      <c r="AY23" s="125">
        <v>0</v>
      </c>
      <c r="AZ23" s="125">
        <v>0</v>
      </c>
      <c r="BA23" s="125">
        <v>0</v>
      </c>
      <c r="BB23" s="125">
        <v>0</v>
      </c>
      <c r="BC23" s="125">
        <v>128</v>
      </c>
      <c r="BD23" s="125">
        <v>128</v>
      </c>
      <c r="BE23" s="125">
        <v>128</v>
      </c>
      <c r="BF23" s="125">
        <v>128</v>
      </c>
      <c r="BG23" s="125">
        <v>128</v>
      </c>
      <c r="BH23" s="125">
        <v>128</v>
      </c>
      <c r="BI23" s="125">
        <v>128</v>
      </c>
      <c r="BJ23" s="125">
        <v>128</v>
      </c>
      <c r="BK23" s="125">
        <v>128</v>
      </c>
      <c r="BL23" s="125">
        <v>128</v>
      </c>
      <c r="BM23" s="125">
        <v>128</v>
      </c>
      <c r="BN23" s="125">
        <v>128</v>
      </c>
    </row>
    <row r="24" spans="1:66" x14ac:dyDescent="0.35">
      <c r="A24" s="105">
        <v>15</v>
      </c>
      <c r="B24" s="127">
        <v>1.5625E-2</v>
      </c>
      <c r="C24" s="127">
        <v>0.25</v>
      </c>
      <c r="D24" s="128">
        <v>6</v>
      </c>
      <c r="E24" s="125">
        <v>3.8855471765264098</v>
      </c>
      <c r="F24" s="125">
        <v>2.6501377035621601</v>
      </c>
      <c r="G24" s="125">
        <v>3.8855471765264098</v>
      </c>
      <c r="H24" s="125">
        <v>3.8855471765264098</v>
      </c>
      <c r="I24" s="125">
        <v>3.8855471765264098</v>
      </c>
      <c r="J24" s="125">
        <v>3.8855471765264098</v>
      </c>
      <c r="K24" s="125">
        <v>3.8855471765264098</v>
      </c>
      <c r="L24" s="125">
        <v>2.6501377035619398</v>
      </c>
      <c r="M24" s="125">
        <v>2.6501377035621401</v>
      </c>
      <c r="N24" s="125">
        <v>2.6501377035621601</v>
      </c>
      <c r="O24" s="125">
        <v>2.6501377035621698</v>
      </c>
      <c r="P24" s="125">
        <v>2.6501377035621601</v>
      </c>
      <c r="Q24" s="125">
        <v>1.97117913354581</v>
      </c>
      <c r="R24" s="125">
        <v>1.97117913354581</v>
      </c>
      <c r="S24" s="125">
        <v>1.97117913354581</v>
      </c>
      <c r="T24" s="125">
        <v>1.97117913354581</v>
      </c>
      <c r="U24" s="125">
        <v>1.97117913354581</v>
      </c>
      <c r="V24" s="125">
        <v>1.6279243543733699</v>
      </c>
      <c r="W24" s="125">
        <v>1.6279243543734301</v>
      </c>
      <c r="X24" s="125">
        <v>1.6279243543734301</v>
      </c>
      <c r="Y24" s="125">
        <v>1.6279243543734301</v>
      </c>
      <c r="Z24" s="125">
        <v>1.6279243543734301</v>
      </c>
      <c r="AA24" s="125">
        <v>1.9775449588526299</v>
      </c>
      <c r="AB24" s="125">
        <v>4.8396926616245199</v>
      </c>
      <c r="AC24" s="125">
        <v>1.9775449588526299</v>
      </c>
      <c r="AD24" s="125">
        <v>1.9775449588526299</v>
      </c>
      <c r="AE24" s="125">
        <v>1.9775449588526299</v>
      </c>
      <c r="AF24" s="125">
        <v>1.9775449588526299</v>
      </c>
      <c r="AG24" s="125">
        <v>1.9775449588526299</v>
      </c>
      <c r="AH24" s="125">
        <v>4.8396926616245199</v>
      </c>
      <c r="AI24" s="125">
        <v>4.8396926616245199</v>
      </c>
      <c r="AJ24" s="125">
        <v>4.8396926616245199</v>
      </c>
      <c r="AK24" s="125">
        <v>4.8396926616245199</v>
      </c>
      <c r="AL24" s="125">
        <v>4.8396926616245199</v>
      </c>
      <c r="AM24" s="125">
        <v>1.9775449588526299</v>
      </c>
      <c r="AN24" s="125">
        <v>1.9775449588526299</v>
      </c>
      <c r="AO24" s="125">
        <v>1.9775449588526299</v>
      </c>
      <c r="AP24" s="125">
        <v>1.9775449588526299</v>
      </c>
      <c r="AQ24" s="125">
        <v>1.9775449588526299</v>
      </c>
      <c r="AR24" s="125">
        <v>4.8396926616245199</v>
      </c>
      <c r="AS24" s="125">
        <v>4.8396926616245199</v>
      </c>
      <c r="AT24" s="125">
        <v>4.8396926616245199</v>
      </c>
      <c r="AU24" s="125">
        <v>4.8396926616245199</v>
      </c>
      <c r="AV24" s="125">
        <v>4.8396926616245199</v>
      </c>
      <c r="AW24" s="125">
        <v>0</v>
      </c>
      <c r="AX24" s="125">
        <v>0</v>
      </c>
      <c r="AY24" s="125">
        <v>0</v>
      </c>
      <c r="AZ24" s="125">
        <v>0</v>
      </c>
      <c r="BA24" s="125">
        <v>0</v>
      </c>
      <c r="BB24" s="125">
        <v>0</v>
      </c>
      <c r="BC24" s="125">
        <v>256</v>
      </c>
      <c r="BD24" s="125">
        <v>256</v>
      </c>
      <c r="BE24" s="125">
        <v>256</v>
      </c>
      <c r="BF24" s="125">
        <v>256</v>
      </c>
      <c r="BG24" s="125">
        <v>256</v>
      </c>
      <c r="BH24" s="125">
        <v>256</v>
      </c>
      <c r="BI24" s="125">
        <v>256</v>
      </c>
      <c r="BJ24" s="125">
        <v>256</v>
      </c>
      <c r="BK24" s="125">
        <v>256</v>
      </c>
      <c r="BL24" s="125">
        <v>256</v>
      </c>
      <c r="BM24" s="125">
        <v>256</v>
      </c>
      <c r="BN24" s="125">
        <v>256</v>
      </c>
    </row>
    <row r="25" spans="1:66" x14ac:dyDescent="0.35">
      <c r="A25" s="105">
        <v>16</v>
      </c>
      <c r="B25" s="127">
        <v>7.8125E-3</v>
      </c>
      <c r="C25" s="127">
        <v>0.25</v>
      </c>
      <c r="D25" s="128">
        <v>7</v>
      </c>
      <c r="E25" s="125">
        <v>4.3436695126702896</v>
      </c>
      <c r="F25" s="125">
        <v>2.99416615425694</v>
      </c>
      <c r="G25" s="125">
        <v>4.3436695126702896</v>
      </c>
      <c r="H25" s="125">
        <v>4.3436695126702896</v>
      </c>
      <c r="I25" s="125">
        <v>4.3436695126702896</v>
      </c>
      <c r="J25" s="125">
        <v>4.3436695126702896</v>
      </c>
      <c r="K25" s="125">
        <v>4.3436695126702896</v>
      </c>
      <c r="L25" s="125">
        <v>2.9941661542568498</v>
      </c>
      <c r="M25" s="125">
        <v>2.9941661542569298</v>
      </c>
      <c r="N25" s="125">
        <v>2.99416615425694</v>
      </c>
      <c r="O25" s="125">
        <v>2.99416615425694</v>
      </c>
      <c r="P25" s="125">
        <v>2.99416615425694</v>
      </c>
      <c r="Q25" s="125">
        <v>2.08414719074021</v>
      </c>
      <c r="R25" s="125">
        <v>2.08414719074021</v>
      </c>
      <c r="S25" s="125">
        <v>2.08414719074021</v>
      </c>
      <c r="T25" s="125">
        <v>2.08414719074021</v>
      </c>
      <c r="U25" s="125">
        <v>2.08414719074021</v>
      </c>
      <c r="V25" s="125">
        <v>1.73036590184182</v>
      </c>
      <c r="W25" s="125">
        <v>1.73036590184184</v>
      </c>
      <c r="X25" s="125">
        <v>1.73036590184184</v>
      </c>
      <c r="Y25" s="125">
        <v>1.73036590184184</v>
      </c>
      <c r="Z25" s="125">
        <v>1.73036590184184</v>
      </c>
      <c r="AA25" s="125">
        <v>2.0193584477267601</v>
      </c>
      <c r="AB25" s="125">
        <v>5.4231499451564602</v>
      </c>
      <c r="AC25" s="125">
        <v>2.0193584477267601</v>
      </c>
      <c r="AD25" s="125">
        <v>2.0193584477267601</v>
      </c>
      <c r="AE25" s="125">
        <v>2.0193584477267601</v>
      </c>
      <c r="AF25" s="125">
        <v>2.0193584477267601</v>
      </c>
      <c r="AG25" s="125">
        <v>2.0193584477267601</v>
      </c>
      <c r="AH25" s="125">
        <v>5.4231499451564602</v>
      </c>
      <c r="AI25" s="125">
        <v>5.4231499451564602</v>
      </c>
      <c r="AJ25" s="125">
        <v>5.4231499451564602</v>
      </c>
      <c r="AK25" s="125">
        <v>5.4231499451564602</v>
      </c>
      <c r="AL25" s="125">
        <v>5.4231499451564602</v>
      </c>
      <c r="AM25" s="125">
        <v>2.0193584477267601</v>
      </c>
      <c r="AN25" s="125">
        <v>2.0193584477267601</v>
      </c>
      <c r="AO25" s="125">
        <v>2.0193584477267601</v>
      </c>
      <c r="AP25" s="125">
        <v>2.0193584477267601</v>
      </c>
      <c r="AQ25" s="125">
        <v>2.0193584477267601</v>
      </c>
      <c r="AR25" s="125">
        <v>5.4231499451564602</v>
      </c>
      <c r="AS25" s="125">
        <v>5.4231499451564602</v>
      </c>
      <c r="AT25" s="125">
        <v>5.4231499451564602</v>
      </c>
      <c r="AU25" s="125">
        <v>5.4231499451564602</v>
      </c>
      <c r="AV25" s="125">
        <v>5.4231499451564602</v>
      </c>
      <c r="AW25" s="125">
        <v>0</v>
      </c>
      <c r="AX25" s="125">
        <v>0</v>
      </c>
      <c r="AY25" s="125">
        <v>0</v>
      </c>
      <c r="AZ25" s="125">
        <v>0</v>
      </c>
      <c r="BA25" s="125">
        <v>0</v>
      </c>
      <c r="BB25" s="125">
        <v>0</v>
      </c>
      <c r="BC25" s="125">
        <v>512</v>
      </c>
      <c r="BD25" s="125">
        <v>512</v>
      </c>
      <c r="BE25" s="125">
        <v>512</v>
      </c>
      <c r="BF25" s="125">
        <v>512</v>
      </c>
      <c r="BG25" s="125">
        <v>512</v>
      </c>
      <c r="BH25" s="125">
        <v>512</v>
      </c>
      <c r="BI25" s="125">
        <v>512</v>
      </c>
      <c r="BJ25" s="125">
        <v>512</v>
      </c>
      <c r="BK25" s="125">
        <v>512</v>
      </c>
      <c r="BL25" s="125">
        <v>512</v>
      </c>
      <c r="BM25" s="125">
        <v>512</v>
      </c>
      <c r="BN25" s="125">
        <v>512</v>
      </c>
    </row>
    <row r="26" spans="1:66" x14ac:dyDescent="0.35">
      <c r="A26" s="105">
        <v>17</v>
      </c>
      <c r="B26" s="127">
        <v>3.90625E-3</v>
      </c>
      <c r="C26" s="127">
        <v>0.25</v>
      </c>
      <c r="D26" s="128">
        <v>8</v>
      </c>
      <c r="E26" s="125">
        <v>0</v>
      </c>
      <c r="F26" s="125">
        <v>3.0781426661827598</v>
      </c>
      <c r="G26" s="125">
        <v>0</v>
      </c>
      <c r="H26" s="125">
        <v>0</v>
      </c>
      <c r="I26" s="125">
        <v>0</v>
      </c>
      <c r="J26" s="125">
        <v>0</v>
      </c>
      <c r="K26" s="125">
        <v>0</v>
      </c>
      <c r="L26" s="125">
        <v>3.0781426661827398</v>
      </c>
      <c r="M26" s="125">
        <v>3.0781426661827598</v>
      </c>
      <c r="N26" s="125">
        <v>3.0781426661827598</v>
      </c>
      <c r="O26" s="125">
        <v>3.0781426661827598</v>
      </c>
      <c r="P26" s="125">
        <v>3.0781426661827598</v>
      </c>
      <c r="Q26" s="125">
        <v>0</v>
      </c>
      <c r="R26" s="125">
        <v>0</v>
      </c>
      <c r="S26" s="125">
        <v>0</v>
      </c>
      <c r="T26" s="125">
        <v>0</v>
      </c>
      <c r="U26" s="125">
        <v>0</v>
      </c>
      <c r="V26" s="125">
        <v>1.75446364059867</v>
      </c>
      <c r="W26" s="125">
        <v>1.75446364059867</v>
      </c>
      <c r="X26" s="125">
        <v>1.75446364059868</v>
      </c>
      <c r="Y26" s="125">
        <v>1.75446364059868</v>
      </c>
      <c r="Z26" s="125">
        <v>1.75446364059868</v>
      </c>
      <c r="AA26" s="125">
        <v>0</v>
      </c>
      <c r="AB26" s="125">
        <v>6.0039306859180597</v>
      </c>
      <c r="AC26" s="125">
        <v>0</v>
      </c>
      <c r="AD26" s="125">
        <v>0</v>
      </c>
      <c r="AE26" s="125">
        <v>0</v>
      </c>
      <c r="AF26" s="125">
        <v>0</v>
      </c>
      <c r="AG26" s="125">
        <v>0</v>
      </c>
      <c r="AH26" s="125">
        <v>6.0039306859180597</v>
      </c>
      <c r="AI26" s="125">
        <v>6.0039306859180597</v>
      </c>
      <c r="AJ26" s="125">
        <v>6.0039306859180597</v>
      </c>
      <c r="AK26" s="125">
        <v>6.0039306859180597</v>
      </c>
      <c r="AL26" s="125">
        <v>6.0039306859180597</v>
      </c>
      <c r="AM26" s="125">
        <v>0</v>
      </c>
      <c r="AN26" s="125">
        <v>0</v>
      </c>
      <c r="AO26" s="125">
        <v>0</v>
      </c>
      <c r="AP26" s="125">
        <v>0</v>
      </c>
      <c r="AQ26" s="125">
        <v>0</v>
      </c>
      <c r="AR26" s="125">
        <v>6.0039306859180597</v>
      </c>
      <c r="AS26" s="125">
        <v>6.0039306859180597</v>
      </c>
      <c r="AT26" s="125">
        <v>6.0039306859180597</v>
      </c>
      <c r="AU26" s="125">
        <v>6.0039306859180597</v>
      </c>
      <c r="AV26" s="125">
        <v>6.0039306859180597</v>
      </c>
      <c r="AW26" s="125">
        <v>0</v>
      </c>
      <c r="AX26" s="125">
        <v>0</v>
      </c>
      <c r="AY26" s="125">
        <v>0</v>
      </c>
      <c r="AZ26" s="125">
        <v>0</v>
      </c>
      <c r="BA26" s="125">
        <v>0</v>
      </c>
      <c r="BB26" s="125">
        <v>0</v>
      </c>
      <c r="BC26" s="125">
        <v>0</v>
      </c>
      <c r="BD26" s="125">
        <v>0</v>
      </c>
      <c r="BE26" s="125">
        <v>0</v>
      </c>
      <c r="BF26" s="125">
        <v>0</v>
      </c>
      <c r="BG26" s="125">
        <v>0</v>
      </c>
      <c r="BH26" s="125">
        <v>0</v>
      </c>
      <c r="BI26" s="125">
        <v>0</v>
      </c>
      <c r="BJ26" s="125">
        <v>0</v>
      </c>
      <c r="BK26" s="125">
        <v>0</v>
      </c>
      <c r="BL26" s="125">
        <v>0</v>
      </c>
      <c r="BM26" s="125">
        <v>0</v>
      </c>
      <c r="BN26" s="125">
        <v>0</v>
      </c>
    </row>
    <row r="27" spans="1:66" x14ac:dyDescent="0.35">
      <c r="A27" s="105">
        <v>17</v>
      </c>
      <c r="B27" s="129">
        <v>9.765625E-4</v>
      </c>
      <c r="C27" s="127">
        <v>0.25</v>
      </c>
      <c r="D27" s="128">
        <v>9</v>
      </c>
      <c r="E27" s="125">
        <v>0</v>
      </c>
      <c r="F27" s="125">
        <v>3.4339264958641502</v>
      </c>
      <c r="G27" s="125">
        <v>0</v>
      </c>
      <c r="H27" s="125">
        <v>0</v>
      </c>
      <c r="I27" s="125">
        <v>0</v>
      </c>
      <c r="J27" s="125">
        <v>0</v>
      </c>
      <c r="K27" s="125">
        <v>0</v>
      </c>
      <c r="L27" s="125">
        <v>3.4339264958641502</v>
      </c>
      <c r="M27" s="125">
        <v>3.4339264958641502</v>
      </c>
      <c r="N27" s="125">
        <v>3.4339264958641502</v>
      </c>
      <c r="O27" s="125">
        <v>3.4339264958641502</v>
      </c>
      <c r="P27" s="125">
        <v>3.4339264958641502</v>
      </c>
      <c r="Q27" s="125">
        <v>0</v>
      </c>
      <c r="R27" s="125">
        <v>0</v>
      </c>
      <c r="S27" s="125">
        <v>0</v>
      </c>
      <c r="T27" s="125">
        <v>0</v>
      </c>
      <c r="U27" s="125">
        <v>0</v>
      </c>
      <c r="V27" s="125">
        <v>1.8530856687871</v>
      </c>
      <c r="W27" s="125">
        <v>1.8530856687871</v>
      </c>
      <c r="X27" s="125">
        <v>1.85308566878711</v>
      </c>
      <c r="Y27" s="125">
        <v>1.85308566878711</v>
      </c>
      <c r="Z27" s="125">
        <v>1.85308566878711</v>
      </c>
      <c r="AA27" s="125">
        <v>0</v>
      </c>
      <c r="AB27" s="125">
        <v>6.5843412775333503</v>
      </c>
      <c r="AC27" s="125">
        <v>0</v>
      </c>
      <c r="AD27" s="125">
        <v>0</v>
      </c>
      <c r="AE27" s="125">
        <v>0</v>
      </c>
      <c r="AF27" s="125">
        <v>0</v>
      </c>
      <c r="AG27" s="125">
        <v>0</v>
      </c>
      <c r="AH27" s="125">
        <v>6.5843412775333503</v>
      </c>
      <c r="AI27" s="125">
        <v>6.5843412775333503</v>
      </c>
      <c r="AJ27" s="125">
        <v>6.5843412775333503</v>
      </c>
      <c r="AK27" s="125">
        <v>6.5843412775333503</v>
      </c>
      <c r="AL27" s="125">
        <v>6.5843412775333503</v>
      </c>
      <c r="AM27" s="125">
        <v>0</v>
      </c>
      <c r="AN27" s="125">
        <v>0</v>
      </c>
      <c r="AO27" s="125">
        <v>0</v>
      </c>
      <c r="AP27" s="125">
        <v>0</v>
      </c>
      <c r="AQ27" s="125">
        <v>0</v>
      </c>
      <c r="AR27" s="125">
        <v>6.5843412775333503</v>
      </c>
      <c r="AS27" s="125">
        <v>6.5843412775333503</v>
      </c>
      <c r="AT27" s="125">
        <v>6.5843412775333503</v>
      </c>
      <c r="AU27" s="125">
        <v>6.5843412775333503</v>
      </c>
      <c r="AV27" s="125">
        <v>6.5843412775333503</v>
      </c>
      <c r="AW27" s="125">
        <v>0</v>
      </c>
      <c r="AX27" s="125">
        <v>0</v>
      </c>
      <c r="AY27" s="125">
        <v>0</v>
      </c>
      <c r="AZ27" s="125">
        <v>0</v>
      </c>
      <c r="BA27" s="125">
        <v>0</v>
      </c>
      <c r="BB27" s="125">
        <v>0</v>
      </c>
      <c r="BC27" s="125">
        <v>0</v>
      </c>
      <c r="BD27" s="125">
        <v>0</v>
      </c>
      <c r="BE27" s="125">
        <v>0</v>
      </c>
      <c r="BF27" s="125">
        <v>0</v>
      </c>
      <c r="BG27" s="125">
        <v>0</v>
      </c>
      <c r="BH27" s="125">
        <v>0</v>
      </c>
      <c r="BI27" s="125">
        <v>0</v>
      </c>
      <c r="BJ27" s="125">
        <v>0</v>
      </c>
      <c r="BK27" s="125">
        <v>0</v>
      </c>
      <c r="BL27" s="125">
        <v>0</v>
      </c>
      <c r="BM27" s="125">
        <v>0</v>
      </c>
      <c r="BN27" s="125">
        <v>0</v>
      </c>
    </row>
    <row r="28" spans="1:66" x14ac:dyDescent="0.35">
      <c r="A28" s="105">
        <v>18</v>
      </c>
      <c r="B28" s="129">
        <v>9.765625E-4</v>
      </c>
      <c r="C28" s="127">
        <v>0.25</v>
      </c>
      <c r="D28" s="128">
        <v>10</v>
      </c>
      <c r="E28" s="125">
        <v>0</v>
      </c>
      <c r="F28" s="125">
        <v>3.56859536278533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3.56859536278533</v>
      </c>
      <c r="M28" s="125">
        <v>3.56859536278533</v>
      </c>
      <c r="N28" s="125">
        <v>3.56859536278533</v>
      </c>
      <c r="O28" s="125">
        <v>3.56859536278533</v>
      </c>
      <c r="P28" s="125">
        <v>3.56859536278533</v>
      </c>
      <c r="Q28" s="125">
        <v>0</v>
      </c>
      <c r="R28" s="125">
        <v>0</v>
      </c>
      <c r="S28" s="125">
        <v>0</v>
      </c>
      <c r="T28" s="125">
        <v>0</v>
      </c>
      <c r="U28" s="125">
        <v>0</v>
      </c>
      <c r="V28" s="125">
        <v>1.8890726197754599</v>
      </c>
      <c r="W28" s="125">
        <v>1.8890726197754599</v>
      </c>
      <c r="X28" s="125">
        <v>1.8890726197754599</v>
      </c>
      <c r="Y28" s="125">
        <v>1.8890726197754599</v>
      </c>
      <c r="Z28" s="125">
        <v>1.8890726197754599</v>
      </c>
      <c r="AA28" s="125">
        <v>0</v>
      </c>
      <c r="AB28" s="125">
        <v>7.1649102208748996</v>
      </c>
      <c r="AC28" s="125">
        <v>0</v>
      </c>
      <c r="AD28" s="125">
        <v>0</v>
      </c>
      <c r="AE28" s="125">
        <v>0</v>
      </c>
      <c r="AF28" s="125">
        <v>0</v>
      </c>
      <c r="AG28" s="125">
        <v>0</v>
      </c>
      <c r="AH28" s="125">
        <v>7.1649102208748996</v>
      </c>
      <c r="AI28" s="125">
        <v>7.1649102208748996</v>
      </c>
      <c r="AJ28" s="125">
        <v>7.1649102208748996</v>
      </c>
      <c r="AK28" s="125">
        <v>7.1649102208748996</v>
      </c>
      <c r="AL28" s="125">
        <v>7.1649102208748996</v>
      </c>
      <c r="AM28" s="125">
        <v>0</v>
      </c>
      <c r="AN28" s="125">
        <v>0</v>
      </c>
      <c r="AO28" s="125">
        <v>0</v>
      </c>
      <c r="AP28" s="125">
        <v>0</v>
      </c>
      <c r="AQ28" s="125">
        <v>0</v>
      </c>
      <c r="AR28" s="125">
        <v>7.1649102208748996</v>
      </c>
      <c r="AS28" s="125">
        <v>7.1649102208748996</v>
      </c>
      <c r="AT28" s="125">
        <v>7.1649102208748996</v>
      </c>
      <c r="AU28" s="125">
        <v>7.1649102208748996</v>
      </c>
      <c r="AV28" s="125">
        <v>7.1649102208748996</v>
      </c>
      <c r="AW28" s="125">
        <v>0</v>
      </c>
      <c r="AX28" s="125">
        <v>0</v>
      </c>
      <c r="AY28" s="125">
        <v>0</v>
      </c>
      <c r="AZ28" s="125">
        <v>0</v>
      </c>
      <c r="BA28" s="125">
        <v>0</v>
      </c>
      <c r="BB28" s="125">
        <v>0</v>
      </c>
      <c r="BC28" s="125">
        <v>0</v>
      </c>
      <c r="BD28" s="125">
        <v>0</v>
      </c>
      <c r="BE28" s="125">
        <v>0</v>
      </c>
      <c r="BF28" s="125">
        <v>0</v>
      </c>
      <c r="BG28" s="125">
        <v>0</v>
      </c>
      <c r="BH28" s="125">
        <v>0</v>
      </c>
      <c r="BI28" s="125">
        <v>0</v>
      </c>
      <c r="BJ28" s="125">
        <v>0</v>
      </c>
      <c r="BK28" s="125">
        <v>0</v>
      </c>
      <c r="BL28" s="125">
        <v>0</v>
      </c>
      <c r="BM28" s="125">
        <v>0</v>
      </c>
      <c r="BN28" s="125">
        <v>0</v>
      </c>
    </row>
    <row r="29" spans="1:66" x14ac:dyDescent="0.35">
      <c r="A29" s="105">
        <v>19</v>
      </c>
      <c r="B29" s="130">
        <v>0.5</v>
      </c>
      <c r="C29" s="130">
        <v>0.5</v>
      </c>
      <c r="D29" s="131">
        <v>1</v>
      </c>
      <c r="E29" s="125">
        <v>2.58296247419071</v>
      </c>
      <c r="F29" s="125">
        <v>2.58296247419071</v>
      </c>
      <c r="G29" s="125">
        <v>2.5829624686219401</v>
      </c>
      <c r="H29" s="125">
        <v>2.5829624736338301</v>
      </c>
      <c r="I29" s="125">
        <v>2.5829624741350199</v>
      </c>
      <c r="J29" s="125">
        <v>2.5829624741851398</v>
      </c>
      <c r="K29" s="125">
        <v>2.58296247419015</v>
      </c>
      <c r="L29" s="125">
        <v>2.5829624686219401</v>
      </c>
      <c r="M29" s="125">
        <v>2.5829624736338301</v>
      </c>
      <c r="N29" s="125">
        <v>2.5829624741350199</v>
      </c>
      <c r="O29" s="125">
        <v>2.5829624741851398</v>
      </c>
      <c r="P29" s="125">
        <v>2.58296247419015</v>
      </c>
      <c r="Q29" s="125">
        <v>1.6071597520539</v>
      </c>
      <c r="R29" s="125">
        <v>1.6071597536131399</v>
      </c>
      <c r="S29" s="125">
        <v>1.6071597537690601</v>
      </c>
      <c r="T29" s="125">
        <v>1.60715975378465</v>
      </c>
      <c r="U29" s="125">
        <v>1.6071597537862099</v>
      </c>
      <c r="V29" s="125">
        <v>1.6071597520539</v>
      </c>
      <c r="W29" s="125">
        <v>1.6071597536131399</v>
      </c>
      <c r="X29" s="125">
        <v>1.6071597537690601</v>
      </c>
      <c r="Y29" s="125">
        <v>1.60715975378465</v>
      </c>
      <c r="Z29" s="125">
        <v>1.6071597537862099</v>
      </c>
      <c r="AA29" s="125">
        <v>3.63607453835971</v>
      </c>
      <c r="AB29" s="125">
        <v>3.63607453835971</v>
      </c>
      <c r="AC29" s="125">
        <v>3.6360745422273699</v>
      </c>
      <c r="AD29" s="125">
        <v>3.6360745387464699</v>
      </c>
      <c r="AE29" s="125">
        <v>3.6360745383983901</v>
      </c>
      <c r="AF29" s="125">
        <v>3.6360745383635802</v>
      </c>
      <c r="AG29" s="125">
        <v>3.6360745383600999</v>
      </c>
      <c r="AH29" s="125">
        <v>3.6360745422273699</v>
      </c>
      <c r="AI29" s="125">
        <v>3.6360745387464699</v>
      </c>
      <c r="AJ29" s="125">
        <v>3.6360745383983901</v>
      </c>
      <c r="AK29" s="125">
        <v>3.6360745383635802</v>
      </c>
      <c r="AL29" s="125">
        <v>3.6360745383600999</v>
      </c>
      <c r="AM29" s="125">
        <v>3.6360745422273699</v>
      </c>
      <c r="AN29" s="125">
        <v>3.6360745387464699</v>
      </c>
      <c r="AO29" s="125">
        <v>3.6360745383983901</v>
      </c>
      <c r="AP29" s="125">
        <v>3.6360745383635802</v>
      </c>
      <c r="AQ29" s="125">
        <v>3.6360745383600999</v>
      </c>
      <c r="AR29" s="125">
        <v>3.6360745422273699</v>
      </c>
      <c r="AS29" s="125">
        <v>3.6360745387464699</v>
      </c>
      <c r="AT29" s="125">
        <v>3.6360745383983901</v>
      </c>
      <c r="AU29" s="125">
        <v>3.6360745383635802</v>
      </c>
      <c r="AV29" s="125">
        <v>3.6360745383600999</v>
      </c>
      <c r="AW29" s="125">
        <v>1.5560757809929E-13</v>
      </c>
      <c r="AX29" s="125">
        <v>1.5560757547313799E-13</v>
      </c>
      <c r="AY29" s="125">
        <v>1.55607577836675E-13</v>
      </c>
      <c r="AZ29" s="125">
        <v>1.55607578073028E-13</v>
      </c>
      <c r="BA29" s="125">
        <v>1.5560757809666401E-13</v>
      </c>
      <c r="BB29" s="125">
        <v>1.5560757809902701E-13</v>
      </c>
      <c r="BC29" s="125">
        <v>8</v>
      </c>
      <c r="BD29" s="125">
        <v>8</v>
      </c>
      <c r="BE29" s="125">
        <v>8</v>
      </c>
      <c r="BF29" s="125">
        <v>8</v>
      </c>
      <c r="BG29" s="125">
        <v>8</v>
      </c>
      <c r="BH29" s="125">
        <v>8</v>
      </c>
      <c r="BI29" s="125">
        <v>8</v>
      </c>
      <c r="BJ29" s="125">
        <v>8</v>
      </c>
      <c r="BK29" s="125">
        <v>8</v>
      </c>
      <c r="BL29" s="125">
        <v>8</v>
      </c>
      <c r="BM29" s="125">
        <v>8</v>
      </c>
      <c r="BN29" s="125">
        <v>8</v>
      </c>
    </row>
    <row r="30" spans="1:66" x14ac:dyDescent="0.35">
      <c r="A30" s="105">
        <v>20</v>
      </c>
      <c r="B30" s="130">
        <v>0.25</v>
      </c>
      <c r="C30" s="130">
        <v>0.5</v>
      </c>
      <c r="D30" s="131">
        <v>2</v>
      </c>
      <c r="E30" s="125">
        <v>3.2436196725575499</v>
      </c>
      <c r="F30" s="125">
        <v>3.1612877380856199</v>
      </c>
      <c r="G30" s="125">
        <v>3.2436196720234798</v>
      </c>
      <c r="H30" s="125">
        <v>3.2436196725041402</v>
      </c>
      <c r="I30" s="125">
        <v>3.2436196725522102</v>
      </c>
      <c r="J30" s="125">
        <v>3.2436196725570201</v>
      </c>
      <c r="K30" s="125">
        <v>3.2436196725575002</v>
      </c>
      <c r="L30" s="125">
        <v>3.1612877365623899</v>
      </c>
      <c r="M30" s="125">
        <v>3.1612877379333</v>
      </c>
      <c r="N30" s="125">
        <v>3.1612877380703899</v>
      </c>
      <c r="O30" s="125">
        <v>3.1612877380840998</v>
      </c>
      <c r="P30" s="125">
        <v>3.1612877380854698</v>
      </c>
      <c r="Q30" s="125">
        <v>1.8010051837858401</v>
      </c>
      <c r="R30" s="125">
        <v>1.80100518391929</v>
      </c>
      <c r="S30" s="125">
        <v>1.80100518393263</v>
      </c>
      <c r="T30" s="125">
        <v>1.80100518393397</v>
      </c>
      <c r="U30" s="125">
        <v>1.8010051839340999</v>
      </c>
      <c r="V30" s="125">
        <v>1.7780010507765101</v>
      </c>
      <c r="W30" s="125">
        <v>1.7780010511620301</v>
      </c>
      <c r="X30" s="125">
        <v>1.7780010512005899</v>
      </c>
      <c r="Y30" s="125">
        <v>1.77800105120444</v>
      </c>
      <c r="Z30" s="125">
        <v>1.7780010512048301</v>
      </c>
      <c r="AA30" s="125">
        <v>3.8969753824234301</v>
      </c>
      <c r="AB30" s="125">
        <v>5.6122127463315898</v>
      </c>
      <c r="AC30" s="125">
        <v>3.8969753827445102</v>
      </c>
      <c r="AD30" s="125">
        <v>3.89697538245554</v>
      </c>
      <c r="AE30" s="125">
        <v>3.89697538242664</v>
      </c>
      <c r="AF30" s="125">
        <v>3.8969753824237499</v>
      </c>
      <c r="AG30" s="125">
        <v>3.8969753824234599</v>
      </c>
      <c r="AH30" s="125">
        <v>5.6122127473168897</v>
      </c>
      <c r="AI30" s="125">
        <v>5.6122127464301297</v>
      </c>
      <c r="AJ30" s="125">
        <v>5.6122127463414504</v>
      </c>
      <c r="AK30" s="125">
        <v>5.6122127463325802</v>
      </c>
      <c r="AL30" s="125">
        <v>5.6122127463316902</v>
      </c>
      <c r="AM30" s="125">
        <v>3.8969753827445102</v>
      </c>
      <c r="AN30" s="125">
        <v>3.89697538245554</v>
      </c>
      <c r="AO30" s="125">
        <v>3.89697538242664</v>
      </c>
      <c r="AP30" s="125">
        <v>3.8969753824237499</v>
      </c>
      <c r="AQ30" s="125">
        <v>3.8969753824234599</v>
      </c>
      <c r="AR30" s="125">
        <v>5.6122127473168897</v>
      </c>
      <c r="AS30" s="125">
        <v>5.6122127464301297</v>
      </c>
      <c r="AT30" s="125">
        <v>5.6122127463414504</v>
      </c>
      <c r="AU30" s="125">
        <v>5.6122127463325802</v>
      </c>
      <c r="AV30" s="125">
        <v>5.6122127463316902</v>
      </c>
      <c r="AW30" s="125">
        <v>4.7012681335424099E-36</v>
      </c>
      <c r="AX30" s="125">
        <v>4.70126812358255E-36</v>
      </c>
      <c r="AY30" s="125">
        <v>4.7012681325464302E-36</v>
      </c>
      <c r="AZ30" s="125">
        <v>4.70126813344281E-36</v>
      </c>
      <c r="BA30" s="125">
        <v>4.7012681335324399E-36</v>
      </c>
      <c r="BB30" s="125">
        <v>4.7012681335414197E-36</v>
      </c>
      <c r="BC30" s="125">
        <v>16</v>
      </c>
      <c r="BD30" s="125">
        <v>16</v>
      </c>
      <c r="BE30" s="125">
        <v>16</v>
      </c>
      <c r="BF30" s="125">
        <v>16</v>
      </c>
      <c r="BG30" s="125">
        <v>16</v>
      </c>
      <c r="BH30" s="125">
        <v>16</v>
      </c>
      <c r="BI30" s="125">
        <v>16</v>
      </c>
      <c r="BJ30" s="125">
        <v>16</v>
      </c>
      <c r="BK30" s="125">
        <v>16</v>
      </c>
      <c r="BL30" s="125">
        <v>16</v>
      </c>
      <c r="BM30" s="125">
        <v>16</v>
      </c>
      <c r="BN30" s="125">
        <v>16</v>
      </c>
    </row>
    <row r="31" spans="1:66" x14ac:dyDescent="0.35">
      <c r="A31" s="105">
        <v>21</v>
      </c>
      <c r="B31" s="130">
        <v>0.125</v>
      </c>
      <c r="C31" s="130">
        <v>0.5</v>
      </c>
      <c r="D31" s="131">
        <v>3</v>
      </c>
      <c r="E31" s="125">
        <v>3.9569237918706599</v>
      </c>
      <c r="F31" s="125">
        <v>4.3884788599824196</v>
      </c>
      <c r="G31" s="125">
        <v>3.95692379182502</v>
      </c>
      <c r="H31" s="125">
        <v>3.9569237918660898</v>
      </c>
      <c r="I31" s="125">
        <v>3.9569237918701998</v>
      </c>
      <c r="J31" s="125">
        <v>3.9569237918706102</v>
      </c>
      <c r="K31" s="125">
        <v>3.9569237918706501</v>
      </c>
      <c r="L31" s="125">
        <v>4.38847885955943</v>
      </c>
      <c r="M31" s="125">
        <v>4.3884788599401201</v>
      </c>
      <c r="N31" s="125">
        <v>4.3884788599781901</v>
      </c>
      <c r="O31" s="125">
        <v>4.3884788599820004</v>
      </c>
      <c r="P31" s="125">
        <v>4.3884788599823796</v>
      </c>
      <c r="Q31" s="125">
        <v>1.98920179766282</v>
      </c>
      <c r="R31" s="125">
        <v>1.98920179767315</v>
      </c>
      <c r="S31" s="125">
        <v>1.98920179767418</v>
      </c>
      <c r="T31" s="125">
        <v>1.98920179767429</v>
      </c>
      <c r="U31" s="125">
        <v>1.9892017976742999</v>
      </c>
      <c r="V31" s="125">
        <v>2.0948696521644101</v>
      </c>
      <c r="W31" s="125">
        <v>2.0948696522552699</v>
      </c>
      <c r="X31" s="125">
        <v>2.0948696522643599</v>
      </c>
      <c r="Y31" s="125">
        <v>2.0948696522652699</v>
      </c>
      <c r="Z31" s="125">
        <v>2.09486965226536</v>
      </c>
      <c r="AA31" s="125">
        <v>3.9328297656781599</v>
      </c>
      <c r="AB31" s="125">
        <v>9.3041237465531506</v>
      </c>
      <c r="AC31" s="125">
        <v>3.9328297657023001</v>
      </c>
      <c r="AD31" s="125">
        <v>3.93282976568057</v>
      </c>
      <c r="AE31" s="125">
        <v>3.9328297656784001</v>
      </c>
      <c r="AF31" s="125">
        <v>3.9328297656781799</v>
      </c>
      <c r="AG31" s="125">
        <v>3.9328297656781501</v>
      </c>
      <c r="AH31" s="125">
        <v>9.3041237465566002</v>
      </c>
      <c r="AI31" s="125">
        <v>9.3041237465535005</v>
      </c>
      <c r="AJ31" s="125">
        <v>9.3041237465531701</v>
      </c>
      <c r="AK31" s="125">
        <v>9.3041237465531506</v>
      </c>
      <c r="AL31" s="125">
        <v>9.3041237465531506</v>
      </c>
      <c r="AM31" s="125">
        <v>3.9328297657023001</v>
      </c>
      <c r="AN31" s="125">
        <v>3.93282976568057</v>
      </c>
      <c r="AO31" s="125">
        <v>3.9328297656784001</v>
      </c>
      <c r="AP31" s="125">
        <v>3.9328297656781799</v>
      </c>
      <c r="AQ31" s="125">
        <v>3.9328297656781501</v>
      </c>
      <c r="AR31" s="125">
        <v>9.3041237465566002</v>
      </c>
      <c r="AS31" s="125">
        <v>9.3041237465535005</v>
      </c>
      <c r="AT31" s="125">
        <v>9.3041237465531701</v>
      </c>
      <c r="AU31" s="125">
        <v>9.3041237465531506</v>
      </c>
      <c r="AV31" s="125">
        <v>9.3041237465531506</v>
      </c>
      <c r="AW31" s="125">
        <v>9.9062149662942695E-91</v>
      </c>
      <c r="AX31" s="125">
        <v>9.9062149636598511E-91</v>
      </c>
      <c r="AY31" s="125">
        <v>9.9062149660308292E-91</v>
      </c>
      <c r="AZ31" s="125">
        <v>9.906214966267871E-91</v>
      </c>
      <c r="BA31" s="125">
        <v>9.9062149662916992E-91</v>
      </c>
      <c r="BB31" s="125">
        <v>9.9062149662940689E-91</v>
      </c>
      <c r="BC31" s="125">
        <v>32</v>
      </c>
      <c r="BD31" s="125">
        <v>32</v>
      </c>
      <c r="BE31" s="125">
        <v>32</v>
      </c>
      <c r="BF31" s="125">
        <v>32</v>
      </c>
      <c r="BG31" s="125">
        <v>32</v>
      </c>
      <c r="BH31" s="125">
        <v>32</v>
      </c>
      <c r="BI31" s="125">
        <v>32</v>
      </c>
      <c r="BJ31" s="125">
        <v>32</v>
      </c>
      <c r="BK31" s="125">
        <v>32</v>
      </c>
      <c r="BL31" s="125">
        <v>32</v>
      </c>
      <c r="BM31" s="125">
        <v>32</v>
      </c>
      <c r="BN31" s="125">
        <v>32</v>
      </c>
    </row>
    <row r="32" spans="1:66" x14ac:dyDescent="0.35">
      <c r="A32" s="105">
        <v>22</v>
      </c>
      <c r="B32" s="130">
        <v>6.25E-2</v>
      </c>
      <c r="C32" s="130">
        <v>0.5</v>
      </c>
      <c r="D32" s="131">
        <v>4</v>
      </c>
      <c r="E32" s="125">
        <v>4.72737966928422</v>
      </c>
      <c r="F32" s="125">
        <v>5.6263195282447001</v>
      </c>
      <c r="G32" s="125">
        <v>4.7273796692805803</v>
      </c>
      <c r="H32" s="125">
        <v>4.7273796692838497</v>
      </c>
      <c r="I32" s="125">
        <v>4.7273796692841898</v>
      </c>
      <c r="J32" s="125">
        <v>4.72737966928422</v>
      </c>
      <c r="K32" s="125">
        <v>4.72737966928422</v>
      </c>
      <c r="L32" s="125">
        <v>5.6263195281518303</v>
      </c>
      <c r="M32" s="125">
        <v>5.6263195282354204</v>
      </c>
      <c r="N32" s="125">
        <v>5.6263195282437701</v>
      </c>
      <c r="O32" s="125">
        <v>5.6263195282446103</v>
      </c>
      <c r="P32" s="125">
        <v>5.6263195282447001</v>
      </c>
      <c r="Q32" s="125">
        <v>2.1742538189642402</v>
      </c>
      <c r="R32" s="125">
        <v>2.1742538189649898</v>
      </c>
      <c r="S32" s="125">
        <v>2.1742538189650702</v>
      </c>
      <c r="T32" s="125">
        <v>2.17425381896508</v>
      </c>
      <c r="U32" s="125">
        <v>2.1742538189650702</v>
      </c>
      <c r="V32" s="125">
        <v>2.3719864097738501</v>
      </c>
      <c r="W32" s="125">
        <v>2.3719864097914698</v>
      </c>
      <c r="X32" s="125">
        <v>2.3719864097932302</v>
      </c>
      <c r="Y32" s="125">
        <v>2.37198640979341</v>
      </c>
      <c r="Z32" s="125">
        <v>2.3719864097934198</v>
      </c>
      <c r="AA32" s="125">
        <v>3.9252590018687199</v>
      </c>
      <c r="AB32" s="125">
        <v>13.655469920079501</v>
      </c>
      <c r="AC32" s="125">
        <v>3.9252590018703</v>
      </c>
      <c r="AD32" s="125">
        <v>3.92525900186887</v>
      </c>
      <c r="AE32" s="125">
        <v>3.9252590018687301</v>
      </c>
      <c r="AF32" s="125">
        <v>3.9252590018687199</v>
      </c>
      <c r="AG32" s="125">
        <v>3.9252590018687199</v>
      </c>
      <c r="AH32" s="125">
        <v>13.65546992004</v>
      </c>
      <c r="AI32" s="125">
        <v>13.6554699200756</v>
      </c>
      <c r="AJ32" s="125">
        <v>13.6554699200792</v>
      </c>
      <c r="AK32" s="125">
        <v>13.655469920079501</v>
      </c>
      <c r="AL32" s="125">
        <v>13.655469920079501</v>
      </c>
      <c r="AM32" s="125">
        <v>3.9252590018703</v>
      </c>
      <c r="AN32" s="125">
        <v>3.92525900186887</v>
      </c>
      <c r="AO32" s="125">
        <v>3.9252590018687301</v>
      </c>
      <c r="AP32" s="125">
        <v>3.9252590018687199</v>
      </c>
      <c r="AQ32" s="125">
        <v>3.9252590018687199</v>
      </c>
      <c r="AR32" s="125">
        <v>13.65546992004</v>
      </c>
      <c r="AS32" s="125">
        <v>13.6554699200756</v>
      </c>
      <c r="AT32" s="125">
        <v>13.6554699200792</v>
      </c>
      <c r="AU32" s="125">
        <v>13.655469920079501</v>
      </c>
      <c r="AV32" s="125">
        <v>13.655469920079501</v>
      </c>
      <c r="AW32" s="125">
        <v>2.36171379216265E-219</v>
      </c>
      <c r="AX32" s="125">
        <v>2.36171379208385E-219</v>
      </c>
      <c r="AY32" s="125">
        <v>2.36171379215477E-219</v>
      </c>
      <c r="AZ32" s="125">
        <v>2.3617137921618801E-219</v>
      </c>
      <c r="BA32" s="125">
        <v>2.3617137921625799E-219</v>
      </c>
      <c r="BB32" s="125">
        <v>2.36171379216265E-219</v>
      </c>
      <c r="BC32" s="125">
        <v>64</v>
      </c>
      <c r="BD32" s="125">
        <v>64</v>
      </c>
      <c r="BE32" s="125">
        <v>64</v>
      </c>
      <c r="BF32" s="125">
        <v>64</v>
      </c>
      <c r="BG32" s="125">
        <v>64</v>
      </c>
      <c r="BH32" s="125">
        <v>64</v>
      </c>
      <c r="BI32" s="125">
        <v>64</v>
      </c>
      <c r="BJ32" s="125">
        <v>64</v>
      </c>
      <c r="BK32" s="125">
        <v>64</v>
      </c>
      <c r="BL32" s="125">
        <v>64</v>
      </c>
      <c r="BM32" s="125">
        <v>64</v>
      </c>
      <c r="BN32" s="125">
        <v>64</v>
      </c>
    </row>
    <row r="33" spans="1:66" x14ac:dyDescent="0.35">
      <c r="A33" s="105">
        <v>23</v>
      </c>
      <c r="B33" s="130">
        <v>3.125E-2</v>
      </c>
      <c r="C33" s="130">
        <v>0.5</v>
      </c>
      <c r="D33" s="131">
        <v>5</v>
      </c>
      <c r="E33" s="125">
        <v>5.5596423293416803</v>
      </c>
      <c r="F33" s="125">
        <v>6.35922063746525</v>
      </c>
      <c r="G33" s="125">
        <v>5.5596423293414103</v>
      </c>
      <c r="H33" s="125">
        <v>5.5596423293416501</v>
      </c>
      <c r="I33" s="125">
        <v>5.5596423293416697</v>
      </c>
      <c r="J33" s="125">
        <v>5.5596423293416803</v>
      </c>
      <c r="K33" s="125">
        <v>5.5596423293416803</v>
      </c>
      <c r="L33" s="125">
        <v>6.35922063745004</v>
      </c>
      <c r="M33" s="125">
        <v>6.3592206374637303</v>
      </c>
      <c r="N33" s="125">
        <v>6.3592206374650999</v>
      </c>
      <c r="O33" s="125">
        <v>6.3592206374652402</v>
      </c>
      <c r="P33" s="125">
        <v>6.35922063746525</v>
      </c>
      <c r="Q33" s="125">
        <v>2.3578893802172698</v>
      </c>
      <c r="R33" s="125">
        <v>2.3578893802173302</v>
      </c>
      <c r="S33" s="125">
        <v>2.3578893802173302</v>
      </c>
      <c r="T33" s="125">
        <v>2.35788938021734</v>
      </c>
      <c r="U33" s="125">
        <v>2.35788938021734</v>
      </c>
      <c r="V33" s="125">
        <v>2.5217495191731598</v>
      </c>
      <c r="W33" s="125">
        <v>2.5217495191758701</v>
      </c>
      <c r="X33" s="125">
        <v>2.5217495191761401</v>
      </c>
      <c r="Y33" s="125">
        <v>2.5217495191761699</v>
      </c>
      <c r="Z33" s="125">
        <v>2.5217495191761699</v>
      </c>
      <c r="AA33" s="125">
        <v>3.92279042982813</v>
      </c>
      <c r="AB33" s="125">
        <v>17.6383067244107</v>
      </c>
      <c r="AC33" s="125">
        <v>3.9227904298282401</v>
      </c>
      <c r="AD33" s="125">
        <v>3.9227904298281402</v>
      </c>
      <c r="AE33" s="125">
        <v>3.9227904298281402</v>
      </c>
      <c r="AF33" s="125">
        <v>3.92279042982813</v>
      </c>
      <c r="AG33" s="125">
        <v>3.92279042982813</v>
      </c>
      <c r="AH33" s="125">
        <v>17.638306724400898</v>
      </c>
      <c r="AI33" s="125">
        <v>17.638306724409698</v>
      </c>
      <c r="AJ33" s="125">
        <v>17.638306724410601</v>
      </c>
      <c r="AK33" s="125">
        <v>17.6383067244107</v>
      </c>
      <c r="AL33" s="125">
        <v>17.6383067244107</v>
      </c>
      <c r="AM33" s="125">
        <v>3.9227904298282401</v>
      </c>
      <c r="AN33" s="125">
        <v>3.9227904298281402</v>
      </c>
      <c r="AO33" s="125">
        <v>3.9227904298281402</v>
      </c>
      <c r="AP33" s="125">
        <v>3.92279042982813</v>
      </c>
      <c r="AQ33" s="125">
        <v>3.92279042982813</v>
      </c>
      <c r="AR33" s="125">
        <v>17.638306724400898</v>
      </c>
      <c r="AS33" s="125">
        <v>17.638306724409698</v>
      </c>
      <c r="AT33" s="125">
        <v>17.638306724410601</v>
      </c>
      <c r="AU33" s="125">
        <v>17.6383067244107</v>
      </c>
      <c r="AV33" s="125">
        <v>17.6383067244107</v>
      </c>
      <c r="AW33" s="125">
        <v>0</v>
      </c>
      <c r="AX33" s="125">
        <v>0</v>
      </c>
      <c r="AY33" s="125">
        <v>0</v>
      </c>
      <c r="AZ33" s="125">
        <v>0</v>
      </c>
      <c r="BA33" s="125">
        <v>0</v>
      </c>
      <c r="BB33" s="125">
        <v>0</v>
      </c>
      <c r="BC33" s="125">
        <v>128</v>
      </c>
      <c r="BD33" s="125">
        <v>128</v>
      </c>
      <c r="BE33" s="125">
        <v>128</v>
      </c>
      <c r="BF33" s="125">
        <v>128</v>
      </c>
      <c r="BG33" s="125">
        <v>128</v>
      </c>
      <c r="BH33" s="125">
        <v>128</v>
      </c>
      <c r="BI33" s="125">
        <v>128</v>
      </c>
      <c r="BJ33" s="125">
        <v>128</v>
      </c>
      <c r="BK33" s="125">
        <v>128</v>
      </c>
      <c r="BL33" s="125">
        <v>128</v>
      </c>
      <c r="BM33" s="125">
        <v>128</v>
      </c>
      <c r="BN33" s="125">
        <v>128</v>
      </c>
    </row>
    <row r="34" spans="1:66" x14ac:dyDescent="0.35">
      <c r="A34" s="105">
        <v>24</v>
      </c>
      <c r="B34" s="130">
        <v>1.5625E-2</v>
      </c>
      <c r="C34" s="130">
        <v>0.5</v>
      </c>
      <c r="D34" s="131">
        <v>6</v>
      </c>
      <c r="E34" s="125">
        <v>6.4409422129092198</v>
      </c>
      <c r="F34" s="125">
        <v>7.7866674135969296</v>
      </c>
      <c r="G34" s="125">
        <v>6.4409422129092002</v>
      </c>
      <c r="H34" s="125">
        <v>6.4409422129092304</v>
      </c>
      <c r="I34" s="125">
        <v>6.4409422129092198</v>
      </c>
      <c r="J34" s="125">
        <v>6.4409422129092198</v>
      </c>
      <c r="K34" s="125">
        <v>6.4409422129092198</v>
      </c>
      <c r="L34" s="125">
        <v>7.7866674135875202</v>
      </c>
      <c r="M34" s="125">
        <v>7.7866674135959899</v>
      </c>
      <c r="N34" s="125">
        <v>7.7866674135968497</v>
      </c>
      <c r="O34" s="125">
        <v>7.7866674135969198</v>
      </c>
      <c r="P34" s="125">
        <v>7.7866674135969296</v>
      </c>
      <c r="Q34" s="125">
        <v>2.5379011432499099</v>
      </c>
      <c r="R34" s="125">
        <v>2.5379011432499201</v>
      </c>
      <c r="S34" s="125">
        <v>2.5379011432499099</v>
      </c>
      <c r="T34" s="125">
        <v>2.5379011432499099</v>
      </c>
      <c r="U34" s="125">
        <v>2.5379011432499099</v>
      </c>
      <c r="V34" s="125">
        <v>2.7904600720289001</v>
      </c>
      <c r="W34" s="125">
        <v>2.7904600720304198</v>
      </c>
      <c r="X34" s="125">
        <v>2.7904600720305699</v>
      </c>
      <c r="Y34" s="125">
        <v>2.7904600720305899</v>
      </c>
      <c r="Z34" s="125">
        <v>2.7904600720305899</v>
      </c>
      <c r="AA34" s="125">
        <v>3.9330623949159098</v>
      </c>
      <c r="AB34" s="125">
        <v>21.1759715809441</v>
      </c>
      <c r="AC34" s="125">
        <v>3.93306239491592</v>
      </c>
      <c r="AD34" s="125">
        <v>3.9330623949159098</v>
      </c>
      <c r="AE34" s="125">
        <v>3.9330623949159098</v>
      </c>
      <c r="AF34" s="125">
        <v>3.9330623949159098</v>
      </c>
      <c r="AG34" s="125">
        <v>3.9330623949159098</v>
      </c>
      <c r="AH34" s="125">
        <v>21.175971580942502</v>
      </c>
      <c r="AI34" s="125">
        <v>21.175971580944001</v>
      </c>
      <c r="AJ34" s="125">
        <v>21.1759715809442</v>
      </c>
      <c r="AK34" s="125">
        <v>21.1759715809441</v>
      </c>
      <c r="AL34" s="125">
        <v>21.1759715809441</v>
      </c>
      <c r="AM34" s="125">
        <v>3.93306239491592</v>
      </c>
      <c r="AN34" s="125">
        <v>3.9330623949159098</v>
      </c>
      <c r="AO34" s="125">
        <v>3.9330623949159098</v>
      </c>
      <c r="AP34" s="125">
        <v>3.9330623949159098</v>
      </c>
      <c r="AQ34" s="125">
        <v>3.9330623949159098</v>
      </c>
      <c r="AR34" s="125">
        <v>21.175971580942502</v>
      </c>
      <c r="AS34" s="125">
        <v>21.175971580944001</v>
      </c>
      <c r="AT34" s="125">
        <v>21.1759715809442</v>
      </c>
      <c r="AU34" s="125">
        <v>21.1759715809441</v>
      </c>
      <c r="AV34" s="125">
        <v>21.1759715809441</v>
      </c>
      <c r="AW34" s="125">
        <v>0</v>
      </c>
      <c r="AX34" s="125">
        <v>0</v>
      </c>
      <c r="AY34" s="125">
        <v>0</v>
      </c>
      <c r="AZ34" s="125">
        <v>0</v>
      </c>
      <c r="BA34" s="125">
        <v>0</v>
      </c>
      <c r="BB34" s="125">
        <v>0</v>
      </c>
      <c r="BC34" s="125">
        <v>256</v>
      </c>
      <c r="BD34" s="125">
        <v>256</v>
      </c>
      <c r="BE34" s="125">
        <v>256</v>
      </c>
      <c r="BF34" s="125">
        <v>256</v>
      </c>
      <c r="BG34" s="125">
        <v>256</v>
      </c>
      <c r="BH34" s="125">
        <v>256</v>
      </c>
      <c r="BI34" s="125">
        <v>256</v>
      </c>
      <c r="BJ34" s="125">
        <v>256</v>
      </c>
      <c r="BK34" s="125">
        <v>256</v>
      </c>
      <c r="BL34" s="125">
        <v>256</v>
      </c>
      <c r="BM34" s="125">
        <v>256</v>
      </c>
      <c r="BN34" s="125">
        <v>256</v>
      </c>
    </row>
    <row r="35" spans="1:66" x14ac:dyDescent="0.35">
      <c r="A35" s="105">
        <v>25</v>
      </c>
      <c r="B35" s="130">
        <v>7.8125E-3</v>
      </c>
      <c r="C35" s="130">
        <v>0.5</v>
      </c>
      <c r="D35" s="131">
        <v>7</v>
      </c>
      <c r="E35" s="125">
        <v>7.3528692439258103</v>
      </c>
      <c r="F35" s="125">
        <v>8.8092603143639305</v>
      </c>
      <c r="G35" s="125">
        <v>7.3528692439258103</v>
      </c>
      <c r="H35" s="125">
        <v>7.3528692439258103</v>
      </c>
      <c r="I35" s="125">
        <v>7.3528692439258103</v>
      </c>
      <c r="J35" s="125">
        <v>7.3528692439258103</v>
      </c>
      <c r="K35" s="125">
        <v>7.3528692439258103</v>
      </c>
      <c r="L35" s="125">
        <v>8.8092603143623993</v>
      </c>
      <c r="M35" s="125">
        <v>8.8092603143637707</v>
      </c>
      <c r="N35" s="125">
        <v>8.8092603143639199</v>
      </c>
      <c r="O35" s="125">
        <v>8.8092603143639305</v>
      </c>
      <c r="P35" s="125">
        <v>8.8092603143639305</v>
      </c>
      <c r="Q35" s="125">
        <v>2.7116174589948798</v>
      </c>
      <c r="R35" s="125">
        <v>2.7116174589948798</v>
      </c>
      <c r="S35" s="125">
        <v>2.7116174589948798</v>
      </c>
      <c r="T35" s="125">
        <v>2.7116174589948798</v>
      </c>
      <c r="U35" s="125">
        <v>2.7116174589948798</v>
      </c>
      <c r="V35" s="125">
        <v>2.9680398101040302</v>
      </c>
      <c r="W35" s="125">
        <v>2.96803981010427</v>
      </c>
      <c r="X35" s="125">
        <v>2.96803981010429</v>
      </c>
      <c r="Y35" s="125">
        <v>2.96803981010429</v>
      </c>
      <c r="Z35" s="125">
        <v>2.96803981010429</v>
      </c>
      <c r="AA35" s="125">
        <v>3.9549016887061201</v>
      </c>
      <c r="AB35" s="125">
        <v>24.482559052059798</v>
      </c>
      <c r="AC35" s="125">
        <v>3.9549016887061201</v>
      </c>
      <c r="AD35" s="125">
        <v>3.9549016887061201</v>
      </c>
      <c r="AE35" s="125">
        <v>3.9549016887061201</v>
      </c>
      <c r="AF35" s="125">
        <v>3.9549016887061201</v>
      </c>
      <c r="AG35" s="125">
        <v>3.9549016887061201</v>
      </c>
      <c r="AH35" s="125">
        <v>24.482559052059599</v>
      </c>
      <c r="AI35" s="125">
        <v>24.482559052059798</v>
      </c>
      <c r="AJ35" s="125">
        <v>24.482559052059798</v>
      </c>
      <c r="AK35" s="125">
        <v>24.482559052059798</v>
      </c>
      <c r="AL35" s="125">
        <v>24.482559052059798</v>
      </c>
      <c r="AM35" s="125">
        <v>3.9549016887061201</v>
      </c>
      <c r="AN35" s="125">
        <v>3.9549016887061201</v>
      </c>
      <c r="AO35" s="125">
        <v>3.9549016887061201</v>
      </c>
      <c r="AP35" s="125">
        <v>3.9549016887061201</v>
      </c>
      <c r="AQ35" s="125">
        <v>3.9549016887061201</v>
      </c>
      <c r="AR35" s="125">
        <v>24.482559052059599</v>
      </c>
      <c r="AS35" s="125">
        <v>24.482559052059798</v>
      </c>
      <c r="AT35" s="125">
        <v>24.482559052059798</v>
      </c>
      <c r="AU35" s="125">
        <v>24.482559052059798</v>
      </c>
      <c r="AV35" s="125">
        <v>24.482559052059798</v>
      </c>
      <c r="AW35" s="125">
        <v>0</v>
      </c>
      <c r="AX35" s="125">
        <v>0</v>
      </c>
      <c r="AY35" s="125">
        <v>0</v>
      </c>
      <c r="AZ35" s="125">
        <v>0</v>
      </c>
      <c r="BA35" s="125">
        <v>0</v>
      </c>
      <c r="BB35" s="125">
        <v>0</v>
      </c>
      <c r="BC35" s="125">
        <v>512</v>
      </c>
      <c r="BD35" s="125">
        <v>512</v>
      </c>
      <c r="BE35" s="125">
        <v>512</v>
      </c>
      <c r="BF35" s="125">
        <v>512</v>
      </c>
      <c r="BG35" s="125">
        <v>512</v>
      </c>
      <c r="BH35" s="125">
        <v>512</v>
      </c>
      <c r="BI35" s="125">
        <v>512</v>
      </c>
      <c r="BJ35" s="125">
        <v>512</v>
      </c>
      <c r="BK35" s="125">
        <v>512</v>
      </c>
      <c r="BL35" s="125">
        <v>512</v>
      </c>
      <c r="BM35" s="125">
        <v>512</v>
      </c>
      <c r="BN35" s="125">
        <v>512</v>
      </c>
    </row>
    <row r="36" spans="1:66" x14ac:dyDescent="0.35">
      <c r="A36" s="105">
        <v>26</v>
      </c>
      <c r="B36" s="130">
        <v>3.90625E-3</v>
      </c>
      <c r="C36" s="130">
        <v>0.5</v>
      </c>
      <c r="D36" s="131">
        <v>8</v>
      </c>
      <c r="E36" s="125">
        <v>0</v>
      </c>
      <c r="F36" s="125">
        <v>10.1512425609851</v>
      </c>
      <c r="G36" s="125">
        <v>0</v>
      </c>
      <c r="H36" s="125">
        <v>0</v>
      </c>
      <c r="I36" s="125">
        <v>0</v>
      </c>
      <c r="J36" s="125">
        <v>0</v>
      </c>
      <c r="K36" s="125">
        <v>0</v>
      </c>
      <c r="L36" s="125">
        <v>10.151242560984301</v>
      </c>
      <c r="M36" s="125">
        <v>10.151242560985001</v>
      </c>
      <c r="N36" s="125">
        <v>10.1512425609851</v>
      </c>
      <c r="O36" s="125">
        <v>10.1512425609851</v>
      </c>
      <c r="P36" s="125">
        <v>10.1512425609851</v>
      </c>
      <c r="Q36" s="125">
        <v>0</v>
      </c>
      <c r="R36" s="125">
        <v>0</v>
      </c>
      <c r="S36" s="125">
        <v>0</v>
      </c>
      <c r="T36" s="125">
        <v>0</v>
      </c>
      <c r="U36" s="125">
        <v>0</v>
      </c>
      <c r="V36" s="125">
        <v>3.1861014674652499</v>
      </c>
      <c r="W36" s="125">
        <v>3.18610146746538</v>
      </c>
      <c r="X36" s="125">
        <v>3.18610146746538</v>
      </c>
      <c r="Y36" s="125">
        <v>3.1861014674653898</v>
      </c>
      <c r="Z36" s="125">
        <v>3.1861014674653898</v>
      </c>
      <c r="AA36" s="125">
        <v>0</v>
      </c>
      <c r="AB36" s="125">
        <v>27.697474742189399</v>
      </c>
      <c r="AC36" s="125">
        <v>0</v>
      </c>
      <c r="AD36" s="125">
        <v>0</v>
      </c>
      <c r="AE36" s="125">
        <v>0</v>
      </c>
      <c r="AF36" s="125">
        <v>0</v>
      </c>
      <c r="AG36" s="125">
        <v>0</v>
      </c>
      <c r="AH36" s="125">
        <v>27.697474742189399</v>
      </c>
      <c r="AI36" s="125">
        <v>27.697474742189399</v>
      </c>
      <c r="AJ36" s="125">
        <v>27.697474742189399</v>
      </c>
      <c r="AK36" s="125">
        <v>27.697474742189399</v>
      </c>
      <c r="AL36" s="125">
        <v>27.697474742189399</v>
      </c>
      <c r="AM36" s="125">
        <v>0</v>
      </c>
      <c r="AN36" s="125">
        <v>0</v>
      </c>
      <c r="AO36" s="125">
        <v>0</v>
      </c>
      <c r="AP36" s="125">
        <v>0</v>
      </c>
      <c r="AQ36" s="125">
        <v>0</v>
      </c>
      <c r="AR36" s="125">
        <v>27.697474742189399</v>
      </c>
      <c r="AS36" s="125">
        <v>27.697474742189399</v>
      </c>
      <c r="AT36" s="125">
        <v>27.697474742189399</v>
      </c>
      <c r="AU36" s="125">
        <v>27.697474742189399</v>
      </c>
      <c r="AV36" s="125">
        <v>27.697474742189399</v>
      </c>
      <c r="AW36" s="125">
        <v>0</v>
      </c>
      <c r="AX36" s="125">
        <v>0</v>
      </c>
      <c r="AY36" s="125">
        <v>0</v>
      </c>
      <c r="AZ36" s="125">
        <v>0</v>
      </c>
      <c r="BA36" s="125">
        <v>0</v>
      </c>
      <c r="BB36" s="125">
        <v>0</v>
      </c>
      <c r="BC36" s="125">
        <v>0</v>
      </c>
      <c r="BD36" s="125">
        <v>0</v>
      </c>
      <c r="BE36" s="125">
        <v>0</v>
      </c>
      <c r="BF36" s="125">
        <v>0</v>
      </c>
      <c r="BG36" s="125">
        <v>0</v>
      </c>
      <c r="BH36" s="125">
        <v>0</v>
      </c>
      <c r="BI36" s="125">
        <v>0</v>
      </c>
      <c r="BJ36" s="125">
        <v>0</v>
      </c>
      <c r="BK36" s="125">
        <v>0</v>
      </c>
      <c r="BL36" s="125">
        <v>0</v>
      </c>
      <c r="BM36" s="125">
        <v>0</v>
      </c>
      <c r="BN36" s="125">
        <v>0</v>
      </c>
    </row>
    <row r="37" spans="1:66" x14ac:dyDescent="0.35">
      <c r="A37" s="105">
        <v>26</v>
      </c>
      <c r="B37" s="132">
        <v>1.953125E-3</v>
      </c>
      <c r="C37" s="130">
        <v>0.5</v>
      </c>
      <c r="D37" s="131">
        <v>9</v>
      </c>
      <c r="E37" s="125">
        <v>0</v>
      </c>
      <c r="F37" s="125">
        <v>11.5096596683785</v>
      </c>
      <c r="G37" s="125">
        <v>0</v>
      </c>
      <c r="H37" s="125">
        <v>0</v>
      </c>
      <c r="I37" s="125">
        <v>0</v>
      </c>
      <c r="J37" s="125">
        <v>0</v>
      </c>
      <c r="K37" s="125">
        <v>0</v>
      </c>
      <c r="L37" s="125">
        <v>11.509659668378401</v>
      </c>
      <c r="M37" s="125">
        <v>11.5096596683785</v>
      </c>
      <c r="N37" s="125">
        <v>11.5096596683785</v>
      </c>
      <c r="O37" s="125">
        <v>11.5096596683785</v>
      </c>
      <c r="P37" s="125">
        <v>11.5096596683785</v>
      </c>
      <c r="Q37" s="125">
        <v>0</v>
      </c>
      <c r="R37" s="125">
        <v>0</v>
      </c>
      <c r="S37" s="125">
        <v>0</v>
      </c>
      <c r="T37" s="125">
        <v>0</v>
      </c>
      <c r="U37" s="125">
        <v>0</v>
      </c>
      <c r="V37" s="125">
        <v>3.3925889330094798</v>
      </c>
      <c r="W37" s="125">
        <v>3.3925889330094998</v>
      </c>
      <c r="X37" s="125">
        <v>3.39258893300949</v>
      </c>
      <c r="Y37" s="125">
        <v>3.39258893300949</v>
      </c>
      <c r="Z37" s="125">
        <v>3.39258893300949</v>
      </c>
      <c r="AA37" s="125">
        <v>0</v>
      </c>
      <c r="AB37" s="125">
        <v>30.880081890472901</v>
      </c>
      <c r="AC37" s="125">
        <v>0</v>
      </c>
      <c r="AD37" s="125">
        <v>0</v>
      </c>
      <c r="AE37" s="125">
        <v>0</v>
      </c>
      <c r="AF37" s="125">
        <v>0</v>
      </c>
      <c r="AG37" s="125">
        <v>0</v>
      </c>
      <c r="AH37" s="125">
        <v>30.880081890472901</v>
      </c>
      <c r="AI37" s="125">
        <v>30.880081890472901</v>
      </c>
      <c r="AJ37" s="125">
        <v>30.880081890472901</v>
      </c>
      <c r="AK37" s="125">
        <v>30.880081890472901</v>
      </c>
      <c r="AL37" s="125">
        <v>30.880081890472901</v>
      </c>
      <c r="AM37" s="125">
        <v>0</v>
      </c>
      <c r="AN37" s="125">
        <v>0</v>
      </c>
      <c r="AO37" s="125">
        <v>0</v>
      </c>
      <c r="AP37" s="125">
        <v>0</v>
      </c>
      <c r="AQ37" s="125">
        <v>0</v>
      </c>
      <c r="AR37" s="125">
        <v>30.880081890472901</v>
      </c>
      <c r="AS37" s="125">
        <v>30.880081890472901</v>
      </c>
      <c r="AT37" s="125">
        <v>30.880081890472901</v>
      </c>
      <c r="AU37" s="125">
        <v>30.880081890472901</v>
      </c>
      <c r="AV37" s="125">
        <v>30.880081890472901</v>
      </c>
      <c r="AW37" s="125">
        <v>0</v>
      </c>
      <c r="AX37" s="125">
        <v>0</v>
      </c>
      <c r="AY37" s="125">
        <v>0</v>
      </c>
      <c r="AZ37" s="125">
        <v>0</v>
      </c>
      <c r="BA37" s="125">
        <v>0</v>
      </c>
      <c r="BB37" s="125">
        <v>0</v>
      </c>
      <c r="BC37" s="125">
        <v>0</v>
      </c>
      <c r="BD37" s="125">
        <v>0</v>
      </c>
      <c r="BE37" s="125">
        <v>0</v>
      </c>
      <c r="BF37" s="125">
        <v>0</v>
      </c>
      <c r="BG37" s="125">
        <v>0</v>
      </c>
      <c r="BH37" s="125">
        <v>0</v>
      </c>
      <c r="BI37" s="125">
        <v>0</v>
      </c>
      <c r="BJ37" s="125">
        <v>0</v>
      </c>
      <c r="BK37" s="125">
        <v>0</v>
      </c>
      <c r="BL37" s="125">
        <v>0</v>
      </c>
      <c r="BM37" s="125">
        <v>0</v>
      </c>
      <c r="BN37" s="125">
        <v>0</v>
      </c>
    </row>
    <row r="38" spans="1:66" x14ac:dyDescent="0.35">
      <c r="A38" s="105">
        <v>27</v>
      </c>
      <c r="B38" s="132">
        <v>9.765625E-4</v>
      </c>
      <c r="C38" s="130">
        <v>0.5</v>
      </c>
      <c r="D38" s="131">
        <v>10</v>
      </c>
      <c r="E38" s="125">
        <v>0</v>
      </c>
      <c r="F38" s="125">
        <v>12.609343910896801</v>
      </c>
      <c r="G38" s="125">
        <v>0</v>
      </c>
      <c r="H38" s="125">
        <v>0</v>
      </c>
      <c r="I38" s="125">
        <v>0</v>
      </c>
      <c r="J38" s="125">
        <v>0</v>
      </c>
      <c r="K38" s="125">
        <v>0</v>
      </c>
      <c r="L38" s="125">
        <v>12.609343910896801</v>
      </c>
      <c r="M38" s="125">
        <v>12.609343910896801</v>
      </c>
      <c r="N38" s="125">
        <v>12.609343910896801</v>
      </c>
      <c r="O38" s="125">
        <v>12.609343910896801</v>
      </c>
      <c r="P38" s="125">
        <v>12.609343910896801</v>
      </c>
      <c r="Q38" s="125">
        <v>0</v>
      </c>
      <c r="R38" s="125">
        <v>0</v>
      </c>
      <c r="S38" s="125">
        <v>0</v>
      </c>
      <c r="T38" s="125">
        <v>0</v>
      </c>
      <c r="U38" s="125">
        <v>0</v>
      </c>
      <c r="V38" s="125">
        <v>3.5509638002796899</v>
      </c>
      <c r="W38" s="125">
        <v>3.5509638002797002</v>
      </c>
      <c r="X38" s="125">
        <v>3.5509638002797002</v>
      </c>
      <c r="Y38" s="125">
        <v>3.5509638002797002</v>
      </c>
      <c r="Z38" s="125">
        <v>3.5509638002797002</v>
      </c>
      <c r="AA38" s="125">
        <v>0</v>
      </c>
      <c r="AB38" s="125">
        <v>34.052050817726098</v>
      </c>
      <c r="AC38" s="125">
        <v>0</v>
      </c>
      <c r="AD38" s="125">
        <v>0</v>
      </c>
      <c r="AE38" s="125">
        <v>0</v>
      </c>
      <c r="AF38" s="125">
        <v>0</v>
      </c>
      <c r="AG38" s="125">
        <v>0</v>
      </c>
      <c r="AH38" s="125">
        <v>34.052050817726098</v>
      </c>
      <c r="AI38" s="125">
        <v>34.052050817726098</v>
      </c>
      <c r="AJ38" s="125">
        <v>34.052050817726098</v>
      </c>
      <c r="AK38" s="125">
        <v>34.052050817726098</v>
      </c>
      <c r="AL38" s="125">
        <v>34.052050817726098</v>
      </c>
      <c r="AM38" s="125">
        <v>0</v>
      </c>
      <c r="AN38" s="125">
        <v>0</v>
      </c>
      <c r="AO38" s="125">
        <v>0</v>
      </c>
      <c r="AP38" s="125">
        <v>0</v>
      </c>
      <c r="AQ38" s="125">
        <v>0</v>
      </c>
      <c r="AR38" s="125">
        <v>34.052050817726098</v>
      </c>
      <c r="AS38" s="125">
        <v>34.052050817726098</v>
      </c>
      <c r="AT38" s="125">
        <v>34.052050817726098</v>
      </c>
      <c r="AU38" s="125">
        <v>34.052050817726098</v>
      </c>
      <c r="AV38" s="125">
        <v>34.052050817726098</v>
      </c>
      <c r="AW38" s="125">
        <v>0</v>
      </c>
      <c r="AX38" s="125">
        <v>0</v>
      </c>
      <c r="AY38" s="125">
        <v>0</v>
      </c>
      <c r="AZ38" s="125">
        <v>0</v>
      </c>
      <c r="BA38" s="125">
        <v>0</v>
      </c>
      <c r="BB38" s="125">
        <v>0</v>
      </c>
      <c r="BC38" s="125">
        <v>0</v>
      </c>
      <c r="BD38" s="125">
        <v>0</v>
      </c>
      <c r="BE38" s="125">
        <v>0</v>
      </c>
      <c r="BF38" s="125">
        <v>0</v>
      </c>
      <c r="BG38" s="125">
        <v>0</v>
      </c>
      <c r="BH38" s="125">
        <v>0</v>
      </c>
      <c r="BI38" s="125">
        <v>0</v>
      </c>
      <c r="BJ38" s="125">
        <v>0</v>
      </c>
      <c r="BK38" s="125">
        <v>0</v>
      </c>
      <c r="BL38" s="125">
        <v>0</v>
      </c>
      <c r="BM38" s="125">
        <v>0</v>
      </c>
      <c r="BN38" s="125">
        <v>0</v>
      </c>
    </row>
    <row r="39" spans="1:66" x14ac:dyDescent="0.35">
      <c r="A39" s="105">
        <v>28</v>
      </c>
      <c r="B39" s="133">
        <v>0.5</v>
      </c>
      <c r="C39" s="133">
        <v>1</v>
      </c>
      <c r="D39" s="134">
        <v>1</v>
      </c>
      <c r="E39" s="125">
        <v>6.4332245089949902</v>
      </c>
      <c r="F39" s="125">
        <v>6.4332245089949902</v>
      </c>
      <c r="G39" s="125">
        <v>6.4332237947115596</v>
      </c>
      <c r="H39" s="125">
        <v>6.4332244375666496</v>
      </c>
      <c r="I39" s="125">
        <v>6.4332245018521599</v>
      </c>
      <c r="J39" s="125">
        <v>6.43322450828071</v>
      </c>
      <c r="K39" s="125">
        <v>6.43322450892357</v>
      </c>
      <c r="L39" s="125">
        <v>6.4332237947115596</v>
      </c>
      <c r="M39" s="125">
        <v>6.4332244375666496</v>
      </c>
      <c r="N39" s="125">
        <v>6.4332245018521599</v>
      </c>
      <c r="O39" s="125">
        <v>6.43322450828071</v>
      </c>
      <c r="P39" s="125">
        <v>6.43322450892357</v>
      </c>
      <c r="Q39" s="125">
        <v>2.5363800572295099</v>
      </c>
      <c r="R39" s="125">
        <v>2.53638018395639</v>
      </c>
      <c r="S39" s="125">
        <v>2.53638019662908</v>
      </c>
      <c r="T39" s="125">
        <v>2.5363801978963498</v>
      </c>
      <c r="U39" s="125">
        <v>2.5363801980230698</v>
      </c>
      <c r="V39" s="125">
        <v>2.5363800572295099</v>
      </c>
      <c r="W39" s="125">
        <v>2.53638018395639</v>
      </c>
      <c r="X39" s="125">
        <v>2.53638019662908</v>
      </c>
      <c r="Y39" s="125">
        <v>2.5363801978963498</v>
      </c>
      <c r="Z39" s="125">
        <v>2.5363801980230698</v>
      </c>
      <c r="AA39" s="125">
        <v>12.2499490395737</v>
      </c>
      <c r="AB39" s="125">
        <v>12.2499490395737</v>
      </c>
      <c r="AC39" s="125">
        <v>12.2499496030257</v>
      </c>
      <c r="AD39" s="125">
        <v>12.2499490959189</v>
      </c>
      <c r="AE39" s="125">
        <v>12.249949045208201</v>
      </c>
      <c r="AF39" s="125">
        <v>12.249949040137199</v>
      </c>
      <c r="AG39" s="125">
        <v>12.24994903963</v>
      </c>
      <c r="AH39" s="125">
        <v>12.2499496030257</v>
      </c>
      <c r="AI39" s="125">
        <v>12.2499490959189</v>
      </c>
      <c r="AJ39" s="125">
        <v>12.249949045208201</v>
      </c>
      <c r="AK39" s="125">
        <v>12.249949040137199</v>
      </c>
      <c r="AL39" s="125">
        <v>12.24994903963</v>
      </c>
      <c r="AM39" s="125">
        <v>12.2499496030257</v>
      </c>
      <c r="AN39" s="125">
        <v>12.2499490959189</v>
      </c>
      <c r="AO39" s="125">
        <v>12.249949045208201</v>
      </c>
      <c r="AP39" s="125">
        <v>12.249949040137199</v>
      </c>
      <c r="AQ39" s="125">
        <v>12.24994903963</v>
      </c>
      <c r="AR39" s="125">
        <v>12.2499496030257</v>
      </c>
      <c r="AS39" s="125">
        <v>12.2499490959189</v>
      </c>
      <c r="AT39" s="125">
        <v>12.249949045208201</v>
      </c>
      <c r="AU39" s="125">
        <v>12.249949040137199</v>
      </c>
      <c r="AV39" s="125">
        <v>12.24994903963</v>
      </c>
      <c r="AW39" s="125">
        <v>2.7810676467736802E-10</v>
      </c>
      <c r="AX39" s="125">
        <v>2.7810666884789202E-10</v>
      </c>
      <c r="AY39" s="125">
        <v>2.7810675509441802E-10</v>
      </c>
      <c r="AZ39" s="125">
        <v>2.7810676371907297E-10</v>
      </c>
      <c r="BA39" s="125">
        <v>2.7810676458153801E-10</v>
      </c>
      <c r="BB39" s="125">
        <v>2.7810676466778498E-10</v>
      </c>
      <c r="BC39" s="125">
        <v>8</v>
      </c>
      <c r="BD39" s="125">
        <v>8</v>
      </c>
      <c r="BE39" s="125">
        <v>8</v>
      </c>
      <c r="BF39" s="125">
        <v>8</v>
      </c>
      <c r="BG39" s="125">
        <v>8</v>
      </c>
      <c r="BH39" s="125">
        <v>8</v>
      </c>
      <c r="BI39" s="125">
        <v>8</v>
      </c>
      <c r="BJ39" s="125">
        <v>8</v>
      </c>
      <c r="BK39" s="125">
        <v>8</v>
      </c>
      <c r="BL39" s="125">
        <v>8</v>
      </c>
      <c r="BM39" s="125">
        <v>8</v>
      </c>
      <c r="BN39" s="125">
        <v>8</v>
      </c>
    </row>
    <row r="40" spans="1:66" x14ac:dyDescent="0.35">
      <c r="A40" s="105">
        <v>29</v>
      </c>
      <c r="B40" s="133">
        <v>0.25</v>
      </c>
      <c r="C40" s="133">
        <v>1</v>
      </c>
      <c r="D40" s="134">
        <v>2</v>
      </c>
      <c r="E40" s="125">
        <v>10.8366185285944</v>
      </c>
      <c r="F40" s="125">
        <v>9.8296152059841706</v>
      </c>
      <c r="G40" s="125">
        <v>10.8366184192062</v>
      </c>
      <c r="H40" s="125">
        <v>10.8366185176556</v>
      </c>
      <c r="I40" s="125">
        <v>10.8366185275005</v>
      </c>
      <c r="J40" s="125">
        <v>10.836618528484999</v>
      </c>
      <c r="K40" s="125">
        <v>10.8366185285835</v>
      </c>
      <c r="L40" s="125">
        <v>9.8296149603028695</v>
      </c>
      <c r="M40" s="125">
        <v>9.8296151814160506</v>
      </c>
      <c r="N40" s="125">
        <v>9.8296152035273696</v>
      </c>
      <c r="O40" s="125">
        <v>9.8296152057385004</v>
      </c>
      <c r="P40" s="125">
        <v>9.8296152059596107</v>
      </c>
      <c r="Q40" s="125">
        <v>3.29190194556372</v>
      </c>
      <c r="R40" s="125">
        <v>3.2919019605169901</v>
      </c>
      <c r="S40" s="125">
        <v>3.29190196201231</v>
      </c>
      <c r="T40" s="125">
        <v>3.2919019621618499</v>
      </c>
      <c r="U40" s="125">
        <v>3.2919019621768002</v>
      </c>
      <c r="V40" s="125">
        <v>3.1352216764214398</v>
      </c>
      <c r="W40" s="125">
        <v>3.1352217116842098</v>
      </c>
      <c r="X40" s="125">
        <v>3.1352217152104802</v>
      </c>
      <c r="Y40" s="125">
        <v>3.1352217155631101</v>
      </c>
      <c r="Z40" s="125">
        <v>3.1352217155983801</v>
      </c>
      <c r="AA40" s="125">
        <v>17.507545218376901</v>
      </c>
      <c r="AB40" s="125">
        <v>27.284587279587601</v>
      </c>
      <c r="AC40" s="125">
        <v>17.507545274715199</v>
      </c>
      <c r="AD40" s="125">
        <v>17.507545224010801</v>
      </c>
      <c r="AE40" s="125">
        <v>17.507545218940301</v>
      </c>
      <c r="AF40" s="125">
        <v>17.5075452184333</v>
      </c>
      <c r="AG40" s="125">
        <v>17.507545218382599</v>
      </c>
      <c r="AH40" s="125">
        <v>27.2845874661697</v>
      </c>
      <c r="AI40" s="125">
        <v>27.2845872982458</v>
      </c>
      <c r="AJ40" s="125">
        <v>27.284587281453401</v>
      </c>
      <c r="AK40" s="125">
        <v>27.284587279774101</v>
      </c>
      <c r="AL40" s="125">
        <v>27.284587279606299</v>
      </c>
      <c r="AM40" s="125">
        <v>17.507545274715199</v>
      </c>
      <c r="AN40" s="125">
        <v>17.507545224010801</v>
      </c>
      <c r="AO40" s="125">
        <v>17.507545218940301</v>
      </c>
      <c r="AP40" s="125">
        <v>17.5075452184333</v>
      </c>
      <c r="AQ40" s="125">
        <v>17.507545218382599</v>
      </c>
      <c r="AR40" s="125">
        <v>27.2845874661697</v>
      </c>
      <c r="AS40" s="125">
        <v>27.2845872982458</v>
      </c>
      <c r="AT40" s="125">
        <v>27.284587281453401</v>
      </c>
      <c r="AU40" s="125">
        <v>27.284587279774101</v>
      </c>
      <c r="AV40" s="125">
        <v>27.284587279606299</v>
      </c>
      <c r="AW40" s="125">
        <v>1.13951950434276E-29</v>
      </c>
      <c r="AX40" s="125">
        <v>1.13951945414705E-29</v>
      </c>
      <c r="AY40" s="125">
        <v>1.13951949932318E-29</v>
      </c>
      <c r="AZ40" s="125">
        <v>1.1395195038408E-29</v>
      </c>
      <c r="BA40" s="125">
        <v>1.13951950429256E-29</v>
      </c>
      <c r="BB40" s="125">
        <v>1.13951950433773E-29</v>
      </c>
      <c r="BC40" s="125">
        <v>16</v>
      </c>
      <c r="BD40" s="125">
        <v>16</v>
      </c>
      <c r="BE40" s="125">
        <v>16</v>
      </c>
      <c r="BF40" s="125">
        <v>16</v>
      </c>
      <c r="BG40" s="125">
        <v>16</v>
      </c>
      <c r="BH40" s="125">
        <v>16</v>
      </c>
      <c r="BI40" s="125">
        <v>16</v>
      </c>
      <c r="BJ40" s="125">
        <v>16</v>
      </c>
      <c r="BK40" s="125">
        <v>16</v>
      </c>
      <c r="BL40" s="125">
        <v>16</v>
      </c>
      <c r="BM40" s="125">
        <v>16</v>
      </c>
      <c r="BN40" s="125">
        <v>16</v>
      </c>
    </row>
    <row r="41" spans="1:66" x14ac:dyDescent="0.35">
      <c r="A41" s="105">
        <v>30</v>
      </c>
      <c r="B41" s="133">
        <v>0.125</v>
      </c>
      <c r="C41" s="133">
        <v>1</v>
      </c>
      <c r="D41" s="134">
        <v>3</v>
      </c>
      <c r="E41" s="125">
        <v>16.786759170162998</v>
      </c>
      <c r="F41" s="125">
        <v>11.243226115036499</v>
      </c>
      <c r="G41" s="125">
        <v>16.7867591573761</v>
      </c>
      <c r="H41" s="125">
        <v>16.786759168884299</v>
      </c>
      <c r="I41" s="125">
        <v>16.786759170035101</v>
      </c>
      <c r="J41" s="125">
        <v>16.786759170150201</v>
      </c>
      <c r="K41" s="125">
        <v>16.786759170161702</v>
      </c>
      <c r="L41" s="125">
        <v>11.243226074139001</v>
      </c>
      <c r="M41" s="125">
        <v>11.2432261109468</v>
      </c>
      <c r="N41" s="125">
        <v>11.2432261146276</v>
      </c>
      <c r="O41" s="125">
        <v>11.243226114995601</v>
      </c>
      <c r="P41" s="125">
        <v>11.243226115032501</v>
      </c>
      <c r="Q41" s="125">
        <v>4.0971647705915002</v>
      </c>
      <c r="R41" s="125">
        <v>4.0971647719959101</v>
      </c>
      <c r="S41" s="125">
        <v>4.0971647721363604</v>
      </c>
      <c r="T41" s="125">
        <v>4.0971647721503999</v>
      </c>
      <c r="U41" s="125">
        <v>4.0971647721517996</v>
      </c>
      <c r="V41" s="125">
        <v>3.3530920169507801</v>
      </c>
      <c r="W41" s="125">
        <v>3.3530920224394101</v>
      </c>
      <c r="X41" s="125">
        <v>3.3530920229882701</v>
      </c>
      <c r="Y41" s="125">
        <v>3.35309202304316</v>
      </c>
      <c r="Z41" s="125">
        <v>3.3530920230486401</v>
      </c>
      <c r="AA41" s="125">
        <v>20.0979935195903</v>
      </c>
      <c r="AB41" s="125">
        <v>66.782048830588707</v>
      </c>
      <c r="AC41" s="125">
        <v>20.097993523703</v>
      </c>
      <c r="AD41" s="125">
        <v>20.097993520001602</v>
      </c>
      <c r="AE41" s="125">
        <v>20.097993519631402</v>
      </c>
      <c r="AF41" s="125">
        <v>20.0979935195944</v>
      </c>
      <c r="AG41" s="125">
        <v>20.097993519590698</v>
      </c>
      <c r="AH41" s="125">
        <v>66.782048866692605</v>
      </c>
      <c r="AI41" s="125">
        <v>66.782048834199003</v>
      </c>
      <c r="AJ41" s="125">
        <v>66.782048830949506</v>
      </c>
      <c r="AK41" s="125">
        <v>66.782048830624703</v>
      </c>
      <c r="AL41" s="125">
        <v>66.782048830592302</v>
      </c>
      <c r="AM41" s="125">
        <v>20.097993523703</v>
      </c>
      <c r="AN41" s="125">
        <v>20.097993520001602</v>
      </c>
      <c r="AO41" s="125">
        <v>20.097993519631402</v>
      </c>
      <c r="AP41" s="125">
        <v>20.0979935195944</v>
      </c>
      <c r="AQ41" s="125">
        <v>20.097993519590698</v>
      </c>
      <c r="AR41" s="125">
        <v>66.782048866692605</v>
      </c>
      <c r="AS41" s="125">
        <v>66.782048834199003</v>
      </c>
      <c r="AT41" s="125">
        <v>66.782048830949506</v>
      </c>
      <c r="AU41" s="125">
        <v>66.782048830624703</v>
      </c>
      <c r="AV41" s="125">
        <v>66.782048830592302</v>
      </c>
      <c r="AW41" s="125">
        <v>5.5974160351258896E-78</v>
      </c>
      <c r="AX41" s="125">
        <v>5.5974160038072703E-78</v>
      </c>
      <c r="AY41" s="125">
        <v>5.5974160319939398E-78</v>
      </c>
      <c r="AZ41" s="125">
        <v>5.5974160348126799E-78</v>
      </c>
      <c r="BA41" s="125">
        <v>5.5974160350945404E-78</v>
      </c>
      <c r="BB41" s="125">
        <v>5.5974160351227399E-78</v>
      </c>
      <c r="BC41" s="125">
        <v>32</v>
      </c>
      <c r="BD41" s="125">
        <v>32</v>
      </c>
      <c r="BE41" s="125">
        <v>32</v>
      </c>
      <c r="BF41" s="125">
        <v>32</v>
      </c>
      <c r="BG41" s="125">
        <v>32</v>
      </c>
      <c r="BH41" s="125">
        <v>32</v>
      </c>
      <c r="BI41" s="125">
        <v>32</v>
      </c>
      <c r="BJ41" s="125">
        <v>32</v>
      </c>
      <c r="BK41" s="125">
        <v>32</v>
      </c>
      <c r="BL41" s="125">
        <v>32</v>
      </c>
      <c r="BM41" s="125">
        <v>32</v>
      </c>
      <c r="BN41" s="125">
        <v>32</v>
      </c>
    </row>
    <row r="42" spans="1:66" x14ac:dyDescent="0.35">
      <c r="A42" s="105">
        <v>31</v>
      </c>
      <c r="B42" s="133">
        <v>6.25E-2</v>
      </c>
      <c r="C42" s="133">
        <v>1</v>
      </c>
      <c r="D42" s="134">
        <v>4</v>
      </c>
      <c r="E42" s="125">
        <v>22.8856917586238</v>
      </c>
      <c r="F42" s="125">
        <v>20.336825794501099</v>
      </c>
      <c r="G42" s="125">
        <v>22.885691757451099</v>
      </c>
      <c r="H42" s="125">
        <v>22.8856917585065</v>
      </c>
      <c r="I42" s="125">
        <v>22.885691758612001</v>
      </c>
      <c r="J42" s="125">
        <v>22.885691758622599</v>
      </c>
      <c r="K42" s="125">
        <v>22.885691758623601</v>
      </c>
      <c r="L42" s="125">
        <v>20.336825777088901</v>
      </c>
      <c r="M42" s="125">
        <v>20.3368257927598</v>
      </c>
      <c r="N42" s="125">
        <v>20.336825794326899</v>
      </c>
      <c r="O42" s="125">
        <v>20.336825794483602</v>
      </c>
      <c r="P42" s="125">
        <v>20.336825794499301</v>
      </c>
      <c r="Q42" s="125">
        <v>4.7838992210801399</v>
      </c>
      <c r="R42" s="125">
        <v>4.7838992211904401</v>
      </c>
      <c r="S42" s="125">
        <v>4.7838992212014704</v>
      </c>
      <c r="T42" s="125">
        <v>4.7838992212025797</v>
      </c>
      <c r="U42" s="125">
        <v>4.7838992212026898</v>
      </c>
      <c r="V42" s="125">
        <v>4.5096369895024697</v>
      </c>
      <c r="W42" s="125">
        <v>4.5096369912399599</v>
      </c>
      <c r="X42" s="125">
        <v>4.5096369914137204</v>
      </c>
      <c r="Y42" s="125">
        <v>4.5096369914310896</v>
      </c>
      <c r="Z42" s="125">
        <v>4.5096369914328198</v>
      </c>
      <c r="AA42" s="125">
        <v>20.072819263676699</v>
      </c>
      <c r="AB42" s="125">
        <v>150.27833586155401</v>
      </c>
      <c r="AC42" s="125">
        <v>20.072819263949299</v>
      </c>
      <c r="AD42" s="125">
        <v>20.072819263703899</v>
      </c>
      <c r="AE42" s="125">
        <v>20.072819263679399</v>
      </c>
      <c r="AF42" s="125">
        <v>20.072819263677001</v>
      </c>
      <c r="AG42" s="125">
        <v>20.072819263676699</v>
      </c>
      <c r="AH42" s="125">
        <v>150.278335847059</v>
      </c>
      <c r="AI42" s="125">
        <v>150.27833586010101</v>
      </c>
      <c r="AJ42" s="125">
        <v>150.27833586140699</v>
      </c>
      <c r="AK42" s="125">
        <v>150.27833586153801</v>
      </c>
      <c r="AL42" s="125">
        <v>150.27833586155</v>
      </c>
      <c r="AM42" s="125">
        <v>20.072819263949299</v>
      </c>
      <c r="AN42" s="125">
        <v>20.072819263703899</v>
      </c>
      <c r="AO42" s="125">
        <v>20.072819263679399</v>
      </c>
      <c r="AP42" s="125">
        <v>20.072819263677001</v>
      </c>
      <c r="AQ42" s="125">
        <v>20.072819263676699</v>
      </c>
      <c r="AR42" s="125">
        <v>150.278335847059</v>
      </c>
      <c r="AS42" s="125">
        <v>150.27833586010101</v>
      </c>
      <c r="AT42" s="125">
        <v>150.27833586140699</v>
      </c>
      <c r="AU42" s="125">
        <v>150.27833586153801</v>
      </c>
      <c r="AV42" s="125">
        <v>150.27833586155</v>
      </c>
      <c r="AW42" s="125">
        <v>8.0042065015417396E-194</v>
      </c>
      <c r="AX42" s="125">
        <v>8.0042064958924194E-194</v>
      </c>
      <c r="AY42" s="125">
        <v>8.0042065009769603E-194</v>
      </c>
      <c r="AZ42" s="125">
        <v>8.0042065014852702E-194</v>
      </c>
      <c r="BA42" s="125">
        <v>8.0042065015360406E-194</v>
      </c>
      <c r="BB42" s="125">
        <v>8.0042065015413199E-194</v>
      </c>
      <c r="BC42" s="125">
        <v>64</v>
      </c>
      <c r="BD42" s="125">
        <v>64</v>
      </c>
      <c r="BE42" s="125">
        <v>64</v>
      </c>
      <c r="BF42" s="125">
        <v>64</v>
      </c>
      <c r="BG42" s="125">
        <v>64</v>
      </c>
      <c r="BH42" s="125">
        <v>64</v>
      </c>
      <c r="BI42" s="125">
        <v>64</v>
      </c>
      <c r="BJ42" s="125">
        <v>64</v>
      </c>
      <c r="BK42" s="125">
        <v>64</v>
      </c>
      <c r="BL42" s="125">
        <v>64</v>
      </c>
      <c r="BM42" s="125">
        <v>64</v>
      </c>
      <c r="BN42" s="125">
        <v>64</v>
      </c>
    </row>
    <row r="43" spans="1:66" x14ac:dyDescent="0.35">
      <c r="A43" s="105">
        <v>32</v>
      </c>
      <c r="B43" s="133">
        <v>3.125E-2</v>
      </c>
      <c r="C43" s="133">
        <v>1</v>
      </c>
      <c r="D43" s="134">
        <v>5</v>
      </c>
      <c r="E43" s="125">
        <v>28.937008657553701</v>
      </c>
      <c r="F43" s="125">
        <v>42.132369062027003</v>
      </c>
      <c r="G43" s="125">
        <v>28.937008657458499</v>
      </c>
      <c r="H43" s="125">
        <v>28.937008657544201</v>
      </c>
      <c r="I43" s="125">
        <v>28.937008657552798</v>
      </c>
      <c r="J43" s="125">
        <v>28.937008657553601</v>
      </c>
      <c r="K43" s="125">
        <v>28.937008657553701</v>
      </c>
      <c r="L43" s="125">
        <v>42.132369052446798</v>
      </c>
      <c r="M43" s="125">
        <v>42.132369061069099</v>
      </c>
      <c r="N43" s="125">
        <v>42.132369061931499</v>
      </c>
      <c r="O43" s="125">
        <v>42.132369062017503</v>
      </c>
      <c r="P43" s="125">
        <v>42.1323690620261</v>
      </c>
      <c r="Q43" s="125">
        <v>5.3793130283948498</v>
      </c>
      <c r="R43" s="125">
        <v>5.3793130284027999</v>
      </c>
      <c r="S43" s="125">
        <v>5.3793130284036001</v>
      </c>
      <c r="T43" s="125">
        <v>5.3793130284036899</v>
      </c>
      <c r="U43" s="125">
        <v>5.3793130284036899</v>
      </c>
      <c r="V43" s="125">
        <v>6.4909451586380502</v>
      </c>
      <c r="W43" s="125">
        <v>6.4909451593022398</v>
      </c>
      <c r="X43" s="125">
        <v>6.4909451593686596</v>
      </c>
      <c r="Y43" s="125">
        <v>6.4909451593752898</v>
      </c>
      <c r="Z43" s="125">
        <v>6.4909451593759604</v>
      </c>
      <c r="AA43" s="125">
        <v>19.220962883995501</v>
      </c>
      <c r="AB43" s="125">
        <v>286.12740667842297</v>
      </c>
      <c r="AC43" s="125">
        <v>19.2209628840126</v>
      </c>
      <c r="AD43" s="125">
        <v>19.220962883997299</v>
      </c>
      <c r="AE43" s="125">
        <v>19.2209628839957</v>
      </c>
      <c r="AF43" s="125">
        <v>19.2209628839956</v>
      </c>
      <c r="AG43" s="125">
        <v>19.220962883995501</v>
      </c>
      <c r="AH43" s="125">
        <v>286.12740666156401</v>
      </c>
      <c r="AI43" s="125">
        <v>286.12740667673199</v>
      </c>
      <c r="AJ43" s="125">
        <v>286.12740667824897</v>
      </c>
      <c r="AK43" s="125">
        <v>286.127406678402</v>
      </c>
      <c r="AL43" s="125">
        <v>286.127406678417</v>
      </c>
      <c r="AM43" s="125">
        <v>19.2209628840126</v>
      </c>
      <c r="AN43" s="125">
        <v>19.220962883997299</v>
      </c>
      <c r="AO43" s="125">
        <v>19.2209628839957</v>
      </c>
      <c r="AP43" s="125">
        <v>19.2209628839956</v>
      </c>
      <c r="AQ43" s="125">
        <v>19.220962883995501</v>
      </c>
      <c r="AR43" s="125">
        <v>286.12740666156401</v>
      </c>
      <c r="AS43" s="125">
        <v>286.12740667673199</v>
      </c>
      <c r="AT43" s="125">
        <v>286.12740667824897</v>
      </c>
      <c r="AU43" s="125">
        <v>286.127406678402</v>
      </c>
      <c r="AV43" s="125">
        <v>286.127406678417</v>
      </c>
      <c r="AW43" s="125">
        <v>0</v>
      </c>
      <c r="AX43" s="125">
        <v>0</v>
      </c>
      <c r="AY43" s="125">
        <v>0</v>
      </c>
      <c r="AZ43" s="125">
        <v>0</v>
      </c>
      <c r="BA43" s="125">
        <v>0</v>
      </c>
      <c r="BB43" s="125">
        <v>0</v>
      </c>
      <c r="BC43" s="125">
        <v>128</v>
      </c>
      <c r="BD43" s="125">
        <v>128</v>
      </c>
      <c r="BE43" s="125">
        <v>128</v>
      </c>
      <c r="BF43" s="125">
        <v>128</v>
      </c>
      <c r="BG43" s="125">
        <v>128</v>
      </c>
      <c r="BH43" s="125">
        <v>128</v>
      </c>
      <c r="BI43" s="125">
        <v>128</v>
      </c>
      <c r="BJ43" s="125">
        <v>128</v>
      </c>
      <c r="BK43" s="125">
        <v>128</v>
      </c>
      <c r="BL43" s="125">
        <v>128</v>
      </c>
      <c r="BM43" s="125">
        <v>128</v>
      </c>
      <c r="BN43" s="125">
        <v>128</v>
      </c>
    </row>
    <row r="44" spans="1:66" x14ac:dyDescent="0.35">
      <c r="A44" s="105">
        <v>33</v>
      </c>
      <c r="B44" s="133">
        <v>1.5625E-2</v>
      </c>
      <c r="C44" s="133">
        <v>1</v>
      </c>
      <c r="D44" s="134">
        <v>6</v>
      </c>
      <c r="E44" s="125">
        <v>34.981257971086102</v>
      </c>
      <c r="F44" s="125">
        <v>68.521820276086402</v>
      </c>
      <c r="G44" s="125">
        <v>34.981257971078698</v>
      </c>
      <c r="H44" s="125">
        <v>34.981257971085299</v>
      </c>
      <c r="I44" s="125">
        <v>34.981257971086002</v>
      </c>
      <c r="J44" s="125">
        <v>34.981257971086102</v>
      </c>
      <c r="K44" s="125">
        <v>34.981257971086102</v>
      </c>
      <c r="L44" s="125">
        <v>68.521820272890395</v>
      </c>
      <c r="M44" s="125">
        <v>68.521820275766501</v>
      </c>
      <c r="N44" s="125">
        <v>68.5218202760542</v>
      </c>
      <c r="O44" s="125">
        <v>68.521820276082906</v>
      </c>
      <c r="P44" s="125">
        <v>68.521820276085705</v>
      </c>
      <c r="Q44" s="125">
        <v>5.91449558044292</v>
      </c>
      <c r="R44" s="125">
        <v>5.9144955804434796</v>
      </c>
      <c r="S44" s="125">
        <v>5.9144955804435204</v>
      </c>
      <c r="T44" s="125">
        <v>5.91449558044354</v>
      </c>
      <c r="U44" s="125">
        <v>5.91449558044354</v>
      </c>
      <c r="V44" s="125">
        <v>8.2777907845566094</v>
      </c>
      <c r="W44" s="125">
        <v>8.2777907847303496</v>
      </c>
      <c r="X44" s="125">
        <v>8.2777907847477099</v>
      </c>
      <c r="Y44" s="125">
        <v>8.2777907847494401</v>
      </c>
      <c r="Z44" s="125">
        <v>8.2777907847496195</v>
      </c>
      <c r="AA44" s="125">
        <v>18.664929209528498</v>
      </c>
      <c r="AB44" s="125">
        <v>449.93261543945198</v>
      </c>
      <c r="AC44" s="125">
        <v>18.6649292095296</v>
      </c>
      <c r="AD44" s="125">
        <v>18.664929209528701</v>
      </c>
      <c r="AE44" s="125">
        <v>18.664929209528601</v>
      </c>
      <c r="AF44" s="125">
        <v>18.664929209528498</v>
      </c>
      <c r="AG44" s="125">
        <v>18.664929209528498</v>
      </c>
      <c r="AH44" s="125">
        <v>449.93261543212401</v>
      </c>
      <c r="AI44" s="125">
        <v>449.93261543870398</v>
      </c>
      <c r="AJ44" s="125">
        <v>449.93261543938797</v>
      </c>
      <c r="AK44" s="125">
        <v>449.93261543944698</v>
      </c>
      <c r="AL44" s="125">
        <v>449.932615439453</v>
      </c>
      <c r="AM44" s="125">
        <v>18.6649292095296</v>
      </c>
      <c r="AN44" s="125">
        <v>18.664929209528701</v>
      </c>
      <c r="AO44" s="125">
        <v>18.664929209528601</v>
      </c>
      <c r="AP44" s="125">
        <v>18.664929209528498</v>
      </c>
      <c r="AQ44" s="125">
        <v>18.664929209528498</v>
      </c>
      <c r="AR44" s="125">
        <v>449.93261543212401</v>
      </c>
      <c r="AS44" s="125">
        <v>449.93261543870398</v>
      </c>
      <c r="AT44" s="125">
        <v>449.93261543938797</v>
      </c>
      <c r="AU44" s="125">
        <v>449.93261543944698</v>
      </c>
      <c r="AV44" s="125">
        <v>449.932615439453</v>
      </c>
      <c r="AW44" s="125">
        <v>0</v>
      </c>
      <c r="AX44" s="125">
        <v>0</v>
      </c>
      <c r="AY44" s="125">
        <v>0</v>
      </c>
      <c r="AZ44" s="125">
        <v>0</v>
      </c>
      <c r="BA44" s="125">
        <v>0</v>
      </c>
      <c r="BB44" s="125">
        <v>0</v>
      </c>
      <c r="BC44" s="125">
        <v>256</v>
      </c>
      <c r="BD44" s="125">
        <v>256</v>
      </c>
      <c r="BE44" s="125">
        <v>256</v>
      </c>
      <c r="BF44" s="125">
        <v>256</v>
      </c>
      <c r="BG44" s="125">
        <v>256</v>
      </c>
      <c r="BH44" s="125">
        <v>256</v>
      </c>
      <c r="BI44" s="125">
        <v>256</v>
      </c>
      <c r="BJ44" s="125">
        <v>256</v>
      </c>
      <c r="BK44" s="125">
        <v>256</v>
      </c>
      <c r="BL44" s="125">
        <v>256</v>
      </c>
      <c r="BM44" s="125">
        <v>256</v>
      </c>
      <c r="BN44" s="125">
        <v>256</v>
      </c>
    </row>
    <row r="45" spans="1:66" x14ac:dyDescent="0.35">
      <c r="A45" s="105">
        <v>34</v>
      </c>
      <c r="B45" s="133">
        <v>7.8125E-3</v>
      </c>
      <c r="C45" s="133">
        <v>1</v>
      </c>
      <c r="D45" s="134">
        <v>7</v>
      </c>
      <c r="E45" s="125">
        <v>41.046706326357601</v>
      </c>
      <c r="F45" s="125">
        <v>85.372934642787698</v>
      </c>
      <c r="G45" s="125">
        <v>41.046706326357203</v>
      </c>
      <c r="H45" s="125">
        <v>41.046706326357402</v>
      </c>
      <c r="I45" s="125">
        <v>41.046706326357601</v>
      </c>
      <c r="J45" s="125">
        <v>41.046706326357601</v>
      </c>
      <c r="K45" s="125">
        <v>41.046706326357601</v>
      </c>
      <c r="L45" s="125">
        <v>85.372934642165305</v>
      </c>
      <c r="M45" s="125">
        <v>85.372934642725696</v>
      </c>
      <c r="N45" s="125">
        <v>85.372934642781402</v>
      </c>
      <c r="O45" s="125">
        <v>85.372934642786802</v>
      </c>
      <c r="P45" s="125">
        <v>85.372934642787698</v>
      </c>
      <c r="Q45" s="125">
        <v>6.4067703506804001</v>
      </c>
      <c r="R45" s="125">
        <v>6.4067703506804099</v>
      </c>
      <c r="S45" s="125">
        <v>6.4067703506804303</v>
      </c>
      <c r="T45" s="125">
        <v>6.4067703506804303</v>
      </c>
      <c r="U45" s="125">
        <v>6.4067703506804303</v>
      </c>
      <c r="V45" s="125">
        <v>9.2397475421228705</v>
      </c>
      <c r="W45" s="125">
        <v>9.2397475421531805</v>
      </c>
      <c r="X45" s="125">
        <v>9.2397475421561808</v>
      </c>
      <c r="Y45" s="125">
        <v>9.2397475421565005</v>
      </c>
      <c r="Z45" s="125">
        <v>9.2397475421565307</v>
      </c>
      <c r="AA45" s="125">
        <v>18.3918800664717</v>
      </c>
      <c r="AB45" s="125">
        <v>594.47088322078798</v>
      </c>
      <c r="AC45" s="125">
        <v>18.391880066471799</v>
      </c>
      <c r="AD45" s="125">
        <v>18.391880066471799</v>
      </c>
      <c r="AE45" s="125">
        <v>18.3918800664717</v>
      </c>
      <c r="AF45" s="125">
        <v>18.3918800664717</v>
      </c>
      <c r="AG45" s="125">
        <v>18.3918800664717</v>
      </c>
      <c r="AH45" s="125">
        <v>594.47088321940703</v>
      </c>
      <c r="AI45" s="125">
        <v>594.47088322065702</v>
      </c>
      <c r="AJ45" s="125">
        <v>594.47088322076002</v>
      </c>
      <c r="AK45" s="125">
        <v>594.47088322078503</v>
      </c>
      <c r="AL45" s="125">
        <v>594.47088322078798</v>
      </c>
      <c r="AM45" s="125">
        <v>18.391880066471799</v>
      </c>
      <c r="AN45" s="125">
        <v>18.391880066471799</v>
      </c>
      <c r="AO45" s="125">
        <v>18.3918800664717</v>
      </c>
      <c r="AP45" s="125">
        <v>18.3918800664717</v>
      </c>
      <c r="AQ45" s="125">
        <v>18.3918800664717</v>
      </c>
      <c r="AR45" s="125">
        <v>594.47088321940703</v>
      </c>
      <c r="AS45" s="125">
        <v>594.47088322065702</v>
      </c>
      <c r="AT45" s="125">
        <v>594.47088322076002</v>
      </c>
      <c r="AU45" s="125">
        <v>594.47088322078503</v>
      </c>
      <c r="AV45" s="125">
        <v>594.47088322078798</v>
      </c>
      <c r="AW45" s="125">
        <v>0</v>
      </c>
      <c r="AX45" s="125">
        <v>0</v>
      </c>
      <c r="AY45" s="125">
        <v>0</v>
      </c>
      <c r="AZ45" s="125">
        <v>0</v>
      </c>
      <c r="BA45" s="125">
        <v>0</v>
      </c>
      <c r="BB45" s="125">
        <v>0</v>
      </c>
      <c r="BC45" s="125">
        <v>512</v>
      </c>
      <c r="BD45" s="125">
        <v>512</v>
      </c>
      <c r="BE45" s="125">
        <v>512</v>
      </c>
      <c r="BF45" s="125">
        <v>512</v>
      </c>
      <c r="BG45" s="125">
        <v>512</v>
      </c>
      <c r="BH45" s="125">
        <v>512</v>
      </c>
      <c r="BI45" s="125">
        <v>512</v>
      </c>
      <c r="BJ45" s="125">
        <v>512</v>
      </c>
      <c r="BK45" s="125">
        <v>512</v>
      </c>
      <c r="BL45" s="125">
        <v>512</v>
      </c>
      <c r="BM45" s="125">
        <v>512</v>
      </c>
      <c r="BN45" s="125">
        <v>512</v>
      </c>
    </row>
    <row r="46" spans="1:66" x14ac:dyDescent="0.35">
      <c r="A46" s="105">
        <v>35</v>
      </c>
      <c r="B46" s="133">
        <v>3.90625E-3</v>
      </c>
      <c r="C46" s="133">
        <v>1</v>
      </c>
      <c r="D46" s="134">
        <v>8</v>
      </c>
      <c r="E46" s="125">
        <v>0</v>
      </c>
      <c r="F46" s="125">
        <v>119.509398554409</v>
      </c>
      <c r="G46" s="125">
        <v>0</v>
      </c>
      <c r="H46" s="125">
        <v>0</v>
      </c>
      <c r="I46" s="125">
        <v>0</v>
      </c>
      <c r="J46" s="125">
        <v>0</v>
      </c>
      <c r="K46" s="125">
        <v>0</v>
      </c>
      <c r="L46" s="125">
        <v>119.509398553957</v>
      </c>
      <c r="M46" s="125">
        <v>119.509398554363</v>
      </c>
      <c r="N46" s="125">
        <v>119.509398554405</v>
      </c>
      <c r="O46" s="125">
        <v>119.50939855440799</v>
      </c>
      <c r="P46" s="125">
        <v>119.509398554409</v>
      </c>
      <c r="Q46" s="125">
        <v>0</v>
      </c>
      <c r="R46" s="125">
        <v>0</v>
      </c>
      <c r="S46" s="125">
        <v>0</v>
      </c>
      <c r="T46" s="125">
        <v>0</v>
      </c>
      <c r="U46" s="125">
        <v>0</v>
      </c>
      <c r="V46" s="125">
        <v>10.9320354259377</v>
      </c>
      <c r="W46" s="125">
        <v>10.9320354259563</v>
      </c>
      <c r="X46" s="125">
        <v>10.932035425958199</v>
      </c>
      <c r="Y46" s="125">
        <v>10.932035425958301</v>
      </c>
      <c r="Z46" s="125">
        <v>10.9320354259584</v>
      </c>
      <c r="AA46" s="125">
        <v>0</v>
      </c>
      <c r="AB46" s="125">
        <v>712.12073602123905</v>
      </c>
      <c r="AC46" s="125">
        <v>0</v>
      </c>
      <c r="AD46" s="125">
        <v>0</v>
      </c>
      <c r="AE46" s="125">
        <v>0</v>
      </c>
      <c r="AF46" s="125">
        <v>0</v>
      </c>
      <c r="AG46" s="125">
        <v>0</v>
      </c>
      <c r="AH46" s="125">
        <v>712.12073602101805</v>
      </c>
      <c r="AI46" s="125">
        <v>712.12073602120302</v>
      </c>
      <c r="AJ46" s="125">
        <v>712.12073602123405</v>
      </c>
      <c r="AK46" s="125">
        <v>712.12073602123905</v>
      </c>
      <c r="AL46" s="125">
        <v>712.12073602123905</v>
      </c>
      <c r="AM46" s="125">
        <v>0</v>
      </c>
      <c r="AN46" s="125">
        <v>0</v>
      </c>
      <c r="AO46" s="125">
        <v>0</v>
      </c>
      <c r="AP46" s="125">
        <v>0</v>
      </c>
      <c r="AQ46" s="125">
        <v>0</v>
      </c>
      <c r="AR46" s="125">
        <v>712.12073602101805</v>
      </c>
      <c r="AS46" s="125">
        <v>712.12073602120302</v>
      </c>
      <c r="AT46" s="125">
        <v>712.12073602123405</v>
      </c>
      <c r="AU46" s="125">
        <v>712.12073602123905</v>
      </c>
      <c r="AV46" s="125">
        <v>712.12073602123905</v>
      </c>
      <c r="AW46" s="125">
        <v>0</v>
      </c>
      <c r="AX46" s="125">
        <v>0</v>
      </c>
      <c r="AY46" s="125">
        <v>0</v>
      </c>
      <c r="AZ46" s="125">
        <v>0</v>
      </c>
      <c r="BA46" s="125">
        <v>0</v>
      </c>
      <c r="BB46" s="125">
        <v>0</v>
      </c>
      <c r="BC46" s="125">
        <v>0</v>
      </c>
      <c r="BD46" s="125">
        <v>0</v>
      </c>
      <c r="BE46" s="125">
        <v>0</v>
      </c>
      <c r="BF46" s="125">
        <v>0</v>
      </c>
      <c r="BG46" s="125">
        <v>0</v>
      </c>
      <c r="BH46" s="125">
        <v>0</v>
      </c>
      <c r="BI46" s="125">
        <v>0</v>
      </c>
      <c r="BJ46" s="125">
        <v>0</v>
      </c>
      <c r="BK46" s="125">
        <v>0</v>
      </c>
      <c r="BL46" s="125">
        <v>0</v>
      </c>
      <c r="BM46" s="125">
        <v>0</v>
      </c>
      <c r="BN46" s="125">
        <v>0</v>
      </c>
    </row>
    <row r="47" spans="1:66" x14ac:dyDescent="0.35">
      <c r="A47" s="105">
        <v>35</v>
      </c>
      <c r="B47" s="135">
        <v>1.953125E-3</v>
      </c>
      <c r="C47" s="133">
        <v>1</v>
      </c>
      <c r="D47" s="134">
        <v>9</v>
      </c>
      <c r="E47" s="125">
        <v>0</v>
      </c>
      <c r="F47" s="125">
        <v>152.913633782468</v>
      </c>
      <c r="G47" s="125">
        <v>0</v>
      </c>
      <c r="H47" s="125">
        <v>0</v>
      </c>
      <c r="I47" s="125">
        <v>0</v>
      </c>
      <c r="J47" s="125">
        <v>0</v>
      </c>
      <c r="K47" s="125">
        <v>0</v>
      </c>
      <c r="L47" s="125">
        <v>152.913633782376</v>
      </c>
      <c r="M47" s="125">
        <v>152.91363378245899</v>
      </c>
      <c r="N47" s="125">
        <v>152.913633782467</v>
      </c>
      <c r="O47" s="125">
        <v>152.913633782468</v>
      </c>
      <c r="P47" s="125">
        <v>152.913633782468</v>
      </c>
      <c r="Q47" s="125">
        <v>0</v>
      </c>
      <c r="R47" s="125">
        <v>0</v>
      </c>
      <c r="S47" s="125">
        <v>0</v>
      </c>
      <c r="T47" s="125">
        <v>0</v>
      </c>
      <c r="U47" s="125">
        <v>0</v>
      </c>
      <c r="V47" s="125">
        <v>12.365825236609799</v>
      </c>
      <c r="W47" s="125">
        <v>12.365825236613199</v>
      </c>
      <c r="X47" s="125">
        <v>12.3658252366135</v>
      </c>
      <c r="Y47" s="125">
        <v>12.3658252366135</v>
      </c>
      <c r="Z47" s="125">
        <v>12.3658252366135</v>
      </c>
      <c r="AA47" s="125">
        <v>0</v>
      </c>
      <c r="AB47" s="125">
        <v>816.13406165772096</v>
      </c>
      <c r="AC47" s="125">
        <v>0</v>
      </c>
      <c r="AD47" s="125">
        <v>0</v>
      </c>
      <c r="AE47" s="125">
        <v>0</v>
      </c>
      <c r="AF47" s="125">
        <v>0</v>
      </c>
      <c r="AG47" s="125">
        <v>0</v>
      </c>
      <c r="AH47" s="125">
        <v>816.13406165768004</v>
      </c>
      <c r="AI47" s="125">
        <v>816.13406165772005</v>
      </c>
      <c r="AJ47" s="125">
        <v>816.13406165772096</v>
      </c>
      <c r="AK47" s="125">
        <v>816.13406165772096</v>
      </c>
      <c r="AL47" s="125">
        <v>816.13406165772096</v>
      </c>
      <c r="AM47" s="125">
        <v>0</v>
      </c>
      <c r="AN47" s="125">
        <v>0</v>
      </c>
      <c r="AO47" s="125">
        <v>0</v>
      </c>
      <c r="AP47" s="125">
        <v>0</v>
      </c>
      <c r="AQ47" s="125">
        <v>0</v>
      </c>
      <c r="AR47" s="125">
        <v>816.13406165768004</v>
      </c>
      <c r="AS47" s="125">
        <v>816.13406165772005</v>
      </c>
      <c r="AT47" s="125">
        <v>816.13406165772096</v>
      </c>
      <c r="AU47" s="125">
        <v>816.13406165772096</v>
      </c>
      <c r="AV47" s="125">
        <v>816.13406165772096</v>
      </c>
      <c r="AW47" s="125">
        <v>0</v>
      </c>
      <c r="AX47" s="125">
        <v>0</v>
      </c>
      <c r="AY47" s="125">
        <v>0</v>
      </c>
      <c r="AZ47" s="125">
        <v>0</v>
      </c>
      <c r="BA47" s="125">
        <v>0</v>
      </c>
      <c r="BB47" s="125">
        <v>0</v>
      </c>
      <c r="BC47" s="125">
        <v>0</v>
      </c>
      <c r="BD47" s="125">
        <v>0</v>
      </c>
      <c r="BE47" s="125">
        <v>0</v>
      </c>
      <c r="BF47" s="125">
        <v>0</v>
      </c>
      <c r="BG47" s="125">
        <v>0</v>
      </c>
      <c r="BH47" s="125">
        <v>0</v>
      </c>
      <c r="BI47" s="125">
        <v>0</v>
      </c>
      <c r="BJ47" s="125">
        <v>0</v>
      </c>
      <c r="BK47" s="125">
        <v>0</v>
      </c>
      <c r="BL47" s="125">
        <v>0</v>
      </c>
      <c r="BM47" s="125">
        <v>0</v>
      </c>
      <c r="BN47" s="125">
        <v>0</v>
      </c>
    </row>
    <row r="48" spans="1:66" x14ac:dyDescent="0.35">
      <c r="A48" s="105">
        <v>36</v>
      </c>
      <c r="B48" s="135">
        <v>9.765625E-4</v>
      </c>
      <c r="C48" s="133">
        <v>1</v>
      </c>
      <c r="D48" s="134">
        <v>10</v>
      </c>
      <c r="E48" s="125">
        <v>0</v>
      </c>
      <c r="F48" s="125">
        <v>180.061683635181</v>
      </c>
      <c r="G48" s="125">
        <v>0</v>
      </c>
      <c r="H48" s="125">
        <v>0</v>
      </c>
      <c r="I48" s="125">
        <v>0</v>
      </c>
      <c r="J48" s="125">
        <v>0</v>
      </c>
      <c r="K48" s="125">
        <v>0</v>
      </c>
      <c r="L48" s="125">
        <v>180.061683635131</v>
      </c>
      <c r="M48" s="125">
        <v>180.061683635176</v>
      </c>
      <c r="N48" s="125">
        <v>180.061683635181</v>
      </c>
      <c r="O48" s="125">
        <v>180.061683635181</v>
      </c>
      <c r="P48" s="125">
        <v>180.061683635181</v>
      </c>
      <c r="Q48" s="125">
        <v>0</v>
      </c>
      <c r="R48" s="125">
        <v>0</v>
      </c>
      <c r="S48" s="125">
        <v>0</v>
      </c>
      <c r="T48" s="125">
        <v>0</v>
      </c>
      <c r="U48" s="125">
        <v>0</v>
      </c>
      <c r="V48" s="125">
        <v>13.418706481443399</v>
      </c>
      <c r="W48" s="125">
        <v>13.418706481445099</v>
      </c>
      <c r="X48" s="125">
        <v>13.4187064814452</v>
      </c>
      <c r="Y48" s="125">
        <v>13.4187064814452</v>
      </c>
      <c r="Z48" s="125">
        <v>13.4187064814452</v>
      </c>
      <c r="AA48" s="125">
        <v>0</v>
      </c>
      <c r="AB48" s="125">
        <v>914.54574756868897</v>
      </c>
      <c r="AC48" s="125">
        <v>0</v>
      </c>
      <c r="AD48" s="125">
        <v>0</v>
      </c>
      <c r="AE48" s="125">
        <v>0</v>
      </c>
      <c r="AF48" s="125">
        <v>0</v>
      </c>
      <c r="AG48" s="125">
        <v>0</v>
      </c>
      <c r="AH48" s="125">
        <v>914.54574756868396</v>
      </c>
      <c r="AI48" s="125">
        <v>914.54574756868897</v>
      </c>
      <c r="AJ48" s="125">
        <v>914.54574756868897</v>
      </c>
      <c r="AK48" s="125">
        <v>914.54574756868897</v>
      </c>
      <c r="AL48" s="125">
        <v>914.54574756868897</v>
      </c>
      <c r="AM48" s="125">
        <v>0</v>
      </c>
      <c r="AN48" s="125">
        <v>0</v>
      </c>
      <c r="AO48" s="125">
        <v>0</v>
      </c>
      <c r="AP48" s="125">
        <v>0</v>
      </c>
      <c r="AQ48" s="125">
        <v>0</v>
      </c>
      <c r="AR48" s="125">
        <v>914.54574756868396</v>
      </c>
      <c r="AS48" s="125">
        <v>914.54574756868897</v>
      </c>
      <c r="AT48" s="125">
        <v>914.54574756868897</v>
      </c>
      <c r="AU48" s="125">
        <v>914.54574756868897</v>
      </c>
      <c r="AV48" s="125">
        <v>914.54574756868897</v>
      </c>
      <c r="AW48" s="125">
        <v>0</v>
      </c>
      <c r="AX48" s="125">
        <v>0</v>
      </c>
      <c r="AY48" s="125">
        <v>0</v>
      </c>
      <c r="AZ48" s="125">
        <v>0</v>
      </c>
      <c r="BA48" s="125">
        <v>0</v>
      </c>
      <c r="BB48" s="125">
        <v>0</v>
      </c>
      <c r="BC48" s="125">
        <v>0</v>
      </c>
      <c r="BD48" s="125">
        <v>0</v>
      </c>
      <c r="BE48" s="125">
        <v>0</v>
      </c>
      <c r="BF48" s="125">
        <v>0</v>
      </c>
      <c r="BG48" s="125">
        <v>0</v>
      </c>
      <c r="BH48" s="125">
        <v>0</v>
      </c>
      <c r="BI48" s="125">
        <v>0</v>
      </c>
      <c r="BJ48" s="125">
        <v>0</v>
      </c>
      <c r="BK48" s="125">
        <v>0</v>
      </c>
      <c r="BL48" s="125">
        <v>0</v>
      </c>
      <c r="BM48" s="125">
        <v>0</v>
      </c>
      <c r="BN48" s="125">
        <v>0</v>
      </c>
    </row>
    <row r="49" spans="1:66" x14ac:dyDescent="0.35">
      <c r="A49" s="105">
        <v>37</v>
      </c>
      <c r="B49" s="136">
        <v>0.5</v>
      </c>
      <c r="C49" s="136">
        <v>2</v>
      </c>
      <c r="D49" s="137">
        <v>1</v>
      </c>
      <c r="E49" s="125">
        <v>158.09181133848</v>
      </c>
      <c r="F49" s="125">
        <v>158.09181133848</v>
      </c>
      <c r="G49" s="125">
        <v>158.08821940844101</v>
      </c>
      <c r="H49" s="125">
        <v>158.091452138085</v>
      </c>
      <c r="I49" s="125">
        <v>158.091775418368</v>
      </c>
      <c r="J49" s="125">
        <v>158.09180774647001</v>
      </c>
      <c r="K49" s="125">
        <v>158.09181097928001</v>
      </c>
      <c r="L49" s="125">
        <v>158.08821940844101</v>
      </c>
      <c r="M49" s="125">
        <v>158.091452138085</v>
      </c>
      <c r="N49" s="125">
        <v>158.091775418368</v>
      </c>
      <c r="O49" s="125">
        <v>158.09180774647001</v>
      </c>
      <c r="P49" s="125">
        <v>158.09181097928001</v>
      </c>
      <c r="Q49" s="125">
        <v>12.5733137799246</v>
      </c>
      <c r="R49" s="125">
        <v>12.573442334463801</v>
      </c>
      <c r="S49" s="125">
        <v>12.5734551901364</v>
      </c>
      <c r="T49" s="125">
        <v>12.5734564757058</v>
      </c>
      <c r="U49" s="125">
        <v>12.5734566042628</v>
      </c>
      <c r="V49" s="125">
        <v>12.5733137799246</v>
      </c>
      <c r="W49" s="125">
        <v>12.573442334463801</v>
      </c>
      <c r="X49" s="125">
        <v>12.5734551901364</v>
      </c>
      <c r="Y49" s="125">
        <v>12.5734564757058</v>
      </c>
      <c r="Z49" s="125">
        <v>12.5734566042628</v>
      </c>
      <c r="AA49" s="125">
        <v>21.111173170843699</v>
      </c>
      <c r="AB49" s="125">
        <v>21.111173170843699</v>
      </c>
      <c r="AC49" s="125">
        <v>21.111256815821601</v>
      </c>
      <c r="AD49" s="125">
        <v>21.111181535332999</v>
      </c>
      <c r="AE49" s="125">
        <v>21.111174007292501</v>
      </c>
      <c r="AF49" s="125">
        <v>21.111173254488399</v>
      </c>
      <c r="AG49" s="125">
        <v>21.111173179208102</v>
      </c>
      <c r="AH49" s="125">
        <v>21.111256815821601</v>
      </c>
      <c r="AI49" s="125">
        <v>21.111181535332999</v>
      </c>
      <c r="AJ49" s="125">
        <v>21.111174007292501</v>
      </c>
      <c r="AK49" s="125">
        <v>21.111173254488399</v>
      </c>
      <c r="AL49" s="125">
        <v>21.111173179208102</v>
      </c>
      <c r="AM49" s="125">
        <v>21.111256815821601</v>
      </c>
      <c r="AN49" s="125">
        <v>21.111181535332999</v>
      </c>
      <c r="AO49" s="125">
        <v>21.111174007292501</v>
      </c>
      <c r="AP49" s="125">
        <v>21.111173254488399</v>
      </c>
      <c r="AQ49" s="125">
        <v>21.111173179208102</v>
      </c>
      <c r="AR49" s="125">
        <v>21.111256815821601</v>
      </c>
      <c r="AS49" s="125">
        <v>21.111181535332999</v>
      </c>
      <c r="AT49" s="125">
        <v>21.111174007292501</v>
      </c>
      <c r="AU49" s="125">
        <v>21.111173254488399</v>
      </c>
      <c r="AV49" s="125">
        <v>21.111173179208102</v>
      </c>
      <c r="AW49" s="125">
        <v>9.1816808910900898E-8</v>
      </c>
      <c r="AX49" s="125">
        <v>9.1814538659847199E-8</v>
      </c>
      <c r="AY49" s="125">
        <v>9.1816581881437E-8</v>
      </c>
      <c r="AZ49" s="125">
        <v>9.1816786207913897E-8</v>
      </c>
      <c r="BA49" s="125">
        <v>9.1816806640602698E-8</v>
      </c>
      <c r="BB49" s="125">
        <v>9.1816808683871597E-8</v>
      </c>
      <c r="BC49" s="125">
        <v>8</v>
      </c>
      <c r="BD49" s="125">
        <v>8</v>
      </c>
      <c r="BE49" s="125">
        <v>8</v>
      </c>
      <c r="BF49" s="125">
        <v>8</v>
      </c>
      <c r="BG49" s="125">
        <v>8</v>
      </c>
      <c r="BH49" s="125">
        <v>8</v>
      </c>
      <c r="BI49" s="125">
        <v>8</v>
      </c>
      <c r="BJ49" s="125">
        <v>8</v>
      </c>
      <c r="BK49" s="125">
        <v>8</v>
      </c>
      <c r="BL49" s="125">
        <v>8</v>
      </c>
      <c r="BM49" s="125">
        <v>8</v>
      </c>
      <c r="BN49" s="125">
        <v>8</v>
      </c>
    </row>
    <row r="50" spans="1:66" x14ac:dyDescent="0.35">
      <c r="A50" s="105">
        <v>38</v>
      </c>
      <c r="B50" s="136">
        <v>0.25</v>
      </c>
      <c r="C50" s="136">
        <v>2</v>
      </c>
      <c r="D50" s="137">
        <v>2</v>
      </c>
      <c r="E50" s="125">
        <v>679.78492114488597</v>
      </c>
      <c r="F50" s="125">
        <v>253.84520858917799</v>
      </c>
      <c r="G50" s="125">
        <v>679.78163477645501</v>
      </c>
      <c r="H50" s="125">
        <v>679.78459250660103</v>
      </c>
      <c r="I50" s="125">
        <v>679.78488828104798</v>
      </c>
      <c r="J50" s="125">
        <v>679.78491785852498</v>
      </c>
      <c r="K50" s="125">
        <v>679.78492081624097</v>
      </c>
      <c r="L50" s="125">
        <v>253.84345201151501</v>
      </c>
      <c r="M50" s="125">
        <v>253.84503293031699</v>
      </c>
      <c r="N50" s="125">
        <v>253.84519102327599</v>
      </c>
      <c r="O50" s="125">
        <v>253.84520683258799</v>
      </c>
      <c r="P50" s="125">
        <v>253.84520841352</v>
      </c>
      <c r="Q50" s="125">
        <v>26.0726223225906</v>
      </c>
      <c r="R50" s="125">
        <v>26.072679043524001</v>
      </c>
      <c r="S50" s="125">
        <v>26.0726847156376</v>
      </c>
      <c r="T50" s="125">
        <v>26.072685282849498</v>
      </c>
      <c r="U50" s="125">
        <v>26.072685339570299</v>
      </c>
      <c r="V50" s="125">
        <v>15.932465346314601</v>
      </c>
      <c r="W50" s="125">
        <v>15.932514959362599</v>
      </c>
      <c r="X50" s="125">
        <v>15.932519920693</v>
      </c>
      <c r="Y50" s="125">
        <v>15.932520416826399</v>
      </c>
      <c r="Z50" s="125">
        <v>15.9325204664397</v>
      </c>
      <c r="AA50" s="125">
        <v>40.908575739096896</v>
      </c>
      <c r="AB50" s="125">
        <v>66.015564916976999</v>
      </c>
      <c r="AC50" s="125">
        <v>40.908617442225001</v>
      </c>
      <c r="AD50" s="125">
        <v>40.908579909419302</v>
      </c>
      <c r="AE50" s="125">
        <v>40.908576156129897</v>
      </c>
      <c r="AF50" s="125">
        <v>40.908575780797399</v>
      </c>
      <c r="AG50" s="125">
        <v>40.908575743266702</v>
      </c>
      <c r="AH50" s="125">
        <v>66.015622167192305</v>
      </c>
      <c r="AI50" s="125">
        <v>66.015570641997698</v>
      </c>
      <c r="AJ50" s="125">
        <v>66.015565489479897</v>
      </c>
      <c r="AK50" s="125">
        <v>66.015564974227303</v>
      </c>
      <c r="AL50" s="125">
        <v>66.015564922701898</v>
      </c>
      <c r="AM50" s="125">
        <v>40.908617442225001</v>
      </c>
      <c r="AN50" s="125">
        <v>40.908579909419302</v>
      </c>
      <c r="AO50" s="125">
        <v>40.908576156129897</v>
      </c>
      <c r="AP50" s="125">
        <v>40.908575780797399</v>
      </c>
      <c r="AQ50" s="125">
        <v>40.908575743266702</v>
      </c>
      <c r="AR50" s="125">
        <v>66.015622167192305</v>
      </c>
      <c r="AS50" s="125">
        <v>66.015570641997698</v>
      </c>
      <c r="AT50" s="125">
        <v>66.015565489479897</v>
      </c>
      <c r="AU50" s="125">
        <v>66.015564974227303</v>
      </c>
      <c r="AV50" s="125">
        <v>66.015564922701898</v>
      </c>
      <c r="AW50" s="125">
        <v>1.6147575190550099E-25</v>
      </c>
      <c r="AX50" s="125">
        <v>1.61475075091927E-25</v>
      </c>
      <c r="AY50" s="125">
        <v>1.61475684223936E-25</v>
      </c>
      <c r="AZ50" s="125">
        <v>1.6147574513733299E-25</v>
      </c>
      <c r="BA50" s="125">
        <v>1.61475751228705E-25</v>
      </c>
      <c r="BB50" s="125">
        <v>1.61475751837818E-25</v>
      </c>
      <c r="BC50" s="125">
        <v>16</v>
      </c>
      <c r="BD50" s="125">
        <v>16</v>
      </c>
      <c r="BE50" s="125">
        <v>16</v>
      </c>
      <c r="BF50" s="125">
        <v>16</v>
      </c>
      <c r="BG50" s="125">
        <v>16</v>
      </c>
      <c r="BH50" s="125">
        <v>16</v>
      </c>
      <c r="BI50" s="125">
        <v>16</v>
      </c>
      <c r="BJ50" s="125">
        <v>16</v>
      </c>
      <c r="BK50" s="125">
        <v>16</v>
      </c>
      <c r="BL50" s="125">
        <v>16</v>
      </c>
      <c r="BM50" s="125">
        <v>16</v>
      </c>
      <c r="BN50" s="125">
        <v>16</v>
      </c>
    </row>
    <row r="51" spans="1:66" x14ac:dyDescent="0.35">
      <c r="A51" s="105">
        <v>39</v>
      </c>
      <c r="B51" s="136">
        <v>0.125</v>
      </c>
      <c r="C51" s="136">
        <v>2</v>
      </c>
      <c r="D51" s="137">
        <v>3</v>
      </c>
      <c r="E51" s="125">
        <v>1697.49011442705</v>
      </c>
      <c r="F51" s="125">
        <v>679.78492114488597</v>
      </c>
      <c r="G51" s="125">
        <v>1697.48906303741</v>
      </c>
      <c r="H51" s="125">
        <v>1697.4900092880901</v>
      </c>
      <c r="I51" s="125">
        <v>1697.4901039131901</v>
      </c>
      <c r="J51" s="125">
        <v>1697.4901133757901</v>
      </c>
      <c r="K51" s="125">
        <v>1697.4901143218899</v>
      </c>
      <c r="L51" s="125">
        <v>679.78163477645501</v>
      </c>
      <c r="M51" s="125">
        <v>679.78459250660103</v>
      </c>
      <c r="N51" s="125">
        <v>679.78488828104798</v>
      </c>
      <c r="O51" s="125">
        <v>679.78491785852498</v>
      </c>
      <c r="P51" s="125">
        <v>679.78492081624097</v>
      </c>
      <c r="Q51" s="125">
        <v>41.200595420910403</v>
      </c>
      <c r="R51" s="125">
        <v>41.200606904365799</v>
      </c>
      <c r="S51" s="125">
        <v>41.200608052711701</v>
      </c>
      <c r="T51" s="125">
        <v>41.200608167546399</v>
      </c>
      <c r="U51" s="125">
        <v>41.200608179029501</v>
      </c>
      <c r="V51" s="125">
        <v>26.0726223225906</v>
      </c>
      <c r="W51" s="125">
        <v>26.072679043524001</v>
      </c>
      <c r="X51" s="125">
        <v>26.0726847156376</v>
      </c>
      <c r="Y51" s="125">
        <v>26.072685282849498</v>
      </c>
      <c r="Z51" s="125">
        <v>26.072685339570299</v>
      </c>
      <c r="AA51" s="125">
        <v>63.123633321859302</v>
      </c>
      <c r="AB51" s="125">
        <v>197.58495668080499</v>
      </c>
      <c r="AC51" s="125">
        <v>63.1236374202538</v>
      </c>
      <c r="AD51" s="125">
        <v>63.123633731697701</v>
      </c>
      <c r="AE51" s="125">
        <v>63.123633362841801</v>
      </c>
      <c r="AF51" s="125">
        <v>63.123633325956497</v>
      </c>
      <c r="AG51" s="125">
        <v>63.123633322270102</v>
      </c>
      <c r="AH51" s="125">
        <v>197.584983702708</v>
      </c>
      <c r="AI51" s="125">
        <v>197.584959382997</v>
      </c>
      <c r="AJ51" s="125">
        <v>197.584956951024</v>
      </c>
      <c r="AK51" s="125">
        <v>197.58495670783</v>
      </c>
      <c r="AL51" s="125">
        <v>197.58495668351</v>
      </c>
      <c r="AM51" s="125">
        <v>63.1236374202538</v>
      </c>
      <c r="AN51" s="125">
        <v>63.123633731697701</v>
      </c>
      <c r="AO51" s="125">
        <v>63.123633362841801</v>
      </c>
      <c r="AP51" s="125">
        <v>63.123633325956497</v>
      </c>
      <c r="AQ51" s="125">
        <v>63.123633322270102</v>
      </c>
      <c r="AR51" s="125">
        <v>197.584983702708</v>
      </c>
      <c r="AS51" s="125">
        <v>197.584959382997</v>
      </c>
      <c r="AT51" s="125">
        <v>197.584956951024</v>
      </c>
      <c r="AU51" s="125">
        <v>197.58495670783</v>
      </c>
      <c r="AV51" s="125">
        <v>197.58495668351</v>
      </c>
      <c r="AW51" s="125">
        <v>1.3879007904945999E-70</v>
      </c>
      <c r="AX51" s="125">
        <v>1.38789996601357E-70</v>
      </c>
      <c r="AY51" s="125">
        <v>1.38790070804653E-70</v>
      </c>
      <c r="AZ51" s="125">
        <v>1.38790078224987E-70</v>
      </c>
      <c r="BA51" s="125">
        <v>1.3879007896703E-70</v>
      </c>
      <c r="BB51" s="125">
        <v>1.38790079041198E-70</v>
      </c>
      <c r="BC51" s="125">
        <v>32</v>
      </c>
      <c r="BD51" s="125">
        <v>32</v>
      </c>
      <c r="BE51" s="125">
        <v>32</v>
      </c>
      <c r="BF51" s="125">
        <v>32</v>
      </c>
      <c r="BG51" s="125">
        <v>32</v>
      </c>
      <c r="BH51" s="125">
        <v>32</v>
      </c>
      <c r="BI51" s="125">
        <v>32</v>
      </c>
      <c r="BJ51" s="125">
        <v>32</v>
      </c>
      <c r="BK51" s="125">
        <v>32</v>
      </c>
      <c r="BL51" s="125">
        <v>32</v>
      </c>
      <c r="BM51" s="125">
        <v>32</v>
      </c>
      <c r="BN51" s="125">
        <v>32</v>
      </c>
    </row>
    <row r="52" spans="1:66" x14ac:dyDescent="0.35">
      <c r="A52" s="105">
        <v>40</v>
      </c>
      <c r="B52" s="136">
        <v>6.25E-2</v>
      </c>
      <c r="C52" s="136">
        <v>2</v>
      </c>
      <c r="D52" s="137">
        <v>4</v>
      </c>
      <c r="E52" s="125">
        <v>3169.4658832149598</v>
      </c>
      <c r="F52" s="125">
        <v>1148.9700670790701</v>
      </c>
      <c r="G52" s="125">
        <v>3169.46572093952</v>
      </c>
      <c r="H52" s="125">
        <v>3169.4658669872501</v>
      </c>
      <c r="I52" s="125">
        <v>3169.4658815920102</v>
      </c>
      <c r="J52" s="125">
        <v>3169.46588305261</v>
      </c>
      <c r="K52" s="125">
        <v>3169.4658831985798</v>
      </c>
      <c r="L52" s="125">
        <v>1148.96863042886</v>
      </c>
      <c r="M52" s="125">
        <v>1148.9699234139</v>
      </c>
      <c r="N52" s="125">
        <v>1148.9700527125401</v>
      </c>
      <c r="O52" s="125">
        <v>1148.97006564245</v>
      </c>
      <c r="P52" s="125">
        <v>1148.9700669353999</v>
      </c>
      <c r="Q52" s="125">
        <v>56.298008143623498</v>
      </c>
      <c r="R52" s="125">
        <v>56.298009440718403</v>
      </c>
      <c r="S52" s="125">
        <v>56.298009570427901</v>
      </c>
      <c r="T52" s="125">
        <v>56.298009583399597</v>
      </c>
      <c r="U52" s="125">
        <v>56.298009584697503</v>
      </c>
      <c r="V52" s="125">
        <v>33.8964397898784</v>
      </c>
      <c r="W52" s="125">
        <v>33.896458862451901</v>
      </c>
      <c r="X52" s="125">
        <v>33.8964607697106</v>
      </c>
      <c r="Y52" s="125">
        <v>33.896460960437103</v>
      </c>
      <c r="Z52" s="125">
        <v>33.896460979509499</v>
      </c>
      <c r="AA52" s="125">
        <v>80.050821200233898</v>
      </c>
      <c r="AB52" s="125">
        <v>578.91794294636998</v>
      </c>
      <c r="AC52" s="125">
        <v>80.050821530946806</v>
      </c>
      <c r="AD52" s="125">
        <v>80.050821233304504</v>
      </c>
      <c r="AE52" s="125">
        <v>80.050821203539101</v>
      </c>
      <c r="AF52" s="125">
        <v>80.050821200562893</v>
      </c>
      <c r="AG52" s="125">
        <v>80.050821200264195</v>
      </c>
      <c r="AH52" s="125">
        <v>578.91795143498405</v>
      </c>
      <c r="AI52" s="125">
        <v>578.91794379521195</v>
      </c>
      <c r="AJ52" s="125">
        <v>578.91794303123595</v>
      </c>
      <c r="AK52" s="125">
        <v>578.91794295487102</v>
      </c>
      <c r="AL52" s="125">
        <v>578.91794294722297</v>
      </c>
      <c r="AM52" s="125">
        <v>80.050821530946806</v>
      </c>
      <c r="AN52" s="125">
        <v>80.050821233304504</v>
      </c>
      <c r="AO52" s="125">
        <v>80.050821203539101</v>
      </c>
      <c r="AP52" s="125">
        <v>80.050821200562893</v>
      </c>
      <c r="AQ52" s="125">
        <v>80.050821200264195</v>
      </c>
      <c r="AR52" s="125">
        <v>578.91795143498405</v>
      </c>
      <c r="AS52" s="125">
        <v>578.91794379521195</v>
      </c>
      <c r="AT52" s="125">
        <v>578.91794303123595</v>
      </c>
      <c r="AU52" s="125">
        <v>578.91794295487102</v>
      </c>
      <c r="AV52" s="125">
        <v>578.91794294722297</v>
      </c>
      <c r="AW52" s="125">
        <v>7.5873199506121903E-180</v>
      </c>
      <c r="AX52" s="125">
        <v>7.5873193542819203E-180</v>
      </c>
      <c r="AY52" s="125">
        <v>7.5873198909794998E-180</v>
      </c>
      <c r="AZ52" s="125">
        <v>7.5873199446502899E-180</v>
      </c>
      <c r="BA52" s="125">
        <v>7.5873199500177699E-180</v>
      </c>
      <c r="BB52" s="125">
        <v>7.58731995055452E-180</v>
      </c>
      <c r="BC52" s="125">
        <v>64</v>
      </c>
      <c r="BD52" s="125">
        <v>64</v>
      </c>
      <c r="BE52" s="125">
        <v>64</v>
      </c>
      <c r="BF52" s="125">
        <v>64</v>
      </c>
      <c r="BG52" s="125">
        <v>64</v>
      </c>
      <c r="BH52" s="125">
        <v>64</v>
      </c>
      <c r="BI52" s="125">
        <v>64</v>
      </c>
      <c r="BJ52" s="125">
        <v>64</v>
      </c>
      <c r="BK52" s="125">
        <v>64</v>
      </c>
      <c r="BL52" s="125">
        <v>64</v>
      </c>
      <c r="BM52" s="125">
        <v>64</v>
      </c>
      <c r="BN52" s="125">
        <v>64</v>
      </c>
    </row>
    <row r="53" spans="1:66" x14ac:dyDescent="0.35">
      <c r="A53" s="105">
        <v>41</v>
      </c>
      <c r="B53" s="136">
        <v>3.125E-2</v>
      </c>
      <c r="C53" s="136">
        <v>2</v>
      </c>
      <c r="D53" s="137">
        <v>5</v>
      </c>
      <c r="E53" s="125">
        <v>4571.5573912640402</v>
      </c>
      <c r="F53" s="125">
        <v>1697.49011442705</v>
      </c>
      <c r="G53" s="125">
        <v>4571.5573753384997</v>
      </c>
      <c r="H53" s="125">
        <v>4571.5573896715596</v>
      </c>
      <c r="I53" s="125">
        <v>4571.5573911045003</v>
      </c>
      <c r="J53" s="125">
        <v>4571.5573912481505</v>
      </c>
      <c r="K53" s="125">
        <v>4571.5573912624895</v>
      </c>
      <c r="L53" s="125">
        <v>1697.48906303741</v>
      </c>
      <c r="M53" s="125">
        <v>1697.4900092880901</v>
      </c>
      <c r="N53" s="125">
        <v>1697.4901039131901</v>
      </c>
      <c r="O53" s="125">
        <v>1697.4901133757901</v>
      </c>
      <c r="P53" s="125">
        <v>1697.4901143218899</v>
      </c>
      <c r="Q53" s="125">
        <v>67.613292889330793</v>
      </c>
      <c r="R53" s="125">
        <v>67.613292995322695</v>
      </c>
      <c r="S53" s="125">
        <v>67.613293005920596</v>
      </c>
      <c r="T53" s="125">
        <v>67.613293006983497</v>
      </c>
      <c r="U53" s="125">
        <v>67.613293007089894</v>
      </c>
      <c r="V53" s="125">
        <v>41.200595420910403</v>
      </c>
      <c r="W53" s="125">
        <v>41.200606904365799</v>
      </c>
      <c r="X53" s="125">
        <v>41.200608052711701</v>
      </c>
      <c r="Y53" s="125">
        <v>41.200608167546399</v>
      </c>
      <c r="Z53" s="125">
        <v>41.200608179029501</v>
      </c>
      <c r="AA53" s="125">
        <v>91.471592840011596</v>
      </c>
      <c r="AB53" s="125">
        <v>1790.6777941778801</v>
      </c>
      <c r="AC53" s="125">
        <v>91.471592864364894</v>
      </c>
      <c r="AD53" s="125">
        <v>91.471592842446299</v>
      </c>
      <c r="AE53" s="125">
        <v>91.471592840256093</v>
      </c>
      <c r="AF53" s="125">
        <v>91.471592840035598</v>
      </c>
      <c r="AG53" s="125">
        <v>91.471592840013599</v>
      </c>
      <c r="AH53" s="125">
        <v>1790.6777945226099</v>
      </c>
      <c r="AI53" s="125">
        <v>1790.67779421252</v>
      </c>
      <c r="AJ53" s="125">
        <v>1790.6777941816299</v>
      </c>
      <c r="AK53" s="125">
        <v>1790.67779417831</v>
      </c>
      <c r="AL53" s="125">
        <v>1790.6777941779901</v>
      </c>
      <c r="AM53" s="125">
        <v>91.471592864364894</v>
      </c>
      <c r="AN53" s="125">
        <v>91.471592842446299</v>
      </c>
      <c r="AO53" s="125">
        <v>91.471592840256093</v>
      </c>
      <c r="AP53" s="125">
        <v>91.471592840035598</v>
      </c>
      <c r="AQ53" s="125">
        <v>91.471592840013599</v>
      </c>
      <c r="AR53" s="125">
        <v>1790.6777945226099</v>
      </c>
      <c r="AS53" s="125">
        <v>1790.67779421252</v>
      </c>
      <c r="AT53" s="125">
        <v>1790.6777941816299</v>
      </c>
      <c r="AU53" s="125">
        <v>1790.67779417831</v>
      </c>
      <c r="AV53" s="125">
        <v>1790.6777941779901</v>
      </c>
      <c r="AW53" s="125">
        <v>0</v>
      </c>
      <c r="AX53" s="125">
        <v>0</v>
      </c>
      <c r="AY53" s="125">
        <v>0</v>
      </c>
      <c r="AZ53" s="125">
        <v>0</v>
      </c>
      <c r="BA53" s="125">
        <v>0</v>
      </c>
      <c r="BB53" s="125">
        <v>0</v>
      </c>
      <c r="BC53" s="125">
        <v>128</v>
      </c>
      <c r="BD53" s="125">
        <v>128</v>
      </c>
      <c r="BE53" s="125">
        <v>128</v>
      </c>
      <c r="BF53" s="125">
        <v>128</v>
      </c>
      <c r="BG53" s="125">
        <v>128</v>
      </c>
      <c r="BH53" s="125">
        <v>128</v>
      </c>
      <c r="BI53" s="125">
        <v>128</v>
      </c>
      <c r="BJ53" s="125">
        <v>128</v>
      </c>
      <c r="BK53" s="125">
        <v>128</v>
      </c>
      <c r="BL53" s="125">
        <v>128</v>
      </c>
      <c r="BM53" s="125">
        <v>128</v>
      </c>
      <c r="BN53" s="125">
        <v>128</v>
      </c>
    </row>
    <row r="54" spans="1:66" x14ac:dyDescent="0.35">
      <c r="A54" s="105">
        <v>42</v>
      </c>
      <c r="B54" s="136">
        <v>1.5625E-2</v>
      </c>
      <c r="C54" s="136">
        <v>2</v>
      </c>
      <c r="D54" s="137">
        <v>6</v>
      </c>
      <c r="E54" s="125">
        <v>5878.1539911452301</v>
      </c>
      <c r="F54" s="125">
        <v>3039.4611003140899</v>
      </c>
      <c r="G54" s="125">
        <v>5878.1539898357596</v>
      </c>
      <c r="H54" s="125">
        <v>5878.15399101404</v>
      </c>
      <c r="I54" s="125">
        <v>5878.1539911324799</v>
      </c>
      <c r="J54" s="125">
        <v>5878.1539911440505</v>
      </c>
      <c r="K54" s="125">
        <v>5878.1539911452301</v>
      </c>
      <c r="L54" s="125">
        <v>3039.4606827029702</v>
      </c>
      <c r="M54" s="125">
        <v>3039.4610585529599</v>
      </c>
      <c r="N54" s="125">
        <v>3039.4610961379899</v>
      </c>
      <c r="O54" s="125">
        <v>3039.4610998964599</v>
      </c>
      <c r="P54" s="125">
        <v>3039.4611002722099</v>
      </c>
      <c r="Q54" s="125">
        <v>76.669120184308298</v>
      </c>
      <c r="R54" s="125">
        <v>76.669120191992207</v>
      </c>
      <c r="S54" s="125">
        <v>76.6691201927637</v>
      </c>
      <c r="T54" s="125">
        <v>76.6691201928396</v>
      </c>
      <c r="U54" s="125">
        <v>76.6691201928476</v>
      </c>
      <c r="V54" s="125">
        <v>55.1313040177997</v>
      </c>
      <c r="W54" s="125">
        <v>55.1313074264799</v>
      </c>
      <c r="X54" s="125">
        <v>55.131307767346698</v>
      </c>
      <c r="Y54" s="125">
        <v>55.131307801433898</v>
      </c>
      <c r="Z54" s="125">
        <v>55.131307804842102</v>
      </c>
      <c r="AA54" s="125">
        <v>99.799234359539298</v>
      </c>
      <c r="AB54" s="125">
        <v>5900.22273408827</v>
      </c>
      <c r="AC54" s="125">
        <v>99.799234361204498</v>
      </c>
      <c r="AD54" s="125">
        <v>99.7992343597071</v>
      </c>
      <c r="AE54" s="125">
        <v>99.799234359554802</v>
      </c>
      <c r="AF54" s="125">
        <v>99.799234359540705</v>
      </c>
      <c r="AG54" s="125">
        <v>99.799234359539298</v>
      </c>
      <c r="AH54" s="125">
        <v>5900.2227302845004</v>
      </c>
      <c r="AI54" s="125">
        <v>5900.2227337057002</v>
      </c>
      <c r="AJ54" s="125">
        <v>5900.2227340507798</v>
      </c>
      <c r="AK54" s="125">
        <v>5900.22273408408</v>
      </c>
      <c r="AL54" s="125">
        <v>5900.22273408623</v>
      </c>
      <c r="AM54" s="125">
        <v>99.799234361204498</v>
      </c>
      <c r="AN54" s="125">
        <v>99.7992343597071</v>
      </c>
      <c r="AO54" s="125">
        <v>99.799234359554802</v>
      </c>
      <c r="AP54" s="125">
        <v>99.799234359540705</v>
      </c>
      <c r="AQ54" s="125">
        <v>99.799234359539298</v>
      </c>
      <c r="AR54" s="125">
        <v>5900.2227302845004</v>
      </c>
      <c r="AS54" s="125">
        <v>5900.2227337057002</v>
      </c>
      <c r="AT54" s="125">
        <v>5900.2227340507798</v>
      </c>
      <c r="AU54" s="125">
        <v>5900.22273408408</v>
      </c>
      <c r="AV54" s="125">
        <v>5900.22273408623</v>
      </c>
      <c r="AW54" s="125">
        <v>0</v>
      </c>
      <c r="AX54" s="125">
        <v>0</v>
      </c>
      <c r="AY54" s="125">
        <v>0</v>
      </c>
      <c r="AZ54" s="125">
        <v>0</v>
      </c>
      <c r="BA54" s="125">
        <v>0</v>
      </c>
      <c r="BB54" s="125">
        <v>0</v>
      </c>
      <c r="BC54" s="125">
        <v>256</v>
      </c>
      <c r="BD54" s="125">
        <v>256</v>
      </c>
      <c r="BE54" s="125">
        <v>256</v>
      </c>
      <c r="BF54" s="125">
        <v>256</v>
      </c>
      <c r="BG54" s="125">
        <v>256</v>
      </c>
      <c r="BH54" s="125">
        <v>256</v>
      </c>
      <c r="BI54" s="125">
        <v>256</v>
      </c>
      <c r="BJ54" s="125">
        <v>256</v>
      </c>
      <c r="BK54" s="125">
        <v>256</v>
      </c>
      <c r="BL54" s="125">
        <v>256</v>
      </c>
      <c r="BM54" s="125">
        <v>256</v>
      </c>
      <c r="BN54" s="125">
        <v>256</v>
      </c>
    </row>
    <row r="55" spans="1:66" x14ac:dyDescent="0.35">
      <c r="A55" s="105">
        <v>43</v>
      </c>
      <c r="B55" s="136">
        <v>7.8125E-3</v>
      </c>
      <c r="C55" s="136">
        <v>2</v>
      </c>
      <c r="D55" s="137">
        <v>7</v>
      </c>
      <c r="E55" s="125">
        <v>7145.7823745155101</v>
      </c>
      <c r="F55" s="125">
        <v>3656.2698443526601</v>
      </c>
      <c r="G55" s="125">
        <v>7145.7823744156203</v>
      </c>
      <c r="H55" s="125">
        <v>7145.7823745059004</v>
      </c>
      <c r="I55" s="125">
        <v>7145.7823745148899</v>
      </c>
      <c r="J55" s="125">
        <v>7145.7823745155101</v>
      </c>
      <c r="K55" s="125">
        <v>7145.7823745155101</v>
      </c>
      <c r="L55" s="125">
        <v>3656.2697696507198</v>
      </c>
      <c r="M55" s="125">
        <v>3656.2698368823699</v>
      </c>
      <c r="N55" s="125">
        <v>3656.2698436055898</v>
      </c>
      <c r="O55" s="125">
        <v>3656.2698442779001</v>
      </c>
      <c r="P55" s="125">
        <v>3656.2698443453201</v>
      </c>
      <c r="Q55" s="125">
        <v>84.532729604666102</v>
      </c>
      <c r="R55" s="125">
        <v>84.532729605199904</v>
      </c>
      <c r="S55" s="125">
        <v>84.532729605252996</v>
      </c>
      <c r="T55" s="125">
        <v>84.532729605257799</v>
      </c>
      <c r="U55" s="125">
        <v>84.532729605257799</v>
      </c>
      <c r="V55" s="125">
        <v>60.467096586909697</v>
      </c>
      <c r="W55" s="125">
        <v>60.467097142846697</v>
      </c>
      <c r="X55" s="125">
        <v>60.4670971984403</v>
      </c>
      <c r="Y55" s="125">
        <v>60.467097203999103</v>
      </c>
      <c r="Z55" s="125">
        <v>60.467097204557099</v>
      </c>
      <c r="AA55" s="125">
        <v>105.949958114791</v>
      </c>
      <c r="AB55" s="125">
        <v>20079.9929110306</v>
      </c>
      <c r="AC55" s="125">
        <v>105.9499581149</v>
      </c>
      <c r="AD55" s="125">
        <v>105.949958114799</v>
      </c>
      <c r="AE55" s="125">
        <v>105.949958114792</v>
      </c>
      <c r="AF55" s="125">
        <v>105.949958114791</v>
      </c>
      <c r="AG55" s="125">
        <v>105.949958114791</v>
      </c>
      <c r="AH55" s="125">
        <v>20079.992904018101</v>
      </c>
      <c r="AI55" s="125">
        <v>20079.9929103256</v>
      </c>
      <c r="AJ55" s="125">
        <v>20079.9929109732</v>
      </c>
      <c r="AK55" s="125">
        <v>20079.992911028399</v>
      </c>
      <c r="AL55" s="125">
        <v>20079.992911036599</v>
      </c>
      <c r="AM55" s="125">
        <v>105.9499581149</v>
      </c>
      <c r="AN55" s="125">
        <v>105.949958114799</v>
      </c>
      <c r="AO55" s="125">
        <v>105.949958114792</v>
      </c>
      <c r="AP55" s="125">
        <v>105.949958114791</v>
      </c>
      <c r="AQ55" s="125">
        <v>105.949958114791</v>
      </c>
      <c r="AR55" s="125">
        <v>20079.992904018101</v>
      </c>
      <c r="AS55" s="125">
        <v>20079.9929103256</v>
      </c>
      <c r="AT55" s="125">
        <v>20079.9929109732</v>
      </c>
      <c r="AU55" s="125">
        <v>20079.992911028399</v>
      </c>
      <c r="AV55" s="125">
        <v>20079.992911036599</v>
      </c>
      <c r="AW55" s="125">
        <v>0</v>
      </c>
      <c r="AX55" s="125">
        <v>0</v>
      </c>
      <c r="AY55" s="125">
        <v>0</v>
      </c>
      <c r="AZ55" s="125">
        <v>0</v>
      </c>
      <c r="BA55" s="125">
        <v>0</v>
      </c>
      <c r="BB55" s="125">
        <v>0</v>
      </c>
      <c r="BC55" s="125">
        <v>512</v>
      </c>
      <c r="BD55" s="125">
        <v>512</v>
      </c>
      <c r="BE55" s="125">
        <v>512</v>
      </c>
      <c r="BF55" s="125">
        <v>512</v>
      </c>
      <c r="BG55" s="125">
        <v>512</v>
      </c>
      <c r="BH55" s="125">
        <v>512</v>
      </c>
      <c r="BI55" s="125">
        <v>512</v>
      </c>
      <c r="BJ55" s="125">
        <v>512</v>
      </c>
      <c r="BK55" s="125">
        <v>512</v>
      </c>
      <c r="BL55" s="125">
        <v>512</v>
      </c>
      <c r="BM55" s="125">
        <v>512</v>
      </c>
      <c r="BN55" s="125">
        <v>512</v>
      </c>
    </row>
    <row r="56" spans="1:66" x14ac:dyDescent="0.35">
      <c r="A56" s="105">
        <v>44</v>
      </c>
      <c r="B56" s="136">
        <v>3.90625E-3</v>
      </c>
      <c r="C56" s="136">
        <v>2</v>
      </c>
      <c r="D56" s="137">
        <v>8</v>
      </c>
      <c r="E56" s="125">
        <v>0</v>
      </c>
      <c r="F56" s="125">
        <v>5302.8855003507397</v>
      </c>
      <c r="G56" s="125">
        <v>0</v>
      </c>
      <c r="H56" s="125">
        <v>0</v>
      </c>
      <c r="I56" s="125">
        <v>0</v>
      </c>
      <c r="J56" s="125">
        <v>0</v>
      </c>
      <c r="K56" s="125">
        <v>0</v>
      </c>
      <c r="L56" s="125">
        <v>5302.88549774476</v>
      </c>
      <c r="M56" s="125">
        <v>5302.88550008944</v>
      </c>
      <c r="N56" s="125">
        <v>5302.8855003250001</v>
      </c>
      <c r="O56" s="125">
        <v>5302.8855003482104</v>
      </c>
      <c r="P56" s="125">
        <v>5302.8855003507397</v>
      </c>
      <c r="Q56" s="125">
        <v>0</v>
      </c>
      <c r="R56" s="125">
        <v>0</v>
      </c>
      <c r="S56" s="125">
        <v>0</v>
      </c>
      <c r="T56" s="125">
        <v>0</v>
      </c>
      <c r="U56" s="125">
        <v>0</v>
      </c>
      <c r="V56" s="125">
        <v>72.820913876061198</v>
      </c>
      <c r="W56" s="125">
        <v>72.820913892160604</v>
      </c>
      <c r="X56" s="125">
        <v>72.8209138937776</v>
      </c>
      <c r="Y56" s="125">
        <v>72.820913893935696</v>
      </c>
      <c r="Z56" s="125">
        <v>72.820913893952493</v>
      </c>
      <c r="AA56" s="125">
        <v>0</v>
      </c>
      <c r="AB56" s="125">
        <v>66122.443871503507</v>
      </c>
      <c r="AC56" s="125">
        <v>0</v>
      </c>
      <c r="AD56" s="125">
        <v>0</v>
      </c>
      <c r="AE56" s="125">
        <v>0</v>
      </c>
      <c r="AF56" s="125">
        <v>0</v>
      </c>
      <c r="AG56" s="125">
        <v>0</v>
      </c>
      <c r="AH56" s="125">
        <v>66122.443861538603</v>
      </c>
      <c r="AI56" s="125">
        <v>66122.443870506104</v>
      </c>
      <c r="AJ56" s="125">
        <v>66122.443871325202</v>
      </c>
      <c r="AK56" s="125">
        <v>66122.443871394804</v>
      </c>
      <c r="AL56" s="125">
        <v>66122.443871503507</v>
      </c>
      <c r="AM56" s="125">
        <v>0</v>
      </c>
      <c r="AN56" s="125">
        <v>0</v>
      </c>
      <c r="AO56" s="125">
        <v>0</v>
      </c>
      <c r="AP56" s="125">
        <v>0</v>
      </c>
      <c r="AQ56" s="125">
        <v>0</v>
      </c>
      <c r="AR56" s="125">
        <v>66122.443861538603</v>
      </c>
      <c r="AS56" s="125">
        <v>66122.443870506104</v>
      </c>
      <c r="AT56" s="125">
        <v>66122.443871325202</v>
      </c>
      <c r="AU56" s="125">
        <v>66122.443871394804</v>
      </c>
      <c r="AV56" s="125">
        <v>66122.443871503507</v>
      </c>
      <c r="AW56" s="125">
        <v>0</v>
      </c>
      <c r="AX56" s="125">
        <v>0</v>
      </c>
      <c r="AY56" s="125">
        <v>0</v>
      </c>
      <c r="AZ56" s="125">
        <v>0</v>
      </c>
      <c r="BA56" s="125">
        <v>0</v>
      </c>
      <c r="BB56" s="125">
        <v>0</v>
      </c>
      <c r="BC56" s="125">
        <v>0</v>
      </c>
      <c r="BD56" s="125">
        <v>0</v>
      </c>
      <c r="BE56" s="125">
        <v>0</v>
      </c>
      <c r="BF56" s="125">
        <v>0</v>
      </c>
      <c r="BG56" s="125">
        <v>0</v>
      </c>
      <c r="BH56" s="125">
        <v>0</v>
      </c>
      <c r="BI56" s="125">
        <v>0</v>
      </c>
      <c r="BJ56" s="125">
        <v>0</v>
      </c>
      <c r="BK56" s="125">
        <v>0</v>
      </c>
      <c r="BL56" s="125">
        <v>0</v>
      </c>
      <c r="BM56" s="125">
        <v>0</v>
      </c>
      <c r="BN56" s="125">
        <v>0</v>
      </c>
    </row>
    <row r="57" spans="1:66" x14ac:dyDescent="0.35">
      <c r="A57" s="105">
        <v>44</v>
      </c>
      <c r="B57" s="138">
        <v>1.953125E-3</v>
      </c>
      <c r="C57" s="136">
        <v>2</v>
      </c>
      <c r="D57" s="137">
        <v>9</v>
      </c>
      <c r="E57" s="125">
        <v>0</v>
      </c>
      <c r="F57" s="125">
        <v>15631.001797229201</v>
      </c>
      <c r="G57" s="125">
        <v>0</v>
      </c>
      <c r="H57" s="125">
        <v>0</v>
      </c>
      <c r="I57" s="125">
        <v>0</v>
      </c>
      <c r="J57" s="125">
        <v>0</v>
      </c>
      <c r="K57" s="125">
        <v>0</v>
      </c>
      <c r="L57" s="125">
        <v>15631.0017944094</v>
      </c>
      <c r="M57" s="125">
        <v>15631.0017969484</v>
      </c>
      <c r="N57" s="125">
        <v>15631.0017971985</v>
      </c>
      <c r="O57" s="125">
        <v>15631.001797229201</v>
      </c>
      <c r="P57" s="125">
        <v>15631.001797229201</v>
      </c>
      <c r="Q57" s="125">
        <v>0</v>
      </c>
      <c r="R57" s="125">
        <v>0</v>
      </c>
      <c r="S57" s="125">
        <v>0</v>
      </c>
      <c r="T57" s="125">
        <v>0</v>
      </c>
      <c r="U57" s="125">
        <v>0</v>
      </c>
      <c r="V57" s="125">
        <v>125.024004872688</v>
      </c>
      <c r="W57" s="125">
        <v>125.024004882847</v>
      </c>
      <c r="X57" s="125">
        <v>125.02400488386201</v>
      </c>
      <c r="Y57" s="125">
        <v>125.024004883985</v>
      </c>
      <c r="Z57" s="125">
        <v>125.024004883985</v>
      </c>
      <c r="AA57" s="125">
        <v>0</v>
      </c>
      <c r="AB57" s="125">
        <v>185887.70240172499</v>
      </c>
      <c r="AC57" s="125">
        <v>0</v>
      </c>
      <c r="AD57" s="125">
        <v>0</v>
      </c>
      <c r="AE57" s="125">
        <v>0</v>
      </c>
      <c r="AF57" s="125">
        <v>0</v>
      </c>
      <c r="AG57" s="125">
        <v>0</v>
      </c>
      <c r="AH57" s="125">
        <v>185887.702392151</v>
      </c>
      <c r="AI57" s="125">
        <v>185887.70239976799</v>
      </c>
      <c r="AJ57" s="125">
        <v>185887.702401641</v>
      </c>
      <c r="AK57" s="125">
        <v>185887.70240172499</v>
      </c>
      <c r="AL57" s="125">
        <v>185887.70240172499</v>
      </c>
      <c r="AM57" s="125">
        <v>0</v>
      </c>
      <c r="AN57" s="125">
        <v>0</v>
      </c>
      <c r="AO57" s="125">
        <v>0</v>
      </c>
      <c r="AP57" s="125">
        <v>0</v>
      </c>
      <c r="AQ57" s="125">
        <v>0</v>
      </c>
      <c r="AR57" s="125">
        <v>185887.702392151</v>
      </c>
      <c r="AS57" s="125">
        <v>185887.70239976799</v>
      </c>
      <c r="AT57" s="125">
        <v>185887.702401641</v>
      </c>
      <c r="AU57" s="125">
        <v>185887.70240172499</v>
      </c>
      <c r="AV57" s="125">
        <v>185887.70240172499</v>
      </c>
      <c r="AW57" s="125">
        <v>0</v>
      </c>
      <c r="AX57" s="125">
        <v>0</v>
      </c>
      <c r="AY57" s="125">
        <v>0</v>
      </c>
      <c r="AZ57" s="125">
        <v>0</v>
      </c>
      <c r="BA57" s="125">
        <v>0</v>
      </c>
      <c r="BB57" s="125">
        <v>0</v>
      </c>
      <c r="BC57" s="125">
        <v>0</v>
      </c>
      <c r="BD57" s="125">
        <v>0</v>
      </c>
      <c r="BE57" s="125">
        <v>0</v>
      </c>
      <c r="BF57" s="125">
        <v>0</v>
      </c>
      <c r="BG57" s="125">
        <v>0</v>
      </c>
      <c r="BH57" s="125">
        <v>0</v>
      </c>
      <c r="BI57" s="125">
        <v>0</v>
      </c>
      <c r="BJ57" s="125">
        <v>0</v>
      </c>
      <c r="BK57" s="125">
        <v>0</v>
      </c>
      <c r="BL57" s="125">
        <v>0</v>
      </c>
      <c r="BM57" s="125">
        <v>0</v>
      </c>
      <c r="BN57" s="125">
        <v>0</v>
      </c>
    </row>
    <row r="58" spans="1:66" x14ac:dyDescent="0.35">
      <c r="A58" s="105">
        <v>45</v>
      </c>
      <c r="B58" s="138">
        <v>9.765625E-4</v>
      </c>
      <c r="C58" s="136">
        <v>2</v>
      </c>
      <c r="D58" s="137">
        <v>10</v>
      </c>
      <c r="E58" s="125">
        <v>0</v>
      </c>
      <c r="F58" s="125">
        <v>37058.376924625001</v>
      </c>
      <c r="G58" s="125">
        <v>0</v>
      </c>
      <c r="H58" s="125">
        <v>0</v>
      </c>
      <c r="I58" s="125">
        <v>0</v>
      </c>
      <c r="J58" s="125">
        <v>0</v>
      </c>
      <c r="K58" s="125">
        <v>0</v>
      </c>
      <c r="L58" s="125">
        <v>37058.376922565301</v>
      </c>
      <c r="M58" s="125">
        <v>37058.376924417396</v>
      </c>
      <c r="N58" s="125">
        <v>37058.376924625001</v>
      </c>
      <c r="O58" s="125">
        <v>37058.376924625001</v>
      </c>
      <c r="P58" s="125">
        <v>37058.376924625001</v>
      </c>
      <c r="Q58" s="125">
        <v>0</v>
      </c>
      <c r="R58" s="125">
        <v>0</v>
      </c>
      <c r="S58" s="125">
        <v>0</v>
      </c>
      <c r="T58" s="125">
        <v>0</v>
      </c>
      <c r="U58" s="125">
        <v>0</v>
      </c>
      <c r="V58" s="125">
        <v>192.505524394952</v>
      </c>
      <c r="W58" s="125">
        <v>192.50552439972699</v>
      </c>
      <c r="X58" s="125">
        <v>192.505524400187</v>
      </c>
      <c r="Y58" s="125">
        <v>192.505524400187</v>
      </c>
      <c r="Z58" s="125">
        <v>192.505524400187</v>
      </c>
      <c r="AA58" s="125">
        <v>0</v>
      </c>
      <c r="AB58" s="125">
        <v>384567.42401117698</v>
      </c>
      <c r="AC58" s="125">
        <v>0</v>
      </c>
      <c r="AD58" s="125">
        <v>0</v>
      </c>
      <c r="AE58" s="125">
        <v>0</v>
      </c>
      <c r="AF58" s="125">
        <v>0</v>
      </c>
      <c r="AG58" s="125">
        <v>0</v>
      </c>
      <c r="AH58" s="125">
        <v>384567.42400598299</v>
      </c>
      <c r="AI58" s="125">
        <v>384567.42400696297</v>
      </c>
      <c r="AJ58" s="125">
        <v>384567.42401117698</v>
      </c>
      <c r="AK58" s="125">
        <v>384567.42401117698</v>
      </c>
      <c r="AL58" s="125">
        <v>384567.42401117698</v>
      </c>
      <c r="AM58" s="125">
        <v>0</v>
      </c>
      <c r="AN58" s="125">
        <v>0</v>
      </c>
      <c r="AO58" s="125">
        <v>0</v>
      </c>
      <c r="AP58" s="125">
        <v>0</v>
      </c>
      <c r="AQ58" s="125">
        <v>0</v>
      </c>
      <c r="AR58" s="125">
        <v>384567.42400598299</v>
      </c>
      <c r="AS58" s="125">
        <v>384567.42400696297</v>
      </c>
      <c r="AT58" s="125">
        <v>384567.42401117698</v>
      </c>
      <c r="AU58" s="125">
        <v>384567.42401117698</v>
      </c>
      <c r="AV58" s="125">
        <v>384567.42401117698</v>
      </c>
      <c r="AW58" s="125">
        <v>0</v>
      </c>
      <c r="AX58" s="125">
        <v>0</v>
      </c>
      <c r="AY58" s="125">
        <v>0</v>
      </c>
      <c r="AZ58" s="125">
        <v>0</v>
      </c>
      <c r="BA58" s="125">
        <v>0</v>
      </c>
      <c r="BB58" s="125">
        <v>0</v>
      </c>
      <c r="BC58" s="125">
        <v>0</v>
      </c>
      <c r="BD58" s="125">
        <v>0</v>
      </c>
      <c r="BE58" s="125">
        <v>0</v>
      </c>
      <c r="BF58" s="125">
        <v>0</v>
      </c>
      <c r="BG58" s="125">
        <v>0</v>
      </c>
      <c r="BH58" s="125">
        <v>0</v>
      </c>
      <c r="BI58" s="125">
        <v>0</v>
      </c>
      <c r="BJ58" s="125">
        <v>0</v>
      </c>
      <c r="BK58" s="125">
        <v>0</v>
      </c>
      <c r="BL58" s="125">
        <v>0</v>
      </c>
      <c r="BM58" s="125">
        <v>0</v>
      </c>
      <c r="BN58" s="125">
        <v>0</v>
      </c>
    </row>
    <row r="59" spans="1:66" x14ac:dyDescent="0.35">
      <c r="A59" s="105">
        <v>46</v>
      </c>
      <c r="B59" s="139">
        <v>0.5</v>
      </c>
      <c r="C59" s="139">
        <v>3</v>
      </c>
      <c r="D59" s="140">
        <v>1</v>
      </c>
      <c r="E59" s="125">
        <v>2218.4027350657898</v>
      </c>
      <c r="F59" s="125">
        <v>2218.4027350657898</v>
      </c>
      <c r="G59" s="125">
        <v>2216.0205797695799</v>
      </c>
      <c r="H59" s="125">
        <v>2218.1642889899299</v>
      </c>
      <c r="I59" s="125">
        <v>2218.3788881503501</v>
      </c>
      <c r="J59" s="125">
        <v>2218.4003503510298</v>
      </c>
      <c r="K59" s="125">
        <v>2218.4024965941899</v>
      </c>
      <c r="L59" s="125">
        <v>2216.0205797695799</v>
      </c>
      <c r="M59" s="125">
        <v>2218.1642889899299</v>
      </c>
      <c r="N59" s="125">
        <v>2218.3788881503501</v>
      </c>
      <c r="O59" s="125">
        <v>2218.4003503510298</v>
      </c>
      <c r="P59" s="125">
        <v>2218.4024965941899</v>
      </c>
      <c r="Q59" s="125">
        <v>47.074627770908101</v>
      </c>
      <c r="R59" s="125">
        <v>47.0973915306352</v>
      </c>
      <c r="S59" s="125">
        <v>47.099669724429702</v>
      </c>
      <c r="T59" s="125">
        <v>47.099897562002703</v>
      </c>
      <c r="U59" s="125">
        <v>47.0999203459426</v>
      </c>
      <c r="V59" s="125">
        <v>47.074627770908101</v>
      </c>
      <c r="W59" s="125">
        <v>47.0973915306352</v>
      </c>
      <c r="X59" s="125">
        <v>47.099669724429702</v>
      </c>
      <c r="Y59" s="125">
        <v>47.099897562002703</v>
      </c>
      <c r="Z59" s="125">
        <v>47.0999203459426</v>
      </c>
      <c r="AA59" s="125">
        <v>58.430012838624101</v>
      </c>
      <c r="AB59" s="125">
        <v>58.430012838624101</v>
      </c>
      <c r="AC59" s="125">
        <v>58.434514007019899</v>
      </c>
      <c r="AD59" s="125">
        <v>58.430462056272901</v>
      </c>
      <c r="AE59" s="125">
        <v>58.430057751382598</v>
      </c>
      <c r="AF59" s="125">
        <v>58.430017329805501</v>
      </c>
      <c r="AG59" s="125">
        <v>58.430013287711603</v>
      </c>
      <c r="AH59" s="125">
        <v>58.434514007019899</v>
      </c>
      <c r="AI59" s="125">
        <v>58.430462056272901</v>
      </c>
      <c r="AJ59" s="125">
        <v>58.430057751382598</v>
      </c>
      <c r="AK59" s="125">
        <v>58.430017329805501</v>
      </c>
      <c r="AL59" s="125">
        <v>58.430013287711603</v>
      </c>
      <c r="AM59" s="125">
        <v>58.434514007019899</v>
      </c>
      <c r="AN59" s="125">
        <v>58.430462056272901</v>
      </c>
      <c r="AO59" s="125">
        <v>58.430057751382598</v>
      </c>
      <c r="AP59" s="125">
        <v>58.430017329805501</v>
      </c>
      <c r="AQ59" s="125">
        <v>58.430013287711603</v>
      </c>
      <c r="AR59" s="125">
        <v>58.434514007019899</v>
      </c>
      <c r="AS59" s="125">
        <v>58.430462056272901</v>
      </c>
      <c r="AT59" s="125">
        <v>58.430057751382598</v>
      </c>
      <c r="AU59" s="125">
        <v>58.430017329805501</v>
      </c>
      <c r="AV59" s="125">
        <v>58.430013287711603</v>
      </c>
      <c r="AW59" s="125">
        <v>7.4643190841833098E-6</v>
      </c>
      <c r="AX59" s="125">
        <v>7.4571856544384397E-6</v>
      </c>
      <c r="AY59" s="125">
        <v>7.4636050860034297E-6</v>
      </c>
      <c r="AZ59" s="125">
        <v>7.4642476778094201E-6</v>
      </c>
      <c r="BA59" s="125">
        <v>7.4643119434838596E-6</v>
      </c>
      <c r="BB59" s="125">
        <v>7.4643183701156202E-6</v>
      </c>
      <c r="BC59" s="125">
        <v>8</v>
      </c>
      <c r="BD59" s="125">
        <v>8</v>
      </c>
      <c r="BE59" s="125">
        <v>8</v>
      </c>
      <c r="BF59" s="125">
        <v>8</v>
      </c>
      <c r="BG59" s="125">
        <v>8</v>
      </c>
      <c r="BH59" s="125">
        <v>8</v>
      </c>
      <c r="BI59" s="125">
        <v>8</v>
      </c>
      <c r="BJ59" s="125">
        <v>8</v>
      </c>
      <c r="BK59" s="125">
        <v>8</v>
      </c>
      <c r="BL59" s="125">
        <v>8</v>
      </c>
      <c r="BM59" s="125">
        <v>8</v>
      </c>
      <c r="BN59" s="125">
        <v>8</v>
      </c>
    </row>
    <row r="60" spans="1:66" x14ac:dyDescent="0.35">
      <c r="A60" s="105">
        <v>47</v>
      </c>
      <c r="B60" s="139">
        <v>0.25</v>
      </c>
      <c r="C60" s="139">
        <v>3</v>
      </c>
      <c r="D60" s="140">
        <v>2</v>
      </c>
      <c r="E60" s="125">
        <v>40129.764304318604</v>
      </c>
      <c r="F60" s="125">
        <v>6665.5701906030999</v>
      </c>
      <c r="G60" s="125">
        <v>40098.529505765502</v>
      </c>
      <c r="H60" s="125">
        <v>40126.638634838899</v>
      </c>
      <c r="I60" s="125">
        <v>40129.451715465002</v>
      </c>
      <c r="J60" s="125">
        <v>40129.733045183501</v>
      </c>
      <c r="K60" s="125">
        <v>40129.761178402397</v>
      </c>
      <c r="L60" s="125">
        <v>6661.7764403416504</v>
      </c>
      <c r="M60" s="125">
        <v>6665.1906211163796</v>
      </c>
      <c r="N60" s="125">
        <v>6665.5322317091304</v>
      </c>
      <c r="O60" s="125">
        <v>6665.5663946944496</v>
      </c>
      <c r="P60" s="125">
        <v>6665.5698110127496</v>
      </c>
      <c r="Q60" s="125">
        <v>200.24617226250501</v>
      </c>
      <c r="R60" s="125">
        <v>200.31634639942101</v>
      </c>
      <c r="S60" s="125">
        <v>200.323367871702</v>
      </c>
      <c r="T60" s="125">
        <v>200.324070059478</v>
      </c>
      <c r="U60" s="125">
        <v>200.32414027870999</v>
      </c>
      <c r="V60" s="125">
        <v>81.619706201027398</v>
      </c>
      <c r="W60" s="125">
        <v>81.640618696311904</v>
      </c>
      <c r="X60" s="125">
        <v>81.642710830236197</v>
      </c>
      <c r="Y60" s="125">
        <v>81.642920052473997</v>
      </c>
      <c r="Z60" s="125">
        <v>81.642940974783798</v>
      </c>
      <c r="AA60" s="125">
        <v>131.577393879016</v>
      </c>
      <c r="AB60" s="125">
        <v>201.245880719029</v>
      </c>
      <c r="AC60" s="125">
        <v>131.58089744024201</v>
      </c>
      <c r="AD60" s="125">
        <v>131.57774421667199</v>
      </c>
      <c r="AE60" s="125">
        <v>131.57742891250501</v>
      </c>
      <c r="AF60" s="125">
        <v>131.57739738234301</v>
      </c>
      <c r="AG60" s="125">
        <v>131.57739422944201</v>
      </c>
      <c r="AH60" s="125">
        <v>201.226995314991</v>
      </c>
      <c r="AI60" s="125">
        <v>201.243990907897</v>
      </c>
      <c r="AJ60" s="125">
        <v>201.24569172531301</v>
      </c>
      <c r="AK60" s="125">
        <v>201.24586181942101</v>
      </c>
      <c r="AL60" s="125">
        <v>201.24587882909699</v>
      </c>
      <c r="AM60" s="125">
        <v>131.58089744024201</v>
      </c>
      <c r="AN60" s="125">
        <v>131.57774421667199</v>
      </c>
      <c r="AO60" s="125">
        <v>131.57742891250501</v>
      </c>
      <c r="AP60" s="125">
        <v>131.57739738234301</v>
      </c>
      <c r="AQ60" s="125">
        <v>131.57739422944201</v>
      </c>
      <c r="AR60" s="125">
        <v>201.226995314991</v>
      </c>
      <c r="AS60" s="125">
        <v>201.243990907897</v>
      </c>
      <c r="AT60" s="125">
        <v>201.24569172531301</v>
      </c>
      <c r="AU60" s="125">
        <v>201.24586181942101</v>
      </c>
      <c r="AV60" s="125">
        <v>201.24587882909699</v>
      </c>
      <c r="AW60" s="125">
        <v>2.07001099853505E-22</v>
      </c>
      <c r="AX60" s="125">
        <v>2.06918166517783E-22</v>
      </c>
      <c r="AY60" s="125">
        <v>2.06992802253524E-22</v>
      </c>
      <c r="AZ60" s="125">
        <v>2.07000270051022E-22</v>
      </c>
      <c r="BA60" s="125">
        <v>2.0700101687245201E-22</v>
      </c>
      <c r="BB60" s="125">
        <v>2.07001091554354E-22</v>
      </c>
      <c r="BC60" s="125">
        <v>16</v>
      </c>
      <c r="BD60" s="125">
        <v>16</v>
      </c>
      <c r="BE60" s="125">
        <v>16</v>
      </c>
      <c r="BF60" s="125">
        <v>16</v>
      </c>
      <c r="BG60" s="125">
        <v>16</v>
      </c>
      <c r="BH60" s="125">
        <v>16</v>
      </c>
      <c r="BI60" s="125">
        <v>16</v>
      </c>
      <c r="BJ60" s="125">
        <v>16</v>
      </c>
      <c r="BK60" s="125">
        <v>16</v>
      </c>
      <c r="BL60" s="125">
        <v>16</v>
      </c>
      <c r="BM60" s="125">
        <v>16</v>
      </c>
      <c r="BN60" s="125">
        <v>16</v>
      </c>
    </row>
    <row r="61" spans="1:66" x14ac:dyDescent="0.35">
      <c r="A61" s="105">
        <v>48</v>
      </c>
      <c r="B61" s="139">
        <v>0.125</v>
      </c>
      <c r="C61" s="139">
        <v>3</v>
      </c>
      <c r="D61" s="140">
        <v>3</v>
      </c>
      <c r="E61" s="125">
        <v>272997.73351149802</v>
      </c>
      <c r="F61" s="125">
        <v>40129.764304318604</v>
      </c>
      <c r="G61" s="125">
        <v>272925.419067849</v>
      </c>
      <c r="H61" s="125">
        <v>272990.50034268398</v>
      </c>
      <c r="I61" s="125">
        <v>272997.01017818099</v>
      </c>
      <c r="J61" s="125">
        <v>272997.66117917601</v>
      </c>
      <c r="K61" s="125">
        <v>272997.72627778602</v>
      </c>
      <c r="L61" s="125">
        <v>40098.529505765502</v>
      </c>
      <c r="M61" s="125">
        <v>40126.638634838899</v>
      </c>
      <c r="N61" s="125">
        <v>40129.451715465002</v>
      </c>
      <c r="O61" s="125">
        <v>40129.733045183501</v>
      </c>
      <c r="P61" s="125">
        <v>40129.761178402397</v>
      </c>
      <c r="Q61" s="125">
        <v>522.42264409885297</v>
      </c>
      <c r="R61" s="125">
        <v>522.48492834097499</v>
      </c>
      <c r="S61" s="125">
        <v>522.49115799109404</v>
      </c>
      <c r="T61" s="125">
        <v>522.49178096711103</v>
      </c>
      <c r="U61" s="125">
        <v>522.491843265331</v>
      </c>
      <c r="V61" s="125">
        <v>200.24617226250501</v>
      </c>
      <c r="W61" s="125">
        <v>200.31634639942101</v>
      </c>
      <c r="X61" s="125">
        <v>200.323367871702</v>
      </c>
      <c r="Y61" s="125">
        <v>200.324070059478</v>
      </c>
      <c r="Z61" s="125">
        <v>200.32414027870999</v>
      </c>
      <c r="AA61" s="125">
        <v>166.36638555497399</v>
      </c>
      <c r="AB61" s="125">
        <v>478.99272820092699</v>
      </c>
      <c r="AC61" s="125">
        <v>166.36819157113001</v>
      </c>
      <c r="AD61" s="125">
        <v>166.366566185587</v>
      </c>
      <c r="AE61" s="125">
        <v>166.36640361777401</v>
      </c>
      <c r="AF61" s="125">
        <v>166.366387361563</v>
      </c>
      <c r="AG61" s="125">
        <v>166.36638573620499</v>
      </c>
      <c r="AH61" s="125">
        <v>478.99060511188901</v>
      </c>
      <c r="AI61" s="125">
        <v>478.99251582736701</v>
      </c>
      <c r="AJ61" s="125">
        <v>478.99270696293399</v>
      </c>
      <c r="AK61" s="125">
        <v>478.99272607716603</v>
      </c>
      <c r="AL61" s="125">
        <v>478.992727988073</v>
      </c>
      <c r="AM61" s="125">
        <v>166.36819157113001</v>
      </c>
      <c r="AN61" s="125">
        <v>166.366566185587</v>
      </c>
      <c r="AO61" s="125">
        <v>166.36640361777401</v>
      </c>
      <c r="AP61" s="125">
        <v>166.366387361563</v>
      </c>
      <c r="AQ61" s="125">
        <v>166.36638573620499</v>
      </c>
      <c r="AR61" s="125">
        <v>478.99060511188901</v>
      </c>
      <c r="AS61" s="125">
        <v>478.99251582736701</v>
      </c>
      <c r="AT61" s="125">
        <v>478.99270696293399</v>
      </c>
      <c r="AU61" s="125">
        <v>478.99272607716603</v>
      </c>
      <c r="AV61" s="125">
        <v>478.992727988073</v>
      </c>
      <c r="AW61" s="125">
        <v>1.46903397639426E-65</v>
      </c>
      <c r="AX61" s="125">
        <v>1.46891035279112E-65</v>
      </c>
      <c r="AY61" s="125">
        <v>1.4690216127247899E-65</v>
      </c>
      <c r="AZ61" s="125">
        <v>1.46903274002039E-65</v>
      </c>
      <c r="BA61" s="125">
        <v>1.4690338527576E-65</v>
      </c>
      <c r="BB61" s="125">
        <v>1.4690339640237999E-65</v>
      </c>
      <c r="BC61" s="125">
        <v>32</v>
      </c>
      <c r="BD61" s="125">
        <v>32</v>
      </c>
      <c r="BE61" s="125">
        <v>32</v>
      </c>
      <c r="BF61" s="125">
        <v>32</v>
      </c>
      <c r="BG61" s="125">
        <v>32</v>
      </c>
      <c r="BH61" s="125">
        <v>32</v>
      </c>
      <c r="BI61" s="125">
        <v>32</v>
      </c>
      <c r="BJ61" s="125">
        <v>32</v>
      </c>
      <c r="BK61" s="125">
        <v>32</v>
      </c>
      <c r="BL61" s="125">
        <v>32</v>
      </c>
      <c r="BM61" s="125">
        <v>32</v>
      </c>
      <c r="BN61" s="125">
        <v>32</v>
      </c>
    </row>
    <row r="62" spans="1:66" x14ac:dyDescent="0.35">
      <c r="A62" s="105">
        <v>49</v>
      </c>
      <c r="B62" s="139">
        <v>6.25E-2</v>
      </c>
      <c r="C62" s="139">
        <v>3</v>
      </c>
      <c r="D62" s="140">
        <v>4</v>
      </c>
      <c r="E62" s="125">
        <v>760690.69270801696</v>
      </c>
      <c r="F62" s="125">
        <v>89959.844811400704</v>
      </c>
      <c r="G62" s="125">
        <v>760664.83068250399</v>
      </c>
      <c r="H62" s="125">
        <v>760688.106426168</v>
      </c>
      <c r="I62" s="125">
        <v>760690.43408138806</v>
      </c>
      <c r="J62" s="125">
        <v>760690.66684638395</v>
      </c>
      <c r="K62" s="125">
        <v>760690.69012203603</v>
      </c>
      <c r="L62" s="125">
        <v>89932.107261162193</v>
      </c>
      <c r="M62" s="125">
        <v>89957.070286348302</v>
      </c>
      <c r="N62" s="125">
        <v>89959.567351196107</v>
      </c>
      <c r="O62" s="125">
        <v>89959.817065245006</v>
      </c>
      <c r="P62" s="125">
        <v>89959.842036775401</v>
      </c>
      <c r="Q62" s="125">
        <v>872.16101190086101</v>
      </c>
      <c r="R62" s="125">
        <v>872.17435551975097</v>
      </c>
      <c r="S62" s="125">
        <v>872.17568991787005</v>
      </c>
      <c r="T62" s="125">
        <v>872.17582335636098</v>
      </c>
      <c r="U62" s="125">
        <v>872.17583670050396</v>
      </c>
      <c r="V62" s="125">
        <v>299.88682408723901</v>
      </c>
      <c r="W62" s="125">
        <v>299.92844194303399</v>
      </c>
      <c r="X62" s="125">
        <v>299.932604681653</v>
      </c>
      <c r="Y62" s="125">
        <v>299.93302096527202</v>
      </c>
      <c r="Z62" s="125">
        <v>299.933062593839</v>
      </c>
      <c r="AA62" s="125">
        <v>186.558275436738</v>
      </c>
      <c r="AB62" s="125">
        <v>1114.3778745075999</v>
      </c>
      <c r="AC62" s="125">
        <v>186.55845670610401</v>
      </c>
      <c r="AD62" s="125">
        <v>186.558293563859</v>
      </c>
      <c r="AE62" s="125">
        <v>186.55827724931601</v>
      </c>
      <c r="AF62" s="125">
        <v>186.55827561811</v>
      </c>
      <c r="AG62" s="125">
        <v>186.55827545496001</v>
      </c>
      <c r="AH62" s="125">
        <v>1114.3786700629601</v>
      </c>
      <c r="AI62" s="125">
        <v>1114.3779540621099</v>
      </c>
      <c r="AJ62" s="125">
        <v>1114.3778824635899</v>
      </c>
      <c r="AK62" s="125">
        <v>1114.37787530318</v>
      </c>
      <c r="AL62" s="125">
        <v>1114.3778745877701</v>
      </c>
      <c r="AM62" s="125">
        <v>186.55845670610401</v>
      </c>
      <c r="AN62" s="125">
        <v>186.558293563859</v>
      </c>
      <c r="AO62" s="125">
        <v>186.55827724931601</v>
      </c>
      <c r="AP62" s="125">
        <v>186.55827561811</v>
      </c>
      <c r="AQ62" s="125">
        <v>186.55827545496001</v>
      </c>
      <c r="AR62" s="125">
        <v>1114.3786700629601</v>
      </c>
      <c r="AS62" s="125">
        <v>1114.3779540621099</v>
      </c>
      <c r="AT62" s="125">
        <v>1114.3778824635899</v>
      </c>
      <c r="AU62" s="125">
        <v>1114.37787530318</v>
      </c>
      <c r="AV62" s="125">
        <v>1114.3778745877701</v>
      </c>
      <c r="AW62" s="125">
        <v>4.2713342767157897E-171</v>
      </c>
      <c r="AX62" s="125">
        <v>4.2712811412459403E-171</v>
      </c>
      <c r="AY62" s="125">
        <v>4.2713289631780901E-171</v>
      </c>
      <c r="AZ62" s="125">
        <v>4.2713337454375404E-171</v>
      </c>
      <c r="BA62" s="125">
        <v>4.2713342236356104E-171</v>
      </c>
      <c r="BB62" s="125">
        <v>4.2713342714029297E-171</v>
      </c>
      <c r="BC62" s="125">
        <v>64</v>
      </c>
      <c r="BD62" s="125">
        <v>64</v>
      </c>
      <c r="BE62" s="125">
        <v>64</v>
      </c>
      <c r="BF62" s="125">
        <v>64</v>
      </c>
      <c r="BG62" s="125">
        <v>64</v>
      </c>
      <c r="BH62" s="125">
        <v>64</v>
      </c>
      <c r="BI62" s="125">
        <v>64</v>
      </c>
      <c r="BJ62" s="125">
        <v>64</v>
      </c>
      <c r="BK62" s="125">
        <v>64</v>
      </c>
      <c r="BL62" s="125">
        <v>64</v>
      </c>
      <c r="BM62" s="125">
        <v>64</v>
      </c>
      <c r="BN62" s="125">
        <v>64</v>
      </c>
    </row>
    <row r="63" spans="1:66" x14ac:dyDescent="0.35">
      <c r="A63" s="105">
        <v>50</v>
      </c>
      <c r="B63" s="139">
        <v>3.125E-2</v>
      </c>
      <c r="C63" s="139">
        <v>3</v>
      </c>
      <c r="D63" s="140">
        <v>5</v>
      </c>
      <c r="E63" s="125">
        <v>1306145.42037663</v>
      </c>
      <c r="F63" s="125">
        <v>272997.73351149802</v>
      </c>
      <c r="G63" s="125">
        <v>1306141.9695196601</v>
      </c>
      <c r="H63" s="125">
        <v>1306145.0752892899</v>
      </c>
      <c r="I63" s="125">
        <v>1306145.38586852</v>
      </c>
      <c r="J63" s="125">
        <v>1306145.4169262201</v>
      </c>
      <c r="K63" s="125">
        <v>1306145.4200408901</v>
      </c>
      <c r="L63" s="125">
        <v>272925.419067849</v>
      </c>
      <c r="M63" s="125">
        <v>272990.50034268398</v>
      </c>
      <c r="N63" s="125">
        <v>272997.01017818099</v>
      </c>
      <c r="O63" s="125">
        <v>272997.66117917601</v>
      </c>
      <c r="P63" s="125">
        <v>272997.72627778602</v>
      </c>
      <c r="Q63" s="125">
        <v>1142.86568306188</v>
      </c>
      <c r="R63" s="125">
        <v>1142.86704182624</v>
      </c>
      <c r="S63" s="125">
        <v>1142.86717770019</v>
      </c>
      <c r="T63" s="125">
        <v>1142.86719129015</v>
      </c>
      <c r="U63" s="125">
        <v>1142.8671926526399</v>
      </c>
      <c r="V63" s="125">
        <v>522.42264409885297</v>
      </c>
      <c r="W63" s="125">
        <v>522.48492834097499</v>
      </c>
      <c r="X63" s="125">
        <v>522.49115799109404</v>
      </c>
      <c r="Y63" s="125">
        <v>522.49178096711103</v>
      </c>
      <c r="Z63" s="125">
        <v>522.491843265331</v>
      </c>
      <c r="AA63" s="125">
        <v>205.41175002326599</v>
      </c>
      <c r="AB63" s="125">
        <v>2953.7528629694202</v>
      </c>
      <c r="AC63" s="125">
        <v>205.41176380080401</v>
      </c>
      <c r="AD63" s="125">
        <v>205.41175140147999</v>
      </c>
      <c r="AE63" s="125">
        <v>205.411750160905</v>
      </c>
      <c r="AF63" s="125">
        <v>205.41175003768899</v>
      </c>
      <c r="AG63" s="125">
        <v>205.41175002486801</v>
      </c>
      <c r="AH63" s="125">
        <v>2953.7532825107301</v>
      </c>
      <c r="AI63" s="125">
        <v>2953.7529049219402</v>
      </c>
      <c r="AJ63" s="125">
        <v>2953.7528671640098</v>
      </c>
      <c r="AK63" s="125">
        <v>2953.7528633871002</v>
      </c>
      <c r="AL63" s="125">
        <v>2953.7528630125898</v>
      </c>
      <c r="AM63" s="125">
        <v>205.41176380080401</v>
      </c>
      <c r="AN63" s="125">
        <v>205.41175140147999</v>
      </c>
      <c r="AO63" s="125">
        <v>205.411750160905</v>
      </c>
      <c r="AP63" s="125">
        <v>205.41175003768899</v>
      </c>
      <c r="AQ63" s="125">
        <v>205.41175002486801</v>
      </c>
      <c r="AR63" s="125">
        <v>2953.7532825107301</v>
      </c>
      <c r="AS63" s="125">
        <v>2953.7529049219402</v>
      </c>
      <c r="AT63" s="125">
        <v>2953.7528671640098</v>
      </c>
      <c r="AU63" s="125">
        <v>2953.7528633871002</v>
      </c>
      <c r="AV63" s="125">
        <v>2953.7528630125898</v>
      </c>
      <c r="AW63" s="125">
        <v>0</v>
      </c>
      <c r="AX63" s="125">
        <v>0</v>
      </c>
      <c r="AY63" s="125">
        <v>0</v>
      </c>
      <c r="AZ63" s="125">
        <v>0</v>
      </c>
      <c r="BA63" s="125">
        <v>0</v>
      </c>
      <c r="BB63" s="125">
        <v>0</v>
      </c>
      <c r="BC63" s="125">
        <v>128</v>
      </c>
      <c r="BD63" s="125">
        <v>128</v>
      </c>
      <c r="BE63" s="125">
        <v>128</v>
      </c>
      <c r="BF63" s="125">
        <v>128</v>
      </c>
      <c r="BG63" s="125">
        <v>128</v>
      </c>
      <c r="BH63" s="125">
        <v>128</v>
      </c>
      <c r="BI63" s="125">
        <v>128</v>
      </c>
      <c r="BJ63" s="125">
        <v>128</v>
      </c>
      <c r="BK63" s="125">
        <v>128</v>
      </c>
      <c r="BL63" s="125">
        <v>128</v>
      </c>
      <c r="BM63" s="125">
        <v>128</v>
      </c>
      <c r="BN63" s="125">
        <v>128</v>
      </c>
    </row>
    <row r="64" spans="1:66" x14ac:dyDescent="0.35">
      <c r="A64" s="105">
        <v>51</v>
      </c>
      <c r="B64" s="139">
        <v>1.5625E-2</v>
      </c>
      <c r="C64" s="139">
        <v>3</v>
      </c>
      <c r="D64" s="140">
        <v>6</v>
      </c>
      <c r="E64" s="125">
        <v>1796305.24354803</v>
      </c>
      <c r="F64" s="125">
        <v>533792.93910575297</v>
      </c>
      <c r="G64" s="125">
        <v>1796304.9293848299</v>
      </c>
      <c r="H64" s="125">
        <v>1796305.2121289501</v>
      </c>
      <c r="I64" s="125">
        <v>1796305.24039682</v>
      </c>
      <c r="J64" s="125">
        <v>1796305.2432343501</v>
      </c>
      <c r="K64" s="125">
        <v>1796305.24350868</v>
      </c>
      <c r="L64" s="125">
        <v>533754.95365449705</v>
      </c>
      <c r="M64" s="125">
        <v>533789.14031606098</v>
      </c>
      <c r="N64" s="125">
        <v>533792.55922301998</v>
      </c>
      <c r="O64" s="125">
        <v>533792.90111736604</v>
      </c>
      <c r="P64" s="125">
        <v>533792.93530719006</v>
      </c>
      <c r="Q64" s="125">
        <v>1340.26300754059</v>
      </c>
      <c r="R64" s="125">
        <v>1340.26311302266</v>
      </c>
      <c r="S64" s="125">
        <v>1340.2631235692199</v>
      </c>
      <c r="T64" s="125">
        <v>1340.26312462646</v>
      </c>
      <c r="U64" s="125">
        <v>1340.26312472973</v>
      </c>
      <c r="V64" s="125">
        <v>730.58535001314203</v>
      </c>
      <c r="W64" s="125">
        <v>730.60874640084398</v>
      </c>
      <c r="X64" s="125">
        <v>730.61108616641502</v>
      </c>
      <c r="Y64" s="125">
        <v>730.61132014087104</v>
      </c>
      <c r="Z64" s="125">
        <v>730.61134353902401</v>
      </c>
      <c r="AA64" s="125">
        <v>223.13129448388</v>
      </c>
      <c r="AB64" s="125">
        <v>8949.6052863089499</v>
      </c>
      <c r="AC64" s="125">
        <v>223.13129545468399</v>
      </c>
      <c r="AD64" s="125">
        <v>223.13129458131499</v>
      </c>
      <c r="AE64" s="125">
        <v>223.13129449385099</v>
      </c>
      <c r="AF64" s="125">
        <v>223.13129448509201</v>
      </c>
      <c r="AG64" s="125">
        <v>223.13129448412499</v>
      </c>
      <c r="AH64" s="125">
        <v>8949.6054045363107</v>
      </c>
      <c r="AI64" s="125">
        <v>8949.6052981346093</v>
      </c>
      <c r="AJ64" s="125">
        <v>8949.6052874997295</v>
      </c>
      <c r="AK64" s="125">
        <v>8949.6052864296707</v>
      </c>
      <c r="AL64" s="125">
        <v>8949.6052863267996</v>
      </c>
      <c r="AM64" s="125">
        <v>223.13129545468399</v>
      </c>
      <c r="AN64" s="125">
        <v>223.13129458131499</v>
      </c>
      <c r="AO64" s="125">
        <v>223.13129449385099</v>
      </c>
      <c r="AP64" s="125">
        <v>223.13129448509201</v>
      </c>
      <c r="AQ64" s="125">
        <v>223.13129448412499</v>
      </c>
      <c r="AR64" s="125">
        <v>8949.6054045363107</v>
      </c>
      <c r="AS64" s="125">
        <v>8949.6052981346093</v>
      </c>
      <c r="AT64" s="125">
        <v>8949.6052874997295</v>
      </c>
      <c r="AU64" s="125">
        <v>8949.6052864296707</v>
      </c>
      <c r="AV64" s="125">
        <v>8949.6052863267996</v>
      </c>
      <c r="AW64" s="125">
        <v>0</v>
      </c>
      <c r="AX64" s="125">
        <v>0</v>
      </c>
      <c r="AY64" s="125">
        <v>0</v>
      </c>
      <c r="AZ64" s="125">
        <v>0</v>
      </c>
      <c r="BA64" s="125">
        <v>0</v>
      </c>
      <c r="BB64" s="125">
        <v>0</v>
      </c>
      <c r="BC64" s="125">
        <v>256</v>
      </c>
      <c r="BD64" s="125">
        <v>256</v>
      </c>
      <c r="BE64" s="125">
        <v>256</v>
      </c>
      <c r="BF64" s="125">
        <v>256</v>
      </c>
      <c r="BG64" s="125">
        <v>256</v>
      </c>
      <c r="BH64" s="125">
        <v>256</v>
      </c>
      <c r="BI64" s="125">
        <v>256</v>
      </c>
      <c r="BJ64" s="125">
        <v>256</v>
      </c>
      <c r="BK64" s="125">
        <v>256</v>
      </c>
      <c r="BL64" s="125">
        <v>256</v>
      </c>
      <c r="BM64" s="125">
        <v>256</v>
      </c>
      <c r="BN64" s="125">
        <v>256</v>
      </c>
    </row>
    <row r="65" spans="1:66" x14ac:dyDescent="0.35">
      <c r="A65" s="105">
        <v>52</v>
      </c>
      <c r="B65" s="139">
        <v>7.8125E-3</v>
      </c>
      <c r="C65" s="139">
        <v>3</v>
      </c>
      <c r="D65" s="140">
        <v>7</v>
      </c>
      <c r="E65" s="125">
        <v>2253289.3210684098</v>
      </c>
      <c r="F65" s="125">
        <v>760690.69270801696</v>
      </c>
      <c r="G65" s="125">
        <v>2253289.2960787402</v>
      </c>
      <c r="H65" s="125">
        <v>2253289.3185858498</v>
      </c>
      <c r="I65" s="125">
        <v>2253289.3208141299</v>
      </c>
      <c r="J65" s="125">
        <v>2253289.32105429</v>
      </c>
      <c r="K65" s="125">
        <v>2253289.3210684098</v>
      </c>
      <c r="L65" s="125">
        <v>760664.83068250399</v>
      </c>
      <c r="M65" s="125">
        <v>760688.106426168</v>
      </c>
      <c r="N65" s="125">
        <v>760690.43408138806</v>
      </c>
      <c r="O65" s="125">
        <v>760690.66684638395</v>
      </c>
      <c r="P65" s="125">
        <v>760690.69012203603</v>
      </c>
      <c r="Q65" s="125">
        <v>1501.09603159636</v>
      </c>
      <c r="R65" s="125">
        <v>1501.0960390914699</v>
      </c>
      <c r="S65" s="125">
        <v>1501.09603983684</v>
      </c>
      <c r="T65" s="125">
        <v>1501.09603991422</v>
      </c>
      <c r="U65" s="125">
        <v>1501.0960399225901</v>
      </c>
      <c r="V65" s="125">
        <v>872.16101190086101</v>
      </c>
      <c r="W65" s="125">
        <v>872.17435551975097</v>
      </c>
      <c r="X65" s="125">
        <v>872.17568991787005</v>
      </c>
      <c r="Y65" s="125">
        <v>872.17582335636098</v>
      </c>
      <c r="Z65" s="125">
        <v>872.17583670050396</v>
      </c>
      <c r="AA65" s="125">
        <v>239.92970698149901</v>
      </c>
      <c r="AB65" s="125">
        <v>29816.375358579</v>
      </c>
      <c r="AC65" s="125">
        <v>239.92970704786299</v>
      </c>
      <c r="AD65" s="125">
        <v>239.929706988585</v>
      </c>
      <c r="AE65" s="125">
        <v>239.92970698283099</v>
      </c>
      <c r="AF65" s="125">
        <v>239.9297069818</v>
      </c>
      <c r="AG65" s="125">
        <v>239.92970698149901</v>
      </c>
      <c r="AH65" s="125">
        <v>29816.375320920899</v>
      </c>
      <c r="AI65" s="125">
        <v>29816.3753548639</v>
      </c>
      <c r="AJ65" s="125">
        <v>29816.375358212801</v>
      </c>
      <c r="AK65" s="125">
        <v>29816.375358487599</v>
      </c>
      <c r="AL65" s="125">
        <v>29816.3753587506</v>
      </c>
      <c r="AM65" s="125">
        <v>239.92970704786299</v>
      </c>
      <c r="AN65" s="125">
        <v>239.929706988585</v>
      </c>
      <c r="AO65" s="125">
        <v>239.92970698283099</v>
      </c>
      <c r="AP65" s="125">
        <v>239.9297069818</v>
      </c>
      <c r="AQ65" s="125">
        <v>239.92970698149901</v>
      </c>
      <c r="AR65" s="125">
        <v>29816.375320920899</v>
      </c>
      <c r="AS65" s="125">
        <v>29816.3753548639</v>
      </c>
      <c r="AT65" s="125">
        <v>29816.375358212801</v>
      </c>
      <c r="AU65" s="125">
        <v>29816.375358487599</v>
      </c>
      <c r="AV65" s="125">
        <v>29816.3753587506</v>
      </c>
      <c r="AW65" s="125">
        <v>0</v>
      </c>
      <c r="AX65" s="125">
        <v>0</v>
      </c>
      <c r="AY65" s="125">
        <v>0</v>
      </c>
      <c r="AZ65" s="125">
        <v>0</v>
      </c>
      <c r="BA65" s="125">
        <v>0</v>
      </c>
      <c r="BB65" s="125">
        <v>0</v>
      </c>
      <c r="BC65" s="125">
        <v>512</v>
      </c>
      <c r="BD65" s="125">
        <v>512</v>
      </c>
      <c r="BE65" s="125">
        <v>512</v>
      </c>
      <c r="BF65" s="125">
        <v>512</v>
      </c>
      <c r="BG65" s="125">
        <v>512</v>
      </c>
      <c r="BH65" s="125">
        <v>512</v>
      </c>
      <c r="BI65" s="125">
        <v>512</v>
      </c>
      <c r="BJ65" s="125">
        <v>512</v>
      </c>
      <c r="BK65" s="125">
        <v>512</v>
      </c>
      <c r="BL65" s="125">
        <v>512</v>
      </c>
      <c r="BM65" s="125">
        <v>512</v>
      </c>
      <c r="BN65" s="125">
        <v>512</v>
      </c>
    </row>
    <row r="66" spans="1:66" x14ac:dyDescent="0.35">
      <c r="A66" s="105">
        <v>53</v>
      </c>
      <c r="B66" s="139">
        <v>3.90625E-3</v>
      </c>
      <c r="C66" s="139">
        <v>3</v>
      </c>
      <c r="D66" s="140">
        <v>8</v>
      </c>
      <c r="E66" s="125">
        <v>0</v>
      </c>
      <c r="F66" s="125">
        <v>1337232.26630795</v>
      </c>
      <c r="G66" s="125">
        <v>0</v>
      </c>
      <c r="H66" s="125">
        <v>0</v>
      </c>
      <c r="I66" s="125">
        <v>0</v>
      </c>
      <c r="J66" s="125">
        <v>0</v>
      </c>
      <c r="K66" s="125">
        <v>0</v>
      </c>
      <c r="L66" s="125">
        <v>1337222.3082238601</v>
      </c>
      <c r="M66" s="125">
        <v>1337231.2704922201</v>
      </c>
      <c r="N66" s="125">
        <v>1337232.1667244099</v>
      </c>
      <c r="O66" s="125">
        <v>1337232.2563413701</v>
      </c>
      <c r="P66" s="125">
        <v>1337232.26531165</v>
      </c>
      <c r="Q66" s="125">
        <v>0</v>
      </c>
      <c r="R66" s="125">
        <v>0</v>
      </c>
      <c r="S66" s="125">
        <v>0</v>
      </c>
      <c r="T66" s="125">
        <v>0</v>
      </c>
      <c r="U66" s="125">
        <v>0</v>
      </c>
      <c r="V66" s="125">
        <v>1156.3832877651701</v>
      </c>
      <c r="W66" s="125">
        <v>1156.38716288705</v>
      </c>
      <c r="X66" s="125">
        <v>1156.38755039936</v>
      </c>
      <c r="Y66" s="125">
        <v>1156.38758915017</v>
      </c>
      <c r="Z66" s="125">
        <v>1156.3875930281699</v>
      </c>
      <c r="AA66" s="125">
        <v>0</v>
      </c>
      <c r="AB66" s="125">
        <v>105556.750753566</v>
      </c>
      <c r="AC66" s="125">
        <v>0</v>
      </c>
      <c r="AD66" s="125">
        <v>0</v>
      </c>
      <c r="AE66" s="125">
        <v>0</v>
      </c>
      <c r="AF66" s="125">
        <v>0</v>
      </c>
      <c r="AG66" s="125">
        <v>0</v>
      </c>
      <c r="AH66" s="125">
        <v>105556.75060774101</v>
      </c>
      <c r="AI66" s="125">
        <v>105556.750739305</v>
      </c>
      <c r="AJ66" s="125">
        <v>105556.750751944</v>
      </c>
      <c r="AK66" s="125">
        <v>105556.750753424</v>
      </c>
      <c r="AL66" s="125">
        <v>105556.75075409999</v>
      </c>
      <c r="AM66" s="125">
        <v>0</v>
      </c>
      <c r="AN66" s="125">
        <v>0</v>
      </c>
      <c r="AO66" s="125">
        <v>0</v>
      </c>
      <c r="AP66" s="125">
        <v>0</v>
      </c>
      <c r="AQ66" s="125">
        <v>0</v>
      </c>
      <c r="AR66" s="125">
        <v>105556.75060774101</v>
      </c>
      <c r="AS66" s="125">
        <v>105556.750739305</v>
      </c>
      <c r="AT66" s="125">
        <v>105556.750751944</v>
      </c>
      <c r="AU66" s="125">
        <v>105556.750753424</v>
      </c>
      <c r="AV66" s="125">
        <v>105556.75075409999</v>
      </c>
      <c r="AW66" s="125">
        <v>0</v>
      </c>
      <c r="AX66" s="125">
        <v>0</v>
      </c>
      <c r="AY66" s="125">
        <v>0</v>
      </c>
      <c r="AZ66" s="125">
        <v>0</v>
      </c>
      <c r="BA66" s="125">
        <v>0</v>
      </c>
      <c r="BB66" s="125">
        <v>0</v>
      </c>
      <c r="BC66" s="125">
        <v>0</v>
      </c>
      <c r="BD66" s="125">
        <v>0</v>
      </c>
      <c r="BE66" s="125">
        <v>0</v>
      </c>
      <c r="BF66" s="125">
        <v>0</v>
      </c>
      <c r="BG66" s="125">
        <v>0</v>
      </c>
      <c r="BH66" s="125">
        <v>0</v>
      </c>
      <c r="BI66" s="125">
        <v>0</v>
      </c>
      <c r="BJ66" s="125">
        <v>0</v>
      </c>
      <c r="BK66" s="125">
        <v>0</v>
      </c>
      <c r="BL66" s="125">
        <v>0</v>
      </c>
      <c r="BM66" s="125">
        <v>0</v>
      </c>
      <c r="BN66" s="125">
        <v>0</v>
      </c>
    </row>
    <row r="67" spans="1:66" x14ac:dyDescent="0.35">
      <c r="A67" s="105">
        <v>53</v>
      </c>
      <c r="B67" s="141">
        <v>1.953125E-3</v>
      </c>
      <c r="C67" s="139">
        <v>3</v>
      </c>
      <c r="D67" s="140">
        <v>9</v>
      </c>
      <c r="E67" s="125">
        <v>0</v>
      </c>
      <c r="F67" s="125">
        <v>1605823.70680034</v>
      </c>
      <c r="G67" s="125">
        <v>0</v>
      </c>
      <c r="H67" s="125">
        <v>0</v>
      </c>
      <c r="I67" s="125">
        <v>0</v>
      </c>
      <c r="J67" s="125">
        <v>0</v>
      </c>
      <c r="K67" s="125">
        <v>0</v>
      </c>
      <c r="L67" s="125">
        <v>1605821.92352915</v>
      </c>
      <c r="M67" s="125">
        <v>1605823.528469</v>
      </c>
      <c r="N67" s="125">
        <v>1605823.6889708</v>
      </c>
      <c r="O67" s="125">
        <v>1605823.7050193399</v>
      </c>
      <c r="P67" s="125">
        <v>1605823.70661715</v>
      </c>
      <c r="Q67" s="125">
        <v>0</v>
      </c>
      <c r="R67" s="125">
        <v>0</v>
      </c>
      <c r="S67" s="125">
        <v>0</v>
      </c>
      <c r="T67" s="125">
        <v>0</v>
      </c>
      <c r="U67" s="125">
        <v>0</v>
      </c>
      <c r="V67" s="125">
        <v>1267.2102917545301</v>
      </c>
      <c r="W67" s="125">
        <v>1267.2109250106</v>
      </c>
      <c r="X67" s="125">
        <v>1267.21098833779</v>
      </c>
      <c r="Y67" s="125">
        <v>1267.2109946733899</v>
      </c>
      <c r="Z67" s="125">
        <v>1267.2109953019501</v>
      </c>
      <c r="AA67" s="125">
        <v>0</v>
      </c>
      <c r="AB67" s="125">
        <v>388314.13499250298</v>
      </c>
      <c r="AC67" s="125">
        <v>0</v>
      </c>
      <c r="AD67" s="125">
        <v>0</v>
      </c>
      <c r="AE67" s="125">
        <v>0</v>
      </c>
      <c r="AF67" s="125">
        <v>0</v>
      </c>
      <c r="AG67" s="125">
        <v>0</v>
      </c>
      <c r="AH67" s="125">
        <v>388314.13473299798</v>
      </c>
      <c r="AI67" s="125">
        <v>388314.13496630202</v>
      </c>
      <c r="AJ67" s="125">
        <v>388314.13499098801</v>
      </c>
      <c r="AK67" s="125">
        <v>388314.134994775</v>
      </c>
      <c r="AL67" s="125">
        <v>388314.13499250298</v>
      </c>
      <c r="AM67" s="125">
        <v>0</v>
      </c>
      <c r="AN67" s="125">
        <v>0</v>
      </c>
      <c r="AO67" s="125">
        <v>0</v>
      </c>
      <c r="AP67" s="125">
        <v>0</v>
      </c>
      <c r="AQ67" s="125">
        <v>0</v>
      </c>
      <c r="AR67" s="125">
        <v>388314.13473299798</v>
      </c>
      <c r="AS67" s="125">
        <v>388314.13496630202</v>
      </c>
      <c r="AT67" s="125">
        <v>388314.13499098801</v>
      </c>
      <c r="AU67" s="125">
        <v>388314.134994775</v>
      </c>
      <c r="AV67" s="125">
        <v>388314.13499250298</v>
      </c>
      <c r="AW67" s="125">
        <v>0</v>
      </c>
      <c r="AX67" s="125">
        <v>0</v>
      </c>
      <c r="AY67" s="125">
        <v>0</v>
      </c>
      <c r="AZ67" s="125">
        <v>0</v>
      </c>
      <c r="BA67" s="125">
        <v>0</v>
      </c>
      <c r="BB67" s="125">
        <v>0</v>
      </c>
      <c r="BC67" s="125">
        <v>0</v>
      </c>
      <c r="BD67" s="125">
        <v>0</v>
      </c>
      <c r="BE67" s="125">
        <v>0</v>
      </c>
      <c r="BF67" s="125">
        <v>0</v>
      </c>
      <c r="BG67" s="125">
        <v>0</v>
      </c>
      <c r="BH67" s="125">
        <v>0</v>
      </c>
      <c r="BI67" s="125">
        <v>0</v>
      </c>
      <c r="BJ67" s="125">
        <v>0</v>
      </c>
      <c r="BK67" s="125">
        <v>0</v>
      </c>
      <c r="BL67" s="125">
        <v>0</v>
      </c>
      <c r="BM67" s="125">
        <v>0</v>
      </c>
      <c r="BN67" s="125">
        <v>0</v>
      </c>
    </row>
    <row r="68" spans="1:66" x14ac:dyDescent="0.35">
      <c r="A68" s="105">
        <v>54</v>
      </c>
      <c r="B68" s="141">
        <v>9.765625E-4</v>
      </c>
      <c r="C68" s="139">
        <v>3</v>
      </c>
      <c r="D68" s="140">
        <v>10</v>
      </c>
      <c r="E68" s="125">
        <v>0</v>
      </c>
      <c r="F68" s="125">
        <v>2147726.7318444401</v>
      </c>
      <c r="G68" s="125">
        <v>0</v>
      </c>
      <c r="H68" s="125">
        <v>0</v>
      </c>
      <c r="I68" s="125">
        <v>0</v>
      </c>
      <c r="J68" s="125">
        <v>0</v>
      </c>
      <c r="K68" s="125">
        <v>0</v>
      </c>
      <c r="L68" s="125">
        <v>2147725.5690876599</v>
      </c>
      <c r="M68" s="125">
        <v>2147726.61556812</v>
      </c>
      <c r="N68" s="125">
        <v>2147726.7202236</v>
      </c>
      <c r="O68" s="125">
        <v>2147726.73067756</v>
      </c>
      <c r="P68" s="125">
        <v>2147726.7317246902</v>
      </c>
      <c r="Q68" s="125">
        <v>0</v>
      </c>
      <c r="R68" s="125">
        <v>0</v>
      </c>
      <c r="S68" s="125">
        <v>0</v>
      </c>
      <c r="T68" s="125">
        <v>0</v>
      </c>
      <c r="U68" s="125">
        <v>0</v>
      </c>
      <c r="V68" s="125">
        <v>1465.5120501333099</v>
      </c>
      <c r="W68" s="125">
        <v>1465.51240716794</v>
      </c>
      <c r="X68" s="125">
        <v>1465.5124428730101</v>
      </c>
      <c r="Y68" s="125">
        <v>1465.51244644038</v>
      </c>
      <c r="Z68" s="125">
        <v>1465.5124468000499</v>
      </c>
      <c r="AA68" s="125">
        <v>0</v>
      </c>
      <c r="AB68" s="125">
        <v>1462016.7980503601</v>
      </c>
      <c r="AC68" s="125">
        <v>0</v>
      </c>
      <c r="AD68" s="125">
        <v>0</v>
      </c>
      <c r="AE68" s="125">
        <v>0</v>
      </c>
      <c r="AF68" s="125">
        <v>0</v>
      </c>
      <c r="AG68" s="125">
        <v>0</v>
      </c>
      <c r="AH68" s="125">
        <v>1462016.79759487</v>
      </c>
      <c r="AI68" s="125">
        <v>1462016.7978433</v>
      </c>
      <c r="AJ68" s="125">
        <v>1462016.7978763001</v>
      </c>
      <c r="AK68" s="125">
        <v>1462016.7980503601</v>
      </c>
      <c r="AL68" s="125">
        <v>1462016.7980503601</v>
      </c>
      <c r="AM68" s="125">
        <v>0</v>
      </c>
      <c r="AN68" s="125">
        <v>0</v>
      </c>
      <c r="AO68" s="125">
        <v>0</v>
      </c>
      <c r="AP68" s="125">
        <v>0</v>
      </c>
      <c r="AQ68" s="125">
        <v>0</v>
      </c>
      <c r="AR68" s="125">
        <v>1462016.79759487</v>
      </c>
      <c r="AS68" s="125">
        <v>1462016.7978433</v>
      </c>
      <c r="AT68" s="125">
        <v>1462016.7978763001</v>
      </c>
      <c r="AU68" s="125">
        <v>1462016.7980503601</v>
      </c>
      <c r="AV68" s="125">
        <v>1462016.7980503601</v>
      </c>
      <c r="AW68" s="125">
        <v>0</v>
      </c>
      <c r="AX68" s="125">
        <v>0</v>
      </c>
      <c r="AY68" s="125">
        <v>0</v>
      </c>
      <c r="AZ68" s="125">
        <v>0</v>
      </c>
      <c r="BA68" s="125">
        <v>0</v>
      </c>
      <c r="BB68" s="125">
        <v>0</v>
      </c>
      <c r="BC68" s="125">
        <v>0</v>
      </c>
      <c r="BD68" s="125">
        <v>0</v>
      </c>
      <c r="BE68" s="125">
        <v>0</v>
      </c>
      <c r="BF68" s="125">
        <v>0</v>
      </c>
      <c r="BG68" s="125">
        <v>0</v>
      </c>
      <c r="BH68" s="125">
        <v>0</v>
      </c>
      <c r="BI68" s="125">
        <v>0</v>
      </c>
      <c r="BJ68" s="125">
        <v>0</v>
      </c>
      <c r="BK68" s="125">
        <v>0</v>
      </c>
      <c r="BL68" s="125">
        <v>0</v>
      </c>
      <c r="BM68" s="125">
        <v>0</v>
      </c>
      <c r="BN68" s="125">
        <v>0</v>
      </c>
    </row>
    <row r="69" spans="1:66" x14ac:dyDescent="0.35">
      <c r="A69" s="105">
        <v>55</v>
      </c>
      <c r="B69" s="130">
        <v>0.5</v>
      </c>
      <c r="C69" s="130">
        <v>4</v>
      </c>
      <c r="D69" s="131">
        <v>1</v>
      </c>
      <c r="E69" s="125">
        <v>17558.348186337498</v>
      </c>
      <c r="F69" s="125">
        <v>17558.348186337498</v>
      </c>
      <c r="G69" s="125">
        <v>17180.078278306199</v>
      </c>
      <c r="H69" s="125">
        <v>17519.773213771801</v>
      </c>
      <c r="I69" s="125">
        <v>17554.483046252</v>
      </c>
      <c r="J69" s="125">
        <v>17557.961595729401</v>
      </c>
      <c r="K69" s="125">
        <v>17558.309526508001</v>
      </c>
      <c r="L69" s="125">
        <v>17180.078278306199</v>
      </c>
      <c r="M69" s="125">
        <v>17519.773213771801</v>
      </c>
      <c r="N69" s="125">
        <v>17554.483046252</v>
      </c>
      <c r="O69" s="125">
        <v>17557.961595729401</v>
      </c>
      <c r="P69" s="125">
        <v>17558.309526508001</v>
      </c>
      <c r="Q69" s="125">
        <v>131.072797629066</v>
      </c>
      <c r="R69" s="125">
        <v>132.36228017742599</v>
      </c>
      <c r="S69" s="125">
        <v>132.49333208221401</v>
      </c>
      <c r="T69" s="125">
        <v>132.506458694407</v>
      </c>
      <c r="U69" s="125">
        <v>132.507771570214</v>
      </c>
      <c r="V69" s="125">
        <v>131.072797629066</v>
      </c>
      <c r="W69" s="125">
        <v>132.36228017742599</v>
      </c>
      <c r="X69" s="125">
        <v>132.49333208221401</v>
      </c>
      <c r="Y69" s="125">
        <v>132.506458694407</v>
      </c>
      <c r="Z69" s="125">
        <v>132.507771570214</v>
      </c>
      <c r="AA69" s="125">
        <v>277.50012220249999</v>
      </c>
      <c r="AB69" s="125">
        <v>277.50012220249999</v>
      </c>
      <c r="AC69" s="125">
        <v>274.90664374968202</v>
      </c>
      <c r="AD69" s="125">
        <v>277.23452056672699</v>
      </c>
      <c r="AE69" s="125">
        <v>277.47349807749401</v>
      </c>
      <c r="AF69" s="125">
        <v>277.49745915036198</v>
      </c>
      <c r="AG69" s="125">
        <v>277.49985589170501</v>
      </c>
      <c r="AH69" s="125">
        <v>274.90664374968202</v>
      </c>
      <c r="AI69" s="125">
        <v>277.23452056672699</v>
      </c>
      <c r="AJ69" s="125">
        <v>277.47349807749401</v>
      </c>
      <c r="AK69" s="125">
        <v>277.49745915036198</v>
      </c>
      <c r="AL69" s="125">
        <v>277.49985589170501</v>
      </c>
      <c r="AM69" s="125">
        <v>274.90664374968202</v>
      </c>
      <c r="AN69" s="125">
        <v>277.23452056672699</v>
      </c>
      <c r="AO69" s="125">
        <v>277.47349807749401</v>
      </c>
      <c r="AP69" s="125">
        <v>277.49745915036198</v>
      </c>
      <c r="AQ69" s="125">
        <v>277.49985589170501</v>
      </c>
      <c r="AR69" s="125">
        <v>274.90664374968202</v>
      </c>
      <c r="AS69" s="125">
        <v>277.23452056672699</v>
      </c>
      <c r="AT69" s="125">
        <v>277.47349807749401</v>
      </c>
      <c r="AU69" s="125">
        <v>277.49745915036198</v>
      </c>
      <c r="AV69" s="125">
        <v>277.49985589170501</v>
      </c>
      <c r="AW69" s="125">
        <v>3.3925568387800398E-4</v>
      </c>
      <c r="AX69" s="125">
        <v>3.32789502599961E-4</v>
      </c>
      <c r="AY69" s="125">
        <v>3.3859658022303702E-4</v>
      </c>
      <c r="AZ69" s="125">
        <v>3.3918964594044002E-4</v>
      </c>
      <c r="BA69" s="125">
        <v>3.39249078802868E-4</v>
      </c>
      <c r="BB69" s="125">
        <v>3.3925502335595102E-4</v>
      </c>
      <c r="BC69" s="125">
        <v>8</v>
      </c>
      <c r="BD69" s="125">
        <v>8</v>
      </c>
      <c r="BE69" s="125">
        <v>8</v>
      </c>
      <c r="BF69" s="125">
        <v>8</v>
      </c>
      <c r="BG69" s="125">
        <v>8</v>
      </c>
      <c r="BH69" s="125">
        <v>8</v>
      </c>
      <c r="BI69" s="125">
        <v>8</v>
      </c>
      <c r="BJ69" s="125">
        <v>8</v>
      </c>
      <c r="BK69" s="125">
        <v>8</v>
      </c>
      <c r="BL69" s="125">
        <v>8</v>
      </c>
      <c r="BM69" s="125">
        <v>8</v>
      </c>
      <c r="BN69" s="125">
        <v>8</v>
      </c>
    </row>
    <row r="70" spans="1:66" x14ac:dyDescent="0.35">
      <c r="A70" s="105">
        <v>56</v>
      </c>
      <c r="B70" s="130">
        <v>0.25</v>
      </c>
      <c r="C70" s="130">
        <v>4</v>
      </c>
      <c r="D70" s="131">
        <v>2</v>
      </c>
      <c r="E70" s="125">
        <v>1317169.98575341</v>
      </c>
      <c r="F70" s="125">
        <v>106349.817875751</v>
      </c>
      <c r="G70" s="125">
        <v>1245774.51225945</v>
      </c>
      <c r="H70" s="125">
        <v>1309664.2851297799</v>
      </c>
      <c r="I70" s="125">
        <v>1316415.5465303201</v>
      </c>
      <c r="J70" s="125">
        <v>1317094.5028727101</v>
      </c>
      <c r="K70" s="125">
        <v>1317162.4370496301</v>
      </c>
      <c r="L70" s="125">
        <v>104109.065681534</v>
      </c>
      <c r="M70" s="125">
        <v>106121.411418376</v>
      </c>
      <c r="N70" s="125">
        <v>106326.932994912</v>
      </c>
      <c r="O70" s="125">
        <v>106347.528944445</v>
      </c>
      <c r="P70" s="125">
        <v>106349.588978307</v>
      </c>
      <c r="Q70" s="125">
        <v>1116.1426935019899</v>
      </c>
      <c r="R70" s="125">
        <v>1144.40564710526</v>
      </c>
      <c r="S70" s="125">
        <v>1147.3515357158201</v>
      </c>
      <c r="T70" s="125">
        <v>1147.6473774211199</v>
      </c>
      <c r="U70" s="125">
        <v>1147.67697419101</v>
      </c>
      <c r="V70" s="125">
        <v>322.65936478191998</v>
      </c>
      <c r="W70" s="125">
        <v>325.76281466530298</v>
      </c>
      <c r="X70" s="125">
        <v>326.07810873302202</v>
      </c>
      <c r="Y70" s="125">
        <v>326.10968851651199</v>
      </c>
      <c r="Z70" s="125">
        <v>326.11284699976801</v>
      </c>
      <c r="AA70" s="125">
        <v>1055.82663140517</v>
      </c>
      <c r="AB70" s="125">
        <v>1222.9870536755</v>
      </c>
      <c r="AC70" s="125">
        <v>1041.18683645997</v>
      </c>
      <c r="AD70" s="125">
        <v>1054.2837522233001</v>
      </c>
      <c r="AE70" s="125">
        <v>1055.6715080044401</v>
      </c>
      <c r="AF70" s="125">
        <v>1055.8111107187001</v>
      </c>
      <c r="AG70" s="125">
        <v>1055.82507929145</v>
      </c>
      <c r="AH70" s="125">
        <v>1209.9761805133501</v>
      </c>
      <c r="AI70" s="125">
        <v>1221.6596016261201</v>
      </c>
      <c r="AJ70" s="125">
        <v>1222.8540390580199</v>
      </c>
      <c r="AK70" s="125">
        <v>1222.97374947768</v>
      </c>
      <c r="AL70" s="125">
        <v>1222.98572319757</v>
      </c>
      <c r="AM70" s="125">
        <v>1041.18683645997</v>
      </c>
      <c r="AN70" s="125">
        <v>1054.2837522233001</v>
      </c>
      <c r="AO70" s="125">
        <v>1055.6715080044401</v>
      </c>
      <c r="AP70" s="125">
        <v>1055.8111107187001</v>
      </c>
      <c r="AQ70" s="125">
        <v>1055.82507929145</v>
      </c>
      <c r="AR70" s="125">
        <v>1209.9761805133501</v>
      </c>
      <c r="AS70" s="125">
        <v>1221.6596016261201</v>
      </c>
      <c r="AT70" s="125">
        <v>1222.8540390580199</v>
      </c>
      <c r="AU70" s="125">
        <v>1222.97374947768</v>
      </c>
      <c r="AV70" s="125">
        <v>1222.98572319757</v>
      </c>
      <c r="AW70" s="125">
        <v>2.15551671706027E-19</v>
      </c>
      <c r="AX70" s="125">
        <v>2.09454172745442E-19</v>
      </c>
      <c r="AY70" s="125">
        <v>2.1491514214890101E-19</v>
      </c>
      <c r="AZ70" s="125">
        <v>2.1548773609829E-19</v>
      </c>
      <c r="BA70" s="125">
        <v>2.15545275291993E-19</v>
      </c>
      <c r="BB70" s="125">
        <v>2.1555103204395899E-19</v>
      </c>
      <c r="BC70" s="125">
        <v>16</v>
      </c>
      <c r="BD70" s="125">
        <v>16</v>
      </c>
      <c r="BE70" s="125">
        <v>16</v>
      </c>
      <c r="BF70" s="125">
        <v>16</v>
      </c>
      <c r="BG70" s="125">
        <v>16</v>
      </c>
      <c r="BH70" s="125">
        <v>16</v>
      </c>
      <c r="BI70" s="125">
        <v>16</v>
      </c>
      <c r="BJ70" s="125">
        <v>16</v>
      </c>
      <c r="BK70" s="125">
        <v>16</v>
      </c>
      <c r="BL70" s="125">
        <v>16</v>
      </c>
      <c r="BM70" s="125">
        <v>16</v>
      </c>
      <c r="BN70" s="125">
        <v>16</v>
      </c>
    </row>
    <row r="71" spans="1:66" x14ac:dyDescent="0.35">
      <c r="A71" s="105">
        <v>57</v>
      </c>
      <c r="B71" s="130">
        <v>0.125</v>
      </c>
      <c r="C71" s="130">
        <v>4</v>
      </c>
      <c r="D71" s="131">
        <v>3</v>
      </c>
      <c r="E71" s="125">
        <v>37702027.221887797</v>
      </c>
      <c r="F71" s="125">
        <v>1317169.98575341</v>
      </c>
      <c r="G71" s="125">
        <v>35227735.961682796</v>
      </c>
      <c r="H71" s="125">
        <v>37439066.369057901</v>
      </c>
      <c r="I71" s="125">
        <v>37675565.021913402</v>
      </c>
      <c r="J71" s="125">
        <v>37699379.331257001</v>
      </c>
      <c r="K71" s="125">
        <v>37701762.403080396</v>
      </c>
      <c r="L71" s="125">
        <v>1245774.51225945</v>
      </c>
      <c r="M71" s="125">
        <v>1309664.2851297799</v>
      </c>
      <c r="N71" s="125">
        <v>1316415.5465303201</v>
      </c>
      <c r="O71" s="125">
        <v>1317094.5028727101</v>
      </c>
      <c r="P71" s="125">
        <v>1317162.4370496301</v>
      </c>
      <c r="Q71" s="125">
        <v>5935.2957775612103</v>
      </c>
      <c r="R71" s="125">
        <v>6118.7471249030896</v>
      </c>
      <c r="S71" s="125">
        <v>6138.04244203301</v>
      </c>
      <c r="T71" s="125">
        <v>6139.9820316115602</v>
      </c>
      <c r="U71" s="125">
        <v>6140.1760904017801</v>
      </c>
      <c r="V71" s="125">
        <v>1116.1426935019899</v>
      </c>
      <c r="W71" s="125">
        <v>1144.40564710526</v>
      </c>
      <c r="X71" s="125">
        <v>1147.3515357158201</v>
      </c>
      <c r="Y71" s="125">
        <v>1147.6473774211199</v>
      </c>
      <c r="Z71" s="125">
        <v>1147.67697419101</v>
      </c>
      <c r="AA71" s="125">
        <v>1409.36380050911</v>
      </c>
      <c r="AB71" s="125">
        <v>2814.8928483643299</v>
      </c>
      <c r="AC71" s="125">
        <v>1404.2086735207799</v>
      </c>
      <c r="AD71" s="125">
        <v>1408.82022607001</v>
      </c>
      <c r="AE71" s="125">
        <v>1409.30914227261</v>
      </c>
      <c r="AF71" s="125">
        <v>1409.35833175688</v>
      </c>
      <c r="AG71" s="125">
        <v>1409.3632540179501</v>
      </c>
      <c r="AH71" s="125">
        <v>2805.7477421954</v>
      </c>
      <c r="AI71" s="125">
        <v>2813.9701768282298</v>
      </c>
      <c r="AJ71" s="125">
        <v>2814.8004988463699</v>
      </c>
      <c r="AK71" s="125">
        <v>2814.8836125538901</v>
      </c>
      <c r="AL71" s="125">
        <v>2814.8919246453002</v>
      </c>
      <c r="AM71" s="125">
        <v>1404.2086735207799</v>
      </c>
      <c r="AN71" s="125">
        <v>1408.82022607001</v>
      </c>
      <c r="AO71" s="125">
        <v>1409.30914227261</v>
      </c>
      <c r="AP71" s="125">
        <v>1409.35833175688</v>
      </c>
      <c r="AQ71" s="125">
        <v>1409.3632540179501</v>
      </c>
      <c r="AR71" s="125">
        <v>2805.7477421954</v>
      </c>
      <c r="AS71" s="125">
        <v>2813.9701768282298</v>
      </c>
      <c r="AT71" s="125">
        <v>2814.8004988463699</v>
      </c>
      <c r="AU71" s="125">
        <v>2814.8836125538901</v>
      </c>
      <c r="AV71" s="125">
        <v>2814.8919246453002</v>
      </c>
      <c r="AW71" s="125">
        <v>1.3232907283907299E-60</v>
      </c>
      <c r="AX71" s="125">
        <v>1.30277350453062E-60</v>
      </c>
      <c r="AY71" s="125">
        <v>1.3211648788293701E-60</v>
      </c>
      <c r="AZ71" s="125">
        <v>1.3230773577456301E-60</v>
      </c>
      <c r="BA71" s="125">
        <v>1.3232693831875199E-60</v>
      </c>
      <c r="BB71" s="125">
        <v>1.3232885937947699E-60</v>
      </c>
      <c r="BC71" s="125">
        <v>32</v>
      </c>
      <c r="BD71" s="125">
        <v>32</v>
      </c>
      <c r="BE71" s="125">
        <v>32</v>
      </c>
      <c r="BF71" s="125">
        <v>32</v>
      </c>
      <c r="BG71" s="125">
        <v>32</v>
      </c>
      <c r="BH71" s="125">
        <v>32</v>
      </c>
      <c r="BI71" s="125">
        <v>32</v>
      </c>
      <c r="BJ71" s="125">
        <v>32</v>
      </c>
      <c r="BK71" s="125">
        <v>32</v>
      </c>
      <c r="BL71" s="125">
        <v>32</v>
      </c>
      <c r="BM71" s="125">
        <v>32</v>
      </c>
      <c r="BN71" s="125">
        <v>32</v>
      </c>
    </row>
    <row r="72" spans="1:66" x14ac:dyDescent="0.35">
      <c r="A72" s="105">
        <v>58</v>
      </c>
      <c r="B72" s="130">
        <v>6.25E-2</v>
      </c>
      <c r="C72" s="130">
        <v>4</v>
      </c>
      <c r="D72" s="131">
        <v>4</v>
      </c>
      <c r="E72" s="125">
        <v>190832388.24600601</v>
      </c>
      <c r="F72" s="125">
        <v>5070945.9050980201</v>
      </c>
      <c r="G72" s="125">
        <v>187446611.89404699</v>
      </c>
      <c r="H72" s="125">
        <v>190488316.57395801</v>
      </c>
      <c r="I72" s="125">
        <v>190797925.19977799</v>
      </c>
      <c r="J72" s="125">
        <v>190828941.33202001</v>
      </c>
      <c r="K72" s="125">
        <v>190832043.33419901</v>
      </c>
      <c r="L72" s="125">
        <v>4871738.1309492402</v>
      </c>
      <c r="M72" s="125">
        <v>5050294.9992050901</v>
      </c>
      <c r="N72" s="125">
        <v>5068873.2173444601</v>
      </c>
      <c r="O72" s="125">
        <v>5070738.5602595704</v>
      </c>
      <c r="P72" s="125">
        <v>5070925.1699131401</v>
      </c>
      <c r="Q72" s="125">
        <v>13691.1143396469</v>
      </c>
      <c r="R72" s="125">
        <v>13801.7504928991</v>
      </c>
      <c r="S72" s="125">
        <v>13812.962210615</v>
      </c>
      <c r="T72" s="125">
        <v>13814.0848974404</v>
      </c>
      <c r="U72" s="125">
        <v>13814.1971566026</v>
      </c>
      <c r="V72" s="125">
        <v>2207.2014250549801</v>
      </c>
      <c r="W72" s="125">
        <v>2247.2861409871998</v>
      </c>
      <c r="X72" s="125">
        <v>2251.41582505521</v>
      </c>
      <c r="Y72" s="125">
        <v>2251.8300468599</v>
      </c>
      <c r="Z72" s="125">
        <v>2251.8714815846502</v>
      </c>
      <c r="AA72" s="125">
        <v>1044.5778528992801</v>
      </c>
      <c r="AB72" s="125">
        <v>3971.2424212416299</v>
      </c>
      <c r="AC72" s="125">
        <v>1044.50800685277</v>
      </c>
      <c r="AD72" s="125">
        <v>1044.5708612727899</v>
      </c>
      <c r="AE72" s="125">
        <v>1044.5771533329901</v>
      </c>
      <c r="AF72" s="125">
        <v>1044.5777824153299</v>
      </c>
      <c r="AG72" s="125">
        <v>1044.5778456650801</v>
      </c>
      <c r="AH72" s="125">
        <v>3970.1188313155699</v>
      </c>
      <c r="AI72" s="125">
        <v>3971.1298784772498</v>
      </c>
      <c r="AJ72" s="125">
        <v>3971.2311653047</v>
      </c>
      <c r="AK72" s="125">
        <v>3971.2412957391002</v>
      </c>
      <c r="AL72" s="125">
        <v>3971.2423087428301</v>
      </c>
      <c r="AM72" s="125">
        <v>1044.50800685277</v>
      </c>
      <c r="AN72" s="125">
        <v>1044.5708612727899</v>
      </c>
      <c r="AO72" s="125">
        <v>1044.5771533329901</v>
      </c>
      <c r="AP72" s="125">
        <v>1044.5777824153299</v>
      </c>
      <c r="AQ72" s="125">
        <v>1044.5778456650801</v>
      </c>
      <c r="AR72" s="125">
        <v>3970.1188313155699</v>
      </c>
      <c r="AS72" s="125">
        <v>3971.1298784772498</v>
      </c>
      <c r="AT72" s="125">
        <v>3971.2311653047</v>
      </c>
      <c r="AU72" s="125">
        <v>3971.2412957391002</v>
      </c>
      <c r="AV72" s="125">
        <v>3971.2423087428301</v>
      </c>
      <c r="AW72" s="125">
        <v>9.5522254961376499E-163</v>
      </c>
      <c r="AX72" s="125">
        <v>9.5232852749866201E-163</v>
      </c>
      <c r="AY72" s="125">
        <v>9.5493157080530995E-163</v>
      </c>
      <c r="AZ72" s="125">
        <v>9.5519343668423897E-163</v>
      </c>
      <c r="BA72" s="125">
        <v>9.5521963874009105E-163</v>
      </c>
      <c r="BB72" s="125">
        <v>9.5522225757910198E-163</v>
      </c>
      <c r="BC72" s="125">
        <v>64</v>
      </c>
      <c r="BD72" s="125">
        <v>64</v>
      </c>
      <c r="BE72" s="125">
        <v>64</v>
      </c>
      <c r="BF72" s="125">
        <v>64</v>
      </c>
      <c r="BG72" s="125">
        <v>64</v>
      </c>
      <c r="BH72" s="125">
        <v>64</v>
      </c>
      <c r="BI72" s="125">
        <v>64</v>
      </c>
      <c r="BJ72" s="125">
        <v>64</v>
      </c>
      <c r="BK72" s="125">
        <v>64</v>
      </c>
      <c r="BL72" s="125">
        <v>64</v>
      </c>
      <c r="BM72" s="125">
        <v>64</v>
      </c>
      <c r="BN72" s="125">
        <v>64</v>
      </c>
    </row>
    <row r="73" spans="1:66" x14ac:dyDescent="0.35">
      <c r="A73" s="105">
        <v>59</v>
      </c>
      <c r="B73" s="130">
        <v>3.125E-2</v>
      </c>
      <c r="C73" s="130">
        <v>4</v>
      </c>
      <c r="D73" s="131">
        <v>5</v>
      </c>
      <c r="E73" s="125">
        <v>424270430.20988101</v>
      </c>
      <c r="F73" s="125">
        <v>37702027.221887797</v>
      </c>
      <c r="G73" s="125">
        <v>423531013.04396498</v>
      </c>
      <c r="H73" s="125">
        <v>424196371.494775</v>
      </c>
      <c r="I73" s="125">
        <v>424263022.17706901</v>
      </c>
      <c r="J73" s="125">
        <v>424269688.78541702</v>
      </c>
      <c r="K73" s="125">
        <v>424270355.84097302</v>
      </c>
      <c r="L73" s="125">
        <v>35227735.961682796</v>
      </c>
      <c r="M73" s="125">
        <v>37439066.369057901</v>
      </c>
      <c r="N73" s="125">
        <v>37675565.021913402</v>
      </c>
      <c r="O73" s="125">
        <v>37699379.331257001</v>
      </c>
      <c r="P73" s="125">
        <v>37701762.403080396</v>
      </c>
      <c r="Q73" s="125">
        <v>20579.869120388499</v>
      </c>
      <c r="R73" s="125">
        <v>20596.028054341099</v>
      </c>
      <c r="S73" s="125">
        <v>20597.646040596999</v>
      </c>
      <c r="T73" s="125">
        <v>20597.807866444298</v>
      </c>
      <c r="U73" s="125">
        <v>20597.824056366</v>
      </c>
      <c r="V73" s="125">
        <v>5935.2957775612103</v>
      </c>
      <c r="W73" s="125">
        <v>6118.7471249030896</v>
      </c>
      <c r="X73" s="125">
        <v>6138.04244203301</v>
      </c>
      <c r="Y73" s="125">
        <v>6139.9820316115602</v>
      </c>
      <c r="Z73" s="125">
        <v>6140.1760904017801</v>
      </c>
      <c r="AA73" s="125">
        <v>886.39779778786203</v>
      </c>
      <c r="AB73" s="125">
        <v>6695.7642653061903</v>
      </c>
      <c r="AC73" s="125">
        <v>886.39668463164298</v>
      </c>
      <c r="AD73" s="125">
        <v>886.39768650757901</v>
      </c>
      <c r="AE73" s="125">
        <v>886.39778672840703</v>
      </c>
      <c r="AF73" s="125">
        <v>886.39779653319897</v>
      </c>
      <c r="AG73" s="125">
        <v>886.39779781650304</v>
      </c>
      <c r="AH73" s="125">
        <v>6695.6395648141397</v>
      </c>
      <c r="AI73" s="125">
        <v>6695.7517925886696</v>
      </c>
      <c r="AJ73" s="125">
        <v>6695.7630180849501</v>
      </c>
      <c r="AK73" s="125">
        <v>6695.7641406839703</v>
      </c>
      <c r="AL73" s="125">
        <v>6695.7642531970996</v>
      </c>
      <c r="AM73" s="125">
        <v>886.39668463164298</v>
      </c>
      <c r="AN73" s="125">
        <v>886.39768650757901</v>
      </c>
      <c r="AO73" s="125">
        <v>886.39778672840703</v>
      </c>
      <c r="AP73" s="125">
        <v>886.39779653319897</v>
      </c>
      <c r="AQ73" s="125">
        <v>886.39779781650304</v>
      </c>
      <c r="AR73" s="125">
        <v>6695.6395648141397</v>
      </c>
      <c r="AS73" s="125">
        <v>6695.7517925886696</v>
      </c>
      <c r="AT73" s="125">
        <v>6695.7630180849501</v>
      </c>
      <c r="AU73" s="125">
        <v>6695.7641406839703</v>
      </c>
      <c r="AV73" s="125">
        <v>6695.7642531970996</v>
      </c>
      <c r="AW73" s="125">
        <v>0</v>
      </c>
      <c r="AX73" s="125">
        <v>0</v>
      </c>
      <c r="AY73" s="125">
        <v>0</v>
      </c>
      <c r="AZ73" s="125">
        <v>0</v>
      </c>
      <c r="BA73" s="125">
        <v>0</v>
      </c>
      <c r="BB73" s="125">
        <v>0</v>
      </c>
      <c r="BC73" s="125">
        <v>128</v>
      </c>
      <c r="BD73" s="125">
        <v>128</v>
      </c>
      <c r="BE73" s="125">
        <v>128</v>
      </c>
      <c r="BF73" s="125">
        <v>128</v>
      </c>
      <c r="BG73" s="125">
        <v>128</v>
      </c>
      <c r="BH73" s="125">
        <v>128</v>
      </c>
      <c r="BI73" s="125">
        <v>128</v>
      </c>
      <c r="BJ73" s="125">
        <v>128</v>
      </c>
      <c r="BK73" s="125">
        <v>128</v>
      </c>
      <c r="BL73" s="125">
        <v>128</v>
      </c>
      <c r="BM73" s="125">
        <v>128</v>
      </c>
      <c r="BN73" s="125">
        <v>128</v>
      </c>
    </row>
    <row r="74" spans="1:66" x14ac:dyDescent="0.35">
      <c r="A74" s="105">
        <v>60</v>
      </c>
      <c r="B74" s="130">
        <v>1.5625E-2</v>
      </c>
      <c r="C74" s="130">
        <v>4</v>
      </c>
      <c r="D74" s="131">
        <v>6</v>
      </c>
      <c r="E74" s="125">
        <v>635232722.74314904</v>
      </c>
      <c r="F74" s="125">
        <v>85760006.501241297</v>
      </c>
      <c r="G74" s="125">
        <v>635155231.43760395</v>
      </c>
      <c r="H74" s="125">
        <v>635224973.07522202</v>
      </c>
      <c r="I74" s="125">
        <v>635231947.24830699</v>
      </c>
      <c r="J74" s="125">
        <v>635232646.79965198</v>
      </c>
      <c r="K74" s="125">
        <v>635232716.42916906</v>
      </c>
      <c r="L74" s="125">
        <v>83603300.485653803</v>
      </c>
      <c r="M74" s="125">
        <v>85539341.541094705</v>
      </c>
      <c r="N74" s="125">
        <v>85737888.770833701</v>
      </c>
      <c r="O74" s="125">
        <v>85757794.2517322</v>
      </c>
      <c r="P74" s="125">
        <v>85759785.324521005</v>
      </c>
      <c r="Q74" s="125">
        <v>25202.2862371187</v>
      </c>
      <c r="R74" s="125">
        <v>25203.669834786899</v>
      </c>
      <c r="S74" s="125">
        <v>25203.808190544401</v>
      </c>
      <c r="T74" s="125">
        <v>25203.822060915201</v>
      </c>
      <c r="U74" s="125">
        <v>25203.823456497401</v>
      </c>
      <c r="V74" s="125">
        <v>9143.4840451810906</v>
      </c>
      <c r="W74" s="125">
        <v>9248.7481061695398</v>
      </c>
      <c r="X74" s="125">
        <v>9259.4756250917508</v>
      </c>
      <c r="Y74" s="125">
        <v>9260.5504285781208</v>
      </c>
      <c r="Z74" s="125">
        <v>9260.6579301217298</v>
      </c>
      <c r="AA74" s="125">
        <v>825.71422426443496</v>
      </c>
      <c r="AB74" s="125">
        <v>15135.354032302999</v>
      </c>
      <c r="AC74" s="125">
        <v>825.71426950256</v>
      </c>
      <c r="AD74" s="125">
        <v>825.71422893664601</v>
      </c>
      <c r="AE74" s="125">
        <v>825.71422463134002</v>
      </c>
      <c r="AF74" s="125">
        <v>825.71422423689</v>
      </c>
      <c r="AG74" s="125">
        <v>825.71422423753495</v>
      </c>
      <c r="AH74" s="125">
        <v>15135.344628499201</v>
      </c>
      <c r="AI74" s="125">
        <v>15135.353092035601</v>
      </c>
      <c r="AJ74" s="125">
        <v>15135.353938526199</v>
      </c>
      <c r="AK74" s="125">
        <v>15135.3540226451</v>
      </c>
      <c r="AL74" s="125">
        <v>15135.354031402499</v>
      </c>
      <c r="AM74" s="125">
        <v>825.71426950256</v>
      </c>
      <c r="AN74" s="125">
        <v>825.71422893664601</v>
      </c>
      <c r="AO74" s="125">
        <v>825.71422463134002</v>
      </c>
      <c r="AP74" s="125">
        <v>825.71422423689</v>
      </c>
      <c r="AQ74" s="125">
        <v>825.71422423753495</v>
      </c>
      <c r="AR74" s="125">
        <v>15135.344628499201</v>
      </c>
      <c r="AS74" s="125">
        <v>15135.353092035601</v>
      </c>
      <c r="AT74" s="125">
        <v>15135.353938526199</v>
      </c>
      <c r="AU74" s="125">
        <v>15135.3540226451</v>
      </c>
      <c r="AV74" s="125">
        <v>15135.354031402499</v>
      </c>
      <c r="AW74" s="125">
        <v>0</v>
      </c>
      <c r="AX74" s="125">
        <v>0</v>
      </c>
      <c r="AY74" s="125">
        <v>0</v>
      </c>
      <c r="AZ74" s="125">
        <v>0</v>
      </c>
      <c r="BA74" s="125">
        <v>0</v>
      </c>
      <c r="BB74" s="125">
        <v>0</v>
      </c>
      <c r="BC74" s="125">
        <v>256</v>
      </c>
      <c r="BD74" s="125">
        <v>256</v>
      </c>
      <c r="BE74" s="125">
        <v>256</v>
      </c>
      <c r="BF74" s="125">
        <v>256</v>
      </c>
      <c r="BG74" s="125">
        <v>256</v>
      </c>
      <c r="BH74" s="125">
        <v>256</v>
      </c>
      <c r="BI74" s="125">
        <v>256</v>
      </c>
      <c r="BJ74" s="125">
        <v>256</v>
      </c>
      <c r="BK74" s="125">
        <v>256</v>
      </c>
      <c r="BL74" s="125">
        <v>256</v>
      </c>
      <c r="BM74" s="125">
        <v>256</v>
      </c>
      <c r="BN74" s="125">
        <v>256</v>
      </c>
    </row>
    <row r="75" spans="1:66" x14ac:dyDescent="0.35">
      <c r="A75" s="105">
        <v>61</v>
      </c>
      <c r="B75" s="130">
        <v>7.8125E-3</v>
      </c>
      <c r="C75" s="130">
        <v>4</v>
      </c>
      <c r="D75" s="131">
        <v>7</v>
      </c>
      <c r="E75" s="125">
        <v>823611824.44454098</v>
      </c>
      <c r="F75" s="125">
        <v>190832388.24600601</v>
      </c>
      <c r="G75" s="125">
        <v>823605369.89757097</v>
      </c>
      <c r="H75" s="125">
        <v>823611177.95327795</v>
      </c>
      <c r="I75" s="125">
        <v>823611761.18863797</v>
      </c>
      <c r="J75" s="125">
        <v>823611817.93799996</v>
      </c>
      <c r="K75" s="125">
        <v>823611824.44454098</v>
      </c>
      <c r="L75" s="125">
        <v>187446611.89404699</v>
      </c>
      <c r="M75" s="125">
        <v>190488316.57395801</v>
      </c>
      <c r="N75" s="125">
        <v>190797925.19977799</v>
      </c>
      <c r="O75" s="125">
        <v>190828941.33202001</v>
      </c>
      <c r="P75" s="125">
        <v>190832043.33419901</v>
      </c>
      <c r="Q75" s="125">
        <v>28698.525576304499</v>
      </c>
      <c r="R75" s="125">
        <v>28698.626751883199</v>
      </c>
      <c r="S75" s="125">
        <v>28698.636922872101</v>
      </c>
      <c r="T75" s="125">
        <v>28698.637909213801</v>
      </c>
      <c r="U75" s="125">
        <v>28698.638019616199</v>
      </c>
      <c r="V75" s="125">
        <v>13691.1143396469</v>
      </c>
      <c r="W75" s="125">
        <v>13801.7504928991</v>
      </c>
      <c r="X75" s="125">
        <v>13812.962210615</v>
      </c>
      <c r="Y75" s="125">
        <v>13814.0848974404</v>
      </c>
      <c r="Z75" s="125">
        <v>13814.1971566026</v>
      </c>
      <c r="AA75" s="125">
        <v>804.62759110682396</v>
      </c>
      <c r="AB75" s="125">
        <v>44015.3206162434</v>
      </c>
      <c r="AC75" s="125">
        <v>804.62760012997705</v>
      </c>
      <c r="AD75" s="125">
        <v>804.62759185763298</v>
      </c>
      <c r="AE75" s="125">
        <v>804.627591022346</v>
      </c>
      <c r="AF75" s="125">
        <v>804.62759093822206</v>
      </c>
      <c r="AG75" s="125">
        <v>804.62759110682396</v>
      </c>
      <c r="AH75" s="125">
        <v>44015.321201580198</v>
      </c>
      <c r="AI75" s="125">
        <v>44015.320676437397</v>
      </c>
      <c r="AJ75" s="125">
        <v>44015.320624373802</v>
      </c>
      <c r="AK75" s="125">
        <v>44015.320618672697</v>
      </c>
      <c r="AL75" s="125">
        <v>44015.320620625498</v>
      </c>
      <c r="AM75" s="125">
        <v>804.62760012997705</v>
      </c>
      <c r="AN75" s="125">
        <v>804.62759185763298</v>
      </c>
      <c r="AO75" s="125">
        <v>804.627591022346</v>
      </c>
      <c r="AP75" s="125">
        <v>804.62759093822206</v>
      </c>
      <c r="AQ75" s="125">
        <v>804.62759110682396</v>
      </c>
      <c r="AR75" s="125">
        <v>44015.321201580198</v>
      </c>
      <c r="AS75" s="125">
        <v>44015.320676437397</v>
      </c>
      <c r="AT75" s="125">
        <v>44015.320624373802</v>
      </c>
      <c r="AU75" s="125">
        <v>44015.320618672697</v>
      </c>
      <c r="AV75" s="125">
        <v>44015.320620625498</v>
      </c>
      <c r="AW75" s="125">
        <v>0</v>
      </c>
      <c r="AX75" s="125">
        <v>0</v>
      </c>
      <c r="AY75" s="125">
        <v>0</v>
      </c>
      <c r="AZ75" s="125">
        <v>0</v>
      </c>
      <c r="BA75" s="125">
        <v>0</v>
      </c>
      <c r="BB75" s="125">
        <v>0</v>
      </c>
      <c r="BC75" s="125">
        <v>512</v>
      </c>
      <c r="BD75" s="125">
        <v>512</v>
      </c>
      <c r="BE75" s="125">
        <v>512</v>
      </c>
      <c r="BF75" s="125">
        <v>512</v>
      </c>
      <c r="BG75" s="125">
        <v>512</v>
      </c>
      <c r="BH75" s="125">
        <v>512</v>
      </c>
      <c r="BI75" s="125">
        <v>512</v>
      </c>
      <c r="BJ75" s="125">
        <v>512</v>
      </c>
      <c r="BK75" s="125">
        <v>512</v>
      </c>
      <c r="BL75" s="125">
        <v>512</v>
      </c>
      <c r="BM75" s="125">
        <v>512</v>
      </c>
      <c r="BN75" s="125">
        <v>512</v>
      </c>
    </row>
    <row r="76" spans="1:66" x14ac:dyDescent="0.35">
      <c r="A76" s="105">
        <v>62</v>
      </c>
      <c r="B76" s="130">
        <v>3.90625E-3</v>
      </c>
      <c r="C76" s="130">
        <v>4</v>
      </c>
      <c r="D76" s="131">
        <v>8</v>
      </c>
      <c r="E76" s="125">
        <v>0</v>
      </c>
      <c r="F76" s="125">
        <v>371119367.92675</v>
      </c>
      <c r="G76" s="125">
        <v>0</v>
      </c>
      <c r="H76" s="125">
        <v>0</v>
      </c>
      <c r="I76" s="125">
        <v>0</v>
      </c>
      <c r="J76" s="125">
        <v>0</v>
      </c>
      <c r="K76" s="125">
        <v>0</v>
      </c>
      <c r="L76" s="125">
        <v>369505486.94680899</v>
      </c>
      <c r="M76" s="125">
        <v>370957345.75802302</v>
      </c>
      <c r="N76" s="125">
        <v>371103159.23739898</v>
      </c>
      <c r="O76" s="125">
        <v>371117746.67447603</v>
      </c>
      <c r="P76" s="125">
        <v>371119205.55133098</v>
      </c>
      <c r="Q76" s="125">
        <v>0</v>
      </c>
      <c r="R76" s="125">
        <v>0</v>
      </c>
      <c r="S76" s="125">
        <v>0</v>
      </c>
      <c r="T76" s="125">
        <v>0</v>
      </c>
      <c r="U76" s="125">
        <v>0</v>
      </c>
      <c r="V76" s="125">
        <v>19222.5255147467</v>
      </c>
      <c r="W76" s="125">
        <v>19260.252994887502</v>
      </c>
      <c r="X76" s="125">
        <v>19264.0379819359</v>
      </c>
      <c r="Y76" s="125">
        <v>19264.416595649</v>
      </c>
      <c r="Z76" s="125">
        <v>19264.4544549743</v>
      </c>
      <c r="AA76" s="125">
        <v>0</v>
      </c>
      <c r="AB76" s="125">
        <v>147175.04978772701</v>
      </c>
      <c r="AC76" s="125">
        <v>0</v>
      </c>
      <c r="AD76" s="125">
        <v>0</v>
      </c>
      <c r="AE76" s="125">
        <v>0</v>
      </c>
      <c r="AF76" s="125">
        <v>0</v>
      </c>
      <c r="AG76" s="125">
        <v>0</v>
      </c>
      <c r="AH76" s="125">
        <v>147175.049497534</v>
      </c>
      <c r="AI76" s="125">
        <v>147175.049751869</v>
      </c>
      <c r="AJ76" s="125">
        <v>147175.04977693799</v>
      </c>
      <c r="AK76" s="125">
        <v>147175.04978553799</v>
      </c>
      <c r="AL76" s="125">
        <v>147175.04978395801</v>
      </c>
      <c r="AM76" s="125">
        <v>0</v>
      </c>
      <c r="AN76" s="125">
        <v>0</v>
      </c>
      <c r="AO76" s="125">
        <v>0</v>
      </c>
      <c r="AP76" s="125">
        <v>0</v>
      </c>
      <c r="AQ76" s="125">
        <v>0</v>
      </c>
      <c r="AR76" s="125">
        <v>147175.049497534</v>
      </c>
      <c r="AS76" s="125">
        <v>147175.049751869</v>
      </c>
      <c r="AT76" s="125">
        <v>147175.04977693799</v>
      </c>
      <c r="AU76" s="125">
        <v>147175.04978553799</v>
      </c>
      <c r="AV76" s="125">
        <v>147175.04978395801</v>
      </c>
      <c r="AW76" s="125">
        <v>0</v>
      </c>
      <c r="AX76" s="125">
        <v>0</v>
      </c>
      <c r="AY76" s="125">
        <v>0</v>
      </c>
      <c r="AZ76" s="125">
        <v>0</v>
      </c>
      <c r="BA76" s="125">
        <v>0</v>
      </c>
      <c r="BB76" s="125">
        <v>0</v>
      </c>
      <c r="BC76" s="125">
        <v>0</v>
      </c>
      <c r="BD76" s="125">
        <v>0</v>
      </c>
      <c r="BE76" s="125">
        <v>0</v>
      </c>
      <c r="BF76" s="125">
        <v>0</v>
      </c>
      <c r="BG76" s="125">
        <v>0</v>
      </c>
      <c r="BH76" s="125">
        <v>0</v>
      </c>
      <c r="BI76" s="125">
        <v>0</v>
      </c>
      <c r="BJ76" s="125">
        <v>0</v>
      </c>
      <c r="BK76" s="125">
        <v>0</v>
      </c>
      <c r="BL76" s="125">
        <v>0</v>
      </c>
      <c r="BM76" s="125">
        <v>0</v>
      </c>
      <c r="BN76" s="125">
        <v>0</v>
      </c>
    </row>
    <row r="77" spans="1:66" x14ac:dyDescent="0.35">
      <c r="A77" s="105">
        <v>62</v>
      </c>
      <c r="B77" s="132">
        <v>1.953125E-3</v>
      </c>
      <c r="C77" s="130">
        <v>4</v>
      </c>
      <c r="D77" s="131">
        <v>9</v>
      </c>
      <c r="E77" s="125">
        <v>0</v>
      </c>
      <c r="F77" s="125">
        <v>458001675.16143399</v>
      </c>
      <c r="G77" s="125">
        <v>0</v>
      </c>
      <c r="H77" s="125">
        <v>0</v>
      </c>
      <c r="I77" s="125">
        <v>0</v>
      </c>
      <c r="J77" s="125">
        <v>0</v>
      </c>
      <c r="K77" s="125">
        <v>0</v>
      </c>
      <c r="L77" s="125">
        <v>457697706.94720501</v>
      </c>
      <c r="M77" s="125">
        <v>457971259.96275198</v>
      </c>
      <c r="N77" s="125">
        <v>457998633.24745101</v>
      </c>
      <c r="O77" s="125">
        <v>458001370.78132403</v>
      </c>
      <c r="P77" s="125">
        <v>458001645.387707</v>
      </c>
      <c r="Q77" s="125">
        <v>0</v>
      </c>
      <c r="R77" s="125">
        <v>0</v>
      </c>
      <c r="S77" s="125">
        <v>0</v>
      </c>
      <c r="T77" s="125">
        <v>0</v>
      </c>
      <c r="U77" s="125">
        <v>0</v>
      </c>
      <c r="V77" s="125">
        <v>21393.870786569601</v>
      </c>
      <c r="W77" s="125">
        <v>21400.263073538699</v>
      </c>
      <c r="X77" s="125">
        <v>21400.902629597302</v>
      </c>
      <c r="Y77" s="125">
        <v>21400.966587972802</v>
      </c>
      <c r="Z77" s="125">
        <v>21400.972992459199</v>
      </c>
      <c r="AA77" s="125">
        <v>0</v>
      </c>
      <c r="AB77" s="125">
        <v>526506.08731208905</v>
      </c>
      <c r="AC77" s="125">
        <v>0</v>
      </c>
      <c r="AD77" s="125">
        <v>0</v>
      </c>
      <c r="AE77" s="125">
        <v>0</v>
      </c>
      <c r="AF77" s="125">
        <v>0</v>
      </c>
      <c r="AG77" s="125">
        <v>0</v>
      </c>
      <c r="AH77" s="125">
        <v>526506.08569045702</v>
      </c>
      <c r="AI77" s="125">
        <v>526506.08715230599</v>
      </c>
      <c r="AJ77" s="125">
        <v>526506.08730285196</v>
      </c>
      <c r="AK77" s="125">
        <v>526506.08731421002</v>
      </c>
      <c r="AL77" s="125">
        <v>526506.08731208905</v>
      </c>
      <c r="AM77" s="125">
        <v>0</v>
      </c>
      <c r="AN77" s="125">
        <v>0</v>
      </c>
      <c r="AO77" s="125">
        <v>0</v>
      </c>
      <c r="AP77" s="125">
        <v>0</v>
      </c>
      <c r="AQ77" s="125">
        <v>0</v>
      </c>
      <c r="AR77" s="125">
        <v>526506.08569045702</v>
      </c>
      <c r="AS77" s="125">
        <v>526506.08715230599</v>
      </c>
      <c r="AT77" s="125">
        <v>526506.08730285196</v>
      </c>
      <c r="AU77" s="125">
        <v>526506.08731421002</v>
      </c>
      <c r="AV77" s="125">
        <v>526506.08731208905</v>
      </c>
      <c r="AW77" s="125">
        <v>0</v>
      </c>
      <c r="AX77" s="125">
        <v>0</v>
      </c>
      <c r="AY77" s="125">
        <v>0</v>
      </c>
      <c r="AZ77" s="125">
        <v>0</v>
      </c>
      <c r="BA77" s="125">
        <v>0</v>
      </c>
      <c r="BB77" s="125">
        <v>0</v>
      </c>
      <c r="BC77" s="125">
        <v>0</v>
      </c>
      <c r="BD77" s="125">
        <v>0</v>
      </c>
      <c r="BE77" s="125">
        <v>0</v>
      </c>
      <c r="BF77" s="125">
        <v>0</v>
      </c>
      <c r="BG77" s="125">
        <v>0</v>
      </c>
      <c r="BH77" s="125">
        <v>0</v>
      </c>
      <c r="BI77" s="125">
        <v>0</v>
      </c>
      <c r="BJ77" s="125">
        <v>0</v>
      </c>
      <c r="BK77" s="125">
        <v>0</v>
      </c>
      <c r="BL77" s="125">
        <v>0</v>
      </c>
      <c r="BM77" s="125">
        <v>0</v>
      </c>
      <c r="BN77" s="125">
        <v>0</v>
      </c>
    </row>
    <row r="78" spans="1:66" x14ac:dyDescent="0.35">
      <c r="A78" s="105">
        <v>63</v>
      </c>
      <c r="B78" s="132">
        <v>9.765625E-4</v>
      </c>
      <c r="C78" s="130">
        <v>4</v>
      </c>
      <c r="D78" s="131">
        <v>10</v>
      </c>
      <c r="E78" s="125">
        <v>0</v>
      </c>
      <c r="F78" s="125">
        <v>718287365.362131</v>
      </c>
      <c r="G78" s="125">
        <v>0</v>
      </c>
      <c r="H78" s="125">
        <v>0</v>
      </c>
      <c r="I78" s="125">
        <v>0</v>
      </c>
      <c r="J78" s="125">
        <v>0</v>
      </c>
      <c r="K78" s="125">
        <v>0</v>
      </c>
      <c r="L78" s="125">
        <v>718024006.29042196</v>
      </c>
      <c r="M78" s="125">
        <v>718261020.85145199</v>
      </c>
      <c r="N78" s="125">
        <v>718284731.76067305</v>
      </c>
      <c r="O78" s="125">
        <v>718287102.70220304</v>
      </c>
      <c r="P78" s="125">
        <v>718287338.92197001</v>
      </c>
      <c r="Q78" s="125">
        <v>0</v>
      </c>
      <c r="R78" s="125">
        <v>0</v>
      </c>
      <c r="S78" s="125">
        <v>0</v>
      </c>
      <c r="T78" s="125">
        <v>0</v>
      </c>
      <c r="U78" s="125">
        <v>0</v>
      </c>
      <c r="V78" s="125">
        <v>26795.969959006401</v>
      </c>
      <c r="W78" s="125">
        <v>26800.392179958399</v>
      </c>
      <c r="X78" s="125">
        <v>26800.834531192901</v>
      </c>
      <c r="Y78" s="125">
        <v>26800.878762361899</v>
      </c>
      <c r="Z78" s="125">
        <v>26800.883168268101</v>
      </c>
      <c r="AA78" s="125">
        <v>0</v>
      </c>
      <c r="AB78" s="125">
        <v>1953919.9455220101</v>
      </c>
      <c r="AC78" s="125">
        <v>0</v>
      </c>
      <c r="AD78" s="125">
        <v>0</v>
      </c>
      <c r="AE78" s="125">
        <v>0</v>
      </c>
      <c r="AF78" s="125">
        <v>0</v>
      </c>
      <c r="AG78" s="125">
        <v>0</v>
      </c>
      <c r="AH78" s="125">
        <v>1953919.9421109499</v>
      </c>
      <c r="AI78" s="125">
        <v>1953919.945049</v>
      </c>
      <c r="AJ78" s="125">
        <v>1953919.9455272299</v>
      </c>
      <c r="AK78" s="125">
        <v>1953919.9456132599</v>
      </c>
      <c r="AL78" s="125">
        <v>1953919.9455220101</v>
      </c>
      <c r="AM78" s="125">
        <v>0</v>
      </c>
      <c r="AN78" s="125">
        <v>0</v>
      </c>
      <c r="AO78" s="125">
        <v>0</v>
      </c>
      <c r="AP78" s="125">
        <v>0</v>
      </c>
      <c r="AQ78" s="125">
        <v>0</v>
      </c>
      <c r="AR78" s="125">
        <v>1953919.9421109499</v>
      </c>
      <c r="AS78" s="125">
        <v>1953919.945049</v>
      </c>
      <c r="AT78" s="125">
        <v>1953919.9455272299</v>
      </c>
      <c r="AU78" s="125">
        <v>1953919.9456132599</v>
      </c>
      <c r="AV78" s="125">
        <v>1953919.9455220101</v>
      </c>
      <c r="AW78" s="125">
        <v>0</v>
      </c>
      <c r="AX78" s="125">
        <v>0</v>
      </c>
      <c r="AY78" s="125">
        <v>0</v>
      </c>
      <c r="AZ78" s="125">
        <v>0</v>
      </c>
      <c r="BA78" s="125">
        <v>0</v>
      </c>
      <c r="BB78" s="125">
        <v>0</v>
      </c>
      <c r="BC78" s="125">
        <v>0</v>
      </c>
      <c r="BD78" s="125">
        <v>0</v>
      </c>
      <c r="BE78" s="125">
        <v>0</v>
      </c>
      <c r="BF78" s="125">
        <v>0</v>
      </c>
      <c r="BG78" s="125">
        <v>0</v>
      </c>
      <c r="BH78" s="125">
        <v>0</v>
      </c>
      <c r="BI78" s="125">
        <v>0</v>
      </c>
      <c r="BJ78" s="125">
        <v>0</v>
      </c>
      <c r="BK78" s="125">
        <v>0</v>
      </c>
      <c r="BL78" s="125">
        <v>0</v>
      </c>
      <c r="BM78" s="125">
        <v>0</v>
      </c>
      <c r="BN78" s="125">
        <v>0</v>
      </c>
    </row>
    <row r="79" spans="1:66" x14ac:dyDescent="0.35">
      <c r="A79" s="105">
        <v>64</v>
      </c>
      <c r="B79" s="133">
        <v>0.5</v>
      </c>
      <c r="C79" s="133">
        <v>5</v>
      </c>
      <c r="D79" s="134">
        <v>1</v>
      </c>
      <c r="E79" s="125">
        <v>93765.458660104196</v>
      </c>
      <c r="F79" s="125">
        <v>93765.458660104196</v>
      </c>
      <c r="G79" s="125">
        <v>74579.589567063696</v>
      </c>
      <c r="H79" s="125">
        <v>91413.799798339503</v>
      </c>
      <c r="I79" s="125">
        <v>93524.861917113696</v>
      </c>
      <c r="J79" s="125">
        <v>93741.343294027407</v>
      </c>
      <c r="K79" s="125">
        <v>93763.046565032797</v>
      </c>
      <c r="L79" s="125">
        <v>74579.589567063696</v>
      </c>
      <c r="M79" s="125">
        <v>91413.799798339503</v>
      </c>
      <c r="N79" s="125">
        <v>93524.861917113696</v>
      </c>
      <c r="O79" s="125">
        <v>93741.343294027407</v>
      </c>
      <c r="P79" s="125">
        <v>93763.046565032797</v>
      </c>
      <c r="Q79" s="125">
        <v>273.09263916661098</v>
      </c>
      <c r="R79" s="125">
        <v>302.34715113293299</v>
      </c>
      <c r="S79" s="125">
        <v>305.81834790834699</v>
      </c>
      <c r="T79" s="125">
        <v>306.17208118019101</v>
      </c>
      <c r="U79" s="125">
        <v>306.20752205835998</v>
      </c>
      <c r="V79" s="125">
        <v>273.09263916661098</v>
      </c>
      <c r="W79" s="125">
        <v>302.34715113293299</v>
      </c>
      <c r="X79" s="125">
        <v>305.81834790834699</v>
      </c>
      <c r="Y79" s="125">
        <v>306.17208118019101</v>
      </c>
      <c r="Z79" s="125">
        <v>306.20752205835998</v>
      </c>
      <c r="AA79" s="125">
        <v>1092.71431071554</v>
      </c>
      <c r="AB79" s="125">
        <v>1092.71431071554</v>
      </c>
      <c r="AC79" s="125">
        <v>946.830512185668</v>
      </c>
      <c r="AD79" s="125">
        <v>1074.58628682719</v>
      </c>
      <c r="AE79" s="125">
        <v>1090.8570031653501</v>
      </c>
      <c r="AF79" s="125">
        <v>1092.5281234419101</v>
      </c>
      <c r="AG79" s="125">
        <v>1092.6956873757799</v>
      </c>
      <c r="AH79" s="125">
        <v>946.830512185668</v>
      </c>
      <c r="AI79" s="125">
        <v>1074.58628682719</v>
      </c>
      <c r="AJ79" s="125">
        <v>1090.8570031653501</v>
      </c>
      <c r="AK79" s="125">
        <v>1092.5281234419101</v>
      </c>
      <c r="AL79" s="125">
        <v>1092.6956873757799</v>
      </c>
      <c r="AM79" s="125">
        <v>946.830512185668</v>
      </c>
      <c r="AN79" s="125">
        <v>1074.58628682719</v>
      </c>
      <c r="AO79" s="125">
        <v>1090.8570031653501</v>
      </c>
      <c r="AP79" s="125">
        <v>1092.5281234419101</v>
      </c>
      <c r="AQ79" s="125">
        <v>1092.6956873757799</v>
      </c>
      <c r="AR79" s="125">
        <v>946.830512185668</v>
      </c>
      <c r="AS79" s="125">
        <v>1074.58628682719</v>
      </c>
      <c r="AT79" s="125">
        <v>1090.8570031653501</v>
      </c>
      <c r="AU79" s="125">
        <v>1092.5281234419101</v>
      </c>
      <c r="AV79" s="125">
        <v>1092.6956873757799</v>
      </c>
      <c r="AW79" s="125">
        <v>9.15442035592204E-3</v>
      </c>
      <c r="AX79" s="125">
        <v>7.4555211337043398E-3</v>
      </c>
      <c r="AY79" s="125">
        <v>8.9466969959020991E-3</v>
      </c>
      <c r="AZ79" s="125">
        <v>9.1331736628967701E-3</v>
      </c>
      <c r="BA79" s="125">
        <v>9.1522908225479E-3</v>
      </c>
      <c r="BB79" s="125">
        <v>9.1542073542706295E-3</v>
      </c>
      <c r="BC79" s="125">
        <v>8</v>
      </c>
      <c r="BD79" s="125">
        <v>8</v>
      </c>
      <c r="BE79" s="125">
        <v>8</v>
      </c>
      <c r="BF79" s="125">
        <v>8</v>
      </c>
      <c r="BG79" s="125">
        <v>8</v>
      </c>
      <c r="BH79" s="125">
        <v>8</v>
      </c>
      <c r="BI79" s="125">
        <v>8</v>
      </c>
      <c r="BJ79" s="125">
        <v>8</v>
      </c>
      <c r="BK79" s="125">
        <v>8</v>
      </c>
      <c r="BL79" s="125">
        <v>8</v>
      </c>
      <c r="BM79" s="125">
        <v>8</v>
      </c>
      <c r="BN79" s="125">
        <v>8</v>
      </c>
    </row>
    <row r="80" spans="1:66" x14ac:dyDescent="0.35">
      <c r="A80" s="105">
        <v>65</v>
      </c>
      <c r="B80" s="133">
        <v>0.25</v>
      </c>
      <c r="C80" s="133">
        <v>5</v>
      </c>
      <c r="D80" s="134">
        <v>2</v>
      </c>
      <c r="E80" s="125">
        <v>26173445.145617101</v>
      </c>
      <c r="F80" s="125">
        <v>1100730.7352086599</v>
      </c>
      <c r="G80" s="125">
        <v>8049362.3592603803</v>
      </c>
      <c r="H80" s="125">
        <v>21363257.0598072</v>
      </c>
      <c r="I80" s="125">
        <v>25597096.466109</v>
      </c>
      <c r="J80" s="125">
        <v>26114644.958418299</v>
      </c>
      <c r="K80" s="125">
        <v>26167553.215638898</v>
      </c>
      <c r="L80" s="125">
        <v>755693.71670556196</v>
      </c>
      <c r="M80" s="125">
        <v>1052667.68441258</v>
      </c>
      <c r="N80" s="125">
        <v>1095727.8245324199</v>
      </c>
      <c r="O80" s="125">
        <v>1100228.38923988</v>
      </c>
      <c r="P80" s="125">
        <v>1100680.4799821</v>
      </c>
      <c r="Q80" s="125">
        <v>2837.1398203296799</v>
      </c>
      <c r="R80" s="125">
        <v>4622.0403569805803</v>
      </c>
      <c r="S80" s="125">
        <v>5059.3573165021598</v>
      </c>
      <c r="T80" s="125">
        <v>5110.2490121686396</v>
      </c>
      <c r="U80" s="125">
        <v>5115.4230724666904</v>
      </c>
      <c r="V80" s="125">
        <v>869.30645730055505</v>
      </c>
      <c r="W80" s="125">
        <v>1025.9959475565099</v>
      </c>
      <c r="X80" s="125">
        <v>1046.77018706583</v>
      </c>
      <c r="Y80" s="125">
        <v>1048.9177228195599</v>
      </c>
      <c r="Z80" s="125">
        <v>1049.1332041103699</v>
      </c>
      <c r="AA80" s="125">
        <v>7727.8587867276701</v>
      </c>
      <c r="AB80" s="125">
        <v>6981.6864395769398</v>
      </c>
      <c r="AC80" s="125">
        <v>5428.7902575429498</v>
      </c>
      <c r="AD80" s="125">
        <v>7113.9715375455098</v>
      </c>
      <c r="AE80" s="125">
        <v>7654.1232666558099</v>
      </c>
      <c r="AF80" s="125">
        <v>7720.3340043180397</v>
      </c>
      <c r="AG80" s="125">
        <v>7727.1047537813902</v>
      </c>
      <c r="AH80" s="125">
        <v>5593.6662633367996</v>
      </c>
      <c r="AI80" s="125">
        <v>6776.5633771261801</v>
      </c>
      <c r="AJ80" s="125">
        <v>6960.3211138226297</v>
      </c>
      <c r="AK80" s="125">
        <v>6979.5409891035097</v>
      </c>
      <c r="AL80" s="125">
        <v>6981.4718053883998</v>
      </c>
      <c r="AM80" s="125">
        <v>5428.7902575429498</v>
      </c>
      <c r="AN80" s="125">
        <v>7113.9715375455098</v>
      </c>
      <c r="AO80" s="125">
        <v>7654.1232666558099</v>
      </c>
      <c r="AP80" s="125">
        <v>7720.3340043180397</v>
      </c>
      <c r="AQ80" s="125">
        <v>7727.1047537813902</v>
      </c>
      <c r="AR80" s="125">
        <v>5593.6662633367996</v>
      </c>
      <c r="AS80" s="125">
        <v>6776.5633771261801</v>
      </c>
      <c r="AT80" s="125">
        <v>6960.3211138226297</v>
      </c>
      <c r="AU80" s="125">
        <v>6979.5409891035097</v>
      </c>
      <c r="AV80" s="125">
        <v>6981.4718053883998</v>
      </c>
      <c r="AW80" s="125">
        <v>1.6514778042223101E-16</v>
      </c>
      <c r="AX80" s="125">
        <v>8.9701733936768703E-17</v>
      </c>
      <c r="AY80" s="125">
        <v>1.4717642497318399E-16</v>
      </c>
      <c r="AZ80" s="125">
        <v>1.63024067391421E-16</v>
      </c>
      <c r="BA80" s="125">
        <v>1.6493142311902999E-16</v>
      </c>
      <c r="BB80" s="125">
        <v>1.6512610408730299E-16</v>
      </c>
      <c r="BC80" s="125">
        <v>16</v>
      </c>
      <c r="BD80" s="125">
        <v>16</v>
      </c>
      <c r="BE80" s="125">
        <v>16</v>
      </c>
      <c r="BF80" s="125">
        <v>16</v>
      </c>
      <c r="BG80" s="125">
        <v>16</v>
      </c>
      <c r="BH80" s="125">
        <v>16</v>
      </c>
      <c r="BI80" s="125">
        <v>16</v>
      </c>
      <c r="BJ80" s="125">
        <v>16</v>
      </c>
      <c r="BK80" s="125">
        <v>16</v>
      </c>
      <c r="BL80" s="125">
        <v>16</v>
      </c>
      <c r="BM80" s="125">
        <v>16</v>
      </c>
      <c r="BN80" s="125">
        <v>16</v>
      </c>
    </row>
    <row r="81" spans="1:66" x14ac:dyDescent="0.35">
      <c r="A81" s="105">
        <v>66</v>
      </c>
      <c r="B81" s="133">
        <v>0.125</v>
      </c>
      <c r="C81" s="133">
        <v>5</v>
      </c>
      <c r="D81" s="134">
        <v>3</v>
      </c>
      <c r="E81" s="125">
        <v>3617878135.87462</v>
      </c>
      <c r="F81" s="125">
        <v>26173445.145617101</v>
      </c>
      <c r="G81" s="125">
        <v>284104490.97267997</v>
      </c>
      <c r="H81" s="125">
        <v>1664592102.4724901</v>
      </c>
      <c r="I81" s="125">
        <v>3237929031.6683698</v>
      </c>
      <c r="J81" s="125">
        <v>3575917026.7783999</v>
      </c>
      <c r="K81" s="125">
        <v>3613637764.7108402</v>
      </c>
      <c r="L81" s="125">
        <v>8049362.3592603803</v>
      </c>
      <c r="M81" s="125">
        <v>21363257.0598072</v>
      </c>
      <c r="N81" s="125">
        <v>25597096.466109</v>
      </c>
      <c r="O81" s="125">
        <v>26114644.958418299</v>
      </c>
      <c r="P81" s="125">
        <v>26167553.215638898</v>
      </c>
      <c r="Q81" s="125">
        <v>16855.399483634799</v>
      </c>
      <c r="R81" s="125">
        <v>40799.412908460603</v>
      </c>
      <c r="S81" s="125">
        <v>56902.8033216494</v>
      </c>
      <c r="T81" s="125">
        <v>59798.973020667298</v>
      </c>
      <c r="U81" s="125">
        <v>60113.5398441664</v>
      </c>
      <c r="V81" s="125">
        <v>2837.1398203296799</v>
      </c>
      <c r="W81" s="125">
        <v>4622.0403569805803</v>
      </c>
      <c r="X81" s="125">
        <v>5059.3573165021598</v>
      </c>
      <c r="Y81" s="125">
        <v>5110.2490121686396</v>
      </c>
      <c r="Z81" s="125">
        <v>5115.4230724666904</v>
      </c>
      <c r="AA81" s="125">
        <v>19164.739054977301</v>
      </c>
      <c r="AB81" s="125">
        <v>26155.517967202901</v>
      </c>
      <c r="AC81" s="125">
        <v>15545.107956456501</v>
      </c>
      <c r="AD81" s="125">
        <v>17631.3457444347</v>
      </c>
      <c r="AE81" s="125">
        <v>18880.012950998102</v>
      </c>
      <c r="AF81" s="125">
        <v>19133.4294740472</v>
      </c>
      <c r="AG81" s="125">
        <v>19161.576862809299</v>
      </c>
      <c r="AH81" s="125">
        <v>22296.413133808001</v>
      </c>
      <c r="AI81" s="125">
        <v>25595.666489006599</v>
      </c>
      <c r="AJ81" s="125">
        <v>26097.174299018399</v>
      </c>
      <c r="AK81" s="125">
        <v>26149.662996148101</v>
      </c>
      <c r="AL81" s="125">
        <v>26154.932263246799</v>
      </c>
      <c r="AM81" s="125">
        <v>15545.107956456501</v>
      </c>
      <c r="AN81" s="125">
        <v>17631.3457444347</v>
      </c>
      <c r="AO81" s="125">
        <v>18880.012950998102</v>
      </c>
      <c r="AP81" s="125">
        <v>19133.4294740472</v>
      </c>
      <c r="AQ81" s="125">
        <v>19161.576862809299</v>
      </c>
      <c r="AR81" s="125">
        <v>22296.413133808001</v>
      </c>
      <c r="AS81" s="125">
        <v>25595.666489006599</v>
      </c>
      <c r="AT81" s="125">
        <v>26097.174299018399</v>
      </c>
      <c r="AU81" s="125">
        <v>26149.662996148101</v>
      </c>
      <c r="AV81" s="125">
        <v>26154.932263246799</v>
      </c>
      <c r="AW81" s="125">
        <v>1.43680913663325E-55</v>
      </c>
      <c r="AX81" s="125">
        <v>6.9615097336996196E-56</v>
      </c>
      <c r="AY81" s="125">
        <v>1.1971600051971E-55</v>
      </c>
      <c r="AZ81" s="125">
        <v>1.3989207018040199E-55</v>
      </c>
      <c r="BA81" s="125">
        <v>1.43273650208585E-55</v>
      </c>
      <c r="BB81" s="125">
        <v>1.4363986462048699E-55</v>
      </c>
      <c r="BC81" s="125">
        <v>32</v>
      </c>
      <c r="BD81" s="125">
        <v>32</v>
      </c>
      <c r="BE81" s="125">
        <v>32</v>
      </c>
      <c r="BF81" s="125">
        <v>32</v>
      </c>
      <c r="BG81" s="125">
        <v>32</v>
      </c>
      <c r="BH81" s="125">
        <v>32</v>
      </c>
      <c r="BI81" s="125">
        <v>32</v>
      </c>
      <c r="BJ81" s="125">
        <v>32</v>
      </c>
      <c r="BK81" s="125">
        <v>32</v>
      </c>
      <c r="BL81" s="125">
        <v>32</v>
      </c>
      <c r="BM81" s="125">
        <v>32</v>
      </c>
      <c r="BN81" s="125">
        <v>32</v>
      </c>
    </row>
    <row r="82" spans="1:66" x14ac:dyDescent="0.35">
      <c r="A82" s="105">
        <v>67</v>
      </c>
      <c r="B82" s="133">
        <v>6.25E-2</v>
      </c>
      <c r="C82" s="133">
        <v>5</v>
      </c>
      <c r="D82" s="134">
        <v>4</v>
      </c>
      <c r="E82" s="125">
        <v>47510365207.116997</v>
      </c>
      <c r="F82" s="125">
        <v>214803381.097179</v>
      </c>
      <c r="G82" s="125">
        <v>5366704224.0307198</v>
      </c>
      <c r="H82" s="125">
        <v>26612274740.546902</v>
      </c>
      <c r="I82" s="125">
        <v>44051112831.702698</v>
      </c>
      <c r="J82" s="125">
        <v>47140179883.633904</v>
      </c>
      <c r="K82" s="125">
        <v>47473091345.407402</v>
      </c>
      <c r="L82" s="125">
        <v>51206972.505239397</v>
      </c>
      <c r="M82" s="125">
        <v>162793874.85144001</v>
      </c>
      <c r="N82" s="125">
        <v>208153284.91888201</v>
      </c>
      <c r="O82" s="125">
        <v>214119310.91386199</v>
      </c>
      <c r="P82" s="125">
        <v>214734778.015082</v>
      </c>
      <c r="Q82" s="125">
        <v>73257.794504302801</v>
      </c>
      <c r="R82" s="125">
        <v>163132.68638006301</v>
      </c>
      <c r="S82" s="125">
        <v>209883.58269946199</v>
      </c>
      <c r="T82" s="125">
        <v>217117.89907055601</v>
      </c>
      <c r="U82" s="125">
        <v>217883.20137665301</v>
      </c>
      <c r="V82" s="125">
        <v>7155.9047312719704</v>
      </c>
      <c r="W82" s="125">
        <v>12759.070290236499</v>
      </c>
      <c r="X82" s="125">
        <v>14427.518343317701</v>
      </c>
      <c r="Y82" s="125">
        <v>14632.816231050499</v>
      </c>
      <c r="Z82" s="125">
        <v>14653.831489034301</v>
      </c>
      <c r="AA82" s="125">
        <v>14878.8379686893</v>
      </c>
      <c r="AB82" s="125">
        <v>34365.050440099803</v>
      </c>
      <c r="AC82" s="125">
        <v>14061.3356272033</v>
      </c>
      <c r="AD82" s="125">
        <v>14697.464840893799</v>
      </c>
      <c r="AE82" s="125">
        <v>14854.9695032002</v>
      </c>
      <c r="AF82" s="125">
        <v>14876.354675390699</v>
      </c>
      <c r="AG82" s="125">
        <v>14878.588559719699</v>
      </c>
      <c r="AH82" s="125">
        <v>33266.504138001903</v>
      </c>
      <c r="AI82" s="125">
        <v>34229.206325635903</v>
      </c>
      <c r="AJ82" s="125">
        <v>34350.776885954299</v>
      </c>
      <c r="AK82" s="125">
        <v>34363.621550059797</v>
      </c>
      <c r="AL82" s="125">
        <v>34364.907578444101</v>
      </c>
      <c r="AM82" s="125">
        <v>14061.3356272033</v>
      </c>
      <c r="AN82" s="125">
        <v>14697.464840893799</v>
      </c>
      <c r="AO82" s="125">
        <v>14854.9695032002</v>
      </c>
      <c r="AP82" s="125">
        <v>14876.354675390699</v>
      </c>
      <c r="AQ82" s="125">
        <v>14878.588559719699</v>
      </c>
      <c r="AR82" s="125">
        <v>33266.504138001903</v>
      </c>
      <c r="AS82" s="125">
        <v>34229.206325635903</v>
      </c>
      <c r="AT82" s="125">
        <v>34350.776885954299</v>
      </c>
      <c r="AU82" s="125">
        <v>34363.621550059797</v>
      </c>
      <c r="AV82" s="125">
        <v>34364.907578444101</v>
      </c>
      <c r="AW82" s="125">
        <v>2.1659819588450399E-154</v>
      </c>
      <c r="AX82" s="125">
        <v>1.4233945295212899E-154</v>
      </c>
      <c r="AY82" s="125">
        <v>2.00671616040033E-154</v>
      </c>
      <c r="AZ82" s="125">
        <v>2.14642451429526E-154</v>
      </c>
      <c r="BA82" s="125">
        <v>2.1639723147897E-154</v>
      </c>
      <c r="BB82" s="125">
        <v>2.16578017202233E-154</v>
      </c>
      <c r="BC82" s="125">
        <v>64</v>
      </c>
      <c r="BD82" s="125">
        <v>64</v>
      </c>
      <c r="BE82" s="125">
        <v>64</v>
      </c>
      <c r="BF82" s="125">
        <v>64</v>
      </c>
      <c r="BG82" s="125">
        <v>64</v>
      </c>
      <c r="BH82" s="125">
        <v>64</v>
      </c>
      <c r="BI82" s="125">
        <v>64</v>
      </c>
      <c r="BJ82" s="125">
        <v>64</v>
      </c>
      <c r="BK82" s="125">
        <v>64</v>
      </c>
      <c r="BL82" s="125">
        <v>64</v>
      </c>
      <c r="BM82" s="125">
        <v>64</v>
      </c>
      <c r="BN82" s="125">
        <v>64</v>
      </c>
    </row>
    <row r="83" spans="1:66" x14ac:dyDescent="0.35">
      <c r="A83" s="105">
        <v>68</v>
      </c>
      <c r="B83" s="133">
        <v>3.125E-2</v>
      </c>
      <c r="C83" s="133">
        <v>5</v>
      </c>
      <c r="D83" s="134">
        <v>5</v>
      </c>
      <c r="E83" s="125">
        <v>145898833007.936</v>
      </c>
      <c r="F83" s="125">
        <v>3617878135.87462</v>
      </c>
      <c r="G83" s="125">
        <v>71128064839.653595</v>
      </c>
      <c r="H83" s="125">
        <v>132020695090.91701</v>
      </c>
      <c r="I83" s="125">
        <v>144381135039.07199</v>
      </c>
      <c r="J83" s="125">
        <v>145745631822.155</v>
      </c>
      <c r="K83" s="125">
        <v>145883512778.354</v>
      </c>
      <c r="L83" s="125">
        <v>284104490.97267997</v>
      </c>
      <c r="M83" s="125">
        <v>1664592102.4724901</v>
      </c>
      <c r="N83" s="125">
        <v>3237929031.6683698</v>
      </c>
      <c r="O83" s="125">
        <v>3575917026.7783999</v>
      </c>
      <c r="P83" s="125">
        <v>3613637764.7108402</v>
      </c>
      <c r="Q83" s="125">
        <v>266698.45233271399</v>
      </c>
      <c r="R83" s="125">
        <v>363346.52336598397</v>
      </c>
      <c r="S83" s="125">
        <v>379975.12253822997</v>
      </c>
      <c r="T83" s="125">
        <v>381766.47411704401</v>
      </c>
      <c r="U83" s="125">
        <v>381946.95676270803</v>
      </c>
      <c r="V83" s="125">
        <v>16855.399483634799</v>
      </c>
      <c r="W83" s="125">
        <v>40799.412908460603</v>
      </c>
      <c r="X83" s="125">
        <v>56902.8033216494</v>
      </c>
      <c r="Y83" s="125">
        <v>59798.973020667298</v>
      </c>
      <c r="Z83" s="125">
        <v>60113.5398441664</v>
      </c>
      <c r="AA83" s="125">
        <v>10691.496495703799</v>
      </c>
      <c r="AB83" s="125">
        <v>42548.651425844102</v>
      </c>
      <c r="AC83" s="125">
        <v>10627.432904453801</v>
      </c>
      <c r="AD83" s="125">
        <v>10684.136388814401</v>
      </c>
      <c r="AE83" s="125">
        <v>10690.747582857701</v>
      </c>
      <c r="AF83" s="125">
        <v>10691.421675211401</v>
      </c>
      <c r="AG83" s="125">
        <v>10691.4889329179</v>
      </c>
      <c r="AH83" s="125">
        <v>42409.091647594098</v>
      </c>
      <c r="AI83" s="125">
        <v>42532.168994353902</v>
      </c>
      <c r="AJ83" s="125">
        <v>42547.001086177297</v>
      </c>
      <c r="AK83" s="125">
        <v>42548.486289870198</v>
      </c>
      <c r="AL83" s="125">
        <v>42548.634843354703</v>
      </c>
      <c r="AM83" s="125">
        <v>10627.432904453801</v>
      </c>
      <c r="AN83" s="125">
        <v>10684.136388814401</v>
      </c>
      <c r="AO83" s="125">
        <v>10690.747582857701</v>
      </c>
      <c r="AP83" s="125">
        <v>10691.421675211401</v>
      </c>
      <c r="AQ83" s="125">
        <v>10691.4889329179</v>
      </c>
      <c r="AR83" s="125">
        <v>42409.091647594098</v>
      </c>
      <c r="AS83" s="125">
        <v>42532.168994353902</v>
      </c>
      <c r="AT83" s="125">
        <v>42547.001086177297</v>
      </c>
      <c r="AU83" s="125">
        <v>42548.486289870198</v>
      </c>
      <c r="AV83" s="125">
        <v>42548.634843354703</v>
      </c>
      <c r="AW83" s="125">
        <v>0</v>
      </c>
      <c r="AX83" s="125">
        <v>0</v>
      </c>
      <c r="AY83" s="125">
        <v>0</v>
      </c>
      <c r="AZ83" s="125">
        <v>0</v>
      </c>
      <c r="BA83" s="125">
        <v>0</v>
      </c>
      <c r="BB83" s="125">
        <v>0</v>
      </c>
      <c r="BC83" s="125">
        <v>128</v>
      </c>
      <c r="BD83" s="125">
        <v>128</v>
      </c>
      <c r="BE83" s="125">
        <v>128</v>
      </c>
      <c r="BF83" s="125">
        <v>128</v>
      </c>
      <c r="BG83" s="125">
        <v>128</v>
      </c>
      <c r="BH83" s="125">
        <v>128</v>
      </c>
      <c r="BI83" s="125">
        <v>128</v>
      </c>
      <c r="BJ83" s="125">
        <v>128</v>
      </c>
      <c r="BK83" s="125">
        <v>128</v>
      </c>
      <c r="BL83" s="125">
        <v>128</v>
      </c>
      <c r="BM83" s="125">
        <v>128</v>
      </c>
      <c r="BN83" s="125">
        <v>128</v>
      </c>
    </row>
    <row r="84" spans="1:66" x14ac:dyDescent="0.35">
      <c r="A84" s="105">
        <v>69</v>
      </c>
      <c r="B84" s="133">
        <v>1.5625E-2</v>
      </c>
      <c r="C84" s="133">
        <v>5</v>
      </c>
      <c r="D84" s="134">
        <v>6</v>
      </c>
      <c r="E84" s="125">
        <v>242687282056.73801</v>
      </c>
      <c r="F84" s="125">
        <v>12091920792.177299</v>
      </c>
      <c r="G84" s="125">
        <v>224821179057.01199</v>
      </c>
      <c r="H84" s="125">
        <v>240773858092.802</v>
      </c>
      <c r="I84" s="125">
        <v>242494632640.17801</v>
      </c>
      <c r="J84" s="125">
        <v>242668039089.70099</v>
      </c>
      <c r="K84" s="125">
        <v>242685297984.64801</v>
      </c>
      <c r="L84" s="125">
        <v>1570963004.2643199</v>
      </c>
      <c r="M84" s="125">
        <v>7241911933.1454</v>
      </c>
      <c r="N84" s="125">
        <v>11332938982.044901</v>
      </c>
      <c r="O84" s="125">
        <v>12011478093.929701</v>
      </c>
      <c r="P84" s="125">
        <v>12083828576.883301</v>
      </c>
      <c r="Q84" s="125">
        <v>474153.152326348</v>
      </c>
      <c r="R84" s="125">
        <v>490687.14446878497</v>
      </c>
      <c r="S84" s="125">
        <v>492437.39830602001</v>
      </c>
      <c r="T84" s="125">
        <v>492613.52671270899</v>
      </c>
      <c r="U84" s="125">
        <v>492630.86086234701</v>
      </c>
      <c r="V84" s="125">
        <v>39635.3755730946</v>
      </c>
      <c r="W84" s="125">
        <v>85099.423847437603</v>
      </c>
      <c r="X84" s="125">
        <v>106456.276563326</v>
      </c>
      <c r="Y84" s="125">
        <v>109596.88504553</v>
      </c>
      <c r="Z84" s="125">
        <v>109926.47216829201</v>
      </c>
      <c r="AA84" s="125">
        <v>9035.7233819379107</v>
      </c>
      <c r="AB84" s="125">
        <v>63769.110739403201</v>
      </c>
      <c r="AC84" s="125">
        <v>9031.9096856521701</v>
      </c>
      <c r="AD84" s="125">
        <v>9035.3378448786498</v>
      </c>
      <c r="AE84" s="125">
        <v>9035.6847255413904</v>
      </c>
      <c r="AF84" s="125">
        <v>9035.7196434003108</v>
      </c>
      <c r="AG84" s="125">
        <v>9035.7230470843697</v>
      </c>
      <c r="AH84" s="125">
        <v>63747.443776982102</v>
      </c>
      <c r="AI84" s="125">
        <v>63766.617914798298</v>
      </c>
      <c r="AJ84" s="125">
        <v>63768.861425771604</v>
      </c>
      <c r="AK84" s="125">
        <v>63769.085810265497</v>
      </c>
      <c r="AL84" s="125">
        <v>63769.108227907702</v>
      </c>
      <c r="AM84" s="125">
        <v>9031.9096856521701</v>
      </c>
      <c r="AN84" s="125">
        <v>9035.3378448786498</v>
      </c>
      <c r="AO84" s="125">
        <v>9035.6847255413904</v>
      </c>
      <c r="AP84" s="125">
        <v>9035.7196434003108</v>
      </c>
      <c r="AQ84" s="125">
        <v>9035.7230470843697</v>
      </c>
      <c r="AR84" s="125">
        <v>63747.443776982102</v>
      </c>
      <c r="AS84" s="125">
        <v>63766.617914798298</v>
      </c>
      <c r="AT84" s="125">
        <v>63768.861425771604</v>
      </c>
      <c r="AU84" s="125">
        <v>63769.085810265497</v>
      </c>
      <c r="AV84" s="125">
        <v>63769.108227907702</v>
      </c>
      <c r="AW84" s="125">
        <v>0</v>
      </c>
      <c r="AX84" s="125">
        <v>0</v>
      </c>
      <c r="AY84" s="125">
        <v>0</v>
      </c>
      <c r="AZ84" s="125">
        <v>0</v>
      </c>
      <c r="BA84" s="125">
        <v>0</v>
      </c>
      <c r="BB84" s="125">
        <v>0</v>
      </c>
      <c r="BC84" s="125">
        <v>256</v>
      </c>
      <c r="BD84" s="125">
        <v>256</v>
      </c>
      <c r="BE84" s="125">
        <v>256</v>
      </c>
      <c r="BF84" s="125">
        <v>256</v>
      </c>
      <c r="BG84" s="125">
        <v>256</v>
      </c>
      <c r="BH84" s="125">
        <v>256</v>
      </c>
      <c r="BI84" s="125">
        <v>256</v>
      </c>
      <c r="BJ84" s="125">
        <v>256</v>
      </c>
      <c r="BK84" s="125">
        <v>256</v>
      </c>
      <c r="BL84" s="125">
        <v>256</v>
      </c>
      <c r="BM84" s="125">
        <v>256</v>
      </c>
      <c r="BN84" s="125">
        <v>256</v>
      </c>
    </row>
    <row r="85" spans="1:66" x14ac:dyDescent="0.35">
      <c r="A85" s="105">
        <v>70</v>
      </c>
      <c r="B85" s="133">
        <v>7.8125E-3</v>
      </c>
      <c r="C85" s="133">
        <v>5</v>
      </c>
      <c r="D85" s="134">
        <v>7</v>
      </c>
      <c r="E85" s="125">
        <v>325929820527.565</v>
      </c>
      <c r="F85" s="125">
        <v>47510365207.116997</v>
      </c>
      <c r="G85" s="125">
        <v>324244397570.57397</v>
      </c>
      <c r="H85" s="125">
        <v>325760488133.25299</v>
      </c>
      <c r="I85" s="125">
        <v>325912872549.97803</v>
      </c>
      <c r="J85" s="125">
        <v>325928056099.39203</v>
      </c>
      <c r="K85" s="125">
        <v>325929633229.64203</v>
      </c>
      <c r="L85" s="125">
        <v>8357830910.45333</v>
      </c>
      <c r="M85" s="125">
        <v>26612274740.546902</v>
      </c>
      <c r="N85" s="125">
        <v>44051112831.702698</v>
      </c>
      <c r="O85" s="125">
        <v>47140179883.633904</v>
      </c>
      <c r="P85" s="125">
        <v>47473091345.407402</v>
      </c>
      <c r="Q85" s="125">
        <v>569424.62067762297</v>
      </c>
      <c r="R85" s="125">
        <v>570754.31866180606</v>
      </c>
      <c r="S85" s="125">
        <v>570887.81294497405</v>
      </c>
      <c r="T85" s="125">
        <v>570901.11600643396</v>
      </c>
      <c r="U85" s="125">
        <v>570902.52094030997</v>
      </c>
      <c r="V85" s="125">
        <v>91421.171692021904</v>
      </c>
      <c r="W85" s="125">
        <v>163132.68638006301</v>
      </c>
      <c r="X85" s="125">
        <v>209883.58269946199</v>
      </c>
      <c r="Y85" s="125">
        <v>217117.89907055601</v>
      </c>
      <c r="Z85" s="125">
        <v>217883.20137665301</v>
      </c>
      <c r="AA85" s="125">
        <v>8290.5749043309206</v>
      </c>
      <c r="AB85" s="125">
        <v>118876.36670953799</v>
      </c>
      <c r="AC85" s="125">
        <v>8290.3534644043102</v>
      </c>
      <c r="AD85" s="125">
        <v>8290.5526772135308</v>
      </c>
      <c r="AE85" s="125">
        <v>8290.5725437609108</v>
      </c>
      <c r="AF85" s="125">
        <v>8290.5746792569498</v>
      </c>
      <c r="AG85" s="125">
        <v>8290.5748170831594</v>
      </c>
      <c r="AH85" s="125">
        <v>118873.514519726</v>
      </c>
      <c r="AI85" s="125">
        <v>118876.046189963</v>
      </c>
      <c r="AJ85" s="125">
        <v>118876.33471990201</v>
      </c>
      <c r="AK85" s="125">
        <v>118876.363584124</v>
      </c>
      <c r="AL85" s="125">
        <v>118876.36641874201</v>
      </c>
      <c r="AM85" s="125">
        <v>8290.3534644043102</v>
      </c>
      <c r="AN85" s="125">
        <v>8290.5526772135308</v>
      </c>
      <c r="AO85" s="125">
        <v>8290.5725437609108</v>
      </c>
      <c r="AP85" s="125">
        <v>8290.5746792569498</v>
      </c>
      <c r="AQ85" s="125">
        <v>8290.5748170831594</v>
      </c>
      <c r="AR85" s="125">
        <v>118873.514519726</v>
      </c>
      <c r="AS85" s="125">
        <v>118876.046189963</v>
      </c>
      <c r="AT85" s="125">
        <v>118876.33471990201</v>
      </c>
      <c r="AU85" s="125">
        <v>118876.363584124</v>
      </c>
      <c r="AV85" s="125">
        <v>118876.36641874201</v>
      </c>
      <c r="AW85" s="125">
        <v>0</v>
      </c>
      <c r="AX85" s="125">
        <v>0</v>
      </c>
      <c r="AY85" s="125">
        <v>0</v>
      </c>
      <c r="AZ85" s="125">
        <v>0</v>
      </c>
      <c r="BA85" s="125">
        <v>0</v>
      </c>
      <c r="BB85" s="125">
        <v>0</v>
      </c>
      <c r="BC85" s="125">
        <v>512</v>
      </c>
      <c r="BD85" s="125">
        <v>512</v>
      </c>
      <c r="BE85" s="125">
        <v>512</v>
      </c>
      <c r="BF85" s="125">
        <v>512</v>
      </c>
      <c r="BG85" s="125">
        <v>512</v>
      </c>
      <c r="BH85" s="125">
        <v>512</v>
      </c>
      <c r="BI85" s="125">
        <v>512</v>
      </c>
      <c r="BJ85" s="125">
        <v>512</v>
      </c>
      <c r="BK85" s="125">
        <v>512</v>
      </c>
      <c r="BL85" s="125">
        <v>512</v>
      </c>
      <c r="BM85" s="125">
        <v>512</v>
      </c>
      <c r="BN85" s="125">
        <v>512</v>
      </c>
    </row>
    <row r="86" spans="1:66" x14ac:dyDescent="0.35">
      <c r="A86" s="105">
        <v>71</v>
      </c>
      <c r="B86" s="133">
        <v>3.90625E-3</v>
      </c>
      <c r="C86" s="133">
        <v>5</v>
      </c>
      <c r="D86" s="134">
        <v>8</v>
      </c>
      <c r="E86" s="125">
        <v>0</v>
      </c>
      <c r="F86" s="125">
        <v>103799515804.524</v>
      </c>
      <c r="G86" s="125">
        <v>0</v>
      </c>
      <c r="H86" s="125">
        <v>0</v>
      </c>
      <c r="I86" s="125">
        <v>0</v>
      </c>
      <c r="J86" s="125">
        <v>0</v>
      </c>
      <c r="K86" s="125">
        <v>0</v>
      </c>
      <c r="L86" s="125">
        <v>32377994334.7351</v>
      </c>
      <c r="M86" s="125">
        <v>85040671052.073593</v>
      </c>
      <c r="N86" s="125">
        <v>101559290445.116</v>
      </c>
      <c r="O86" s="125">
        <v>103571061634.22501</v>
      </c>
      <c r="P86" s="125">
        <v>103776621545.022</v>
      </c>
      <c r="Q86" s="125">
        <v>0</v>
      </c>
      <c r="R86" s="125">
        <v>0</v>
      </c>
      <c r="S86" s="125">
        <v>0</v>
      </c>
      <c r="T86" s="125">
        <v>0</v>
      </c>
      <c r="U86" s="125">
        <v>0</v>
      </c>
      <c r="V86" s="125">
        <v>179938.86867443001</v>
      </c>
      <c r="W86" s="125">
        <v>291617.36681884201</v>
      </c>
      <c r="X86" s="125">
        <v>318683.70297145197</v>
      </c>
      <c r="Y86" s="125">
        <v>321824.623389819</v>
      </c>
      <c r="Z86" s="125">
        <v>322143.75980108499</v>
      </c>
      <c r="AA86" s="125">
        <v>0</v>
      </c>
      <c r="AB86" s="125">
        <v>311092.87418315798</v>
      </c>
      <c r="AC86" s="125">
        <v>0</v>
      </c>
      <c r="AD86" s="125">
        <v>0</v>
      </c>
      <c r="AE86" s="125">
        <v>0</v>
      </c>
      <c r="AF86" s="125">
        <v>0</v>
      </c>
      <c r="AG86" s="125">
        <v>0</v>
      </c>
      <c r="AH86" s="125">
        <v>311092.57699032099</v>
      </c>
      <c r="AI86" s="125">
        <v>311092.84463313298</v>
      </c>
      <c r="AJ86" s="125">
        <v>311092.87132549699</v>
      </c>
      <c r="AK86" s="125">
        <v>311092.87390687998</v>
      </c>
      <c r="AL86" s="125">
        <v>311092.87417205999</v>
      </c>
      <c r="AM86" s="125">
        <v>0</v>
      </c>
      <c r="AN86" s="125">
        <v>0</v>
      </c>
      <c r="AO86" s="125">
        <v>0</v>
      </c>
      <c r="AP86" s="125">
        <v>0</v>
      </c>
      <c r="AQ86" s="125">
        <v>0</v>
      </c>
      <c r="AR86" s="125">
        <v>311092.57699032099</v>
      </c>
      <c r="AS86" s="125">
        <v>311092.84463313298</v>
      </c>
      <c r="AT86" s="125">
        <v>311092.87132549699</v>
      </c>
      <c r="AU86" s="125">
        <v>311092.87390687998</v>
      </c>
      <c r="AV86" s="125">
        <v>311092.87417205999</v>
      </c>
      <c r="AW86" s="125">
        <v>0</v>
      </c>
      <c r="AX86" s="125">
        <v>0</v>
      </c>
      <c r="AY86" s="125">
        <v>0</v>
      </c>
      <c r="AZ86" s="125">
        <v>0</v>
      </c>
      <c r="BA86" s="125">
        <v>0</v>
      </c>
      <c r="BB86" s="125">
        <v>0</v>
      </c>
      <c r="BC86" s="125">
        <v>0</v>
      </c>
      <c r="BD86" s="125">
        <v>0</v>
      </c>
      <c r="BE86" s="125">
        <v>0</v>
      </c>
      <c r="BF86" s="125">
        <v>0</v>
      </c>
      <c r="BG86" s="125">
        <v>0</v>
      </c>
      <c r="BH86" s="125">
        <v>0</v>
      </c>
      <c r="BI86" s="125">
        <v>0</v>
      </c>
      <c r="BJ86" s="125">
        <v>0</v>
      </c>
      <c r="BK86" s="125">
        <v>0</v>
      </c>
      <c r="BL86" s="125">
        <v>0</v>
      </c>
      <c r="BM86" s="125">
        <v>0</v>
      </c>
      <c r="BN86" s="125">
        <v>0</v>
      </c>
    </row>
    <row r="87" spans="1:66" x14ac:dyDescent="0.35">
      <c r="A87" s="105">
        <v>71</v>
      </c>
      <c r="B87" s="135">
        <v>1.953125E-3</v>
      </c>
      <c r="C87" s="133">
        <v>5</v>
      </c>
      <c r="D87" s="134">
        <v>9</v>
      </c>
      <c r="E87" s="125">
        <v>0</v>
      </c>
      <c r="F87" s="125">
        <v>145898833007.936</v>
      </c>
      <c r="G87" s="125">
        <v>0</v>
      </c>
      <c r="H87" s="125">
        <v>0</v>
      </c>
      <c r="I87" s="125">
        <v>0</v>
      </c>
      <c r="J87" s="125">
        <v>0</v>
      </c>
      <c r="K87" s="125">
        <v>0</v>
      </c>
      <c r="L87" s="125">
        <v>98537971258.236496</v>
      </c>
      <c r="M87" s="125">
        <v>132020695090.91701</v>
      </c>
      <c r="N87" s="125">
        <v>144381135039.07199</v>
      </c>
      <c r="O87" s="125">
        <v>145745631822.155</v>
      </c>
      <c r="P87" s="125">
        <v>145883512778.354</v>
      </c>
      <c r="Q87" s="125">
        <v>0</v>
      </c>
      <c r="R87" s="125">
        <v>0</v>
      </c>
      <c r="S87" s="125">
        <v>0</v>
      </c>
      <c r="T87" s="125">
        <v>0</v>
      </c>
      <c r="U87" s="125">
        <v>0</v>
      </c>
      <c r="V87" s="125">
        <v>313907.58832886</v>
      </c>
      <c r="W87" s="125">
        <v>363346.52336598397</v>
      </c>
      <c r="X87" s="125">
        <v>379975.12253822997</v>
      </c>
      <c r="Y87" s="125">
        <v>381766.47411704401</v>
      </c>
      <c r="Z87" s="125">
        <v>381946.95676270803</v>
      </c>
      <c r="AA87" s="125">
        <v>0</v>
      </c>
      <c r="AB87" s="125">
        <v>1026861.74998245</v>
      </c>
      <c r="AC87" s="125">
        <v>0</v>
      </c>
      <c r="AD87" s="125">
        <v>0</v>
      </c>
      <c r="AE87" s="125">
        <v>0</v>
      </c>
      <c r="AF87" s="125">
        <v>0</v>
      </c>
      <c r="AG87" s="125">
        <v>0</v>
      </c>
      <c r="AH87" s="125">
        <v>1026861.72001913</v>
      </c>
      <c r="AI87" s="125">
        <v>1026861.7461661</v>
      </c>
      <c r="AJ87" s="125">
        <v>1026861.75050123</v>
      </c>
      <c r="AK87" s="125">
        <v>1026861.74850944</v>
      </c>
      <c r="AL87" s="125">
        <v>1026861.7493353999</v>
      </c>
      <c r="AM87" s="125">
        <v>0</v>
      </c>
      <c r="AN87" s="125">
        <v>0</v>
      </c>
      <c r="AO87" s="125">
        <v>0</v>
      </c>
      <c r="AP87" s="125">
        <v>0</v>
      </c>
      <c r="AQ87" s="125">
        <v>0</v>
      </c>
      <c r="AR87" s="125">
        <v>1026861.72001913</v>
      </c>
      <c r="AS87" s="125">
        <v>1026861.7461661</v>
      </c>
      <c r="AT87" s="125">
        <v>1026861.75050123</v>
      </c>
      <c r="AU87" s="125">
        <v>1026861.74850944</v>
      </c>
      <c r="AV87" s="125">
        <v>1026861.7493353999</v>
      </c>
      <c r="AW87" s="125">
        <v>0</v>
      </c>
      <c r="AX87" s="125">
        <v>0</v>
      </c>
      <c r="AY87" s="125">
        <v>0</v>
      </c>
      <c r="AZ87" s="125">
        <v>0</v>
      </c>
      <c r="BA87" s="125">
        <v>0</v>
      </c>
      <c r="BB87" s="125">
        <v>0</v>
      </c>
      <c r="BC87" s="125">
        <v>0</v>
      </c>
      <c r="BD87" s="125">
        <v>0</v>
      </c>
      <c r="BE87" s="125">
        <v>0</v>
      </c>
      <c r="BF87" s="125">
        <v>0</v>
      </c>
      <c r="BG87" s="125">
        <v>0</v>
      </c>
      <c r="BH87" s="125">
        <v>0</v>
      </c>
      <c r="BI87" s="125">
        <v>0</v>
      </c>
      <c r="BJ87" s="125">
        <v>0</v>
      </c>
      <c r="BK87" s="125">
        <v>0</v>
      </c>
      <c r="BL87" s="125">
        <v>0</v>
      </c>
      <c r="BM87" s="125">
        <v>0</v>
      </c>
      <c r="BN87" s="125">
        <v>0</v>
      </c>
    </row>
    <row r="88" spans="1:66" x14ac:dyDescent="0.35">
      <c r="A88" s="105">
        <v>72</v>
      </c>
      <c r="B88" s="135">
        <v>9.765625E-4</v>
      </c>
      <c r="C88" s="133">
        <v>5</v>
      </c>
      <c r="D88" s="134">
        <v>10</v>
      </c>
      <c r="E88" s="125">
        <v>0</v>
      </c>
      <c r="F88" s="125">
        <v>257065439515.77802</v>
      </c>
      <c r="G88" s="125">
        <v>0</v>
      </c>
      <c r="H88" s="125">
        <v>0</v>
      </c>
      <c r="I88" s="125">
        <v>0</v>
      </c>
      <c r="J88" s="125">
        <v>0</v>
      </c>
      <c r="K88" s="125">
        <v>0</v>
      </c>
      <c r="L88" s="125">
        <v>209151932746</v>
      </c>
      <c r="M88" s="125">
        <v>251308300338.75101</v>
      </c>
      <c r="N88" s="125">
        <v>256477843318.245</v>
      </c>
      <c r="O88" s="125">
        <v>257006537359.76801</v>
      </c>
      <c r="P88" s="125">
        <v>257059658810.47</v>
      </c>
      <c r="Q88" s="125">
        <v>0</v>
      </c>
      <c r="R88" s="125">
        <v>0</v>
      </c>
      <c r="S88" s="125">
        <v>0</v>
      </c>
      <c r="T88" s="125">
        <v>0</v>
      </c>
      <c r="U88" s="125">
        <v>0</v>
      </c>
      <c r="V88" s="125">
        <v>457331.30697049003</v>
      </c>
      <c r="W88" s="125">
        <v>501306.60987549601</v>
      </c>
      <c r="X88" s="125">
        <v>506436.46268286603</v>
      </c>
      <c r="Y88" s="125">
        <v>506958.12990588602</v>
      </c>
      <c r="Z88" s="125">
        <v>507010.57438037999</v>
      </c>
      <c r="AA88" s="125">
        <v>0</v>
      </c>
      <c r="AB88" s="125">
        <v>3710427.8235154101</v>
      </c>
      <c r="AC88" s="125">
        <v>0</v>
      </c>
      <c r="AD88" s="125">
        <v>0</v>
      </c>
      <c r="AE88" s="125">
        <v>0</v>
      </c>
      <c r="AF88" s="125">
        <v>0</v>
      </c>
      <c r="AG88" s="125">
        <v>0</v>
      </c>
      <c r="AH88" s="125">
        <v>3710427.8011996699</v>
      </c>
      <c r="AI88" s="125">
        <v>3710427.8210547999</v>
      </c>
      <c r="AJ88" s="125">
        <v>3710427.8204956101</v>
      </c>
      <c r="AK88" s="125">
        <v>3710427.81958309</v>
      </c>
      <c r="AL88" s="125">
        <v>3710427.8235154101</v>
      </c>
      <c r="AM88" s="125">
        <v>0</v>
      </c>
      <c r="AN88" s="125">
        <v>0</v>
      </c>
      <c r="AO88" s="125">
        <v>0</v>
      </c>
      <c r="AP88" s="125">
        <v>0</v>
      </c>
      <c r="AQ88" s="125">
        <v>0</v>
      </c>
      <c r="AR88" s="125">
        <v>3710427.8011996699</v>
      </c>
      <c r="AS88" s="125">
        <v>3710427.8210547999</v>
      </c>
      <c r="AT88" s="125">
        <v>3710427.8204956101</v>
      </c>
      <c r="AU88" s="125">
        <v>3710427.81958309</v>
      </c>
      <c r="AV88" s="125">
        <v>3710427.8235154101</v>
      </c>
      <c r="AW88" s="125">
        <v>0</v>
      </c>
      <c r="AX88" s="125">
        <v>0</v>
      </c>
      <c r="AY88" s="125">
        <v>0</v>
      </c>
      <c r="AZ88" s="125">
        <v>0</v>
      </c>
      <c r="BA88" s="125">
        <v>0</v>
      </c>
      <c r="BB88" s="125">
        <v>0</v>
      </c>
      <c r="BC88" s="125">
        <v>0</v>
      </c>
      <c r="BD88" s="125">
        <v>0</v>
      </c>
      <c r="BE88" s="125">
        <v>0</v>
      </c>
      <c r="BF88" s="125">
        <v>0</v>
      </c>
      <c r="BG88" s="125">
        <v>0</v>
      </c>
      <c r="BH88" s="125">
        <v>0</v>
      </c>
      <c r="BI88" s="125">
        <v>0</v>
      </c>
      <c r="BJ88" s="125">
        <v>0</v>
      </c>
      <c r="BK88" s="125">
        <v>0</v>
      </c>
      <c r="BL88" s="125">
        <v>0</v>
      </c>
      <c r="BM88" s="125">
        <v>0</v>
      </c>
      <c r="BN88" s="125">
        <v>0</v>
      </c>
    </row>
    <row r="89" spans="1:66" x14ac:dyDescent="0.35">
      <c r="A89" s="105">
        <v>73</v>
      </c>
      <c r="B89" s="136">
        <v>0.5</v>
      </c>
      <c r="C89" s="136">
        <v>8</v>
      </c>
      <c r="D89" s="137">
        <v>1</v>
      </c>
      <c r="E89" s="125">
        <v>3577002.2412140998</v>
      </c>
      <c r="F89" s="125">
        <v>3577002.2412140998</v>
      </c>
      <c r="G89" s="125">
        <v>62585.949779194503</v>
      </c>
      <c r="H89" s="125">
        <v>540706.48713529599</v>
      </c>
      <c r="I89" s="125">
        <v>2290684.2659245599</v>
      </c>
      <c r="J89" s="125">
        <v>3386817.7934706602</v>
      </c>
      <c r="K89" s="125">
        <v>3557027.9923702199</v>
      </c>
      <c r="L89" s="125">
        <v>62585.949779194503</v>
      </c>
      <c r="M89" s="125">
        <v>540706.48713529599</v>
      </c>
      <c r="N89" s="125">
        <v>2290684.2659245599</v>
      </c>
      <c r="O89" s="125">
        <v>3386817.7934706602</v>
      </c>
      <c r="P89" s="125">
        <v>3557027.9923702199</v>
      </c>
      <c r="Q89" s="125">
        <v>250.17184050018901</v>
      </c>
      <c r="R89" s="125">
        <v>735.32746931488202</v>
      </c>
      <c r="S89" s="125">
        <v>1513.50066597617</v>
      </c>
      <c r="T89" s="125">
        <v>1840.33089239023</v>
      </c>
      <c r="U89" s="125">
        <v>1886.00848150363</v>
      </c>
      <c r="V89" s="125">
        <v>250.17184050018901</v>
      </c>
      <c r="W89" s="125">
        <v>735.32746931488202</v>
      </c>
      <c r="X89" s="125">
        <v>1513.50066597617</v>
      </c>
      <c r="Y89" s="125">
        <v>1840.33089239023</v>
      </c>
      <c r="Z89" s="125">
        <v>1886.00848150363</v>
      </c>
      <c r="AA89" s="125">
        <v>20034.597640236101</v>
      </c>
      <c r="AB89" s="125">
        <v>20034.597640236101</v>
      </c>
      <c r="AC89" s="125">
        <v>4072.6732465752202</v>
      </c>
      <c r="AD89" s="125">
        <v>5583.3659104010503</v>
      </c>
      <c r="AE89" s="125">
        <v>13756.6507698115</v>
      </c>
      <c r="AF89" s="125">
        <v>19103.052407007999</v>
      </c>
      <c r="AG89" s="125">
        <v>19936.724815474801</v>
      </c>
      <c r="AH89" s="125">
        <v>4072.6732465752202</v>
      </c>
      <c r="AI89" s="125">
        <v>5583.3659104010503</v>
      </c>
      <c r="AJ89" s="125">
        <v>13756.6507698115</v>
      </c>
      <c r="AK89" s="125">
        <v>19103.052407007999</v>
      </c>
      <c r="AL89" s="125">
        <v>19936.724815474801</v>
      </c>
      <c r="AM89" s="125">
        <v>4072.6732465752202</v>
      </c>
      <c r="AN89" s="125">
        <v>5583.3659104010503</v>
      </c>
      <c r="AO89" s="125">
        <v>13756.6507698115</v>
      </c>
      <c r="AP89" s="125">
        <v>19103.052407007999</v>
      </c>
      <c r="AQ89" s="125">
        <v>19936.724815474801</v>
      </c>
      <c r="AR89" s="125">
        <v>4072.6732465752202</v>
      </c>
      <c r="AS89" s="125">
        <v>5583.3659104010503</v>
      </c>
      <c r="AT89" s="125">
        <v>13756.6507698115</v>
      </c>
      <c r="AU89" s="125">
        <v>19103.052407007999</v>
      </c>
      <c r="AV89" s="125">
        <v>19936.724815474801</v>
      </c>
      <c r="AW89" s="125">
        <v>18.237270000669501</v>
      </c>
      <c r="AX89" s="125">
        <v>0.48244008805545302</v>
      </c>
      <c r="AY89" s="125">
        <v>3.3725339205040301</v>
      </c>
      <c r="AZ89" s="125">
        <v>11.9916953801565</v>
      </c>
      <c r="BA89" s="125">
        <v>17.3147231589606</v>
      </c>
      <c r="BB89" s="125">
        <v>18.140388212476299</v>
      </c>
      <c r="BC89" s="125">
        <v>8</v>
      </c>
      <c r="BD89" s="125">
        <v>8</v>
      </c>
      <c r="BE89" s="125">
        <v>8</v>
      </c>
      <c r="BF89" s="125">
        <v>8</v>
      </c>
      <c r="BG89" s="125">
        <v>8</v>
      </c>
      <c r="BH89" s="125">
        <v>8</v>
      </c>
      <c r="BI89" s="125">
        <v>8</v>
      </c>
      <c r="BJ89" s="125">
        <v>8</v>
      </c>
      <c r="BK89" s="125">
        <v>8</v>
      </c>
      <c r="BL89" s="125">
        <v>8</v>
      </c>
      <c r="BM89" s="125">
        <v>8</v>
      </c>
      <c r="BN89" s="125">
        <v>8</v>
      </c>
    </row>
    <row r="90" spans="1:66" x14ac:dyDescent="0.35">
      <c r="A90" s="105">
        <v>74</v>
      </c>
      <c r="B90" s="136">
        <v>0.25</v>
      </c>
      <c r="C90" s="136">
        <v>8</v>
      </c>
      <c r="D90" s="137">
        <v>2</v>
      </c>
      <c r="E90" s="125">
        <v>24603043660.347099</v>
      </c>
      <c r="F90" s="125">
        <v>214096505.42699799</v>
      </c>
      <c r="G90" s="125">
        <v>2394652.8526212899</v>
      </c>
      <c r="H90" s="125">
        <v>23925561.124021702</v>
      </c>
      <c r="I90" s="125">
        <v>237179764.32155299</v>
      </c>
      <c r="J90" s="125">
        <v>2182443685.0180402</v>
      </c>
      <c r="K90" s="125">
        <v>12135768664.6584</v>
      </c>
      <c r="L90" s="125">
        <v>469791.17537680198</v>
      </c>
      <c r="M90" s="125">
        <v>4606922.3904374205</v>
      </c>
      <c r="N90" s="125">
        <v>38594867.529441997</v>
      </c>
      <c r="O90" s="125">
        <v>147172884.45623499</v>
      </c>
      <c r="P90" s="125">
        <v>204784387.03519499</v>
      </c>
      <c r="Q90" s="125">
        <v>1547.46659177795</v>
      </c>
      <c r="R90" s="125">
        <v>4891.3761991890397</v>
      </c>
      <c r="S90" s="125">
        <v>15400.6416939638</v>
      </c>
      <c r="T90" s="125">
        <v>46716.631842238101</v>
      </c>
      <c r="U90" s="125">
        <v>110162.464462979</v>
      </c>
      <c r="V90" s="125">
        <v>685.41314210901999</v>
      </c>
      <c r="W90" s="125">
        <v>2146.3742429182398</v>
      </c>
      <c r="X90" s="125">
        <v>6212.4767631589102</v>
      </c>
      <c r="Y90" s="125">
        <v>12131.483204279501</v>
      </c>
      <c r="Z90" s="125">
        <v>14310.289561080501</v>
      </c>
      <c r="AA90" s="125">
        <v>667698.03251593397</v>
      </c>
      <c r="AB90" s="125">
        <v>332361.42485766998</v>
      </c>
      <c r="AC90" s="125">
        <v>56542.826699106598</v>
      </c>
      <c r="AD90" s="125">
        <v>114657.42535339401</v>
      </c>
      <c r="AE90" s="125">
        <v>188008.86636357199</v>
      </c>
      <c r="AF90" s="125">
        <v>238881.51614721501</v>
      </c>
      <c r="AG90" s="125">
        <v>428874.32231223199</v>
      </c>
      <c r="AH90" s="125">
        <v>53808.819953380298</v>
      </c>
      <c r="AI90" s="125">
        <v>66272.102167278601</v>
      </c>
      <c r="AJ90" s="125">
        <v>105599.22702082701</v>
      </c>
      <c r="AK90" s="125">
        <v>244285.62943380501</v>
      </c>
      <c r="AL90" s="125">
        <v>320064.95588249201</v>
      </c>
      <c r="AM90" s="125">
        <v>56542.826699106598</v>
      </c>
      <c r="AN90" s="125">
        <v>114657.42535339401</v>
      </c>
      <c r="AO90" s="125">
        <v>188008.86636357199</v>
      </c>
      <c r="AP90" s="125">
        <v>238881.51614721501</v>
      </c>
      <c r="AQ90" s="125">
        <v>428874.32231223199</v>
      </c>
      <c r="AR90" s="125">
        <v>53808.819953380298</v>
      </c>
      <c r="AS90" s="125">
        <v>66272.102167278601</v>
      </c>
      <c r="AT90" s="125">
        <v>105599.22702082701</v>
      </c>
      <c r="AU90" s="125">
        <v>244285.62943380501</v>
      </c>
      <c r="AV90" s="125">
        <v>320064.95588249201</v>
      </c>
      <c r="AW90" s="125">
        <v>5.3606540974566799E-9</v>
      </c>
      <c r="AX90" s="125">
        <v>2.27619161975479E-13</v>
      </c>
      <c r="AY90" s="125">
        <v>1.6667255445248299E-11</v>
      </c>
      <c r="AZ90" s="125">
        <v>2.3162588622478599E-10</v>
      </c>
      <c r="BA90" s="125">
        <v>1.2668355011652801E-9</v>
      </c>
      <c r="BB90" s="125">
        <v>3.2672773147757799E-9</v>
      </c>
      <c r="BC90" s="125">
        <v>16</v>
      </c>
      <c r="BD90" s="125">
        <v>16</v>
      </c>
      <c r="BE90" s="125">
        <v>16</v>
      </c>
      <c r="BF90" s="125">
        <v>16</v>
      </c>
      <c r="BG90" s="125">
        <v>16</v>
      </c>
      <c r="BH90" s="125">
        <v>16</v>
      </c>
      <c r="BI90" s="125">
        <v>16</v>
      </c>
      <c r="BJ90" s="125">
        <v>16</v>
      </c>
      <c r="BK90" s="125">
        <v>16</v>
      </c>
      <c r="BL90" s="125">
        <v>16</v>
      </c>
      <c r="BM90" s="125">
        <v>16</v>
      </c>
      <c r="BN90" s="125">
        <v>16</v>
      </c>
    </row>
    <row r="91" spans="1:66" x14ac:dyDescent="0.35">
      <c r="A91" s="105">
        <v>75</v>
      </c>
      <c r="B91" s="136">
        <v>0.125</v>
      </c>
      <c r="C91" s="136">
        <v>8</v>
      </c>
      <c r="D91" s="137">
        <v>3</v>
      </c>
      <c r="E91" s="125">
        <v>370882015166738</v>
      </c>
      <c r="F91" s="125">
        <v>24603043660.347099</v>
      </c>
      <c r="G91" s="125">
        <v>82020051.707232401</v>
      </c>
      <c r="H91" s="125">
        <v>820198873.37808096</v>
      </c>
      <c r="I91" s="125">
        <v>8201825044.3633099</v>
      </c>
      <c r="J91" s="125">
        <v>82001932221.979507</v>
      </c>
      <c r="K91" s="125">
        <v>818382144432.11804</v>
      </c>
      <c r="L91" s="125">
        <v>4083715.7676433399</v>
      </c>
      <c r="M91" s="125">
        <v>40724070.667487398</v>
      </c>
      <c r="N91" s="125">
        <v>396268042.14822298</v>
      </c>
      <c r="O91" s="125">
        <v>3121599393.6993799</v>
      </c>
      <c r="P91" s="125">
        <v>12135768664.6584</v>
      </c>
      <c r="Q91" s="125">
        <v>9056.4922408737802</v>
      </c>
      <c r="R91" s="125">
        <v>28639.114430459798</v>
      </c>
      <c r="S91" s="125">
        <v>90563.928930858703</v>
      </c>
      <c r="T91" s="125">
        <v>286359.750695233</v>
      </c>
      <c r="U91" s="125">
        <v>904644.30038619298</v>
      </c>
      <c r="V91" s="125">
        <v>2020.82056793065</v>
      </c>
      <c r="W91" s="125">
        <v>6381.5414017174298</v>
      </c>
      <c r="X91" s="125">
        <v>19906.482362315601</v>
      </c>
      <c r="Y91" s="125">
        <v>55871.274670450402</v>
      </c>
      <c r="Z91" s="125">
        <v>110162.464462979</v>
      </c>
      <c r="AA91" s="125">
        <v>15359833.1062379</v>
      </c>
      <c r="AB91" s="125">
        <v>7447355.3233157601</v>
      </c>
      <c r="AC91" s="125">
        <v>917339.85872311296</v>
      </c>
      <c r="AD91" s="125">
        <v>1548939.9270278299</v>
      </c>
      <c r="AE91" s="125">
        <v>2499424.2671474302</v>
      </c>
      <c r="AF91" s="125">
        <v>4121935.6924685799</v>
      </c>
      <c r="AG91" s="125">
        <v>6007202.4297345001</v>
      </c>
      <c r="AH91" s="125">
        <v>1634453.0658619299</v>
      </c>
      <c r="AI91" s="125">
        <v>1429555.9440544101</v>
      </c>
      <c r="AJ91" s="125">
        <v>1845140.8543503601</v>
      </c>
      <c r="AK91" s="125">
        <v>2968546.0987947499</v>
      </c>
      <c r="AL91" s="125">
        <v>5943142.7043750295</v>
      </c>
      <c r="AM91" s="125">
        <v>917339.85872311296</v>
      </c>
      <c r="AN91" s="125">
        <v>1548939.9270278299</v>
      </c>
      <c r="AO91" s="125">
        <v>2499424.2671474302</v>
      </c>
      <c r="AP91" s="125">
        <v>4121935.6924685799</v>
      </c>
      <c r="AQ91" s="125">
        <v>6007202.4297345001</v>
      </c>
      <c r="AR91" s="125">
        <v>1634453.0658619299</v>
      </c>
      <c r="AS91" s="125">
        <v>1429555.9440544101</v>
      </c>
      <c r="AT91" s="125">
        <v>1845140.8543503601</v>
      </c>
      <c r="AU91" s="125">
        <v>2968546.0987947499</v>
      </c>
      <c r="AV91" s="125">
        <v>5943142.7043750295</v>
      </c>
      <c r="AW91" s="125">
        <v>2.1453911507917298E-40</v>
      </c>
      <c r="AX91" s="125">
        <v>1.5089886073701001E-49</v>
      </c>
      <c r="AY91" s="125">
        <v>3.2635672928841402E-46</v>
      </c>
      <c r="AZ91" s="125">
        <v>5.3564364219051904E-44</v>
      </c>
      <c r="BA91" s="125">
        <v>1.5695409141360301E-42</v>
      </c>
      <c r="BB91" s="125">
        <v>1.4256204044691E-41</v>
      </c>
      <c r="BC91" s="125">
        <v>32</v>
      </c>
      <c r="BD91" s="125">
        <v>32</v>
      </c>
      <c r="BE91" s="125">
        <v>32</v>
      </c>
      <c r="BF91" s="125">
        <v>32</v>
      </c>
      <c r="BG91" s="125">
        <v>32</v>
      </c>
      <c r="BH91" s="125">
        <v>32</v>
      </c>
      <c r="BI91" s="125">
        <v>32</v>
      </c>
      <c r="BJ91" s="125">
        <v>32</v>
      </c>
      <c r="BK91" s="125">
        <v>32</v>
      </c>
      <c r="BL91" s="125">
        <v>32</v>
      </c>
      <c r="BM91" s="125">
        <v>32</v>
      </c>
      <c r="BN91" s="125">
        <v>32</v>
      </c>
    </row>
    <row r="92" spans="1:66" x14ac:dyDescent="0.35">
      <c r="A92" s="105">
        <v>76</v>
      </c>
      <c r="B92" s="136">
        <v>6.25E-2</v>
      </c>
      <c r="C92" s="136">
        <v>8</v>
      </c>
      <c r="D92" s="137">
        <v>4</v>
      </c>
      <c r="E92" s="125">
        <v>5.5849859442092096E+16</v>
      </c>
      <c r="F92" s="125">
        <v>2084104327735.03</v>
      </c>
      <c r="G92" s="125">
        <v>2091460546.48948</v>
      </c>
      <c r="H92" s="125">
        <v>20914600529.341702</v>
      </c>
      <c r="I92" s="125">
        <v>209145247527.70099</v>
      </c>
      <c r="J92" s="125">
        <v>2091396208359.6599</v>
      </c>
      <c r="K92" s="125">
        <v>20908245518120.199</v>
      </c>
      <c r="L92" s="125">
        <v>34983246.690492503</v>
      </c>
      <c r="M92" s="125">
        <v>349344113.96281397</v>
      </c>
      <c r="N92" s="125">
        <v>3445345934.4172201</v>
      </c>
      <c r="O92" s="125">
        <v>30284170727.335701</v>
      </c>
      <c r="P92" s="125">
        <v>150351812738.88</v>
      </c>
      <c r="Q92" s="125">
        <v>45732.489390776602</v>
      </c>
      <c r="R92" s="125">
        <v>144618.806499884</v>
      </c>
      <c r="S92" s="125">
        <v>457324.08215093298</v>
      </c>
      <c r="T92" s="125">
        <v>1446165.30832869</v>
      </c>
      <c r="U92" s="125">
        <v>4572601.8929725103</v>
      </c>
      <c r="V92" s="125">
        <v>5914.6637011413304</v>
      </c>
      <c r="W92" s="125">
        <v>18690.749371250498</v>
      </c>
      <c r="X92" s="125">
        <v>58697.070595305697</v>
      </c>
      <c r="Y92" s="125">
        <v>174023.45585158499</v>
      </c>
      <c r="Z92" s="125">
        <v>387752.46271251899</v>
      </c>
      <c r="AA92" s="125">
        <v>72233834.536842093</v>
      </c>
      <c r="AB92" s="125">
        <v>42974375.085539803</v>
      </c>
      <c r="AC92" s="125">
        <v>5380266.0179722598</v>
      </c>
      <c r="AD92" s="125">
        <v>8026113.5812624497</v>
      </c>
      <c r="AE92" s="125">
        <v>12532649.170280199</v>
      </c>
      <c r="AF92" s="125">
        <v>19253645.183006302</v>
      </c>
      <c r="AG92" s="125">
        <v>28111662.292939</v>
      </c>
      <c r="AH92" s="125">
        <v>17072912.933033701</v>
      </c>
      <c r="AI92" s="125">
        <v>10014291.679240201</v>
      </c>
      <c r="AJ92" s="125">
        <v>13246877.1582596</v>
      </c>
      <c r="AK92" s="125">
        <v>20053608.455626801</v>
      </c>
      <c r="AL92" s="125">
        <v>31449254.171132199</v>
      </c>
      <c r="AM92" s="125">
        <v>5380266.0179722598</v>
      </c>
      <c r="AN92" s="125">
        <v>8026113.5812624497</v>
      </c>
      <c r="AO92" s="125">
        <v>12532649.170280199</v>
      </c>
      <c r="AP92" s="125">
        <v>19253645.183006302</v>
      </c>
      <c r="AQ92" s="125">
        <v>28111662.292939</v>
      </c>
      <c r="AR92" s="125">
        <v>17072912.933033701</v>
      </c>
      <c r="AS92" s="125">
        <v>10014291.679240201</v>
      </c>
      <c r="AT92" s="125">
        <v>13246877.1582596</v>
      </c>
      <c r="AU92" s="125">
        <v>20053608.455626801</v>
      </c>
      <c r="AV92" s="125">
        <v>31449254.171132199</v>
      </c>
      <c r="AW92" s="125">
        <v>9.5863414815713401E-129</v>
      </c>
      <c r="AX92" s="125">
        <v>3.79622533052985E-142</v>
      </c>
      <c r="AY92" s="125">
        <v>3.7403154565169802E-137</v>
      </c>
      <c r="AZ92" s="125">
        <v>6.7908845786256696E-134</v>
      </c>
      <c r="BA92" s="125">
        <v>9.2871966859749105E-132</v>
      </c>
      <c r="BB92" s="125">
        <v>2.3211900729308998E-130</v>
      </c>
      <c r="BC92" s="125">
        <v>64</v>
      </c>
      <c r="BD92" s="125">
        <v>64</v>
      </c>
      <c r="BE92" s="125">
        <v>64</v>
      </c>
      <c r="BF92" s="125">
        <v>64</v>
      </c>
      <c r="BG92" s="125">
        <v>64</v>
      </c>
      <c r="BH92" s="125">
        <v>64</v>
      </c>
      <c r="BI92" s="125">
        <v>64</v>
      </c>
      <c r="BJ92" s="125">
        <v>64</v>
      </c>
      <c r="BK92" s="125">
        <v>64</v>
      </c>
      <c r="BL92" s="125">
        <v>64</v>
      </c>
      <c r="BM92" s="125">
        <v>64</v>
      </c>
      <c r="BN92" s="125">
        <v>64</v>
      </c>
    </row>
    <row r="93" spans="1:66" x14ac:dyDescent="0.35">
      <c r="A93" s="105">
        <v>77</v>
      </c>
      <c r="B93" s="136">
        <v>3.125E-2</v>
      </c>
      <c r="C93" s="136">
        <v>8</v>
      </c>
      <c r="D93" s="137">
        <v>5</v>
      </c>
      <c r="E93" s="125">
        <v>1.8680277067407501E+17</v>
      </c>
      <c r="F93" s="125">
        <v>370882015166738</v>
      </c>
      <c r="G93" s="125">
        <v>41635399140.332199</v>
      </c>
      <c r="H93" s="125">
        <v>416353245244.73901</v>
      </c>
      <c r="I93" s="125">
        <v>4163448373000.5098</v>
      </c>
      <c r="J93" s="125">
        <v>41627471509734.703</v>
      </c>
      <c r="K93" s="125">
        <v>415429610682519</v>
      </c>
      <c r="L93" s="125">
        <v>327519863.05289298</v>
      </c>
      <c r="M93" s="125">
        <v>3262709303.96243</v>
      </c>
      <c r="N93" s="125">
        <v>31428633738.306599</v>
      </c>
      <c r="O93" s="125">
        <v>229855757714.86801</v>
      </c>
      <c r="P93" s="125">
        <v>1122552930563.3401</v>
      </c>
      <c r="Q93" s="125">
        <v>204047.554745539</v>
      </c>
      <c r="R93" s="125">
        <v>645254.71550965996</v>
      </c>
      <c r="S93" s="125">
        <v>2040466.3623510799</v>
      </c>
      <c r="T93" s="125">
        <v>6452055.7004787298</v>
      </c>
      <c r="U93" s="125">
        <v>20391744.928019099</v>
      </c>
      <c r="V93" s="125">
        <v>18097.509876090498</v>
      </c>
      <c r="W93" s="125">
        <v>57120.1306947536</v>
      </c>
      <c r="X93" s="125">
        <v>177281.21067964699</v>
      </c>
      <c r="Y93" s="125">
        <v>479432.17493805301</v>
      </c>
      <c r="Z93" s="125">
        <v>1059508.4791808601</v>
      </c>
      <c r="AA93" s="125">
        <v>83858851.160938606</v>
      </c>
      <c r="AB93" s="125">
        <v>69986525.419204503</v>
      </c>
      <c r="AC93" s="125">
        <v>6874165.7919545304</v>
      </c>
      <c r="AD93" s="125">
        <v>10432369.223956199</v>
      </c>
      <c r="AE93" s="125">
        <v>15600898.8933904</v>
      </c>
      <c r="AF93" s="125">
        <v>22237233.683221601</v>
      </c>
      <c r="AG93" s="125">
        <v>29565072.539189201</v>
      </c>
      <c r="AH93" s="125">
        <v>18548572.677902699</v>
      </c>
      <c r="AI93" s="125">
        <v>16145672.9545718</v>
      </c>
      <c r="AJ93" s="125">
        <v>23503282.025261</v>
      </c>
      <c r="AK93" s="125">
        <v>33307846.774747401</v>
      </c>
      <c r="AL93" s="125">
        <v>41655356.262070999</v>
      </c>
      <c r="AM93" s="125">
        <v>6874165.7919545304</v>
      </c>
      <c r="AN93" s="125">
        <v>10432369.223956199</v>
      </c>
      <c r="AO93" s="125">
        <v>15600898.8933904</v>
      </c>
      <c r="AP93" s="125">
        <v>22237233.683221601</v>
      </c>
      <c r="AQ93" s="125">
        <v>29565072.539189201</v>
      </c>
      <c r="AR93" s="125">
        <v>18548572.677902699</v>
      </c>
      <c r="AS93" s="125">
        <v>16145672.9545718</v>
      </c>
      <c r="AT93" s="125">
        <v>23503282.025261</v>
      </c>
      <c r="AU93" s="125">
        <v>33307846.774747401</v>
      </c>
      <c r="AV93" s="125">
        <v>41655356.262070999</v>
      </c>
      <c r="AW93" s="125">
        <v>0</v>
      </c>
      <c r="AX93" s="125">
        <v>0</v>
      </c>
      <c r="AY93" s="125">
        <v>0</v>
      </c>
      <c r="AZ93" s="125">
        <v>0</v>
      </c>
      <c r="BA93" s="125">
        <v>0</v>
      </c>
      <c r="BB93" s="125">
        <v>0</v>
      </c>
      <c r="BC93" s="125">
        <v>128</v>
      </c>
      <c r="BD93" s="125">
        <v>128</v>
      </c>
      <c r="BE93" s="125">
        <v>128</v>
      </c>
      <c r="BF93" s="125">
        <v>128</v>
      </c>
      <c r="BG93" s="125">
        <v>128</v>
      </c>
      <c r="BH93" s="125">
        <v>128</v>
      </c>
      <c r="BI93" s="125">
        <v>128</v>
      </c>
      <c r="BJ93" s="125">
        <v>128</v>
      </c>
      <c r="BK93" s="125">
        <v>128</v>
      </c>
      <c r="BL93" s="125">
        <v>128</v>
      </c>
      <c r="BM93" s="125">
        <v>128</v>
      </c>
      <c r="BN93" s="125">
        <v>128</v>
      </c>
    </row>
    <row r="94" spans="1:66" x14ac:dyDescent="0.35">
      <c r="A94" s="105">
        <v>78</v>
      </c>
      <c r="B94" s="136">
        <v>1.5625E-2</v>
      </c>
      <c r="C94" s="136">
        <v>8</v>
      </c>
      <c r="D94" s="137">
        <v>6</v>
      </c>
      <c r="E94" s="125">
        <v>8.0322775339603904E+17</v>
      </c>
      <c r="F94" s="125">
        <v>9705396887296710</v>
      </c>
      <c r="G94" s="125">
        <v>965487306280.63904</v>
      </c>
      <c r="H94" s="125">
        <v>9654723481813.1895</v>
      </c>
      <c r="I94" s="125">
        <v>96535166398220.906</v>
      </c>
      <c r="J94" s="125">
        <v>964178785171637</v>
      </c>
      <c r="K94" s="125">
        <v>9556436517521620</v>
      </c>
      <c r="L94" s="125">
        <v>2813562680.5697799</v>
      </c>
      <c r="M94" s="125">
        <v>27493754972.347</v>
      </c>
      <c r="N94" s="125">
        <v>223865461755.117</v>
      </c>
      <c r="O94" s="125">
        <v>1066233449762.91</v>
      </c>
      <c r="P94" s="125">
        <v>9861717814019.0703</v>
      </c>
      <c r="Q94" s="125">
        <v>982593.18256018905</v>
      </c>
      <c r="R94" s="125">
        <v>3107233.0892942799</v>
      </c>
      <c r="S94" s="125">
        <v>9825881.6085080206</v>
      </c>
      <c r="T94" s="125">
        <v>31089452.7244941</v>
      </c>
      <c r="U94" s="125">
        <v>9556436517521620</v>
      </c>
      <c r="V94" s="125">
        <v>53043.026509704003</v>
      </c>
      <c r="W94" s="125">
        <v>165812.41980205299</v>
      </c>
      <c r="X94" s="125">
        <v>473144.64959788998</v>
      </c>
      <c r="Y94" s="125">
        <v>1032588.38541098</v>
      </c>
      <c r="Z94" s="125">
        <v>3140346.1071733702</v>
      </c>
      <c r="AA94" s="125">
        <v>232326765.23017099</v>
      </c>
      <c r="AB94" s="125">
        <v>110689996.109349</v>
      </c>
      <c r="AC94" s="125">
        <v>8578043.7857998908</v>
      </c>
      <c r="AD94" s="125">
        <v>12736525.704215299</v>
      </c>
      <c r="AE94" s="125">
        <v>17890903.003091499</v>
      </c>
      <c r="AF94" s="125">
        <v>23353756.761072099</v>
      </c>
      <c r="AG94" s="125">
        <v>28997085.7716255</v>
      </c>
      <c r="AH94" s="125">
        <v>20776993.936982501</v>
      </c>
      <c r="AI94" s="125">
        <v>27863069.940299202</v>
      </c>
      <c r="AJ94" s="125">
        <v>37794296.931171998</v>
      </c>
      <c r="AK94" s="125">
        <v>46993089.972823203</v>
      </c>
      <c r="AL94" s="125">
        <v>50271509.216013104</v>
      </c>
      <c r="AM94" s="125">
        <v>8578043.7857998908</v>
      </c>
      <c r="AN94" s="125">
        <v>12736525.704215299</v>
      </c>
      <c r="AO94" s="125">
        <v>17890903.003091499</v>
      </c>
      <c r="AP94" s="125">
        <v>23353756.761072099</v>
      </c>
      <c r="AQ94" s="125">
        <v>28997085.7716255</v>
      </c>
      <c r="AR94" s="125">
        <v>20776993.936982501</v>
      </c>
      <c r="AS94" s="125">
        <v>27863069.940299202</v>
      </c>
      <c r="AT94" s="125">
        <v>37794296.931171998</v>
      </c>
      <c r="AU94" s="125">
        <v>46993089.972823203</v>
      </c>
      <c r="AV94" s="125">
        <v>50271509.216013104</v>
      </c>
      <c r="AW94" s="125">
        <v>0</v>
      </c>
      <c r="AX94" s="125">
        <v>0</v>
      </c>
      <c r="AY94" s="125">
        <v>0</v>
      </c>
      <c r="AZ94" s="125">
        <v>0</v>
      </c>
      <c r="BA94" s="125">
        <v>0</v>
      </c>
      <c r="BB94" s="125">
        <v>0</v>
      </c>
      <c r="BC94" s="125">
        <v>256</v>
      </c>
      <c r="BD94" s="125">
        <v>256</v>
      </c>
      <c r="BE94" s="125">
        <v>256</v>
      </c>
      <c r="BF94" s="125">
        <v>256</v>
      </c>
      <c r="BG94" s="125">
        <v>256</v>
      </c>
      <c r="BH94" s="125">
        <v>256</v>
      </c>
      <c r="BI94" s="125">
        <v>256</v>
      </c>
      <c r="BJ94" s="125">
        <v>256</v>
      </c>
      <c r="BK94" s="125">
        <v>256</v>
      </c>
      <c r="BL94" s="125">
        <v>256</v>
      </c>
      <c r="BM94" s="125">
        <v>256</v>
      </c>
      <c r="BN94" s="125">
        <v>256</v>
      </c>
    </row>
    <row r="95" spans="1:66" x14ac:dyDescent="0.35">
      <c r="A95" s="105">
        <v>79</v>
      </c>
      <c r="B95" s="136">
        <v>7.8125E-3</v>
      </c>
      <c r="C95" s="136">
        <v>8</v>
      </c>
      <c r="D95" s="137">
        <v>7</v>
      </c>
      <c r="E95" s="125">
        <v>3.3264188921695199E+19</v>
      </c>
      <c r="F95" s="125">
        <v>5.5849859442092096E+16</v>
      </c>
      <c r="G95" s="125">
        <v>20769260096502.199</v>
      </c>
      <c r="H95" s="125">
        <v>207854997809881</v>
      </c>
      <c r="I95" s="125">
        <v>2091468100196060</v>
      </c>
      <c r="J95" s="125">
        <v>2.29883201487231E+16</v>
      </c>
      <c r="K95" s="125">
        <v>4.1185771845544102E+17</v>
      </c>
      <c r="L95" s="125">
        <v>22735157985.783001</v>
      </c>
      <c r="M95" s="125">
        <v>193843812355.496</v>
      </c>
      <c r="N95" s="125">
        <v>918839447569.43201</v>
      </c>
      <c r="O95" s="125">
        <v>8753719414649.2695</v>
      </c>
      <c r="P95" s="125">
        <v>59423827245520</v>
      </c>
      <c r="Q95" s="125">
        <v>4557430.79304046</v>
      </c>
      <c r="R95" s="125">
        <v>14418923.3906579</v>
      </c>
      <c r="S95" s="125">
        <v>45811356.172601901</v>
      </c>
      <c r="T95" s="125">
        <v>2.29883201487231E+16</v>
      </c>
      <c r="U95" s="125">
        <v>4.1185771845544102E+17</v>
      </c>
      <c r="V95" s="125">
        <v>150781.82802272099</v>
      </c>
      <c r="W95" s="125">
        <v>440276.90813289699</v>
      </c>
      <c r="X95" s="125">
        <v>958562.19790233194</v>
      </c>
      <c r="Y95" s="125">
        <v>2958725.8168708398</v>
      </c>
      <c r="Z95" s="125">
        <v>7708869.5655183699</v>
      </c>
      <c r="AA95" s="125">
        <v>890086992.22307098</v>
      </c>
      <c r="AB95" s="125">
        <v>682803983.60567796</v>
      </c>
      <c r="AC95" s="125">
        <v>11752797.9465797</v>
      </c>
      <c r="AD95" s="125">
        <v>16277124.473732401</v>
      </c>
      <c r="AE95" s="125">
        <v>20997685.548173599</v>
      </c>
      <c r="AF95" s="125">
        <v>25572882.734878998</v>
      </c>
      <c r="AG95" s="125">
        <v>1252180833.5733399</v>
      </c>
      <c r="AH95" s="125">
        <v>37670296.955895498</v>
      </c>
      <c r="AI95" s="125">
        <v>49106606.9823367</v>
      </c>
      <c r="AJ95" s="125">
        <v>60366221.382463701</v>
      </c>
      <c r="AK95" s="125">
        <v>65056801.2564952</v>
      </c>
      <c r="AL95" s="125">
        <v>80509280.284167901</v>
      </c>
      <c r="AM95" s="125">
        <v>11752797.9465797</v>
      </c>
      <c r="AN95" s="125">
        <v>16277124.473732401</v>
      </c>
      <c r="AO95" s="125">
        <v>20997685.548173599</v>
      </c>
      <c r="AP95" s="125">
        <v>25572882.734878998</v>
      </c>
      <c r="AQ95" s="125">
        <v>1252180833.5733399</v>
      </c>
      <c r="AR95" s="125">
        <v>37670296.955895498</v>
      </c>
      <c r="AS95" s="125">
        <v>49106606.9823367</v>
      </c>
      <c r="AT95" s="125">
        <v>60366221.382463701</v>
      </c>
      <c r="AU95" s="125">
        <v>65056801.2564952</v>
      </c>
      <c r="AV95" s="125">
        <v>80509280.284167901</v>
      </c>
      <c r="AW95" s="125">
        <v>0</v>
      </c>
      <c r="AX95" s="125">
        <v>0</v>
      </c>
      <c r="AY95" s="125">
        <v>0</v>
      </c>
      <c r="AZ95" s="125">
        <v>0</v>
      </c>
      <c r="BA95" s="125">
        <v>0</v>
      </c>
      <c r="BB95" s="125">
        <v>0</v>
      </c>
      <c r="BC95" s="125">
        <v>512</v>
      </c>
      <c r="BD95" s="125">
        <v>512</v>
      </c>
      <c r="BE95" s="125">
        <v>512</v>
      </c>
      <c r="BF95" s="125">
        <v>512</v>
      </c>
      <c r="BG95" s="125">
        <v>512</v>
      </c>
      <c r="BH95" s="125">
        <v>512</v>
      </c>
      <c r="BI95" s="125">
        <v>512</v>
      </c>
      <c r="BJ95" s="125">
        <v>512</v>
      </c>
      <c r="BK95" s="125">
        <v>512</v>
      </c>
      <c r="BL95" s="125">
        <v>512</v>
      </c>
      <c r="BM95" s="125">
        <v>512</v>
      </c>
      <c r="BN95" s="125">
        <v>512</v>
      </c>
    </row>
    <row r="96" spans="1:66" x14ac:dyDescent="0.35">
      <c r="A96" s="105">
        <v>80</v>
      </c>
      <c r="B96" s="136">
        <v>3.90625E-3</v>
      </c>
      <c r="C96" s="136">
        <v>8</v>
      </c>
      <c r="D96" s="137">
        <v>8</v>
      </c>
      <c r="E96" s="125">
        <v>0</v>
      </c>
      <c r="F96" s="125">
        <v>1.13845803511997E+18</v>
      </c>
      <c r="G96" s="125">
        <v>0</v>
      </c>
      <c r="H96" s="125">
        <v>0</v>
      </c>
      <c r="I96" s="125">
        <v>0</v>
      </c>
      <c r="J96" s="125">
        <v>0</v>
      </c>
      <c r="K96" s="125">
        <v>0</v>
      </c>
      <c r="L96" s="125">
        <v>161889230926.05801</v>
      </c>
      <c r="M96" s="125">
        <v>755581537636.93103</v>
      </c>
      <c r="N96" s="125">
        <v>7282532163970.3799</v>
      </c>
      <c r="O96" s="125">
        <v>53475371656166.203</v>
      </c>
      <c r="P96" s="125">
        <v>314798316052333</v>
      </c>
      <c r="Q96" s="125">
        <v>0</v>
      </c>
      <c r="R96" s="125">
        <v>0</v>
      </c>
      <c r="S96" s="125">
        <v>0</v>
      </c>
      <c r="T96" s="125">
        <v>0</v>
      </c>
      <c r="U96" s="125">
        <v>0</v>
      </c>
      <c r="V96" s="125">
        <v>402354.63785782701</v>
      </c>
      <c r="W96" s="125">
        <v>869240.840882494</v>
      </c>
      <c r="X96" s="125">
        <v>2698657.0702245999</v>
      </c>
      <c r="Y96" s="125">
        <v>7312557.0544950897</v>
      </c>
      <c r="Z96" s="125">
        <v>17756897.355046701</v>
      </c>
      <c r="AA96" s="125">
        <v>0</v>
      </c>
      <c r="AB96" s="125">
        <v>2715448961.5745902</v>
      </c>
      <c r="AC96" s="125">
        <v>0</v>
      </c>
      <c r="AD96" s="125">
        <v>0</v>
      </c>
      <c r="AE96" s="125">
        <v>0</v>
      </c>
      <c r="AF96" s="125">
        <v>0</v>
      </c>
      <c r="AG96" s="125">
        <v>0</v>
      </c>
      <c r="AH96" s="125">
        <v>67083536.1694794</v>
      </c>
      <c r="AI96" s="125">
        <v>81497972.693642393</v>
      </c>
      <c r="AJ96" s="125">
        <v>88559249.241879493</v>
      </c>
      <c r="AK96" s="125">
        <v>105052170.633771</v>
      </c>
      <c r="AL96" s="125">
        <v>128892553.367257</v>
      </c>
      <c r="AM96" s="125">
        <v>0</v>
      </c>
      <c r="AN96" s="125">
        <v>0</v>
      </c>
      <c r="AO96" s="125">
        <v>0</v>
      </c>
      <c r="AP96" s="125">
        <v>0</v>
      </c>
      <c r="AQ96" s="125">
        <v>0</v>
      </c>
      <c r="AR96" s="125">
        <v>67083536.1694794</v>
      </c>
      <c r="AS96" s="125">
        <v>81497972.693642393</v>
      </c>
      <c r="AT96" s="125">
        <v>88559249.241879493</v>
      </c>
      <c r="AU96" s="125">
        <v>105052170.633771</v>
      </c>
      <c r="AV96" s="125">
        <v>128892553.367257</v>
      </c>
      <c r="AW96" s="125">
        <v>0</v>
      </c>
      <c r="AX96" s="125">
        <v>0</v>
      </c>
      <c r="AY96" s="125">
        <v>0</v>
      </c>
      <c r="AZ96" s="125">
        <v>0</v>
      </c>
      <c r="BA96" s="125">
        <v>0</v>
      </c>
      <c r="BB96" s="125">
        <v>0</v>
      </c>
      <c r="BC96" s="125">
        <v>0</v>
      </c>
      <c r="BD96" s="125">
        <v>0</v>
      </c>
      <c r="BE96" s="125">
        <v>0</v>
      </c>
      <c r="BF96" s="125">
        <v>0</v>
      </c>
      <c r="BG96" s="125">
        <v>0</v>
      </c>
      <c r="BH96" s="125">
        <v>0</v>
      </c>
      <c r="BI96" s="125">
        <v>0</v>
      </c>
      <c r="BJ96" s="125">
        <v>0</v>
      </c>
      <c r="BK96" s="125">
        <v>0</v>
      </c>
      <c r="BL96" s="125">
        <v>0</v>
      </c>
      <c r="BM96" s="125">
        <v>0</v>
      </c>
      <c r="BN96" s="125">
        <v>0</v>
      </c>
    </row>
    <row r="97" spans="1:66" x14ac:dyDescent="0.35">
      <c r="A97" s="105">
        <v>80</v>
      </c>
      <c r="B97" s="138">
        <v>1.953125E-3</v>
      </c>
      <c r="C97" s="136">
        <v>8</v>
      </c>
      <c r="D97" s="137">
        <v>9</v>
      </c>
      <c r="E97" s="125">
        <v>0</v>
      </c>
      <c r="F97" s="125">
        <v>1.13845803511997E+18</v>
      </c>
      <c r="G97" s="125">
        <v>0</v>
      </c>
      <c r="H97" s="125">
        <v>0</v>
      </c>
      <c r="I97" s="125">
        <v>0</v>
      </c>
      <c r="J97" s="125">
        <v>0</v>
      </c>
      <c r="K97" s="125">
        <v>0</v>
      </c>
      <c r="L97" s="125">
        <v>671381760187.26294</v>
      </c>
      <c r="M97" s="125">
        <v>5921274248579.8398</v>
      </c>
      <c r="N97" s="125">
        <v>46001148545649.898</v>
      </c>
      <c r="O97" s="125">
        <v>258190243332022</v>
      </c>
      <c r="P97" s="125">
        <v>2482393735323610</v>
      </c>
      <c r="Q97" s="125">
        <v>0</v>
      </c>
      <c r="R97" s="125">
        <v>0</v>
      </c>
      <c r="S97" s="125">
        <v>0</v>
      </c>
      <c r="T97" s="125">
        <v>0</v>
      </c>
      <c r="U97" s="125">
        <v>0</v>
      </c>
      <c r="V97" s="125">
        <v>819379.51326536306</v>
      </c>
      <c r="W97" s="125">
        <v>2433373.1409453899</v>
      </c>
      <c r="X97" s="125">
        <v>6782634.80230664</v>
      </c>
      <c r="Y97" s="125">
        <v>16070437.050979899</v>
      </c>
      <c r="Z97" s="125">
        <v>49727684.109908998</v>
      </c>
      <c r="AA97" s="125">
        <v>0</v>
      </c>
      <c r="AB97" s="125">
        <v>4399907824.9611597</v>
      </c>
      <c r="AC97" s="125">
        <v>0</v>
      </c>
      <c r="AD97" s="125">
        <v>0</v>
      </c>
      <c r="AE97" s="125">
        <v>0</v>
      </c>
      <c r="AF97" s="125">
        <v>0</v>
      </c>
      <c r="AG97" s="125">
        <v>0</v>
      </c>
      <c r="AH97" s="125">
        <v>113789734.532805</v>
      </c>
      <c r="AI97" s="125">
        <v>124698205.81879701</v>
      </c>
      <c r="AJ97" s="125">
        <v>141065041.41774699</v>
      </c>
      <c r="AK97" s="125">
        <v>175834549.34503499</v>
      </c>
      <c r="AL97" s="125">
        <v>184960315.01405001</v>
      </c>
      <c r="AM97" s="125">
        <v>0</v>
      </c>
      <c r="AN97" s="125">
        <v>0</v>
      </c>
      <c r="AO97" s="125">
        <v>0</v>
      </c>
      <c r="AP97" s="125">
        <v>0</v>
      </c>
      <c r="AQ97" s="125">
        <v>0</v>
      </c>
      <c r="AR97" s="125">
        <v>113789734.532805</v>
      </c>
      <c r="AS97" s="125">
        <v>124698205.81879701</v>
      </c>
      <c r="AT97" s="125">
        <v>141065041.41774699</v>
      </c>
      <c r="AU97" s="125">
        <v>175834549.34503499</v>
      </c>
      <c r="AV97" s="125">
        <v>184960315.01405001</v>
      </c>
      <c r="AW97" s="125">
        <v>0</v>
      </c>
      <c r="AX97" s="125">
        <v>0</v>
      </c>
      <c r="AY97" s="125">
        <v>0</v>
      </c>
      <c r="AZ97" s="125">
        <v>0</v>
      </c>
      <c r="BA97" s="125">
        <v>0</v>
      </c>
      <c r="BB97" s="125">
        <v>0</v>
      </c>
      <c r="BC97" s="125">
        <v>0</v>
      </c>
      <c r="BD97" s="125">
        <v>0</v>
      </c>
      <c r="BE97" s="125">
        <v>0</v>
      </c>
      <c r="BF97" s="125">
        <v>0</v>
      </c>
      <c r="BG97" s="125">
        <v>0</v>
      </c>
      <c r="BH97" s="125">
        <v>0</v>
      </c>
      <c r="BI97" s="125">
        <v>0</v>
      </c>
      <c r="BJ97" s="125">
        <v>0</v>
      </c>
      <c r="BK97" s="125">
        <v>0</v>
      </c>
      <c r="BL97" s="125">
        <v>0</v>
      </c>
      <c r="BM97" s="125">
        <v>0</v>
      </c>
      <c r="BN97" s="125">
        <v>0</v>
      </c>
    </row>
    <row r="98" spans="1:66" x14ac:dyDescent="0.35">
      <c r="A98" s="105">
        <v>81</v>
      </c>
      <c r="B98" s="138">
        <v>9.765625E-4</v>
      </c>
      <c r="C98" s="136">
        <v>8</v>
      </c>
      <c r="D98" s="137">
        <v>10</v>
      </c>
      <c r="E98" s="125">
        <v>0</v>
      </c>
      <c r="F98" s="125">
        <v>8.7605370545866701E+18</v>
      </c>
      <c r="G98" s="125">
        <v>0</v>
      </c>
      <c r="H98" s="125">
        <v>0</v>
      </c>
      <c r="I98" s="125">
        <v>0</v>
      </c>
      <c r="J98" s="125">
        <v>0</v>
      </c>
      <c r="K98" s="125">
        <v>0</v>
      </c>
      <c r="L98" s="125">
        <v>4777577942762.21</v>
      </c>
      <c r="M98" s="125">
        <v>38819873946714.898</v>
      </c>
      <c r="N98" s="125">
        <v>207681542424873</v>
      </c>
      <c r="O98" s="125">
        <v>1963971127863760</v>
      </c>
      <c r="P98" s="125">
        <v>1.23640438867686E+16</v>
      </c>
      <c r="Q98" s="125">
        <v>0</v>
      </c>
      <c r="R98" s="125">
        <v>0</v>
      </c>
      <c r="S98" s="125">
        <v>0</v>
      </c>
      <c r="T98" s="125">
        <v>0</v>
      </c>
      <c r="U98" s="125">
        <v>0</v>
      </c>
      <c r="V98" s="125">
        <v>2185774.5705781998</v>
      </c>
      <c r="W98" s="125">
        <v>6230608.3017803999</v>
      </c>
      <c r="X98" s="125">
        <v>14419789.317867201</v>
      </c>
      <c r="Y98" s="125">
        <v>44669589.468628503</v>
      </c>
      <c r="Z98" s="125">
        <v>1.23640438867686E+16</v>
      </c>
      <c r="AA98" s="125">
        <v>0</v>
      </c>
      <c r="AB98" s="125">
        <v>54606064006.867599</v>
      </c>
      <c r="AC98" s="125">
        <v>0</v>
      </c>
      <c r="AD98" s="125">
        <v>0</v>
      </c>
      <c r="AE98" s="125">
        <v>0</v>
      </c>
      <c r="AF98" s="125">
        <v>0</v>
      </c>
      <c r="AG98" s="125">
        <v>0</v>
      </c>
      <c r="AH98" s="125">
        <v>180678328.70192599</v>
      </c>
      <c r="AI98" s="125">
        <v>194102395.656867</v>
      </c>
      <c r="AJ98" s="125">
        <v>245800613.34578699</v>
      </c>
      <c r="AK98" s="125">
        <v>259230795.42007899</v>
      </c>
      <c r="AL98" s="125">
        <v>1088744257.01916</v>
      </c>
      <c r="AM98" s="125">
        <v>0</v>
      </c>
      <c r="AN98" s="125">
        <v>0</v>
      </c>
      <c r="AO98" s="125">
        <v>0</v>
      </c>
      <c r="AP98" s="125">
        <v>0</v>
      </c>
      <c r="AQ98" s="125">
        <v>0</v>
      </c>
      <c r="AR98" s="125">
        <v>180678328.70192599</v>
      </c>
      <c r="AS98" s="125">
        <v>194102395.656867</v>
      </c>
      <c r="AT98" s="125">
        <v>245800613.34578699</v>
      </c>
      <c r="AU98" s="125">
        <v>259230795.42007899</v>
      </c>
      <c r="AV98" s="125">
        <v>1088744257.01916</v>
      </c>
      <c r="AW98" s="125">
        <v>0</v>
      </c>
      <c r="AX98" s="125">
        <v>0</v>
      </c>
      <c r="AY98" s="125">
        <v>0</v>
      </c>
      <c r="AZ98" s="125">
        <v>0</v>
      </c>
      <c r="BA98" s="125">
        <v>0</v>
      </c>
      <c r="BB98" s="125">
        <v>0</v>
      </c>
      <c r="BC98" s="125">
        <v>0</v>
      </c>
      <c r="BD98" s="125">
        <v>0</v>
      </c>
      <c r="BE98" s="125">
        <v>0</v>
      </c>
      <c r="BF98" s="125">
        <v>0</v>
      </c>
      <c r="BG98" s="125">
        <v>0</v>
      </c>
      <c r="BH98" s="125">
        <v>0</v>
      </c>
      <c r="BI98" s="125">
        <v>0</v>
      </c>
      <c r="BJ98" s="125">
        <v>0</v>
      </c>
      <c r="BK98" s="125">
        <v>0</v>
      </c>
      <c r="BL98" s="125">
        <v>0</v>
      </c>
      <c r="BM98" s="125">
        <v>0</v>
      </c>
      <c r="BN98" s="125">
        <v>0</v>
      </c>
    </row>
    <row r="99" spans="1:66" x14ac:dyDescent="0.35">
      <c r="A99" s="105">
        <v>82</v>
      </c>
      <c r="B99" s="133">
        <v>0.5</v>
      </c>
      <c r="C99" s="133">
        <v>16</v>
      </c>
      <c r="D99" s="134">
        <v>1</v>
      </c>
      <c r="E99" s="125">
        <v>865843110.79142106</v>
      </c>
      <c r="F99" s="125">
        <v>865843110.79142106</v>
      </c>
      <c r="G99" s="125">
        <v>4284.0606669038298</v>
      </c>
      <c r="H99" s="125">
        <v>42829.699924911598</v>
      </c>
      <c r="I99" s="125">
        <v>428097.41816175799</v>
      </c>
      <c r="J99" s="125">
        <v>4261999.9460711395</v>
      </c>
      <c r="K99" s="125">
        <v>40811966.5861912</v>
      </c>
      <c r="L99" s="125">
        <v>4284.0606669038298</v>
      </c>
      <c r="M99" s="125">
        <v>42829.699924911598</v>
      </c>
      <c r="N99" s="125">
        <v>428097.41816175799</v>
      </c>
      <c r="O99" s="125">
        <v>4261999.9460711395</v>
      </c>
      <c r="P99" s="125">
        <v>40811966.5861912</v>
      </c>
      <c r="Q99" s="125">
        <v>65.452736130006002</v>
      </c>
      <c r="R99" s="125">
        <v>206.953376210513</v>
      </c>
      <c r="S99" s="125">
        <v>654.291539118998</v>
      </c>
      <c r="T99" s="125">
        <v>2064.4611757933799</v>
      </c>
      <c r="U99" s="125">
        <v>6388.4244218429603</v>
      </c>
      <c r="V99" s="125">
        <v>65.452736130006002</v>
      </c>
      <c r="W99" s="125">
        <v>206.953376210513</v>
      </c>
      <c r="X99" s="125">
        <v>654.291539118998</v>
      </c>
      <c r="Y99" s="125">
        <v>2064.4611757933799</v>
      </c>
      <c r="Z99" s="125">
        <v>6388.4244218429603</v>
      </c>
      <c r="AA99" s="125">
        <v>1354457.9277083699</v>
      </c>
      <c r="AB99" s="125">
        <v>1354457.9277083699</v>
      </c>
      <c r="AC99" s="125">
        <v>167653.542165372</v>
      </c>
      <c r="AD99" s="125">
        <v>60623.049596156998</v>
      </c>
      <c r="AE99" s="125">
        <v>65850.481296871803</v>
      </c>
      <c r="AF99" s="125">
        <v>69405.805876776794</v>
      </c>
      <c r="AG99" s="125">
        <v>111465.73155467901</v>
      </c>
      <c r="AH99" s="125">
        <v>167653.542165372</v>
      </c>
      <c r="AI99" s="125">
        <v>60623.049596156998</v>
      </c>
      <c r="AJ99" s="125">
        <v>65850.481296871803</v>
      </c>
      <c r="AK99" s="125">
        <v>69405.805876776794</v>
      </c>
      <c r="AL99" s="125">
        <v>111465.73155467901</v>
      </c>
      <c r="AM99" s="125">
        <v>167653.542165372</v>
      </c>
      <c r="AN99" s="125">
        <v>60623.049596156998</v>
      </c>
      <c r="AO99" s="125">
        <v>65850.481296871803</v>
      </c>
      <c r="AP99" s="125">
        <v>69405.805876776794</v>
      </c>
      <c r="AQ99" s="125">
        <v>111465.73155467901</v>
      </c>
      <c r="AR99" s="125">
        <v>167653.542165372</v>
      </c>
      <c r="AS99" s="125">
        <v>60623.049596156998</v>
      </c>
      <c r="AT99" s="125">
        <v>65850.481296871803</v>
      </c>
      <c r="AU99" s="125">
        <v>69405.805876776794</v>
      </c>
      <c r="AV99" s="125">
        <v>111465.73155467901</v>
      </c>
      <c r="AW99" s="125">
        <v>3047821.0977214701</v>
      </c>
      <c r="AX99" s="125">
        <v>1.2764893062198301E-3</v>
      </c>
      <c r="AY99" s="125">
        <v>4.3736360626421797</v>
      </c>
      <c r="AZ99" s="125">
        <v>777.61843522471304</v>
      </c>
      <c r="BA99" s="125">
        <v>25024.092348566101</v>
      </c>
      <c r="BB99" s="125">
        <v>177330.89825409901</v>
      </c>
      <c r="BC99" s="125">
        <v>8</v>
      </c>
      <c r="BD99" s="125">
        <v>8</v>
      </c>
      <c r="BE99" s="125">
        <v>8</v>
      </c>
      <c r="BF99" s="125">
        <v>8</v>
      </c>
      <c r="BG99" s="125">
        <v>8</v>
      </c>
      <c r="BH99" s="125">
        <v>8</v>
      </c>
      <c r="BI99" s="125">
        <v>8</v>
      </c>
      <c r="BJ99" s="125">
        <v>8</v>
      </c>
      <c r="BK99" s="125">
        <v>8</v>
      </c>
      <c r="BL99" s="125">
        <v>8</v>
      </c>
      <c r="BM99" s="125">
        <v>8</v>
      </c>
      <c r="BN99" s="125">
        <v>8</v>
      </c>
    </row>
    <row r="100" spans="1:66" x14ac:dyDescent="0.35">
      <c r="A100" s="105">
        <v>83</v>
      </c>
      <c r="B100" s="133">
        <v>0.25</v>
      </c>
      <c r="C100" s="133">
        <v>16</v>
      </c>
      <c r="D100" s="134">
        <v>2</v>
      </c>
      <c r="E100" s="125">
        <v>1172996634667670</v>
      </c>
      <c r="F100" s="125">
        <v>745778606641.66296</v>
      </c>
      <c r="G100" s="125">
        <v>181252.55475973099</v>
      </c>
      <c r="H100" s="125">
        <v>1812516.5450814101</v>
      </c>
      <c r="I100" s="125">
        <v>18125156.20059</v>
      </c>
      <c r="J100" s="125">
        <v>181251528.00579101</v>
      </c>
      <c r="K100" s="125">
        <v>1812512760.20329</v>
      </c>
      <c r="L100" s="125">
        <v>34433.416784740599</v>
      </c>
      <c r="M100" s="125">
        <v>344325.02477233298</v>
      </c>
      <c r="N100" s="125">
        <v>3443226.9402154498</v>
      </c>
      <c r="O100" s="125">
        <v>34430829.718656398</v>
      </c>
      <c r="P100" s="125">
        <v>344165284.47567999</v>
      </c>
      <c r="Q100" s="125">
        <v>425.73765955094802</v>
      </c>
      <c r="R100" s="125">
        <v>1346.29734645751</v>
      </c>
      <c r="S100" s="125">
        <v>4257.3649361968201</v>
      </c>
      <c r="T100" s="125">
        <v>13462.9687825852</v>
      </c>
      <c r="U100" s="125">
        <v>42573.615473335703</v>
      </c>
      <c r="V100" s="125">
        <v>185.562433657084</v>
      </c>
      <c r="W100" s="125">
        <v>586.79214784502904</v>
      </c>
      <c r="X100" s="125">
        <v>1855.5934199552401</v>
      </c>
      <c r="Y100" s="125">
        <v>5867.7789425562496</v>
      </c>
      <c r="Z100" s="125">
        <v>18551.692214931601</v>
      </c>
      <c r="AA100" s="125">
        <v>728999041.40213001</v>
      </c>
      <c r="AB100" s="125">
        <v>95027404.510277197</v>
      </c>
      <c r="AC100" s="125">
        <v>5925615.8107773699</v>
      </c>
      <c r="AD100" s="125">
        <v>3463405.5261374898</v>
      </c>
      <c r="AE100" s="125">
        <v>2397733.9952304601</v>
      </c>
      <c r="AF100" s="125">
        <v>3621003.0366381402</v>
      </c>
      <c r="AG100" s="125">
        <v>4460324.4467580104</v>
      </c>
      <c r="AH100" s="125">
        <v>73354068.795787901</v>
      </c>
      <c r="AI100" s="125">
        <v>17930390.0383076</v>
      </c>
      <c r="AJ100" s="125">
        <v>10067693.682767199</v>
      </c>
      <c r="AK100" s="125">
        <v>3703551.27243562</v>
      </c>
      <c r="AL100" s="125">
        <v>4437666.6813953696</v>
      </c>
      <c r="AM100" s="125">
        <v>5925615.8107773699</v>
      </c>
      <c r="AN100" s="125">
        <v>3463405.5261374898</v>
      </c>
      <c r="AO100" s="125">
        <v>2397733.9952304601</v>
      </c>
      <c r="AP100" s="125">
        <v>3621003.0366381402</v>
      </c>
      <c r="AQ100" s="125">
        <v>4460324.4467580104</v>
      </c>
      <c r="AR100" s="125">
        <v>73354068.795787901</v>
      </c>
      <c r="AS100" s="125">
        <v>17930390.0383076</v>
      </c>
      <c r="AT100" s="125">
        <v>10067693.682767199</v>
      </c>
      <c r="AU100" s="125">
        <v>3703551.27243562</v>
      </c>
      <c r="AV100" s="125">
        <v>4437666.6813953696</v>
      </c>
      <c r="AW100" s="125">
        <v>148947.017408043</v>
      </c>
      <c r="AX100" s="125">
        <v>4.02944097214525E-22</v>
      </c>
      <c r="AY100" s="125">
        <v>4.4102687022663303E-15</v>
      </c>
      <c r="AZ100" s="125">
        <v>1.1212100382311401E-9</v>
      </c>
      <c r="BA100" s="125">
        <v>9.1460807966105199E-6</v>
      </c>
      <c r="BB100" s="125">
        <v>5.21408869942298E-3</v>
      </c>
      <c r="BC100" s="125">
        <v>16</v>
      </c>
      <c r="BD100" s="125">
        <v>16</v>
      </c>
      <c r="BE100" s="125">
        <v>16</v>
      </c>
      <c r="BF100" s="125">
        <v>16</v>
      </c>
      <c r="BG100" s="125">
        <v>16</v>
      </c>
      <c r="BH100" s="125">
        <v>16</v>
      </c>
      <c r="BI100" s="125">
        <v>16</v>
      </c>
      <c r="BJ100" s="125">
        <v>16</v>
      </c>
      <c r="BK100" s="125">
        <v>16</v>
      </c>
      <c r="BL100" s="125">
        <v>16</v>
      </c>
      <c r="BM100" s="125">
        <v>16</v>
      </c>
      <c r="BN100" s="125">
        <v>16</v>
      </c>
    </row>
    <row r="101" spans="1:66" x14ac:dyDescent="0.35">
      <c r="A101" s="105">
        <v>84</v>
      </c>
      <c r="B101" s="133">
        <v>0.125</v>
      </c>
      <c r="C101" s="133">
        <v>16</v>
      </c>
      <c r="D101" s="134">
        <v>3</v>
      </c>
      <c r="E101" s="125">
        <v>1.6460673043261801E+18</v>
      </c>
      <c r="F101" s="125">
        <v>5271493379410110</v>
      </c>
      <c r="G101" s="125">
        <v>8074969.5983188702</v>
      </c>
      <c r="H101" s="125">
        <v>80749687.070730701</v>
      </c>
      <c r="I101" s="125">
        <v>807496872.18965399</v>
      </c>
      <c r="J101" s="125">
        <v>8074969631.7056799</v>
      </c>
      <c r="K101" s="125">
        <v>80749786717.869705</v>
      </c>
      <c r="L101" s="125">
        <v>369746.53353099898</v>
      </c>
      <c r="M101" s="125">
        <v>3697456.3329841299</v>
      </c>
      <c r="N101" s="125">
        <v>36974554.090708099</v>
      </c>
      <c r="O101" s="125">
        <v>369745509.085962</v>
      </c>
      <c r="P101" s="125">
        <v>3697452714.9369302</v>
      </c>
      <c r="Q101" s="125">
        <v>2841.64909834536</v>
      </c>
      <c r="R101" s="125">
        <v>8986.0829649063598</v>
      </c>
      <c r="S101" s="125">
        <v>28416.489410269201</v>
      </c>
      <c r="T101" s="125">
        <v>89860.834859146795</v>
      </c>
      <c r="U101" s="125">
        <v>284165.109132796</v>
      </c>
      <c r="V101" s="125">
        <v>608.06786918245996</v>
      </c>
      <c r="W101" s="125">
        <v>1922.8770977090401</v>
      </c>
      <c r="X101" s="125">
        <v>6080.6705299108098</v>
      </c>
      <c r="Y101" s="125">
        <v>19228.767756159501</v>
      </c>
      <c r="Z101" s="125">
        <v>60806.683354731998</v>
      </c>
      <c r="AA101" s="125">
        <v>5047841953.4512396</v>
      </c>
      <c r="AB101" s="125">
        <v>31577113107.9725</v>
      </c>
      <c r="AC101" s="125">
        <v>13158087960.591</v>
      </c>
      <c r="AD101" s="125">
        <v>4017251872.73876</v>
      </c>
      <c r="AE101" s="125">
        <v>673838477.31654</v>
      </c>
      <c r="AF101" s="125">
        <v>288523656.28986299</v>
      </c>
      <c r="AG101" s="125">
        <v>846585455.17833197</v>
      </c>
      <c r="AH101" s="125">
        <v>473860084258.85999</v>
      </c>
      <c r="AI101" s="125">
        <v>191728288651.776</v>
      </c>
      <c r="AJ101" s="125">
        <v>63630530638.360703</v>
      </c>
      <c r="AK101" s="125">
        <v>9354424747.1518803</v>
      </c>
      <c r="AL101" s="125">
        <v>3610375241.79389</v>
      </c>
      <c r="AM101" s="125">
        <v>13158087960.591</v>
      </c>
      <c r="AN101" s="125">
        <v>4017251872.73876</v>
      </c>
      <c r="AO101" s="125">
        <v>673838477.31654</v>
      </c>
      <c r="AP101" s="125">
        <v>288523656.28986299</v>
      </c>
      <c r="AQ101" s="125">
        <v>846585455.17833197</v>
      </c>
      <c r="AR101" s="125">
        <v>473860084258.85999</v>
      </c>
      <c r="AS101" s="125">
        <v>191728288651.776</v>
      </c>
      <c r="AT101" s="125">
        <v>63630530638.360703</v>
      </c>
      <c r="AU101" s="125">
        <v>9354424747.1518803</v>
      </c>
      <c r="AV101" s="125">
        <v>3610375241.79389</v>
      </c>
      <c r="AW101" s="125">
        <v>-1588949876508330</v>
      </c>
      <c r="AX101" s="125">
        <v>5.5274552598755805E-82</v>
      </c>
      <c r="AY101" s="125">
        <v>4.4724015819226002E-67</v>
      </c>
      <c r="AZ101" s="125">
        <v>2.13423058955539E-54</v>
      </c>
      <c r="BA101" s="125">
        <v>5.9801046432539005E-44</v>
      </c>
      <c r="BB101" s="125">
        <v>1.3603709006482201E-35</v>
      </c>
      <c r="BC101" s="125">
        <v>32</v>
      </c>
      <c r="BD101" s="125">
        <v>32</v>
      </c>
      <c r="BE101" s="125">
        <v>32</v>
      </c>
      <c r="BF101" s="125">
        <v>32</v>
      </c>
      <c r="BG101" s="125">
        <v>32</v>
      </c>
      <c r="BH101" s="125">
        <v>32</v>
      </c>
      <c r="BI101" s="125">
        <v>32</v>
      </c>
      <c r="BJ101" s="125">
        <v>32</v>
      </c>
      <c r="BK101" s="125">
        <v>32</v>
      </c>
      <c r="BL101" s="125">
        <v>32</v>
      </c>
      <c r="BM101" s="125">
        <v>32</v>
      </c>
      <c r="BN101" s="125">
        <v>32</v>
      </c>
    </row>
    <row r="102" spans="1:66" x14ac:dyDescent="0.35">
      <c r="A102" s="105">
        <v>85</v>
      </c>
      <c r="B102" s="133">
        <v>6.25E-2</v>
      </c>
      <c r="C102" s="133">
        <v>16</v>
      </c>
      <c r="D102" s="134">
        <v>4</v>
      </c>
      <c r="E102" s="125">
        <v>6.1396866325324997E+19</v>
      </c>
      <c r="F102" s="125">
        <v>6.9133802998257101E+17</v>
      </c>
      <c r="G102" s="125">
        <v>307739389.07266903</v>
      </c>
      <c r="H102" s="125">
        <v>3077394342.35742</v>
      </c>
      <c r="I102" s="125">
        <v>30774018175.819099</v>
      </c>
      <c r="J102" s="125">
        <v>307746542283.08502</v>
      </c>
      <c r="K102" s="125">
        <v>3077938347372.48</v>
      </c>
      <c r="L102" s="125">
        <v>3799715.65541051</v>
      </c>
      <c r="M102" s="125">
        <v>37997147.601769596</v>
      </c>
      <c r="N102" s="125">
        <v>379971470.09539199</v>
      </c>
      <c r="O102" s="125">
        <v>3799714982.09412</v>
      </c>
      <c r="P102" s="125">
        <v>37997194513.698898</v>
      </c>
      <c r="Q102" s="125">
        <v>17542.502250919399</v>
      </c>
      <c r="R102" s="125">
        <v>55474.265104973798</v>
      </c>
      <c r="S102" s="125">
        <v>175425.10271459099</v>
      </c>
      <c r="T102" s="125">
        <v>554745.11357837799</v>
      </c>
      <c r="U102" s="125">
        <v>1754328.0523248101</v>
      </c>
      <c r="V102" s="125">
        <v>1949.28593471151</v>
      </c>
      <c r="W102" s="125">
        <v>6164.1826355857102</v>
      </c>
      <c r="X102" s="125">
        <v>19492.856858491799</v>
      </c>
      <c r="Y102" s="125">
        <v>61641.826732872702</v>
      </c>
      <c r="Z102" s="125">
        <v>194928.62184398499</v>
      </c>
      <c r="AA102" s="125">
        <v>11903569526.7206</v>
      </c>
      <c r="AB102" s="125">
        <v>128187104550.591</v>
      </c>
      <c r="AC102" s="125">
        <v>1802034777262.1001</v>
      </c>
      <c r="AD102" s="125">
        <v>449849218568.99902</v>
      </c>
      <c r="AE102" s="125">
        <v>286012059472.39502</v>
      </c>
      <c r="AF102" s="125">
        <v>52120230558.435997</v>
      </c>
      <c r="AG102" s="125">
        <v>102851724744.638</v>
      </c>
      <c r="AH102" s="125">
        <v>170437588117237</v>
      </c>
      <c r="AI102" s="125">
        <v>55845199891876.102</v>
      </c>
      <c r="AJ102" s="125">
        <v>30069574997718.199</v>
      </c>
      <c r="AK102" s="125">
        <v>12458073483280</v>
      </c>
      <c r="AL102" s="125">
        <v>2987824305497.8799</v>
      </c>
      <c r="AM102" s="125">
        <v>1802034777262.1001</v>
      </c>
      <c r="AN102" s="125">
        <v>449849218568.99902</v>
      </c>
      <c r="AO102" s="125">
        <v>286012059472.39502</v>
      </c>
      <c r="AP102" s="125">
        <v>52120230558.435997</v>
      </c>
      <c r="AQ102" s="125">
        <v>102851724744.638</v>
      </c>
      <c r="AR102" s="125">
        <v>170437588117237</v>
      </c>
      <c r="AS102" s="125">
        <v>55845199891876.102</v>
      </c>
      <c r="AT102" s="125">
        <v>30069574997718.199</v>
      </c>
      <c r="AU102" s="125">
        <v>12458073483280</v>
      </c>
      <c r="AV102" s="125">
        <v>2987824305497.8799</v>
      </c>
      <c r="AW102" s="125">
        <v>-2.16285560710979E+45</v>
      </c>
      <c r="AX102" s="125">
        <v>1.2681780936079201E-237</v>
      </c>
      <c r="AY102" s="125">
        <v>1.1569750348042001E-206</v>
      </c>
      <c r="AZ102" s="125">
        <v>4.60242595365274E-180</v>
      </c>
      <c r="BA102" s="125">
        <v>2.06818381150802E-156</v>
      </c>
      <c r="BB102" s="125">
        <v>9.9774415231923304E-137</v>
      </c>
      <c r="BC102" s="125">
        <v>64</v>
      </c>
      <c r="BD102" s="125">
        <v>64</v>
      </c>
      <c r="BE102" s="125">
        <v>64</v>
      </c>
      <c r="BF102" s="125">
        <v>64</v>
      </c>
      <c r="BG102" s="125">
        <v>64</v>
      </c>
      <c r="BH102" s="125">
        <v>64</v>
      </c>
      <c r="BI102" s="125">
        <v>64</v>
      </c>
      <c r="BJ102" s="125">
        <v>64</v>
      </c>
      <c r="BK102" s="125">
        <v>64</v>
      </c>
      <c r="BL102" s="125">
        <v>64</v>
      </c>
      <c r="BM102" s="125">
        <v>64</v>
      </c>
      <c r="BN102" s="125">
        <v>64</v>
      </c>
    </row>
    <row r="103" spans="1:66" x14ac:dyDescent="0.35">
      <c r="A103" s="105">
        <v>86</v>
      </c>
      <c r="B103" s="133">
        <v>3.125E-2</v>
      </c>
      <c r="C103" s="133">
        <v>16</v>
      </c>
      <c r="D103" s="134">
        <v>5</v>
      </c>
      <c r="E103" s="125">
        <v>1.1974269586106199E+20</v>
      </c>
      <c r="F103" s="125">
        <v>6.5004818291970601E+18</v>
      </c>
      <c r="G103" s="125">
        <v>8247321442.76437</v>
      </c>
      <c r="H103" s="125">
        <v>82474265777.805496</v>
      </c>
      <c r="I103" s="125">
        <v>824832209432.35999</v>
      </c>
      <c r="J103" s="125">
        <v>8259230805186.6504</v>
      </c>
      <c r="K103" s="125">
        <v>83759338713714.703</v>
      </c>
      <c r="L103" s="125">
        <v>34423053.365504697</v>
      </c>
      <c r="M103" s="125">
        <v>344230527.988325</v>
      </c>
      <c r="N103" s="125">
        <v>3442305581.7596898</v>
      </c>
      <c r="O103" s="125">
        <v>34423070445.209396</v>
      </c>
      <c r="P103" s="125">
        <v>344234492573.31299</v>
      </c>
      <c r="Q103" s="125">
        <v>90814.722597236003</v>
      </c>
      <c r="R103" s="125">
        <v>287181.62805988197</v>
      </c>
      <c r="S103" s="125">
        <v>908156.13571580802</v>
      </c>
      <c r="T103" s="125">
        <v>2872114.2740511801</v>
      </c>
      <c r="U103" s="125">
        <v>9090939.4687646106</v>
      </c>
      <c r="V103" s="125">
        <v>5867.11627197487</v>
      </c>
      <c r="W103" s="125">
        <v>18553.4505068578</v>
      </c>
      <c r="X103" s="125">
        <v>58671.163479824798</v>
      </c>
      <c r="Y103" s="125">
        <v>185534.53804996199</v>
      </c>
      <c r="Z103" s="125">
        <v>586712.68711191195</v>
      </c>
      <c r="AA103" s="125">
        <v>9066403497.4591694</v>
      </c>
      <c r="AB103" s="125">
        <v>443149532602.91699</v>
      </c>
      <c r="AC103" s="125">
        <v>71791331170889</v>
      </c>
      <c r="AD103" s="125">
        <v>22183057842981.5</v>
      </c>
      <c r="AE103" s="125">
        <v>2484725359878.4102</v>
      </c>
      <c r="AF103" s="125">
        <v>1118963255218.1101</v>
      </c>
      <c r="AG103" s="125">
        <v>239910348388.28601</v>
      </c>
      <c r="AH103" s="125">
        <v>170437588117237</v>
      </c>
      <c r="AI103" s="125">
        <v>180459725531685</v>
      </c>
      <c r="AJ103" s="125">
        <v>34147227792467.102</v>
      </c>
      <c r="AK103" s="125">
        <v>12458073483280</v>
      </c>
      <c r="AL103" s="125">
        <v>2987824305497.8799</v>
      </c>
      <c r="AM103" s="125">
        <v>71791331170889</v>
      </c>
      <c r="AN103" s="125">
        <v>22183057842981.5</v>
      </c>
      <c r="AO103" s="125">
        <v>2484725359878.4102</v>
      </c>
      <c r="AP103" s="125">
        <v>1118963255218.1101</v>
      </c>
      <c r="AQ103" s="125">
        <v>239910348388.28601</v>
      </c>
      <c r="AR103" s="125">
        <v>170437588117237</v>
      </c>
      <c r="AS103" s="125">
        <v>180459725531685</v>
      </c>
      <c r="AT103" s="125">
        <v>34147227792467.102</v>
      </c>
      <c r="AU103" s="125">
        <v>12458073483280</v>
      </c>
      <c r="AV103" s="125">
        <v>2987824305497.8799</v>
      </c>
      <c r="AW103" s="125">
        <v>-1.80182615067056E+36</v>
      </c>
      <c r="AX103" s="125">
        <v>0</v>
      </c>
      <c r="AY103" s="125">
        <v>0</v>
      </c>
      <c r="AZ103" s="125">
        <v>0</v>
      </c>
      <c r="BA103" s="125">
        <v>0</v>
      </c>
      <c r="BB103" s="125">
        <v>0</v>
      </c>
      <c r="BC103" s="125">
        <v>128</v>
      </c>
      <c r="BD103" s="125">
        <v>127</v>
      </c>
      <c r="BE103" s="125">
        <v>128</v>
      </c>
      <c r="BF103" s="125">
        <v>128</v>
      </c>
      <c r="BG103" s="125">
        <v>128</v>
      </c>
      <c r="BH103" s="125">
        <v>128</v>
      </c>
      <c r="BI103" s="125">
        <v>128</v>
      </c>
      <c r="BJ103" s="125">
        <v>128</v>
      </c>
      <c r="BK103" s="125">
        <v>128</v>
      </c>
      <c r="BL103" s="125">
        <v>128</v>
      </c>
      <c r="BM103" s="125">
        <v>128</v>
      </c>
      <c r="BN103" s="125">
        <v>128</v>
      </c>
    </row>
    <row r="104" spans="1:66" x14ac:dyDescent="0.35">
      <c r="A104" s="105">
        <v>87</v>
      </c>
      <c r="B104" s="133">
        <v>1.5625E-2</v>
      </c>
      <c r="C104" s="133">
        <v>16</v>
      </c>
      <c r="D104" s="134">
        <v>6</v>
      </c>
      <c r="E104" s="125">
        <v>3.4543789960088997E+20</v>
      </c>
      <c r="F104" s="125">
        <v>9.9661127411987202E+19</v>
      </c>
      <c r="G104" s="125">
        <v>165282118954.27701</v>
      </c>
      <c r="H104" s="125">
        <v>1654458604865.01</v>
      </c>
      <c r="I104" s="125">
        <v>16722266266618.699</v>
      </c>
      <c r="J104" s="125">
        <v>188478441064349</v>
      </c>
      <c r="K104" s="125">
        <v>7590815600415500</v>
      </c>
      <c r="L104" s="125">
        <v>328012876.06139302</v>
      </c>
      <c r="M104" s="125">
        <v>3280129226.2390399</v>
      </c>
      <c r="N104" s="125">
        <v>32801344702.634899</v>
      </c>
      <c r="O104" s="125">
        <v>328019438995.70599</v>
      </c>
      <c r="P104" s="125">
        <v>3280735823213.0698</v>
      </c>
      <c r="Q104" s="125">
        <v>406528.18251546402</v>
      </c>
      <c r="R104" s="125">
        <v>1285574.67305586</v>
      </c>
      <c r="S104" s="125">
        <v>4065933.6579394802</v>
      </c>
      <c r="T104" s="125">
        <v>12876534.3932795</v>
      </c>
      <c r="U104" s="125">
        <v>41333331.784722701</v>
      </c>
      <c r="V104" s="125">
        <v>18111.1256788674</v>
      </c>
      <c r="W104" s="125">
        <v>57272.411124340302</v>
      </c>
      <c r="X104" s="125">
        <v>181111.381545271</v>
      </c>
      <c r="Y104" s="125">
        <v>572727.49900679896</v>
      </c>
      <c r="Z104" s="125">
        <v>1811222.9280797399</v>
      </c>
      <c r="AA104" s="125">
        <v>123267132579.815</v>
      </c>
      <c r="AB104" s="125">
        <v>2413154690181.3398</v>
      </c>
      <c r="AC104" s="125">
        <v>3431251022083.98</v>
      </c>
      <c r="AD104" s="125">
        <v>1059866002653.33</v>
      </c>
      <c r="AE104" s="125">
        <v>836005547206.06299</v>
      </c>
      <c r="AF104" s="125">
        <v>272386936003.23099</v>
      </c>
      <c r="AG104" s="125">
        <v>217054585819.58899</v>
      </c>
      <c r="AH104" s="125">
        <v>102474257655209</v>
      </c>
      <c r="AI104" s="125">
        <v>180459725531685</v>
      </c>
      <c r="AJ104" s="125">
        <v>42497629516461.297</v>
      </c>
      <c r="AK104" s="125">
        <v>4285680421143.04</v>
      </c>
      <c r="AL104" s="125">
        <v>4921030710124.9902</v>
      </c>
      <c r="AM104" s="125">
        <v>3431251022083.98</v>
      </c>
      <c r="AN104" s="125">
        <v>1059866002653.33</v>
      </c>
      <c r="AO104" s="125">
        <v>836005547206.06299</v>
      </c>
      <c r="AP104" s="125">
        <v>272386936003.23099</v>
      </c>
      <c r="AQ104" s="125">
        <v>217054585819.58899</v>
      </c>
      <c r="AR104" s="125">
        <v>102474257655209</v>
      </c>
      <c r="AS104" s="125">
        <v>180459725531685</v>
      </c>
      <c r="AT104" s="125">
        <v>42497629516461.297</v>
      </c>
      <c r="AU104" s="125">
        <v>4285680421143.04</v>
      </c>
      <c r="AV104" s="125">
        <v>4921030710124.9902</v>
      </c>
      <c r="AW104" s="125" t="s">
        <v>203</v>
      </c>
      <c r="AX104" s="125">
        <v>0</v>
      </c>
      <c r="AY104" s="125">
        <v>0</v>
      </c>
      <c r="AZ104" s="125">
        <v>0</v>
      </c>
      <c r="BA104" s="125">
        <v>0</v>
      </c>
      <c r="BB104" s="125">
        <v>0</v>
      </c>
      <c r="BC104" s="125">
        <v>256</v>
      </c>
      <c r="BD104" s="125">
        <v>256</v>
      </c>
      <c r="BE104" s="125">
        <v>256</v>
      </c>
      <c r="BF104" s="125">
        <v>256</v>
      </c>
      <c r="BG104" s="125">
        <v>256</v>
      </c>
      <c r="BH104" s="125">
        <v>256</v>
      </c>
      <c r="BI104" s="125">
        <v>256</v>
      </c>
      <c r="BJ104" s="125">
        <v>256</v>
      </c>
      <c r="BK104" s="125">
        <v>256</v>
      </c>
      <c r="BL104" s="125">
        <v>256</v>
      </c>
      <c r="BM104" s="125">
        <v>256</v>
      </c>
      <c r="BN104" s="125">
        <v>256</v>
      </c>
    </row>
    <row r="105" spans="1:66" x14ac:dyDescent="0.35">
      <c r="A105" s="105">
        <v>88</v>
      </c>
      <c r="B105" s="133">
        <v>7.8125E-3</v>
      </c>
      <c r="C105" s="133">
        <v>16</v>
      </c>
      <c r="D105" s="134">
        <v>7</v>
      </c>
      <c r="E105" s="125">
        <v>5.5427553409046503E+22</v>
      </c>
      <c r="F105" s="125">
        <v>9.9661127411987202E+19</v>
      </c>
      <c r="G105" s="125">
        <v>3872922625991.2202</v>
      </c>
      <c r="H105" s="125">
        <v>40414445281992.602</v>
      </c>
      <c r="I105" s="125">
        <v>735017920718393</v>
      </c>
      <c r="J105" s="125">
        <v>1.5382009497708201E+18</v>
      </c>
      <c r="K105" s="125">
        <v>5.1453228860835602E+19</v>
      </c>
      <c r="L105" s="125">
        <v>2840352064.02175</v>
      </c>
      <c r="M105" s="125">
        <v>28403585504.948799</v>
      </c>
      <c r="N105" s="125">
        <v>284044246900.46198</v>
      </c>
      <c r="O105" s="125">
        <v>2841222192767.54</v>
      </c>
      <c r="P105" s="125">
        <v>28491736429995.199</v>
      </c>
      <c r="Q105" s="125">
        <v>1961884.42844642</v>
      </c>
      <c r="R105" s="125">
        <v>6205940.6586268004</v>
      </c>
      <c r="S105" s="125">
        <v>19686400.722119901</v>
      </c>
      <c r="T105" s="125">
        <v>1.5382009497708201E+18</v>
      </c>
      <c r="U105" s="125">
        <v>5.1453228860835602E+19</v>
      </c>
      <c r="V105" s="125">
        <v>53294.945253337602</v>
      </c>
      <c r="W105" s="125">
        <v>168533.507088087</v>
      </c>
      <c r="X105" s="125">
        <v>532952.24093515298</v>
      </c>
      <c r="Y105" s="125">
        <v>1685427.3795100499</v>
      </c>
      <c r="Z105" s="125">
        <v>5332797.6217756197</v>
      </c>
      <c r="AA105" s="125">
        <v>77979156070.443802</v>
      </c>
      <c r="AB105" s="125">
        <v>11005359584870.699</v>
      </c>
      <c r="AC105" s="125">
        <v>805820878668.81006</v>
      </c>
      <c r="AD105" s="125">
        <v>483031775255.64801</v>
      </c>
      <c r="AE105" s="125">
        <v>221520132625.15799</v>
      </c>
      <c r="AF105" s="125">
        <v>210403674222.40302</v>
      </c>
      <c r="AG105" s="125">
        <v>184175179498.05099</v>
      </c>
      <c r="AH105" s="125">
        <v>102474257655209</v>
      </c>
      <c r="AI105" s="125">
        <v>88604920833660.297</v>
      </c>
      <c r="AJ105" s="125">
        <v>106802140962746</v>
      </c>
      <c r="AK105" s="125">
        <v>10716309228375.4</v>
      </c>
      <c r="AL105" s="125">
        <v>4921030710124.9902</v>
      </c>
      <c r="AM105" s="125">
        <v>805820878668.81006</v>
      </c>
      <c r="AN105" s="125">
        <v>483031775255.64801</v>
      </c>
      <c r="AO105" s="125">
        <v>221520132625.15799</v>
      </c>
      <c r="AP105" s="125">
        <v>210403674222.40302</v>
      </c>
      <c r="AQ105" s="125">
        <v>184175179498.05099</v>
      </c>
      <c r="AR105" s="125">
        <v>102474257655209</v>
      </c>
      <c r="AS105" s="125">
        <v>88604920833660.297</v>
      </c>
      <c r="AT105" s="125">
        <v>106802140962746</v>
      </c>
      <c r="AU105" s="125">
        <v>10716309228375.4</v>
      </c>
      <c r="AV105" s="125">
        <v>4921030710124.9902</v>
      </c>
      <c r="AW105" s="125">
        <v>1.04342830108867E-7</v>
      </c>
      <c r="AX105" s="125">
        <v>0</v>
      </c>
      <c r="AY105" s="125">
        <v>0</v>
      </c>
      <c r="AZ105" s="125">
        <v>0</v>
      </c>
      <c r="BA105" s="125">
        <v>0</v>
      </c>
      <c r="BB105" s="125">
        <v>0</v>
      </c>
      <c r="BC105" s="125">
        <v>512</v>
      </c>
      <c r="BD105" s="125">
        <v>512</v>
      </c>
      <c r="BE105" s="125">
        <v>512</v>
      </c>
      <c r="BF105" s="125">
        <v>512</v>
      </c>
      <c r="BG105" s="125">
        <v>512</v>
      </c>
      <c r="BH105" s="125">
        <v>512</v>
      </c>
      <c r="BI105" s="125">
        <v>512</v>
      </c>
      <c r="BJ105" s="125">
        <v>512</v>
      </c>
      <c r="BK105" s="125">
        <v>512</v>
      </c>
      <c r="BL105" s="125">
        <v>512</v>
      </c>
      <c r="BM105" s="125">
        <v>512</v>
      </c>
      <c r="BN105" s="125">
        <v>512</v>
      </c>
    </row>
    <row r="106" spans="1:66" x14ac:dyDescent="0.35">
      <c r="A106" s="105">
        <v>89</v>
      </c>
      <c r="B106" s="133">
        <v>3.90625E-3</v>
      </c>
      <c r="C106" s="133">
        <v>16</v>
      </c>
      <c r="D106" s="134">
        <v>8</v>
      </c>
      <c r="E106" s="125">
        <v>0</v>
      </c>
      <c r="F106" s="125">
        <v>9.3164484832748995E+19</v>
      </c>
      <c r="G106" s="125">
        <v>0</v>
      </c>
      <c r="H106" s="125">
        <v>0</v>
      </c>
      <c r="I106" s="125">
        <v>0</v>
      </c>
      <c r="J106" s="125">
        <v>0</v>
      </c>
      <c r="K106" s="125">
        <v>0</v>
      </c>
      <c r="L106" s="125">
        <v>23353726923.852501</v>
      </c>
      <c r="M106" s="125">
        <v>233546713464.086</v>
      </c>
      <c r="N106" s="125">
        <v>2336625453429.71</v>
      </c>
      <c r="O106" s="125">
        <v>23486501912219.898</v>
      </c>
      <c r="P106" s="125">
        <v>244652447116116</v>
      </c>
      <c r="Q106" s="125">
        <v>0</v>
      </c>
      <c r="R106" s="125">
        <v>0</v>
      </c>
      <c r="S106" s="125">
        <v>0</v>
      </c>
      <c r="T106" s="125">
        <v>0</v>
      </c>
      <c r="U106" s="125">
        <v>0</v>
      </c>
      <c r="V106" s="125">
        <v>152819.034241249</v>
      </c>
      <c r="W106" s="125">
        <v>483258.73259055999</v>
      </c>
      <c r="X106" s="125">
        <v>1528258.3312037</v>
      </c>
      <c r="Y106" s="125">
        <v>4834941.0530909998</v>
      </c>
      <c r="Z106" s="125">
        <v>15358242.960648499</v>
      </c>
      <c r="AA106" s="125">
        <v>0</v>
      </c>
      <c r="AB106" s="125">
        <v>21007430988053.102</v>
      </c>
      <c r="AC106" s="125">
        <v>0</v>
      </c>
      <c r="AD106" s="125">
        <v>0</v>
      </c>
      <c r="AE106" s="125">
        <v>0</v>
      </c>
      <c r="AF106" s="125">
        <v>0</v>
      </c>
      <c r="AG106" s="125">
        <v>0</v>
      </c>
      <c r="AH106" s="125">
        <v>88748212764881</v>
      </c>
      <c r="AI106" s="125">
        <v>471785662093106</v>
      </c>
      <c r="AJ106" s="125">
        <v>106802140962746</v>
      </c>
      <c r="AK106" s="125">
        <v>25959481838966.898</v>
      </c>
      <c r="AL106" s="125">
        <v>17667858161637.801</v>
      </c>
      <c r="AM106" s="125">
        <v>0</v>
      </c>
      <c r="AN106" s="125">
        <v>0</v>
      </c>
      <c r="AO106" s="125">
        <v>0</v>
      </c>
      <c r="AP106" s="125">
        <v>0</v>
      </c>
      <c r="AQ106" s="125">
        <v>0</v>
      </c>
      <c r="AR106" s="125">
        <v>88748212764881</v>
      </c>
      <c r="AS106" s="125">
        <v>471785662093106</v>
      </c>
      <c r="AT106" s="125">
        <v>106802140962746</v>
      </c>
      <c r="AU106" s="125">
        <v>25959481838966.898</v>
      </c>
      <c r="AV106" s="125">
        <v>17667858161637.801</v>
      </c>
      <c r="AW106" s="125">
        <v>0</v>
      </c>
      <c r="AX106" s="125">
        <v>0</v>
      </c>
      <c r="AY106" s="125">
        <v>0</v>
      </c>
      <c r="AZ106" s="125">
        <v>0</v>
      </c>
      <c r="BA106" s="125">
        <v>0</v>
      </c>
      <c r="BB106" s="125">
        <v>0</v>
      </c>
      <c r="BC106" s="125">
        <v>0</v>
      </c>
      <c r="BD106" s="125">
        <v>0</v>
      </c>
      <c r="BE106" s="125">
        <v>0</v>
      </c>
      <c r="BF106" s="125">
        <v>0</v>
      </c>
      <c r="BG106" s="125">
        <v>0</v>
      </c>
      <c r="BH106" s="125">
        <v>0</v>
      </c>
      <c r="BI106" s="125">
        <v>0</v>
      </c>
      <c r="BJ106" s="125">
        <v>0</v>
      </c>
      <c r="BK106" s="125">
        <v>0</v>
      </c>
      <c r="BL106" s="125">
        <v>0</v>
      </c>
      <c r="BM106" s="125">
        <v>0</v>
      </c>
      <c r="BN106" s="125">
        <v>0</v>
      </c>
    </row>
    <row r="107" spans="1:66" x14ac:dyDescent="0.35">
      <c r="A107" s="105">
        <v>89</v>
      </c>
      <c r="B107" s="135">
        <v>1.953125E-3</v>
      </c>
      <c r="C107" s="133">
        <v>16</v>
      </c>
      <c r="D107" s="134">
        <v>9</v>
      </c>
      <c r="E107" s="125">
        <v>0</v>
      </c>
      <c r="F107" s="125">
        <v>1.5882420971884299E+21</v>
      </c>
      <c r="G107" s="125">
        <v>0</v>
      </c>
      <c r="H107" s="125">
        <v>0</v>
      </c>
      <c r="I107" s="125">
        <v>0</v>
      </c>
      <c r="J107" s="125">
        <v>0</v>
      </c>
      <c r="K107" s="125">
        <v>0</v>
      </c>
      <c r="L107" s="125">
        <v>188320198730.16699</v>
      </c>
      <c r="M107" s="125">
        <v>1884328185132.5901</v>
      </c>
      <c r="N107" s="125">
        <v>18969616400342.602</v>
      </c>
      <c r="O107" s="125">
        <v>200527468212304</v>
      </c>
      <c r="P107" s="125">
        <v>4840084449929450</v>
      </c>
      <c r="Q107" s="125">
        <v>0</v>
      </c>
      <c r="R107" s="125">
        <v>0</v>
      </c>
      <c r="S107" s="125">
        <v>0</v>
      </c>
      <c r="T107" s="125">
        <v>0</v>
      </c>
      <c r="U107" s="125">
        <v>0</v>
      </c>
      <c r="V107" s="125">
        <v>433945.46077706199</v>
      </c>
      <c r="W107" s="125">
        <v>1372335.0658424799</v>
      </c>
      <c r="X107" s="125">
        <v>4341594.9991511004</v>
      </c>
      <c r="Y107" s="125">
        <v>13795463.7678365</v>
      </c>
      <c r="Z107" s="125">
        <v>45914597.287893601</v>
      </c>
      <c r="AA107" s="125">
        <v>0</v>
      </c>
      <c r="AB107" s="125">
        <v>293517300108700</v>
      </c>
      <c r="AC107" s="125">
        <v>0</v>
      </c>
      <c r="AD107" s="125">
        <v>0</v>
      </c>
      <c r="AE107" s="125">
        <v>0</v>
      </c>
      <c r="AF107" s="125">
        <v>0</v>
      </c>
      <c r="AG107" s="125">
        <v>0</v>
      </c>
      <c r="AH107" s="125">
        <v>820989736328956</v>
      </c>
      <c r="AI107" s="125">
        <v>558889542222355</v>
      </c>
      <c r="AJ107" s="125">
        <v>424037859254819</v>
      </c>
      <c r="AK107" s="125">
        <v>25959481838966.898</v>
      </c>
      <c r="AL107" s="125">
        <v>47759913844598</v>
      </c>
      <c r="AM107" s="125">
        <v>0</v>
      </c>
      <c r="AN107" s="125">
        <v>0</v>
      </c>
      <c r="AO107" s="125">
        <v>0</v>
      </c>
      <c r="AP107" s="125">
        <v>0</v>
      </c>
      <c r="AQ107" s="125">
        <v>0</v>
      </c>
      <c r="AR107" s="125">
        <v>820989736328956</v>
      </c>
      <c r="AS107" s="125">
        <v>558889542222355</v>
      </c>
      <c r="AT107" s="125">
        <v>424037859254819</v>
      </c>
      <c r="AU107" s="125">
        <v>25959481838966.898</v>
      </c>
      <c r="AV107" s="125">
        <v>47759913844598</v>
      </c>
      <c r="AW107" s="125">
        <v>0</v>
      </c>
      <c r="AX107" s="125">
        <v>0</v>
      </c>
      <c r="AY107" s="125">
        <v>0</v>
      </c>
      <c r="AZ107" s="125">
        <v>0</v>
      </c>
      <c r="BA107" s="125">
        <v>0</v>
      </c>
      <c r="BB107" s="125">
        <v>0</v>
      </c>
      <c r="BC107" s="125">
        <v>0</v>
      </c>
      <c r="BD107" s="125">
        <v>0</v>
      </c>
      <c r="BE107" s="125">
        <v>0</v>
      </c>
      <c r="BF107" s="125">
        <v>0</v>
      </c>
      <c r="BG107" s="125">
        <v>0</v>
      </c>
      <c r="BH107" s="125">
        <v>0</v>
      </c>
      <c r="BI107" s="125">
        <v>0</v>
      </c>
      <c r="BJ107" s="125">
        <v>0</v>
      </c>
      <c r="BK107" s="125">
        <v>0</v>
      </c>
      <c r="BL107" s="125">
        <v>0</v>
      </c>
      <c r="BM107" s="125">
        <v>0</v>
      </c>
      <c r="BN107" s="125">
        <v>0</v>
      </c>
    </row>
    <row r="108" spans="1:66" x14ac:dyDescent="0.35">
      <c r="A108" s="105">
        <v>90</v>
      </c>
      <c r="B108" s="135">
        <v>9.765625E-4</v>
      </c>
      <c r="C108" s="133">
        <v>16</v>
      </c>
      <c r="D108" s="134">
        <v>10</v>
      </c>
      <c r="E108" s="125">
        <v>0</v>
      </c>
      <c r="F108" s="125">
        <v>4.0941187879196898E+21</v>
      </c>
      <c r="G108" s="125">
        <v>0</v>
      </c>
      <c r="H108" s="125">
        <v>0</v>
      </c>
      <c r="I108" s="125">
        <v>0</v>
      </c>
      <c r="J108" s="125">
        <v>0</v>
      </c>
      <c r="K108" s="125">
        <v>0</v>
      </c>
      <c r="L108" s="125">
        <v>1510998791026.04</v>
      </c>
      <c r="M108" s="125">
        <v>15244271172728</v>
      </c>
      <c r="N108" s="125">
        <v>164612582161491</v>
      </c>
      <c r="O108" s="125">
        <v>7549376672441550</v>
      </c>
      <c r="P108" s="125">
        <v>3.6130703001913299E+19</v>
      </c>
      <c r="Q108" s="125">
        <v>0</v>
      </c>
      <c r="R108" s="125">
        <v>0</v>
      </c>
      <c r="S108" s="125">
        <v>0</v>
      </c>
      <c r="T108" s="125">
        <v>0</v>
      </c>
      <c r="U108" s="125">
        <v>0</v>
      </c>
      <c r="V108" s="125">
        <v>1228734.8112760501</v>
      </c>
      <c r="W108" s="125">
        <v>3887087.1474270402</v>
      </c>
      <c r="X108" s="125">
        <v>12328250.0081372</v>
      </c>
      <c r="Y108" s="125">
        <v>40111833.221545398</v>
      </c>
      <c r="Z108" s="125">
        <v>3.6130703001913299E+19</v>
      </c>
      <c r="AA108" s="125">
        <v>0</v>
      </c>
      <c r="AB108" s="125">
        <v>9.534560884814E+16</v>
      </c>
      <c r="AC108" s="125">
        <v>0</v>
      </c>
      <c r="AD108" s="125">
        <v>0</v>
      </c>
      <c r="AE108" s="125">
        <v>0</v>
      </c>
      <c r="AF108" s="125">
        <v>0</v>
      </c>
      <c r="AG108" s="125">
        <v>0</v>
      </c>
      <c r="AH108" s="125">
        <v>820989736328956</v>
      </c>
      <c r="AI108" s="125">
        <v>558889542222355</v>
      </c>
      <c r="AJ108" s="125">
        <v>424037859254819</v>
      </c>
      <c r="AK108" s="125">
        <v>32468091340911.602</v>
      </c>
      <c r="AL108" s="125">
        <v>47759913844598</v>
      </c>
      <c r="AM108" s="125">
        <v>0</v>
      </c>
      <c r="AN108" s="125">
        <v>0</v>
      </c>
      <c r="AO108" s="125">
        <v>0</v>
      </c>
      <c r="AP108" s="125">
        <v>0</v>
      </c>
      <c r="AQ108" s="125">
        <v>0</v>
      </c>
      <c r="AR108" s="125">
        <v>820989736328956</v>
      </c>
      <c r="AS108" s="125">
        <v>558889542222355</v>
      </c>
      <c r="AT108" s="125">
        <v>424037859254819</v>
      </c>
      <c r="AU108" s="125">
        <v>32468091340911.602</v>
      </c>
      <c r="AV108" s="125">
        <v>47759913844598</v>
      </c>
      <c r="AW108" s="125">
        <v>0</v>
      </c>
      <c r="AX108" s="125">
        <v>0</v>
      </c>
      <c r="AY108" s="125">
        <v>0</v>
      </c>
      <c r="AZ108" s="125">
        <v>0</v>
      </c>
      <c r="BA108" s="125">
        <v>0</v>
      </c>
      <c r="BB108" s="125">
        <v>0</v>
      </c>
      <c r="BC108" s="125">
        <v>0</v>
      </c>
      <c r="BD108" s="125">
        <v>0</v>
      </c>
      <c r="BE108" s="125">
        <v>0</v>
      </c>
      <c r="BF108" s="125">
        <v>0</v>
      </c>
      <c r="BG108" s="125">
        <v>0</v>
      </c>
      <c r="BH108" s="125">
        <v>0</v>
      </c>
      <c r="BI108" s="125">
        <v>0</v>
      </c>
      <c r="BJ108" s="125">
        <v>0</v>
      </c>
      <c r="BK108" s="125">
        <v>0</v>
      </c>
      <c r="BL108" s="125">
        <v>0</v>
      </c>
      <c r="BM108" s="125">
        <v>0</v>
      </c>
      <c r="BN108" s="125">
        <v>0</v>
      </c>
    </row>
    <row r="109" spans="1:66" x14ac:dyDescent="0.35">
      <c r="A109" s="105">
        <v>91</v>
      </c>
      <c r="B109" s="139">
        <v>0.5</v>
      </c>
      <c r="C109" s="139">
        <v>32</v>
      </c>
      <c r="D109" s="140">
        <v>1</v>
      </c>
      <c r="E109" s="125">
        <v>218612885498.44</v>
      </c>
      <c r="F109" s="125">
        <v>218612885498.44</v>
      </c>
      <c r="G109" s="125">
        <v>273.88197654988198</v>
      </c>
      <c r="H109" s="125">
        <v>2729.8197348426902</v>
      </c>
      <c r="I109" s="125">
        <v>27289.194282814002</v>
      </c>
      <c r="J109" s="125">
        <v>272882.63626694097</v>
      </c>
      <c r="K109" s="125">
        <v>2728786.7070180802</v>
      </c>
      <c r="L109" s="125">
        <v>273.88197654988198</v>
      </c>
      <c r="M109" s="125">
        <v>2729.8197348426902</v>
      </c>
      <c r="N109" s="125">
        <v>27289.194282814002</v>
      </c>
      <c r="O109" s="125">
        <v>272882.63626694097</v>
      </c>
      <c r="P109" s="125">
        <v>2728786.7070180802</v>
      </c>
      <c r="Q109" s="125">
        <v>16.549379944574401</v>
      </c>
      <c r="R109" s="125">
        <v>52.247676836800402</v>
      </c>
      <c r="S109" s="125">
        <v>165.19441359446901</v>
      </c>
      <c r="T109" s="125">
        <v>522.38169595252896</v>
      </c>
      <c r="U109" s="125">
        <v>1651.90396421834</v>
      </c>
      <c r="V109" s="125">
        <v>16.549379944574401</v>
      </c>
      <c r="W109" s="125">
        <v>52.247676836800402</v>
      </c>
      <c r="X109" s="125">
        <v>165.19441359446901</v>
      </c>
      <c r="Y109" s="125">
        <v>522.38169595252896</v>
      </c>
      <c r="Z109" s="125">
        <v>1651.90396421834</v>
      </c>
      <c r="AA109" s="125">
        <v>88024649.104131207</v>
      </c>
      <c r="AB109" s="125">
        <v>88024649.104131207</v>
      </c>
      <c r="AC109" s="125">
        <v>13249281.9167314</v>
      </c>
      <c r="AD109" s="125">
        <v>3828945.5175827402</v>
      </c>
      <c r="AE109" s="125">
        <v>3031587.3308218801</v>
      </c>
      <c r="AF109" s="125">
        <v>1607686.6285735799</v>
      </c>
      <c r="AG109" s="125">
        <v>1008921.07302339</v>
      </c>
      <c r="AH109" s="125">
        <v>13249281.9167314</v>
      </c>
      <c r="AI109" s="125">
        <v>3828945.5175827402</v>
      </c>
      <c r="AJ109" s="125">
        <v>3031587.3308218801</v>
      </c>
      <c r="AK109" s="125">
        <v>1607686.6285735799</v>
      </c>
      <c r="AL109" s="125">
        <v>1008921.07302339</v>
      </c>
      <c r="AM109" s="125">
        <v>13249281.9167314</v>
      </c>
      <c r="AN109" s="125">
        <v>3828945.5175827402</v>
      </c>
      <c r="AO109" s="125">
        <v>3031587.3308218801</v>
      </c>
      <c r="AP109" s="125">
        <v>1607686.6285735799</v>
      </c>
      <c r="AQ109" s="125">
        <v>1008921.07302339</v>
      </c>
      <c r="AR109" s="125">
        <v>13249281.9167314</v>
      </c>
      <c r="AS109" s="125">
        <v>3828945.5175827402</v>
      </c>
      <c r="AT109" s="125">
        <v>3031587.3308218801</v>
      </c>
      <c r="AU109" s="125">
        <v>1607686.6285735799</v>
      </c>
      <c r="AV109" s="125">
        <v>1008921.07302339</v>
      </c>
      <c r="AW109" s="125">
        <v>709832065792.28796</v>
      </c>
      <c r="AX109" s="125">
        <v>2.5112977270535198E-12</v>
      </c>
      <c r="AY109" s="125">
        <v>8.9164997497154402E-7</v>
      </c>
      <c r="AZ109" s="125">
        <v>7.9112582766338896E-2</v>
      </c>
      <c r="BA109" s="125">
        <v>1042.4686728525501</v>
      </c>
      <c r="BB109" s="125">
        <v>494866.05880648101</v>
      </c>
      <c r="BC109" s="125">
        <v>8</v>
      </c>
      <c r="BD109" s="125">
        <v>8</v>
      </c>
      <c r="BE109" s="125">
        <v>8</v>
      </c>
      <c r="BF109" s="125">
        <v>8</v>
      </c>
      <c r="BG109" s="125">
        <v>8</v>
      </c>
      <c r="BH109" s="125">
        <v>8</v>
      </c>
      <c r="BI109" s="125">
        <v>8</v>
      </c>
      <c r="BJ109" s="125">
        <v>8</v>
      </c>
      <c r="BK109" s="125">
        <v>8</v>
      </c>
      <c r="BL109" s="125">
        <v>8</v>
      </c>
      <c r="BM109" s="125">
        <v>8</v>
      </c>
      <c r="BN109" s="125">
        <v>8</v>
      </c>
    </row>
    <row r="110" spans="1:66" x14ac:dyDescent="0.35">
      <c r="A110" s="105">
        <v>92</v>
      </c>
      <c r="B110" s="139">
        <v>0.25</v>
      </c>
      <c r="C110" s="139">
        <v>32</v>
      </c>
      <c r="D110" s="140">
        <v>2</v>
      </c>
      <c r="E110" s="125">
        <v>1.67624306638588E+17</v>
      </c>
      <c r="F110" s="125">
        <v>2980631495579840</v>
      </c>
      <c r="G110" s="125">
        <v>11974.5964380611</v>
      </c>
      <c r="H110" s="125">
        <v>119736.964380762</v>
      </c>
      <c r="I110" s="125">
        <v>1197360.6438136001</v>
      </c>
      <c r="J110" s="125">
        <v>11973597.4385709</v>
      </c>
      <c r="K110" s="125">
        <v>119735965.414766</v>
      </c>
      <c r="L110" s="125">
        <v>2253.5982581739099</v>
      </c>
      <c r="M110" s="125">
        <v>22526.9825815843</v>
      </c>
      <c r="N110" s="125">
        <v>225260.82580064301</v>
      </c>
      <c r="O110" s="125">
        <v>2252599.2564914799</v>
      </c>
      <c r="P110" s="125">
        <v>22525983.411788899</v>
      </c>
      <c r="Q110" s="125">
        <v>109.428499204099</v>
      </c>
      <c r="R110" s="125">
        <v>346.03029402159598</v>
      </c>
      <c r="S110" s="125">
        <v>1094.2397560935501</v>
      </c>
      <c r="T110" s="125">
        <v>3460.28863544256</v>
      </c>
      <c r="U110" s="125">
        <v>10942.3930427548</v>
      </c>
      <c r="V110" s="125">
        <v>47.472078721853997</v>
      </c>
      <c r="W110" s="125">
        <v>150.08991498960299</v>
      </c>
      <c r="X110" s="125">
        <v>474.616503927373</v>
      </c>
      <c r="Y110" s="125">
        <v>1500.86616875298</v>
      </c>
      <c r="Z110" s="125">
        <v>4746.1545916611103</v>
      </c>
      <c r="AA110" s="125">
        <v>103785478.119616</v>
      </c>
      <c r="AB110" s="125">
        <v>13120425249.2656</v>
      </c>
      <c r="AC110" s="125">
        <v>82821115551.203705</v>
      </c>
      <c r="AD110" s="125">
        <v>18704655544.192699</v>
      </c>
      <c r="AE110" s="125">
        <v>2197800102.5103302</v>
      </c>
      <c r="AF110" s="125">
        <v>354715101.07916498</v>
      </c>
      <c r="AG110" s="125">
        <v>237093007.73889899</v>
      </c>
      <c r="AH110" s="125">
        <v>424868405723.12</v>
      </c>
      <c r="AI110" s="125">
        <v>168112450981.23999</v>
      </c>
      <c r="AJ110" s="125">
        <v>30389742856.2369</v>
      </c>
      <c r="AK110" s="125">
        <v>6060901263.4552202</v>
      </c>
      <c r="AL110" s="125">
        <v>1159991205.1668899</v>
      </c>
      <c r="AM110" s="125">
        <v>82821115551.203705</v>
      </c>
      <c r="AN110" s="125">
        <v>18704655544.192699</v>
      </c>
      <c r="AO110" s="125">
        <v>2197800102.5103302</v>
      </c>
      <c r="AP110" s="125">
        <v>354715101.07916498</v>
      </c>
      <c r="AQ110" s="125">
        <v>237093007.73889899</v>
      </c>
      <c r="AR110" s="125">
        <v>424868405723.12</v>
      </c>
      <c r="AS110" s="125">
        <v>168112450981.23999</v>
      </c>
      <c r="AT110" s="125">
        <v>30389742856.2369</v>
      </c>
      <c r="AU110" s="125">
        <v>6060901263.4552202</v>
      </c>
      <c r="AV110" s="125">
        <v>1159991205.1668899</v>
      </c>
      <c r="AW110" s="125">
        <v>2.76644141906109E+34</v>
      </c>
      <c r="AX110" s="125">
        <v>8.6640371374191303E-47</v>
      </c>
      <c r="AY110" s="125">
        <v>1.0158824220777101E-35</v>
      </c>
      <c r="AZ110" s="125">
        <v>8.2716390082865499E-26</v>
      </c>
      <c r="BA110" s="125">
        <v>3.22384141005482E-17</v>
      </c>
      <c r="BB110" s="125">
        <v>5.49853019823401E-10</v>
      </c>
      <c r="BC110" s="125">
        <v>16</v>
      </c>
      <c r="BD110" s="125">
        <v>16</v>
      </c>
      <c r="BE110" s="125">
        <v>16</v>
      </c>
      <c r="BF110" s="125">
        <v>16</v>
      </c>
      <c r="BG110" s="125">
        <v>16</v>
      </c>
      <c r="BH110" s="125">
        <v>16</v>
      </c>
      <c r="BI110" s="125">
        <v>16</v>
      </c>
      <c r="BJ110" s="125">
        <v>16</v>
      </c>
      <c r="BK110" s="125">
        <v>16</v>
      </c>
      <c r="BL110" s="125">
        <v>16</v>
      </c>
      <c r="BM110" s="125">
        <v>16</v>
      </c>
      <c r="BN110" s="125">
        <v>16</v>
      </c>
    </row>
    <row r="111" spans="1:66" x14ac:dyDescent="0.35">
      <c r="A111" s="105">
        <v>93</v>
      </c>
      <c r="B111" s="139">
        <v>0.125</v>
      </c>
      <c r="C111" s="139">
        <v>32</v>
      </c>
      <c r="D111" s="140">
        <v>3</v>
      </c>
      <c r="E111" s="125">
        <v>5.7652676645304402E+18</v>
      </c>
      <c r="F111" s="125">
        <v>2.3710900001873798E+17</v>
      </c>
      <c r="G111" s="125">
        <v>594395.14972587395</v>
      </c>
      <c r="H111" s="125">
        <v>5943942.4992911797</v>
      </c>
      <c r="I111" s="125">
        <v>59439416.1774313</v>
      </c>
      <c r="J111" s="125">
        <v>594394173.57459104</v>
      </c>
      <c r="K111" s="125">
        <v>5943943579.0002499</v>
      </c>
      <c r="L111" s="125">
        <v>26542.693352022899</v>
      </c>
      <c r="M111" s="125">
        <v>265417.93352092302</v>
      </c>
      <c r="N111" s="125">
        <v>2654170.3353348598</v>
      </c>
      <c r="O111" s="125">
        <v>26541694.363664899</v>
      </c>
      <c r="P111" s="125">
        <v>265416935.591539</v>
      </c>
      <c r="Q111" s="125">
        <v>770.97026512263301</v>
      </c>
      <c r="R111" s="125">
        <v>2438.0202004396301</v>
      </c>
      <c r="S111" s="125">
        <v>7709.6962364460096</v>
      </c>
      <c r="T111" s="125">
        <v>24380.200123339</v>
      </c>
      <c r="U111" s="125">
        <v>77096.967203481006</v>
      </c>
      <c r="V111" s="125">
        <v>162.91928477633101</v>
      </c>
      <c r="W111" s="125">
        <v>515.18728004635295</v>
      </c>
      <c r="X111" s="125">
        <v>1629.1624643814901</v>
      </c>
      <c r="Y111" s="125">
        <v>5151.8631940361302</v>
      </c>
      <c r="Z111" s="125">
        <v>16291.621657187099</v>
      </c>
      <c r="AA111" s="125">
        <v>19876913629.6754</v>
      </c>
      <c r="AB111" s="125">
        <v>13120425249.2656</v>
      </c>
      <c r="AC111" s="125">
        <v>131559614326176</v>
      </c>
      <c r="AD111" s="125">
        <v>59936386268315.898</v>
      </c>
      <c r="AE111" s="125">
        <v>11715311656628.1</v>
      </c>
      <c r="AF111" s="125">
        <v>2576969899622.1699</v>
      </c>
      <c r="AG111" s="125">
        <v>1532227149772.5601</v>
      </c>
      <c r="AH111" s="125">
        <v>2.96772412896196E+16</v>
      </c>
      <c r="AI111" s="125">
        <v>352772475708343</v>
      </c>
      <c r="AJ111" s="125">
        <v>1673403396270350</v>
      </c>
      <c r="AK111" s="125">
        <v>24144110195180.199</v>
      </c>
      <c r="AL111" s="125">
        <v>2575497118286.3599</v>
      </c>
      <c r="AM111" s="125">
        <v>131559614326176</v>
      </c>
      <c r="AN111" s="125">
        <v>59936386268315.898</v>
      </c>
      <c r="AO111" s="125">
        <v>11715311656628.1</v>
      </c>
      <c r="AP111" s="125">
        <v>2576969899622.1699</v>
      </c>
      <c r="AQ111" s="125">
        <v>1532227149772.5601</v>
      </c>
      <c r="AR111" s="125">
        <v>2.96772412896196E+16</v>
      </c>
      <c r="AS111" s="125">
        <v>352772475708343</v>
      </c>
      <c r="AT111" s="125">
        <v>1673403396270350</v>
      </c>
      <c r="AU111" s="125">
        <v>24144110195180.199</v>
      </c>
      <c r="AV111" s="125">
        <v>2575497118286.3599</v>
      </c>
      <c r="AW111" s="125">
        <v>-4.3943147083309803E+73</v>
      </c>
      <c r="AX111" s="125">
        <v>-4.9169899908341003E-155</v>
      </c>
      <c r="AY111" s="125">
        <v>-5.1399590025921097E-133</v>
      </c>
      <c r="AZ111" s="125">
        <v>2.2407997689213998E-112</v>
      </c>
      <c r="BA111" s="125">
        <v>1.3111768015565599E-93</v>
      </c>
      <c r="BB111" s="125">
        <v>-3.0864849613100298E-76</v>
      </c>
      <c r="BC111" s="125">
        <v>32</v>
      </c>
      <c r="BD111" s="125">
        <v>32</v>
      </c>
      <c r="BE111" s="125">
        <v>32</v>
      </c>
      <c r="BF111" s="125">
        <v>32</v>
      </c>
      <c r="BG111" s="125">
        <v>32</v>
      </c>
      <c r="BH111" s="125">
        <v>32</v>
      </c>
      <c r="BI111" s="125">
        <v>32</v>
      </c>
      <c r="BJ111" s="125">
        <v>32</v>
      </c>
      <c r="BK111" s="125">
        <v>32</v>
      </c>
      <c r="BL111" s="125">
        <v>32</v>
      </c>
      <c r="BM111" s="125">
        <v>32</v>
      </c>
      <c r="BN111" s="125">
        <v>32</v>
      </c>
    </row>
    <row r="112" spans="1:66" x14ac:dyDescent="0.35">
      <c r="A112" s="105">
        <v>94</v>
      </c>
      <c r="B112" s="139">
        <v>6.25E-2</v>
      </c>
      <c r="C112" s="139">
        <v>32</v>
      </c>
      <c r="D112" s="140">
        <v>4</v>
      </c>
      <c r="E112" s="125">
        <v>1.65354616541876E+19</v>
      </c>
      <c r="F112" s="125">
        <v>1.2341511703093399E+18</v>
      </c>
      <c r="G112" s="125">
        <v>29400841.8853129</v>
      </c>
      <c r="H112" s="125">
        <v>294008418.16604602</v>
      </c>
      <c r="I112" s="125">
        <v>2940085079.0878701</v>
      </c>
      <c r="J112" s="125">
        <v>29400924937.515499</v>
      </c>
      <c r="K112" s="125">
        <v>294018204127.48297</v>
      </c>
      <c r="L112" s="125">
        <v>338033.08001723501</v>
      </c>
      <c r="M112" s="125">
        <v>3380321.8007303602</v>
      </c>
      <c r="N112" s="125">
        <v>33803209.0631034</v>
      </c>
      <c r="O112" s="125">
        <v>338032089.84260201</v>
      </c>
      <c r="P112" s="125">
        <v>3380321535.8316998</v>
      </c>
      <c r="Q112" s="125">
        <v>5422.2543125086404</v>
      </c>
      <c r="R112" s="125">
        <v>17146.673493285001</v>
      </c>
      <c r="S112" s="125">
        <v>54222.5448961246</v>
      </c>
      <c r="T112" s="125">
        <v>171466.81846699101</v>
      </c>
      <c r="U112" s="125">
        <v>542228.01248826296</v>
      </c>
      <c r="V112" s="125">
        <v>581.40612312764699</v>
      </c>
      <c r="W112" s="125">
        <v>1838.5651471639501</v>
      </c>
      <c r="X112" s="125">
        <v>5814.0527202415897</v>
      </c>
      <c r="Y112" s="125">
        <v>18385.6488589119</v>
      </c>
      <c r="Z112" s="125">
        <v>58140.528920707198</v>
      </c>
      <c r="AA112" s="125">
        <v>30436250093.621201</v>
      </c>
      <c r="AB112" s="125">
        <v>12324653317.8969</v>
      </c>
      <c r="AC112" s="125">
        <v>77515303897754.406</v>
      </c>
      <c r="AD112" s="125">
        <v>67611804595534.297</v>
      </c>
      <c r="AE112" s="125">
        <v>5410985852875.3799</v>
      </c>
      <c r="AF112" s="125">
        <v>17703783819341.199</v>
      </c>
      <c r="AG112" s="125">
        <v>4441209525345.5</v>
      </c>
      <c r="AH112" s="125">
        <v>2.96772412896196E+16</v>
      </c>
      <c r="AI112" s="125">
        <v>3.24320445120873E+16</v>
      </c>
      <c r="AJ112" s="125">
        <v>1673403396270350</v>
      </c>
      <c r="AK112" s="125">
        <v>131696670964040</v>
      </c>
      <c r="AL112" s="125">
        <v>35624683054537.898</v>
      </c>
      <c r="AM112" s="125">
        <v>77515303897754.406</v>
      </c>
      <c r="AN112" s="125">
        <v>67611804595534.297</v>
      </c>
      <c r="AO112" s="125">
        <v>5410985852875.3799</v>
      </c>
      <c r="AP112" s="125">
        <v>17703783819341.199</v>
      </c>
      <c r="AQ112" s="125">
        <v>4441209525345.5</v>
      </c>
      <c r="AR112" s="125">
        <v>2.96772412896196E+16</v>
      </c>
      <c r="AS112" s="125">
        <v>3.24320445120873E+16</v>
      </c>
      <c r="AT112" s="125">
        <v>1673403396270350</v>
      </c>
      <c r="AU112" s="125">
        <v>131696670964040</v>
      </c>
      <c r="AV112" s="125">
        <v>35624683054537.898</v>
      </c>
      <c r="AW112" s="125">
        <v>1.25645570395023E+151</v>
      </c>
      <c r="AX112" s="125">
        <v>0</v>
      </c>
      <c r="AY112" s="125">
        <v>0</v>
      </c>
      <c r="AZ112" s="125">
        <v>4.4563664219585801E-293</v>
      </c>
      <c r="BA112" s="125">
        <v>2.3395797646251801E-253</v>
      </c>
      <c r="BB112" s="125">
        <v>-2.65640667674978E-215</v>
      </c>
      <c r="BC112" s="125">
        <v>64</v>
      </c>
      <c r="BD112" s="125">
        <v>64</v>
      </c>
      <c r="BE112" s="125">
        <v>64</v>
      </c>
      <c r="BF112" s="125">
        <v>64</v>
      </c>
      <c r="BG112" s="125">
        <v>64</v>
      </c>
      <c r="BH112" s="125">
        <v>64</v>
      </c>
      <c r="BI112" s="125">
        <v>64</v>
      </c>
      <c r="BJ112" s="125">
        <v>64</v>
      </c>
      <c r="BK112" s="125">
        <v>64</v>
      </c>
      <c r="BL112" s="125">
        <v>64</v>
      </c>
      <c r="BM112" s="125">
        <v>64</v>
      </c>
      <c r="BN112" s="125">
        <v>64</v>
      </c>
    </row>
    <row r="113" spans="1:66" x14ac:dyDescent="0.35">
      <c r="A113" s="105">
        <v>95</v>
      </c>
      <c r="B113" s="139">
        <v>3.125E-2</v>
      </c>
      <c r="C113" s="139">
        <v>32</v>
      </c>
      <c r="D113" s="140">
        <v>5</v>
      </c>
      <c r="E113" s="125">
        <v>1.76438899888804E+20</v>
      </c>
      <c r="F113" s="125">
        <v>5.9882337196681001E+18</v>
      </c>
      <c r="G113" s="125">
        <v>1189885321.4214699</v>
      </c>
      <c r="H113" s="125">
        <v>11898891147.1703</v>
      </c>
      <c r="I113" s="125">
        <v>118991968798.485</v>
      </c>
      <c r="J113" s="125">
        <v>1190387195098.8</v>
      </c>
      <c r="K113" s="125">
        <v>11951061403613</v>
      </c>
      <c r="L113" s="125">
        <v>3709421.2177594202</v>
      </c>
      <c r="M113" s="125">
        <v>37094203.268855102</v>
      </c>
      <c r="N113" s="125">
        <v>370942034.21178901</v>
      </c>
      <c r="O113" s="125">
        <v>3709421283.9317198</v>
      </c>
      <c r="P113" s="125">
        <v>37094323739.4431</v>
      </c>
      <c r="Q113" s="125">
        <v>34494.709420826301</v>
      </c>
      <c r="R113" s="125">
        <v>109081.864499224</v>
      </c>
      <c r="S113" s="125">
        <v>344947.63079694501</v>
      </c>
      <c r="T113" s="125">
        <v>1090835.5585793401</v>
      </c>
      <c r="U113" s="125">
        <v>3450020.8598265299</v>
      </c>
      <c r="V113" s="125">
        <v>1925.9857780090999</v>
      </c>
      <c r="W113" s="125">
        <v>6090.5010642831703</v>
      </c>
      <c r="X113" s="125">
        <v>19259.855333192099</v>
      </c>
      <c r="Y113" s="125">
        <v>60905.013874864599</v>
      </c>
      <c r="Z113" s="125">
        <v>192598.68926704201</v>
      </c>
      <c r="AA113" s="125">
        <v>17435080494.641998</v>
      </c>
      <c r="AB113" s="125">
        <v>118342607887.757</v>
      </c>
      <c r="AC113" s="125">
        <v>57008939486946.602</v>
      </c>
      <c r="AD113" s="125">
        <v>24599454256268.602</v>
      </c>
      <c r="AE113" s="125">
        <v>2249206055157.5098</v>
      </c>
      <c r="AF113" s="125">
        <v>3211204034880.77</v>
      </c>
      <c r="AG113" s="125">
        <v>340757203388.09497</v>
      </c>
      <c r="AH113" s="125">
        <v>1956620515526340</v>
      </c>
      <c r="AI113" s="125">
        <v>3.24320445120873E+16</v>
      </c>
      <c r="AJ113" s="125">
        <v>270987691037886</v>
      </c>
      <c r="AK113" s="125">
        <v>2.20812069456071E+16</v>
      </c>
      <c r="AL113" s="125">
        <v>72114408384927</v>
      </c>
      <c r="AM113" s="125">
        <v>57008939486946.602</v>
      </c>
      <c r="AN113" s="125">
        <v>24599454256268.602</v>
      </c>
      <c r="AO113" s="125">
        <v>2249206055157.5098</v>
      </c>
      <c r="AP113" s="125">
        <v>3211204034880.77</v>
      </c>
      <c r="AQ113" s="125">
        <v>340757203388.09497</v>
      </c>
      <c r="AR113" s="125">
        <v>1956620515526340</v>
      </c>
      <c r="AS113" s="125">
        <v>3.24320445120873E+16</v>
      </c>
      <c r="AT113" s="125">
        <v>270987691037886</v>
      </c>
      <c r="AU113" s="125">
        <v>2.20812069456071E+16</v>
      </c>
      <c r="AV113" s="125">
        <v>72114408384927</v>
      </c>
      <c r="AW113" s="125">
        <v>1.3047608441077199E+143</v>
      </c>
      <c r="AX113" s="125">
        <v>0</v>
      </c>
      <c r="AY113" s="125">
        <v>0</v>
      </c>
      <c r="AZ113" s="125">
        <v>0</v>
      </c>
      <c r="BA113" s="125">
        <v>0</v>
      </c>
      <c r="BB113" s="125">
        <v>0</v>
      </c>
      <c r="BC113" s="125">
        <v>128</v>
      </c>
      <c r="BD113" s="125">
        <v>128</v>
      </c>
      <c r="BE113" s="125">
        <v>128</v>
      </c>
      <c r="BF113" s="125">
        <v>128</v>
      </c>
      <c r="BG113" s="125">
        <v>128</v>
      </c>
      <c r="BH113" s="125">
        <v>128</v>
      </c>
      <c r="BI113" s="125">
        <v>128</v>
      </c>
      <c r="BJ113" s="125">
        <v>128</v>
      </c>
      <c r="BK113" s="125">
        <v>128</v>
      </c>
      <c r="BL113" s="125">
        <v>128</v>
      </c>
      <c r="BM113" s="125">
        <v>128</v>
      </c>
      <c r="BN113" s="125">
        <v>128</v>
      </c>
    </row>
    <row r="114" spans="1:66" x14ac:dyDescent="0.35">
      <c r="A114" s="105">
        <v>96</v>
      </c>
      <c r="B114" s="139">
        <v>1.5625E-2</v>
      </c>
      <c r="C114" s="139">
        <v>32</v>
      </c>
      <c r="D114" s="140">
        <v>6</v>
      </c>
      <c r="E114" s="125">
        <v>2.3085700314809599E+21</v>
      </c>
      <c r="F114" s="125">
        <v>1.5620403838272101E+20</v>
      </c>
      <c r="G114" s="125">
        <v>32746408858.316002</v>
      </c>
      <c r="H114" s="125">
        <v>327567175020.48901</v>
      </c>
      <c r="I114" s="125">
        <v>3282980918240.5801</v>
      </c>
      <c r="J114" s="125">
        <v>33621010402258.301</v>
      </c>
      <c r="K114" s="125">
        <v>430976214528230</v>
      </c>
      <c r="L114" s="125">
        <v>34102554.051644497</v>
      </c>
      <c r="M114" s="125">
        <v>341025548.97095698</v>
      </c>
      <c r="N114" s="125">
        <v>3410257112.2940602</v>
      </c>
      <c r="O114" s="125">
        <v>34102701459.110401</v>
      </c>
      <c r="P114" s="125">
        <v>341043200886.86298</v>
      </c>
      <c r="Q114" s="125">
        <v>180957.56713198801</v>
      </c>
      <c r="R114" s="125">
        <v>572239.70956609095</v>
      </c>
      <c r="S114" s="125">
        <v>1809632.52992683</v>
      </c>
      <c r="T114" s="125">
        <v>5724205.5032671103</v>
      </c>
      <c r="U114" s="125">
        <v>18153379.574231401</v>
      </c>
      <c r="V114" s="125">
        <v>5839.7392031601903</v>
      </c>
      <c r="W114" s="125">
        <v>18466.8767229025</v>
      </c>
      <c r="X114" s="125">
        <v>58397.395812669798</v>
      </c>
      <c r="Y114" s="125">
        <v>184668.915677588</v>
      </c>
      <c r="Z114" s="125">
        <v>583978.63412596297</v>
      </c>
      <c r="AA114" s="125">
        <v>44440235857.3517</v>
      </c>
      <c r="AB114" s="125">
        <v>151901550521.75201</v>
      </c>
      <c r="AC114" s="125">
        <v>10263895594062.6</v>
      </c>
      <c r="AD114" s="125">
        <v>10058227509675.301</v>
      </c>
      <c r="AE114" s="125">
        <v>2487453053685.1699</v>
      </c>
      <c r="AF114" s="125">
        <v>1215598314803.2</v>
      </c>
      <c r="AG114" s="125">
        <v>128538391458.605</v>
      </c>
      <c r="AH114" s="125">
        <v>1037653857122780</v>
      </c>
      <c r="AI114" s="125">
        <v>2024519905859620</v>
      </c>
      <c r="AJ114" s="125">
        <v>270987691037886</v>
      </c>
      <c r="AK114" s="125">
        <v>2.20812069456071E+16</v>
      </c>
      <c r="AL114" s="125">
        <v>72114408384927</v>
      </c>
      <c r="AM114" s="125">
        <v>10263895594062.6</v>
      </c>
      <c r="AN114" s="125">
        <v>10058227509675.301</v>
      </c>
      <c r="AO114" s="125">
        <v>2487453053685.1699</v>
      </c>
      <c r="AP114" s="125">
        <v>1215598314803.2</v>
      </c>
      <c r="AQ114" s="125">
        <v>128538391458.605</v>
      </c>
      <c r="AR114" s="125">
        <v>1037653857122780</v>
      </c>
      <c r="AS114" s="125">
        <v>2024519905859620</v>
      </c>
      <c r="AT114" s="125">
        <v>270987691037886</v>
      </c>
      <c r="AU114" s="125">
        <v>2.20812069456071E+16</v>
      </c>
      <c r="AV114" s="125">
        <v>72114408384927</v>
      </c>
      <c r="AW114" s="125">
        <v>-3.5957281942828998E+105</v>
      </c>
      <c r="AX114" s="125">
        <v>0</v>
      </c>
      <c r="AY114" s="125">
        <v>0</v>
      </c>
      <c r="AZ114" s="125">
        <v>0</v>
      </c>
      <c r="BA114" s="125">
        <v>0</v>
      </c>
      <c r="BB114" s="125">
        <v>0</v>
      </c>
      <c r="BC114" s="125">
        <v>256</v>
      </c>
      <c r="BD114" s="125">
        <v>256</v>
      </c>
      <c r="BE114" s="125">
        <v>256</v>
      </c>
      <c r="BF114" s="125">
        <v>256</v>
      </c>
      <c r="BG114" s="125">
        <v>256</v>
      </c>
      <c r="BH114" s="125">
        <v>256</v>
      </c>
      <c r="BI114" s="125">
        <v>256</v>
      </c>
      <c r="BJ114" s="125">
        <v>256</v>
      </c>
      <c r="BK114" s="125">
        <v>256</v>
      </c>
      <c r="BL114" s="125">
        <v>256</v>
      </c>
      <c r="BM114" s="125">
        <v>256</v>
      </c>
      <c r="BN114" s="125">
        <v>256</v>
      </c>
    </row>
    <row r="115" spans="1:66" x14ac:dyDescent="0.35">
      <c r="A115" s="105">
        <v>97</v>
      </c>
      <c r="B115" s="139">
        <v>7.8125E-3</v>
      </c>
      <c r="C115" s="139">
        <v>32</v>
      </c>
      <c r="D115" s="140">
        <v>7</v>
      </c>
      <c r="E115" s="125">
        <v>1.77127223680464E+22</v>
      </c>
      <c r="F115" s="125">
        <v>1.5620403838272101E+20</v>
      </c>
      <c r="G115" s="125">
        <v>659271307632.42505</v>
      </c>
      <c r="H115" s="125">
        <v>6663844460629</v>
      </c>
      <c r="I115" s="125">
        <v>75799748130395.797</v>
      </c>
      <c r="J115" s="125">
        <v>4669496145235060</v>
      </c>
      <c r="K115" s="125">
        <v>5.0790134386161705E+18</v>
      </c>
      <c r="L115" s="125">
        <v>327658157.46389902</v>
      </c>
      <c r="M115" s="125">
        <v>3276583572.34902</v>
      </c>
      <c r="N115" s="125">
        <v>32766100193.750702</v>
      </c>
      <c r="O115" s="125">
        <v>327680296015.18103</v>
      </c>
      <c r="P115" s="125">
        <v>3279086204287.8301</v>
      </c>
      <c r="Q115" s="125">
        <v>811477.03575824795</v>
      </c>
      <c r="R115" s="125">
        <v>2566341.4405268799</v>
      </c>
      <c r="S115" s="125">
        <v>8122733.0166921504</v>
      </c>
      <c r="T115" s="125">
        <v>25929493.0743815</v>
      </c>
      <c r="U115" s="125">
        <v>5.0790134386161705E+18</v>
      </c>
      <c r="V115" s="125">
        <v>18101.329851641502</v>
      </c>
      <c r="W115" s="125">
        <v>57241.434920960703</v>
      </c>
      <c r="X115" s="125">
        <v>181013.43708582301</v>
      </c>
      <c r="Y115" s="125">
        <v>572418.50028644095</v>
      </c>
      <c r="Z115" s="125">
        <v>1810274.55749351</v>
      </c>
      <c r="AA115" s="125">
        <v>118804709263.274</v>
      </c>
      <c r="AB115" s="125">
        <v>2071191239399.22</v>
      </c>
      <c r="AC115" s="125">
        <v>6199601971847.4805</v>
      </c>
      <c r="AD115" s="125">
        <v>4192121889829.1602</v>
      </c>
      <c r="AE115" s="125">
        <v>866228299710.33704</v>
      </c>
      <c r="AF115" s="125">
        <v>1039437893645.22</v>
      </c>
      <c r="AG115" s="125">
        <v>92144479640.302994</v>
      </c>
      <c r="AH115" s="125">
        <v>1368224449324720</v>
      </c>
      <c r="AI115" s="125">
        <v>4634659580400020</v>
      </c>
      <c r="AJ115" s="125">
        <v>146307834444655</v>
      </c>
      <c r="AK115" s="125">
        <v>83809347848817.297</v>
      </c>
      <c r="AL115" s="125">
        <v>7652394078466.25</v>
      </c>
      <c r="AM115" s="125">
        <v>6199601971847.4805</v>
      </c>
      <c r="AN115" s="125">
        <v>4192121889829.1602</v>
      </c>
      <c r="AO115" s="125">
        <v>866228299710.33704</v>
      </c>
      <c r="AP115" s="125">
        <v>1039437893645.22</v>
      </c>
      <c r="AQ115" s="125">
        <v>92144479640.302994</v>
      </c>
      <c r="AR115" s="125">
        <v>1368224449324720</v>
      </c>
      <c r="AS115" s="125">
        <v>4634659580400020</v>
      </c>
      <c r="AT115" s="125">
        <v>146307834444655</v>
      </c>
      <c r="AU115" s="125">
        <v>83809347848817.297</v>
      </c>
      <c r="AV115" s="125">
        <v>7652394078466.25</v>
      </c>
      <c r="AW115" s="125" t="s">
        <v>203</v>
      </c>
      <c r="AX115" s="125">
        <v>0</v>
      </c>
      <c r="AY115" s="125">
        <v>0</v>
      </c>
      <c r="AZ115" s="125">
        <v>0</v>
      </c>
      <c r="BA115" s="125">
        <v>0</v>
      </c>
      <c r="BB115" s="125">
        <v>0</v>
      </c>
      <c r="BC115" s="125">
        <v>512</v>
      </c>
      <c r="BD115" s="125">
        <v>512</v>
      </c>
      <c r="BE115" s="125">
        <v>512</v>
      </c>
      <c r="BF115" s="125">
        <v>512</v>
      </c>
      <c r="BG115" s="125">
        <v>512</v>
      </c>
      <c r="BH115" s="125">
        <v>512</v>
      </c>
      <c r="BI115" s="125">
        <v>512</v>
      </c>
      <c r="BJ115" s="125">
        <v>512</v>
      </c>
      <c r="BK115" s="125">
        <v>512</v>
      </c>
      <c r="BL115" s="125">
        <v>512</v>
      </c>
      <c r="BM115" s="125">
        <v>512</v>
      </c>
      <c r="BN115" s="125">
        <v>512</v>
      </c>
    </row>
    <row r="116" spans="1:66" x14ac:dyDescent="0.35">
      <c r="A116" s="105">
        <v>98</v>
      </c>
      <c r="B116" s="139">
        <v>3.90625E-3</v>
      </c>
      <c r="C116" s="139">
        <v>32</v>
      </c>
      <c r="D116" s="140">
        <v>8</v>
      </c>
      <c r="E116" s="125">
        <v>0</v>
      </c>
      <c r="F116" s="125">
        <v>6.8827385101542294E+20</v>
      </c>
      <c r="G116" s="125">
        <v>0</v>
      </c>
      <c r="H116" s="125">
        <v>0</v>
      </c>
      <c r="I116" s="125">
        <v>0</v>
      </c>
      <c r="J116" s="125">
        <v>0</v>
      </c>
      <c r="K116" s="125">
        <v>0</v>
      </c>
      <c r="L116" s="125">
        <v>2845602298.22926</v>
      </c>
      <c r="M116" s="125">
        <v>28456230419.572201</v>
      </c>
      <c r="N116" s="125">
        <v>284594391959.44397</v>
      </c>
      <c r="O116" s="125">
        <v>2848361638989.8101</v>
      </c>
      <c r="P116" s="125">
        <v>28806050956796</v>
      </c>
      <c r="Q116" s="125">
        <v>0</v>
      </c>
      <c r="R116" s="125">
        <v>0</v>
      </c>
      <c r="S116" s="125">
        <v>0</v>
      </c>
      <c r="T116" s="125">
        <v>0</v>
      </c>
      <c r="U116" s="125">
        <v>0</v>
      </c>
      <c r="V116" s="125">
        <v>53344.164110187499</v>
      </c>
      <c r="W116" s="125">
        <v>168689.163618964</v>
      </c>
      <c r="X116" s="125">
        <v>533445.40375212801</v>
      </c>
      <c r="Y116" s="125">
        <v>1687008.19070484</v>
      </c>
      <c r="Z116" s="125">
        <v>5338235.9640754797</v>
      </c>
      <c r="AA116" s="125">
        <v>0</v>
      </c>
      <c r="AB116" s="125">
        <v>20287393150122.301</v>
      </c>
      <c r="AC116" s="125">
        <v>0</v>
      </c>
      <c r="AD116" s="125">
        <v>0</v>
      </c>
      <c r="AE116" s="125">
        <v>0</v>
      </c>
      <c r="AF116" s="125">
        <v>0</v>
      </c>
      <c r="AG116" s="125">
        <v>0</v>
      </c>
      <c r="AH116" s="125">
        <v>2537157277910150</v>
      </c>
      <c r="AI116" s="125">
        <v>4634659580400020</v>
      </c>
      <c r="AJ116" s="125">
        <v>82677079350568</v>
      </c>
      <c r="AK116" s="125">
        <v>25360333215231.699</v>
      </c>
      <c r="AL116" s="125">
        <v>40232768453945.703</v>
      </c>
      <c r="AM116" s="125">
        <v>0</v>
      </c>
      <c r="AN116" s="125">
        <v>0</v>
      </c>
      <c r="AO116" s="125">
        <v>0</v>
      </c>
      <c r="AP116" s="125">
        <v>0</v>
      </c>
      <c r="AQ116" s="125">
        <v>0</v>
      </c>
      <c r="AR116" s="125">
        <v>2537157277910150</v>
      </c>
      <c r="AS116" s="125">
        <v>4634659580400020</v>
      </c>
      <c r="AT116" s="125">
        <v>82677079350568</v>
      </c>
      <c r="AU116" s="125">
        <v>25360333215231.699</v>
      </c>
      <c r="AV116" s="125">
        <v>40232768453945.703</v>
      </c>
      <c r="AW116" s="125">
        <v>0</v>
      </c>
      <c r="AX116" s="125">
        <v>0</v>
      </c>
      <c r="AY116" s="125">
        <v>0</v>
      </c>
      <c r="AZ116" s="125">
        <v>0</v>
      </c>
      <c r="BA116" s="125">
        <v>0</v>
      </c>
      <c r="BB116" s="125">
        <v>0</v>
      </c>
      <c r="BC116" s="125">
        <v>0</v>
      </c>
      <c r="BD116" s="125">
        <v>0</v>
      </c>
      <c r="BE116" s="125">
        <v>0</v>
      </c>
      <c r="BF116" s="125">
        <v>0</v>
      </c>
      <c r="BG116" s="125">
        <v>0</v>
      </c>
      <c r="BH116" s="125">
        <v>0</v>
      </c>
      <c r="BI116" s="125">
        <v>0</v>
      </c>
      <c r="BJ116" s="125">
        <v>0</v>
      </c>
      <c r="BK116" s="125">
        <v>0</v>
      </c>
      <c r="BL116" s="125">
        <v>0</v>
      </c>
      <c r="BM116" s="125">
        <v>0</v>
      </c>
      <c r="BN116" s="125">
        <v>0</v>
      </c>
    </row>
    <row r="117" spans="1:66" x14ac:dyDescent="0.35">
      <c r="A117" s="105">
        <v>98</v>
      </c>
      <c r="B117" s="141">
        <v>1.953125E-3</v>
      </c>
      <c r="C117" s="139">
        <v>32</v>
      </c>
      <c r="D117" s="140">
        <v>9</v>
      </c>
      <c r="E117" s="125">
        <v>0</v>
      </c>
      <c r="F117" s="125">
        <v>4.3537442345535799E+21</v>
      </c>
      <c r="G117" s="125">
        <v>0</v>
      </c>
      <c r="H117" s="125">
        <v>0</v>
      </c>
      <c r="I117" s="125">
        <v>0</v>
      </c>
      <c r="J117" s="125">
        <v>0</v>
      </c>
      <c r="K117" s="125">
        <v>0</v>
      </c>
      <c r="L117" s="125">
        <v>23398646357.5718</v>
      </c>
      <c r="M117" s="125">
        <v>234012047762.35001</v>
      </c>
      <c r="N117" s="125">
        <v>2343150970643.5801</v>
      </c>
      <c r="O117" s="125">
        <v>23682167662956.801</v>
      </c>
      <c r="P117" s="125">
        <v>267448215120328</v>
      </c>
      <c r="Q117" s="125">
        <v>0</v>
      </c>
      <c r="R117" s="125">
        <v>0</v>
      </c>
      <c r="S117" s="125">
        <v>0</v>
      </c>
      <c r="T117" s="125">
        <v>0</v>
      </c>
      <c r="U117" s="125">
        <v>0</v>
      </c>
      <c r="V117" s="125">
        <v>152965.259129944</v>
      </c>
      <c r="W117" s="125">
        <v>483723.61028709501</v>
      </c>
      <c r="X117" s="125">
        <v>1529807.5905192301</v>
      </c>
      <c r="Y117" s="125">
        <v>4840179.7513034698</v>
      </c>
      <c r="Z117" s="125">
        <v>15391155.5909763</v>
      </c>
      <c r="AA117" s="125">
        <v>0</v>
      </c>
      <c r="AB117" s="125">
        <v>59546841020405.898</v>
      </c>
      <c r="AC117" s="125">
        <v>0</v>
      </c>
      <c r="AD117" s="125">
        <v>0</v>
      </c>
      <c r="AE117" s="125">
        <v>0</v>
      </c>
      <c r="AF117" s="125">
        <v>0</v>
      </c>
      <c r="AG117" s="125">
        <v>0</v>
      </c>
      <c r="AH117" s="125">
        <v>2537157277910150</v>
      </c>
      <c r="AI117" s="125">
        <v>881656149773306</v>
      </c>
      <c r="AJ117" s="125">
        <v>82677079350568</v>
      </c>
      <c r="AK117" s="125">
        <v>38177008243098.203</v>
      </c>
      <c r="AL117" s="125">
        <v>40232768453945.703</v>
      </c>
      <c r="AM117" s="125">
        <v>0</v>
      </c>
      <c r="AN117" s="125">
        <v>0</v>
      </c>
      <c r="AO117" s="125">
        <v>0</v>
      </c>
      <c r="AP117" s="125">
        <v>0</v>
      </c>
      <c r="AQ117" s="125">
        <v>0</v>
      </c>
      <c r="AR117" s="125">
        <v>2537157277910150</v>
      </c>
      <c r="AS117" s="125">
        <v>881656149773306</v>
      </c>
      <c r="AT117" s="125">
        <v>82677079350568</v>
      </c>
      <c r="AU117" s="125">
        <v>38177008243098.203</v>
      </c>
      <c r="AV117" s="125">
        <v>40232768453945.703</v>
      </c>
      <c r="AW117" s="125">
        <v>0</v>
      </c>
      <c r="AX117" s="125">
        <v>0</v>
      </c>
      <c r="AY117" s="125">
        <v>0</v>
      </c>
      <c r="AZ117" s="125">
        <v>0</v>
      </c>
      <c r="BA117" s="125">
        <v>0</v>
      </c>
      <c r="BB117" s="125">
        <v>0</v>
      </c>
      <c r="BC117" s="125">
        <v>0</v>
      </c>
      <c r="BD117" s="125">
        <v>0</v>
      </c>
      <c r="BE117" s="125">
        <v>0</v>
      </c>
      <c r="BF117" s="125">
        <v>0</v>
      </c>
      <c r="BG117" s="125">
        <v>0</v>
      </c>
      <c r="BH117" s="125">
        <v>0</v>
      </c>
      <c r="BI117" s="125">
        <v>0</v>
      </c>
      <c r="BJ117" s="125">
        <v>0</v>
      </c>
      <c r="BK117" s="125">
        <v>0</v>
      </c>
      <c r="BL117" s="125">
        <v>0</v>
      </c>
      <c r="BM117" s="125">
        <v>0</v>
      </c>
      <c r="BN117" s="125">
        <v>0</v>
      </c>
    </row>
    <row r="118" spans="1:66" x14ac:dyDescent="0.35">
      <c r="A118" s="105">
        <v>99</v>
      </c>
      <c r="B118" s="141">
        <v>9.765625E-4</v>
      </c>
      <c r="C118" s="139">
        <v>32</v>
      </c>
      <c r="D118" s="140">
        <v>10</v>
      </c>
      <c r="E118" s="125">
        <v>0</v>
      </c>
      <c r="F118" s="125">
        <v>4.3537442345535799E+21</v>
      </c>
      <c r="G118" s="125">
        <v>0</v>
      </c>
      <c r="H118" s="125">
        <v>0</v>
      </c>
      <c r="I118" s="125">
        <v>0</v>
      </c>
      <c r="J118" s="125">
        <v>0</v>
      </c>
      <c r="K118" s="125">
        <v>0</v>
      </c>
      <c r="L118" s="125">
        <v>188700095136.332</v>
      </c>
      <c r="M118" s="125">
        <v>1889604322635.3401</v>
      </c>
      <c r="N118" s="125">
        <v>19194637389828</v>
      </c>
      <c r="O118" s="125">
        <v>223312460355036</v>
      </c>
      <c r="P118" s="125">
        <v>6.12270751109264E+16</v>
      </c>
      <c r="Q118" s="125">
        <v>0</v>
      </c>
      <c r="R118" s="125">
        <v>0</v>
      </c>
      <c r="S118" s="125">
        <v>0</v>
      </c>
      <c r="T118" s="125">
        <v>0</v>
      </c>
      <c r="U118" s="125">
        <v>0</v>
      </c>
      <c r="V118" s="125">
        <v>434365.63596246397</v>
      </c>
      <c r="W118" s="125">
        <v>1373673.5862998799</v>
      </c>
      <c r="X118" s="125">
        <v>4345744.1605180902</v>
      </c>
      <c r="Y118" s="125">
        <v>13811450.8460181</v>
      </c>
      <c r="Z118" s="125">
        <v>46373039.565043204</v>
      </c>
      <c r="AA118" s="125">
        <v>0</v>
      </c>
      <c r="AB118" s="125">
        <v>186557044781370</v>
      </c>
      <c r="AC118" s="125">
        <v>0</v>
      </c>
      <c r="AD118" s="125">
        <v>0</v>
      </c>
      <c r="AE118" s="125">
        <v>0</v>
      </c>
      <c r="AF118" s="125">
        <v>0</v>
      </c>
      <c r="AG118" s="125">
        <v>0</v>
      </c>
      <c r="AH118" s="125">
        <v>8897620891025640</v>
      </c>
      <c r="AI118" s="125">
        <v>881656149773306</v>
      </c>
      <c r="AJ118" s="125">
        <v>135009935584975</v>
      </c>
      <c r="AK118" s="125">
        <v>38177008243098.203</v>
      </c>
      <c r="AL118" s="125">
        <v>49709536459209.297</v>
      </c>
      <c r="AM118" s="125">
        <v>0</v>
      </c>
      <c r="AN118" s="125">
        <v>0</v>
      </c>
      <c r="AO118" s="125">
        <v>0</v>
      </c>
      <c r="AP118" s="125">
        <v>0</v>
      </c>
      <c r="AQ118" s="125">
        <v>0</v>
      </c>
      <c r="AR118" s="125">
        <v>8897620891025640</v>
      </c>
      <c r="AS118" s="125">
        <v>881656149773306</v>
      </c>
      <c r="AT118" s="125">
        <v>135009935584975</v>
      </c>
      <c r="AU118" s="125">
        <v>38177008243098.203</v>
      </c>
      <c r="AV118" s="125">
        <v>49709536459209.297</v>
      </c>
      <c r="AW118" s="125">
        <v>0</v>
      </c>
      <c r="AX118" s="125">
        <v>0</v>
      </c>
      <c r="AY118" s="125">
        <v>0</v>
      </c>
      <c r="AZ118" s="125">
        <v>0</v>
      </c>
      <c r="BA118" s="125">
        <v>0</v>
      </c>
      <c r="BB118" s="125">
        <v>0</v>
      </c>
      <c r="BC118" s="125">
        <v>0</v>
      </c>
      <c r="BD118" s="125">
        <v>0</v>
      </c>
      <c r="BE118" s="125">
        <v>0</v>
      </c>
      <c r="BF118" s="125">
        <v>0</v>
      </c>
      <c r="BG118" s="125">
        <v>0</v>
      </c>
      <c r="BH118" s="125">
        <v>0</v>
      </c>
      <c r="BI118" s="125">
        <v>0</v>
      </c>
      <c r="BJ118" s="125">
        <v>0</v>
      </c>
      <c r="BK118" s="125">
        <v>0</v>
      </c>
      <c r="BL118" s="125">
        <v>0</v>
      </c>
      <c r="BM118" s="125">
        <v>0</v>
      </c>
      <c r="BN118" s="125">
        <v>0</v>
      </c>
    </row>
  </sheetData>
  <mergeCells count="6">
    <mergeCell ref="B2:D3"/>
    <mergeCell ref="E2:Z2"/>
    <mergeCell ref="AA2:AV2"/>
    <mergeCell ref="AW2:BB2"/>
    <mergeCell ref="BC2:BH2"/>
    <mergeCell ref="BI2:BN2"/>
  </mergeCells>
  <conditionalFormatting sqref="E9:BN118">
    <cfRule type="cellIs" dxfId="0" priority="1" operator="equal">
      <formula>#REF!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DF908-BDAB-43F6-93F3-295A20F1602B}">
  <sheetPr>
    <tabColor theme="4" tint="0.79998168889431442"/>
  </sheetPr>
  <dimension ref="A1:DH123"/>
  <sheetViews>
    <sheetView showGridLines="0" zoomScale="78" zoomScaleNormal="40" workbookViewId="0">
      <selection activeCell="BI123" sqref="BI123"/>
    </sheetView>
  </sheetViews>
  <sheetFormatPr defaultRowHeight="14.25" outlineLevelCol="1" x14ac:dyDescent="0.45"/>
  <cols>
    <col min="1" max="1" width="3.26562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1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AJ6" si="4">MIN(E12:E110)</f>
        <v>1.8712771807649599E-6</v>
      </c>
      <c r="F6" s="6">
        <f t="shared" si="4"/>
        <v>5.8561110805044305E-7</v>
      </c>
      <c r="G6" s="6">
        <f t="shared" si="4"/>
        <v>8.0961222389597202E-5</v>
      </c>
      <c r="H6" s="6">
        <f t="shared" si="4"/>
        <v>1.6248670131613402E-8</v>
      </c>
      <c r="I6" s="6">
        <f t="shared" si="4"/>
        <v>8.1953042982230205E-4</v>
      </c>
      <c r="J6" s="6">
        <f t="shared" si="4"/>
        <v>5.8547562276078903E-7</v>
      </c>
      <c r="K6" s="6">
        <f t="shared" si="4"/>
        <v>5.9746689829898202E-4</v>
      </c>
      <c r="L6" s="6">
        <f t="shared" si="4"/>
        <v>5.7497561267716402E-8</v>
      </c>
      <c r="M6" s="6">
        <f t="shared" si="4"/>
        <v>1.16728472983052E-5</v>
      </c>
      <c r="N6" s="6">
        <f t="shared" si="4"/>
        <v>2.1540331851532799E-8</v>
      </c>
      <c r="O6" s="6">
        <f t="shared" si="4"/>
        <v>5.2401580310834598E-5</v>
      </c>
      <c r="P6" s="6">
        <f t="shared" si="4"/>
        <v>6.0914024380132101E-8</v>
      </c>
      <c r="Q6" s="6">
        <f t="shared" si="4"/>
        <v>2.3677931539345401E-5</v>
      </c>
      <c r="R6" s="6">
        <f t="shared" si="4"/>
        <v>1.0508598435876599E-8</v>
      </c>
      <c r="S6" s="6">
        <f t="shared" si="4"/>
        <v>4.9876572440044099E-5</v>
      </c>
      <c r="T6" s="6">
        <f t="shared" si="4"/>
        <v>5.8352020437801901E-8</v>
      </c>
      <c r="U6" s="6">
        <f t="shared" si="4"/>
        <v>5.4713330567057698E-5</v>
      </c>
      <c r="V6" s="6">
        <f t="shared" si="4"/>
        <v>3.1514120868436602E-8</v>
      </c>
      <c r="W6" s="6">
        <f t="shared" si="4"/>
        <v>6.9034818375501904E-5</v>
      </c>
      <c r="X6" s="6">
        <f t="shared" si="4"/>
        <v>5.74608846060087E-8</v>
      </c>
      <c r="Y6" s="6">
        <f t="shared" si="4"/>
        <v>1.4686700298474601E-4</v>
      </c>
      <c r="Z6" s="6">
        <f t="shared" si="4"/>
        <v>1.47679457052075E-7</v>
      </c>
      <c r="AA6" s="6">
        <f t="shared" si="4"/>
        <v>7.5241085627356097E-5</v>
      </c>
      <c r="AB6" s="6">
        <f t="shared" si="4"/>
        <v>5.7353928273329302E-8</v>
      </c>
      <c r="AC6" s="6">
        <f t="shared" si="4"/>
        <v>1.92851059649168E-4</v>
      </c>
      <c r="AD6" s="6">
        <f t="shared" si="4"/>
        <v>5.8538796765539303E-7</v>
      </c>
      <c r="AE6" s="6">
        <f t="shared" si="4"/>
        <v>1.1974145458941399E-4</v>
      </c>
      <c r="AF6" s="6">
        <f t="shared" si="4"/>
        <v>5.6477825305378802E-8</v>
      </c>
      <c r="AG6" s="6">
        <f t="shared" si="4"/>
        <v>3.8704359996658898E-7</v>
      </c>
      <c r="AH6" s="6">
        <f t="shared" si="4"/>
        <v>2.02101348743217E-7</v>
      </c>
      <c r="AI6" s="6">
        <f t="shared" si="4"/>
        <v>2.32781296017896E-5</v>
      </c>
      <c r="AJ6" s="6">
        <f t="shared" si="4"/>
        <v>5.1996361005612198E-9</v>
      </c>
      <c r="AK6" s="6">
        <f t="shared" ref="AK6:BP6" si="5">MIN(AK12:AK110)</f>
        <v>2.5769322689575601E-4</v>
      </c>
      <c r="AL6" s="6">
        <f t="shared" si="5"/>
        <v>2.0209798234182301E-7</v>
      </c>
      <c r="AM6" s="6">
        <f t="shared" si="5"/>
        <v>2.07287893692236E-4</v>
      </c>
      <c r="AN6" s="6">
        <f t="shared" si="5"/>
        <v>1.70780420444463E-8</v>
      </c>
      <c r="AO6" s="6">
        <f t="shared" si="5"/>
        <v>4.3147187119891204E-6</v>
      </c>
      <c r="AP6" s="6">
        <f t="shared" si="5"/>
        <v>7.4458383065162897E-9</v>
      </c>
      <c r="AQ6" s="6">
        <f t="shared" si="5"/>
        <v>1.3955022628352399E-5</v>
      </c>
      <c r="AR6" s="6">
        <f t="shared" si="5"/>
        <v>1.5458166380415601E-8</v>
      </c>
      <c r="AS6" s="6">
        <f t="shared" si="5"/>
        <v>6.4543539554190301E-6</v>
      </c>
      <c r="AT6" s="6">
        <f t="shared" si="5"/>
        <v>2.81927227797466E-9</v>
      </c>
      <c r="AU6" s="6">
        <f t="shared" si="5"/>
        <v>1.6819083563795399E-5</v>
      </c>
      <c r="AV6" s="6">
        <f t="shared" si="5"/>
        <v>1.8989021675466201E-8</v>
      </c>
      <c r="AW6" s="6">
        <f t="shared" si="5"/>
        <v>2.0591524473007599E-5</v>
      </c>
      <c r="AX6" s="6">
        <f t="shared" si="5"/>
        <v>7.8323262551835993E-9</v>
      </c>
      <c r="AY6" s="6">
        <f t="shared" si="5"/>
        <v>1.7417859300729601E-5</v>
      </c>
      <c r="AZ6" s="6">
        <f t="shared" si="5"/>
        <v>1.36568768022261E-8</v>
      </c>
      <c r="BA6" s="6">
        <f t="shared" si="5"/>
        <v>4.5542786565249903E-5</v>
      </c>
      <c r="BB6" s="6">
        <f t="shared" si="5"/>
        <v>3.7257162872233401E-8</v>
      </c>
      <c r="BC6" s="6">
        <f t="shared" si="5"/>
        <v>2.2883131777443701E-5</v>
      </c>
      <c r="BD6" s="6">
        <f t="shared" si="5"/>
        <v>1.61364423230397E-8</v>
      </c>
      <c r="BE6" s="6">
        <f t="shared" si="5"/>
        <v>5.3632947869197097E-5</v>
      </c>
      <c r="BF6" s="6">
        <f t="shared" si="5"/>
        <v>1.8935962549248501E-7</v>
      </c>
      <c r="BG6" s="6">
        <f t="shared" si="5"/>
        <v>3.4742849077502399E-5</v>
      </c>
      <c r="BH6" s="6">
        <f t="shared" si="5"/>
        <v>1.7573922293862101E-8</v>
      </c>
      <c r="BI6" s="6">
        <f t="shared" si="5"/>
        <v>9.5759999999999994E-3</v>
      </c>
      <c r="BJ6" s="6">
        <f t="shared" si="5"/>
        <v>4.1908000000000001E-2</v>
      </c>
      <c r="BK6" s="6">
        <f t="shared" si="5"/>
        <v>3.5298999999999997E-2</v>
      </c>
      <c r="BL6" s="6">
        <f t="shared" si="5"/>
        <v>6.7392999999999995E-2</v>
      </c>
      <c r="BM6" s="6">
        <f t="shared" si="5"/>
        <v>5.9459999999999999E-3</v>
      </c>
      <c r="BN6" s="6">
        <f t="shared" si="5"/>
        <v>4.2243000000000003E-2</v>
      </c>
      <c r="BO6" s="6">
        <f t="shared" si="5"/>
        <v>2.2734000000000001E-2</v>
      </c>
      <c r="BP6" s="6">
        <f t="shared" si="5"/>
        <v>6.6323999999999994E-2</v>
      </c>
      <c r="BQ6" s="6">
        <f t="shared" ref="BQ6:CV6" si="6">MIN(BQ12:BQ110)</f>
        <v>3.9940000000000002E-3</v>
      </c>
      <c r="BR6" s="6">
        <f t="shared" si="6"/>
        <v>3.6570000000000001E-3</v>
      </c>
      <c r="BS6" s="6">
        <f t="shared" si="6"/>
        <v>5.6239999999999997E-3</v>
      </c>
      <c r="BT6" s="6">
        <f t="shared" si="6"/>
        <v>5.555E-3</v>
      </c>
      <c r="BU6" s="6">
        <f t="shared" si="6"/>
        <v>3.1649999999999998E-3</v>
      </c>
      <c r="BV6" s="6">
        <f t="shared" si="6"/>
        <v>2.5019999999999999E-3</v>
      </c>
      <c r="BW6" s="6">
        <f t="shared" si="6"/>
        <v>4.9319999999999998E-3</v>
      </c>
      <c r="BX6" s="6">
        <f t="shared" si="6"/>
        <v>4.927E-3</v>
      </c>
      <c r="BY6" s="6">
        <f t="shared" si="6"/>
        <v>2.6540000000000001E-3</v>
      </c>
      <c r="BZ6" s="6">
        <f t="shared" si="6"/>
        <v>2.3340000000000001E-3</v>
      </c>
      <c r="CA6" s="6">
        <f t="shared" si="6"/>
        <v>4.8190000000000004E-3</v>
      </c>
      <c r="CB6" s="6">
        <f t="shared" si="6"/>
        <v>4.705E-3</v>
      </c>
      <c r="CC6" s="6">
        <f t="shared" si="6"/>
        <v>2.6459999999999999E-3</v>
      </c>
      <c r="CD6" s="6">
        <f t="shared" si="6"/>
        <v>2.3470000000000001E-3</v>
      </c>
      <c r="CE6" s="6">
        <f t="shared" si="6"/>
        <v>4.8209999999999998E-3</v>
      </c>
      <c r="CF6" s="6">
        <f t="shared" si="6"/>
        <v>4.7229999999999998E-3</v>
      </c>
      <c r="CG6" s="6">
        <f t="shared" si="6"/>
        <v>2.6519999999999998E-3</v>
      </c>
      <c r="CH6" s="6">
        <f t="shared" si="6"/>
        <v>2.343E-3</v>
      </c>
      <c r="CI6" s="6">
        <f t="shared" si="6"/>
        <v>4.9829999999999996E-3</v>
      </c>
      <c r="CJ6" s="6">
        <f t="shared" si="6"/>
        <v>4.8199999999999996E-3</v>
      </c>
      <c r="CK6" s="6">
        <f t="shared" si="6"/>
        <v>558.55197251224195</v>
      </c>
      <c r="CL6" s="6">
        <f t="shared" si="6"/>
        <v>291.30593815450402</v>
      </c>
      <c r="CM6" s="6">
        <f t="shared" si="6"/>
        <v>1.5605449191413101</v>
      </c>
      <c r="CN6" s="6">
        <f t="shared" si="6"/>
        <v>1.4319663317242699</v>
      </c>
      <c r="CO6" s="6">
        <f t="shared" si="6"/>
        <v>1.5605449191409999</v>
      </c>
      <c r="CP6" s="6">
        <f t="shared" si="6"/>
        <v>1.4319663317235001</v>
      </c>
      <c r="CQ6" s="6">
        <f t="shared" si="6"/>
        <v>1.2492177228734</v>
      </c>
      <c r="CR6" s="6">
        <f t="shared" si="6"/>
        <v>1.19664795646986</v>
      </c>
      <c r="CS6" s="6">
        <f t="shared" si="6"/>
        <v>1.5605449191412799</v>
      </c>
      <c r="CT6" s="6">
        <f t="shared" si="6"/>
        <v>1.43196633172419</v>
      </c>
      <c r="CU6" s="6">
        <f t="shared" si="6"/>
        <v>1.24921772287351</v>
      </c>
      <c r="CV6" s="6">
        <f t="shared" si="6"/>
        <v>1.19664795647015</v>
      </c>
      <c r="CW6" s="6">
        <f t="shared" ref="CW6:DH6" si="7">MIN(CW12:CW110)</f>
        <v>1.5605449191413101</v>
      </c>
      <c r="CX6" s="6">
        <f t="shared" si="7"/>
        <v>1.4319663317242599</v>
      </c>
      <c r="CY6" s="6">
        <f t="shared" si="7"/>
        <v>1.24921772287352</v>
      </c>
      <c r="CZ6" s="6">
        <f t="shared" si="7"/>
        <v>1.19664795647018</v>
      </c>
      <c r="DA6" s="6">
        <f t="shared" si="7"/>
        <v>1.5605449191413101</v>
      </c>
      <c r="DB6" s="6">
        <f t="shared" si="7"/>
        <v>1.4319663317242699</v>
      </c>
      <c r="DC6" s="6">
        <f t="shared" si="7"/>
        <v>1.24921772287352</v>
      </c>
      <c r="DD6" s="6">
        <f t="shared" si="7"/>
        <v>1.19664795647018</v>
      </c>
      <c r="DE6" s="6">
        <f t="shared" si="7"/>
        <v>1.5605449191413101</v>
      </c>
      <c r="DF6" s="6">
        <f t="shared" si="7"/>
        <v>1.4319663317242699</v>
      </c>
      <c r="DG6" s="6">
        <f t="shared" si="7"/>
        <v>1.24921772287352</v>
      </c>
      <c r="DH6" s="6">
        <f t="shared" si="7"/>
        <v>1.19664795647019</v>
      </c>
    </row>
    <row r="7" spans="1:112" s="4" customFormat="1" ht="33.6" customHeight="1" x14ac:dyDescent="0.45">
      <c r="D7" s="35" t="s">
        <v>12</v>
      </c>
      <c r="E7" s="6">
        <f t="shared" ref="E7:AJ7" si="8">MAX(E12:E110)</f>
        <v>0.99781140345161301</v>
      </c>
      <c r="F7" s="6">
        <f t="shared" si="8"/>
        <v>376691.80889861501</v>
      </c>
      <c r="G7" s="6">
        <f t="shared" si="8"/>
        <v>1.72137291108033</v>
      </c>
      <c r="H7" s="6">
        <f t="shared" si="8"/>
        <v>1.6437379944849901E+21</v>
      </c>
      <c r="I7" s="6">
        <f t="shared" si="8"/>
        <v>15344.412328115901</v>
      </c>
      <c r="J7" s="6">
        <f t="shared" si="8"/>
        <v>396691206484093</v>
      </c>
      <c r="K7" s="6">
        <f t="shared" si="8"/>
        <v>483768.135611657</v>
      </c>
      <c r="L7" s="6">
        <f t="shared" si="8"/>
        <v>7.7891538718245298E+27</v>
      </c>
      <c r="M7" s="6">
        <f t="shared" si="8"/>
        <v>0.99781140345161301</v>
      </c>
      <c r="N7" s="6">
        <f t="shared" si="8"/>
        <v>1022.3902269096</v>
      </c>
      <c r="O7" s="6">
        <f t="shared" si="8"/>
        <v>1.7213729110823901</v>
      </c>
      <c r="P7" s="6">
        <f t="shared" si="8"/>
        <v>175123452380.853</v>
      </c>
      <c r="Q7" s="6">
        <f t="shared" si="8"/>
        <v>0.99781140345161301</v>
      </c>
      <c r="R7" s="6">
        <f t="shared" si="8"/>
        <v>1.1899976285040601</v>
      </c>
      <c r="S7" s="6">
        <f t="shared" si="8"/>
        <v>1.72137291108057</v>
      </c>
      <c r="T7" s="6">
        <f t="shared" si="8"/>
        <v>4713006840.56954</v>
      </c>
      <c r="U7" s="6">
        <f t="shared" si="8"/>
        <v>0.99781140345161301</v>
      </c>
      <c r="V7" s="6">
        <f t="shared" si="8"/>
        <v>13.657837574751101</v>
      </c>
      <c r="W7" s="6">
        <f t="shared" si="8"/>
        <v>1.7213729110803899</v>
      </c>
      <c r="X7" s="6">
        <f t="shared" si="8"/>
        <v>1207126483171.21</v>
      </c>
      <c r="Y7" s="6">
        <f t="shared" si="8"/>
        <v>0.99781140345161301</v>
      </c>
      <c r="Z7" s="6">
        <f t="shared" si="8"/>
        <v>0.93463032386006695</v>
      </c>
      <c r="AA7" s="6">
        <f t="shared" si="8"/>
        <v>1.7213729110803699</v>
      </c>
      <c r="AB7" s="6">
        <f t="shared" si="8"/>
        <v>1051976825.9344</v>
      </c>
      <c r="AC7" s="6">
        <f t="shared" si="8"/>
        <v>88.1704520639409</v>
      </c>
      <c r="AD7" s="6">
        <f t="shared" si="8"/>
        <v>77.897171834119305</v>
      </c>
      <c r="AE7" s="6">
        <f t="shared" si="8"/>
        <v>1.7213729110803599</v>
      </c>
      <c r="AF7" s="6">
        <f t="shared" si="8"/>
        <v>886542203557.97095</v>
      </c>
      <c r="AG7" s="6">
        <f t="shared" si="8"/>
        <v>0.61600907514529302</v>
      </c>
      <c r="AH7" s="6">
        <f t="shared" si="8"/>
        <v>107042.650260995</v>
      </c>
      <c r="AI7" s="6">
        <f t="shared" si="8"/>
        <v>0.91435631745634705</v>
      </c>
      <c r="AJ7" s="6">
        <f t="shared" si="8"/>
        <v>4.4781106707638603E+20</v>
      </c>
      <c r="AK7" s="6">
        <f t="shared" ref="AK7:BP7" si="9">MAX(AK12:AK110)</f>
        <v>3728.6495314751801</v>
      </c>
      <c r="AL7" s="6">
        <f t="shared" si="9"/>
        <v>103828047569140</v>
      </c>
      <c r="AM7" s="6">
        <f t="shared" si="9"/>
        <v>119971.50926922</v>
      </c>
      <c r="AN7" s="6">
        <f t="shared" si="9"/>
        <v>2.1026904875171501E+27</v>
      </c>
      <c r="AO7" s="6">
        <f t="shared" si="9"/>
        <v>0.61600907514529102</v>
      </c>
      <c r="AP7" s="6">
        <f t="shared" si="9"/>
        <v>238.59731782166901</v>
      </c>
      <c r="AQ7" s="6">
        <f t="shared" si="9"/>
        <v>0.914356317456544</v>
      </c>
      <c r="AR7" s="6">
        <f t="shared" si="9"/>
        <v>47324949427.852402</v>
      </c>
      <c r="AS7" s="6">
        <f t="shared" si="9"/>
        <v>0.61600907514529102</v>
      </c>
      <c r="AT7" s="6">
        <f t="shared" si="9"/>
        <v>0.52627648104917302</v>
      </c>
      <c r="AU7" s="6">
        <f t="shared" si="9"/>
        <v>0.91435631745627799</v>
      </c>
      <c r="AV7" s="6">
        <f t="shared" si="9"/>
        <v>1309676066.2437899</v>
      </c>
      <c r="AW7" s="6">
        <f t="shared" si="9"/>
        <v>0.61600907514529102</v>
      </c>
      <c r="AX7" s="6">
        <f t="shared" si="9"/>
        <v>3.3875807044883701</v>
      </c>
      <c r="AY7" s="6">
        <f t="shared" si="9"/>
        <v>0.91435631745625301</v>
      </c>
      <c r="AZ7" s="6">
        <f t="shared" si="9"/>
        <v>340102866316.40997</v>
      </c>
      <c r="BA7" s="6">
        <f t="shared" si="9"/>
        <v>0.61600907514529102</v>
      </c>
      <c r="BB7" s="6">
        <f t="shared" si="9"/>
        <v>0.52627648104917402</v>
      </c>
      <c r="BC7" s="6">
        <f t="shared" si="9"/>
        <v>0.91435631745625101</v>
      </c>
      <c r="BD7" s="6">
        <f t="shared" si="9"/>
        <v>305504403.04754102</v>
      </c>
      <c r="BE7" s="6">
        <f t="shared" si="9"/>
        <v>33.3659432751952</v>
      </c>
      <c r="BF7" s="6">
        <f t="shared" si="9"/>
        <v>17.415052076304502</v>
      </c>
      <c r="BG7" s="6">
        <f t="shared" si="9"/>
        <v>0.91435631745625001</v>
      </c>
      <c r="BH7" s="6">
        <f t="shared" si="9"/>
        <v>209938853106.95901</v>
      </c>
      <c r="BI7" s="6">
        <f t="shared" si="9"/>
        <v>3735.8008629999999</v>
      </c>
      <c r="BJ7" s="6">
        <f t="shared" si="9"/>
        <v>4091.5669069999999</v>
      </c>
      <c r="BK7" s="6">
        <f t="shared" si="9"/>
        <v>202.67229699999999</v>
      </c>
      <c r="BL7" s="6">
        <f t="shared" si="9"/>
        <v>4220.5320190000002</v>
      </c>
      <c r="BM7" s="6">
        <f t="shared" si="9"/>
        <v>329.22406699999999</v>
      </c>
      <c r="BN7" s="6">
        <f t="shared" si="9"/>
        <v>917.60562100000004</v>
      </c>
      <c r="BO7" s="6">
        <f t="shared" si="9"/>
        <v>148.27960400000001</v>
      </c>
      <c r="BP7" s="6">
        <f t="shared" si="9"/>
        <v>1211.9946649999999</v>
      </c>
      <c r="BQ7" s="6">
        <f t="shared" ref="BQ7:CV7" si="10">MAX(BQ12:BQ110)</f>
        <v>296.979015</v>
      </c>
      <c r="BR7" s="6">
        <f t="shared" si="10"/>
        <v>684.52201600000001</v>
      </c>
      <c r="BS7" s="6">
        <f t="shared" si="10"/>
        <v>138.78561300000001</v>
      </c>
      <c r="BT7" s="6">
        <f t="shared" si="10"/>
        <v>1224.298031</v>
      </c>
      <c r="BU7" s="6">
        <f t="shared" si="10"/>
        <v>281.58170699999999</v>
      </c>
      <c r="BV7" s="6">
        <f t="shared" si="10"/>
        <v>632.84287900000004</v>
      </c>
      <c r="BW7" s="6">
        <f t="shared" si="10"/>
        <v>138.79568</v>
      </c>
      <c r="BX7" s="6">
        <f t="shared" si="10"/>
        <v>1217.8858520000001</v>
      </c>
      <c r="BY7" s="6">
        <f t="shared" si="10"/>
        <v>354.99185</v>
      </c>
      <c r="BZ7" s="6">
        <f t="shared" si="10"/>
        <v>583.23733900000002</v>
      </c>
      <c r="CA7" s="6">
        <f t="shared" si="10"/>
        <v>139.12568200000001</v>
      </c>
      <c r="CB7" s="6">
        <f t="shared" si="10"/>
        <v>1212.0568949999999</v>
      </c>
      <c r="CC7" s="6">
        <f t="shared" si="10"/>
        <v>307.82135799999998</v>
      </c>
      <c r="CD7" s="6">
        <f t="shared" si="10"/>
        <v>694.78224599999999</v>
      </c>
      <c r="CE7" s="6">
        <f t="shared" si="10"/>
        <v>136.88297800000001</v>
      </c>
      <c r="CF7" s="6">
        <f t="shared" si="10"/>
        <v>1209.700096</v>
      </c>
      <c r="CG7" s="6">
        <f t="shared" si="10"/>
        <v>320.853318</v>
      </c>
      <c r="CH7" s="6">
        <f t="shared" si="10"/>
        <v>599.03288099999997</v>
      </c>
      <c r="CI7" s="6">
        <f t="shared" si="10"/>
        <v>136.816564</v>
      </c>
      <c r="CJ7" s="6">
        <f t="shared" si="10"/>
        <v>1207.5226990000001</v>
      </c>
      <c r="CK7" s="6">
        <f t="shared" si="10"/>
        <v>3.3000490699793501E+23</v>
      </c>
      <c r="CL7" s="6">
        <f t="shared" si="10"/>
        <v>2.13277006660437E+23</v>
      </c>
      <c r="CM7" s="6">
        <f t="shared" si="10"/>
        <v>1.54908087970631E+22</v>
      </c>
      <c r="CN7" s="6">
        <f t="shared" si="10"/>
        <v>5.2735733825695996E+22</v>
      </c>
      <c r="CO7" s="6">
        <f t="shared" si="10"/>
        <v>20768581113044.699</v>
      </c>
      <c r="CP7" s="6">
        <f t="shared" si="10"/>
        <v>4777624404654.8301</v>
      </c>
      <c r="CQ7" s="6">
        <f t="shared" si="10"/>
        <v>4557311.1083065299</v>
      </c>
      <c r="CR7" s="6">
        <f t="shared" si="10"/>
        <v>2185784.0696617998</v>
      </c>
      <c r="CS7" s="6">
        <f t="shared" si="10"/>
        <v>207787621709796</v>
      </c>
      <c r="CT7" s="6">
        <f t="shared" si="10"/>
        <v>38818972566777.297</v>
      </c>
      <c r="CU7" s="6">
        <f t="shared" si="10"/>
        <v>14418956.371119799</v>
      </c>
      <c r="CV7" s="6">
        <f t="shared" si="10"/>
        <v>6230901.9482227098</v>
      </c>
      <c r="CW7" s="6">
        <f t="shared" ref="CW7:DH7" si="11">MAX(CW12:CW110)</f>
        <v>2084504545456500</v>
      </c>
      <c r="CX7" s="6">
        <f t="shared" si="11"/>
        <v>207686939043351</v>
      </c>
      <c r="CY7" s="6">
        <f t="shared" si="11"/>
        <v>45825007.868604504</v>
      </c>
      <c r="CZ7" s="6">
        <f t="shared" si="11"/>
        <v>14422938.776641799</v>
      </c>
      <c r="DA7" s="6">
        <f t="shared" si="11"/>
        <v>4.1722646987639603E+17</v>
      </c>
      <c r="DB7" s="6">
        <f t="shared" si="11"/>
        <v>3266496796196960</v>
      </c>
      <c r="DC7" s="6">
        <f t="shared" si="11"/>
        <v>4.1722646987639603E+17</v>
      </c>
      <c r="DD7" s="6">
        <f t="shared" si="11"/>
        <v>44453297.148493998</v>
      </c>
      <c r="DE7" s="6">
        <f t="shared" si="11"/>
        <v>5.6315419484841501E+19</v>
      </c>
      <c r="DF7" s="6">
        <f t="shared" si="11"/>
        <v>6.1586366204182702E+18</v>
      </c>
      <c r="DG7" s="6">
        <f t="shared" si="11"/>
        <v>5.6315419484841501E+19</v>
      </c>
      <c r="DH7" s="6">
        <f t="shared" si="11"/>
        <v>6.1586366204182702E+18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9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H8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 t="e">
        <f>#REF!+1</f>
        <v>#REF!</v>
      </c>
      <c r="AH9" t="e">
        <f t="shared" si="13"/>
        <v>#REF!</v>
      </c>
      <c r="AI9" t="e">
        <f t="shared" si="13"/>
        <v>#REF!</v>
      </c>
      <c r="AJ9" t="e">
        <f t="shared" si="13"/>
        <v>#REF!</v>
      </c>
      <c r="AK9" t="e">
        <f t="shared" si="13"/>
        <v>#REF!</v>
      </c>
      <c r="AL9" t="e">
        <f t="shared" si="13"/>
        <v>#REF!</v>
      </c>
      <c r="AM9" t="e">
        <f t="shared" si="14"/>
        <v>#REF!</v>
      </c>
      <c r="AN9" t="e">
        <f t="shared" si="14"/>
        <v>#REF!</v>
      </c>
      <c r="AO9" t="e">
        <f t="shared" si="14"/>
        <v>#REF!</v>
      </c>
      <c r="AP9" t="e">
        <f t="shared" si="14"/>
        <v>#REF!</v>
      </c>
      <c r="AQ9" t="e">
        <f t="shared" si="14"/>
        <v>#REF!</v>
      </c>
      <c r="AR9" t="e">
        <f t="shared" si="14"/>
        <v>#REF!</v>
      </c>
      <c r="AS9" t="e">
        <f t="shared" si="14"/>
        <v>#REF!</v>
      </c>
      <c r="AT9" t="e">
        <f t="shared" si="14"/>
        <v>#REF!</v>
      </c>
      <c r="AU9" t="e">
        <f t="shared" si="14"/>
        <v>#REF!</v>
      </c>
      <c r="AV9" t="e">
        <f t="shared" si="14"/>
        <v>#REF!</v>
      </c>
      <c r="AW9" t="e">
        <f t="shared" si="14"/>
        <v>#REF!</v>
      </c>
      <c r="AX9" t="e">
        <f t="shared" si="14"/>
        <v>#REF!</v>
      </c>
      <c r="AY9" t="e">
        <f t="shared" si="14"/>
        <v>#REF!</v>
      </c>
      <c r="AZ9" t="e">
        <f t="shared" si="14"/>
        <v>#REF!</v>
      </c>
      <c r="BA9" t="e">
        <f t="shared" si="14"/>
        <v>#REF!</v>
      </c>
      <c r="BB9" t="e">
        <f t="shared" si="14"/>
        <v>#REF!</v>
      </c>
      <c r="BC9" t="e">
        <f t="shared" si="15"/>
        <v>#REF!</v>
      </c>
      <c r="BD9" t="e">
        <f t="shared" si="15"/>
        <v>#REF!</v>
      </c>
      <c r="BE9" t="e">
        <f t="shared" si="15"/>
        <v>#REF!</v>
      </c>
      <c r="BF9" t="e">
        <f t="shared" si="15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5"/>
        <v>#REF!</v>
      </c>
      <c r="BL9" t="e">
        <f t="shared" si="15"/>
        <v>#REF!</v>
      </c>
      <c r="BM9" t="e">
        <f t="shared" si="15"/>
        <v>#REF!</v>
      </c>
      <c r="BN9" t="e">
        <f t="shared" si="15"/>
        <v>#REF!</v>
      </c>
      <c r="BO9" t="e">
        <f t="shared" si="15"/>
        <v>#REF!</v>
      </c>
      <c r="BP9" t="e">
        <f t="shared" si="15"/>
        <v>#REF!</v>
      </c>
      <c r="BQ9" t="e">
        <f t="shared" si="15"/>
        <v>#REF!</v>
      </c>
      <c r="BR9" t="e">
        <f t="shared" si="15"/>
        <v>#REF!</v>
      </c>
      <c r="BS9" t="e">
        <f t="shared" si="16"/>
        <v>#REF!</v>
      </c>
      <c r="BT9" t="e">
        <f t="shared" si="16"/>
        <v>#REF!</v>
      </c>
      <c r="BU9" t="e">
        <f t="shared" si="16"/>
        <v>#REF!</v>
      </c>
      <c r="BV9" t="e">
        <f t="shared" si="16"/>
        <v>#REF!</v>
      </c>
      <c r="BW9" t="e">
        <f t="shared" si="16"/>
        <v>#REF!</v>
      </c>
      <c r="BX9" t="e">
        <f t="shared" si="16"/>
        <v>#REF!</v>
      </c>
      <c r="BY9" t="e">
        <f t="shared" si="16"/>
        <v>#REF!</v>
      </c>
      <c r="BZ9" t="e">
        <f t="shared" si="16"/>
        <v>#REF!</v>
      </c>
      <c r="CA9" t="e">
        <f t="shared" si="16"/>
        <v>#REF!</v>
      </c>
      <c r="CB9" t="e">
        <f t="shared" si="16"/>
        <v>#REF!</v>
      </c>
      <c r="CC9" t="e">
        <f t="shared" si="16"/>
        <v>#REF!</v>
      </c>
      <c r="CD9" t="e">
        <f t="shared" si="16"/>
        <v>#REF!</v>
      </c>
      <c r="CE9" t="e">
        <f t="shared" si="16"/>
        <v>#REF!</v>
      </c>
      <c r="CF9" t="e">
        <f t="shared" si="16"/>
        <v>#REF!</v>
      </c>
      <c r="CG9" t="e">
        <f t="shared" si="16"/>
        <v>#REF!</v>
      </c>
      <c r="CH9" t="e">
        <f t="shared" si="16"/>
        <v>#REF!</v>
      </c>
      <c r="CI9" t="e">
        <f t="shared" si="17"/>
        <v>#REF!</v>
      </c>
      <c r="CJ9" t="e">
        <f t="shared" si="17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20">E5</f>
        <v>St_RBF_AD</v>
      </c>
      <c r="F11" s="31" t="str">
        <f t="shared" si="20"/>
        <v>Mu_RBF_AD</v>
      </c>
      <c r="G11" s="31" t="str">
        <f t="shared" si="20"/>
        <v>SIK_RBF_AD</v>
      </c>
      <c r="H11" s="31" t="str">
        <f t="shared" si="20"/>
        <v>MuSIK_RBF_AD</v>
      </c>
      <c r="I11" s="32" t="str">
        <f t="shared" si="20"/>
        <v>St_LRBF_AD</v>
      </c>
      <c r="J11" s="32" t="str">
        <f t="shared" si="20"/>
        <v>Mu_LRBF_AD</v>
      </c>
      <c r="K11" s="32" t="str">
        <f t="shared" si="20"/>
        <v>SIK_LRBF_AD</v>
      </c>
      <c r="L11" s="32" t="str">
        <f t="shared" si="20"/>
        <v>MuSIK_LRBF_AD</v>
      </c>
      <c r="M11" s="29" t="str">
        <f t="shared" si="20"/>
        <v>St_1E-6_CPLRBF_AD</v>
      </c>
      <c r="N11" s="29" t="str">
        <f t="shared" si="20"/>
        <v>Mu_1E-6_CPLRBF_AD</v>
      </c>
      <c r="O11" s="29" t="str">
        <f t="shared" si="20"/>
        <v>SIK_1E-6_CPLRBF_AD</v>
      </c>
      <c r="P11" s="29" t="str">
        <f t="shared" si="20"/>
        <v>MuSIK_1E-6_CPLRBF_AD</v>
      </c>
      <c r="Q11" s="30" t="str">
        <f t="shared" si="20"/>
        <v>St_1E-7_CPLRBF_AD</v>
      </c>
      <c r="R11" s="30" t="str">
        <f t="shared" si="20"/>
        <v>Mu_1E-7_CPLRBF_AD</v>
      </c>
      <c r="S11" s="30" t="str">
        <f t="shared" si="20"/>
        <v>SIK_1E-7_CPLRBF_AD</v>
      </c>
      <c r="T11" s="30" t="str">
        <f t="shared" si="20"/>
        <v>MuSIK_1E-7_CPLRBF_AD</v>
      </c>
      <c r="U11" s="29" t="str">
        <f t="shared" si="20"/>
        <v>St_1E-8_CPLRBF_AD</v>
      </c>
      <c r="V11" s="29" t="str">
        <f t="shared" si="20"/>
        <v>Mu_1E-8_CPLRBF_AD</v>
      </c>
      <c r="W11" s="29" t="str">
        <f t="shared" si="20"/>
        <v>SIK_1E-8_CPLRBF_AD</v>
      </c>
      <c r="X11" s="29" t="str">
        <f t="shared" si="20"/>
        <v>MuSIK_1E-8_CPLRBF_AD</v>
      </c>
      <c r="Y11" s="30" t="str">
        <f t="shared" si="20"/>
        <v>St_1E-9_CPLRBF_AD</v>
      </c>
      <c r="Z11" s="30" t="str">
        <f t="shared" si="20"/>
        <v>Mu_1E-9_CPLRBF_AD</v>
      </c>
      <c r="AA11" s="30" t="str">
        <f t="shared" si="20"/>
        <v>SIK_1E-9_CPLRBF_AD</v>
      </c>
      <c r="AB11" s="30" t="str">
        <f t="shared" si="20"/>
        <v>MuSIK_1E-9_CPLRBF_AD</v>
      </c>
      <c r="AC11" s="29" t="str">
        <f t="shared" si="20"/>
        <v>St_1E-10_CPLRBF_AD</v>
      </c>
      <c r="AD11" s="29" t="str">
        <f t="shared" si="20"/>
        <v>Mu_1E-10_CPLRBF_AD</v>
      </c>
      <c r="AE11" s="29" t="str">
        <f t="shared" si="20"/>
        <v>SIK_1E-10_CPLRBF_AD</v>
      </c>
      <c r="AF11" s="29" t="str">
        <f t="shared" si="20"/>
        <v>MuSIK_1E-10_CPLRBF_AD</v>
      </c>
      <c r="AG11" s="31" t="str">
        <f t="shared" si="20"/>
        <v>St_RBF_AD</v>
      </c>
      <c r="AH11" s="31" t="str">
        <f t="shared" si="20"/>
        <v>Mu_RBF_AD</v>
      </c>
      <c r="AI11" s="31" t="str">
        <f t="shared" si="20"/>
        <v>SIK_RBF_AD</v>
      </c>
      <c r="AJ11" s="31" t="str">
        <f t="shared" si="20"/>
        <v>MuSIK_RBF_AD</v>
      </c>
      <c r="AK11" s="32" t="str">
        <f t="shared" si="20"/>
        <v>St_LRBF_AD</v>
      </c>
      <c r="AL11" s="32" t="str">
        <f t="shared" si="20"/>
        <v>Mu_LRBF_AD</v>
      </c>
      <c r="AM11" s="32" t="str">
        <f t="shared" si="20"/>
        <v>SIK_LRBF_AD</v>
      </c>
      <c r="AN11" s="32" t="str">
        <f t="shared" si="20"/>
        <v>MuSIK_LRBF_AD</v>
      </c>
      <c r="AO11" s="29" t="str">
        <f t="shared" si="20"/>
        <v>St_1E-6_CPLRBF_AD</v>
      </c>
      <c r="AP11" s="29" t="str">
        <f t="shared" si="20"/>
        <v>Mu_1E-6_CPLRBF_AD</v>
      </c>
      <c r="AQ11" s="29" t="str">
        <f t="shared" si="20"/>
        <v>SIK_1E-6_CPLRBF_AD</v>
      </c>
      <c r="AR11" s="29" t="str">
        <f t="shared" si="20"/>
        <v>MuSIK_1E-6_CPLRBF_AD</v>
      </c>
      <c r="AS11" s="30" t="str">
        <f t="shared" si="20"/>
        <v>St_1E-7_CPLRBF_AD</v>
      </c>
      <c r="AT11" s="30" t="str">
        <f t="shared" si="20"/>
        <v>Mu_1E-7_CPLRBF_AD</v>
      </c>
      <c r="AU11" s="30" t="str">
        <f t="shared" si="20"/>
        <v>SIK_1E-7_CPLRBF_AD</v>
      </c>
      <c r="AV11" s="30" t="str">
        <f t="shared" si="20"/>
        <v>MuSIK_1E-7_CPLRBF_AD</v>
      </c>
      <c r="AW11" s="29" t="str">
        <f t="shared" si="20"/>
        <v>St_1E-8_CPLRBF_AD</v>
      </c>
      <c r="AX11" s="29" t="str">
        <f t="shared" si="20"/>
        <v>Mu_1E-8_CPLRBF_AD</v>
      </c>
      <c r="AY11" s="29" t="str">
        <f t="shared" si="20"/>
        <v>SIK_1E-8_CPLRBF_AD</v>
      </c>
      <c r="AZ11" s="29" t="str">
        <f t="shared" si="20"/>
        <v>MuSIK_1E-8_CPLRBF_AD</v>
      </c>
      <c r="BA11" s="30" t="str">
        <f t="shared" si="20"/>
        <v>St_1E-9_CPLRBF_AD</v>
      </c>
      <c r="BB11" s="30" t="str">
        <f t="shared" si="20"/>
        <v>Mu_1E-9_CPLRBF_AD</v>
      </c>
      <c r="BC11" s="30" t="str">
        <f t="shared" si="20"/>
        <v>SIK_1E-9_CPLRBF_AD</v>
      </c>
      <c r="BD11" s="30" t="str">
        <f t="shared" si="20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21">BJ5</f>
        <v>Mu_RBF_AD</v>
      </c>
      <c r="BK11" s="31" t="str">
        <f t="shared" si="21"/>
        <v>SIK_RBF_AD</v>
      </c>
      <c r="BL11" s="31" t="str">
        <f t="shared" si="21"/>
        <v>MuSIK_RBF_AD</v>
      </c>
      <c r="BM11" s="32" t="str">
        <f t="shared" si="21"/>
        <v>St_LRBF_AD</v>
      </c>
      <c r="BN11" s="32" t="str">
        <f t="shared" si="21"/>
        <v>Mu_LRBF_AD</v>
      </c>
      <c r="BO11" s="32" t="str">
        <f t="shared" si="21"/>
        <v>SIK_LRBF_AD</v>
      </c>
      <c r="BP11" s="32" t="str">
        <f t="shared" si="21"/>
        <v>MuSIK_LRBF_AD</v>
      </c>
      <c r="BQ11" s="29" t="str">
        <f t="shared" si="21"/>
        <v>St_1E-6_CPLRBF_AD</v>
      </c>
      <c r="BR11" s="29" t="str">
        <f t="shared" si="21"/>
        <v>Mu_1E-6_CPLRBF_AD</v>
      </c>
      <c r="BS11" s="29" t="str">
        <f t="shared" si="21"/>
        <v>SIK_1E-6_CPLRBF_AD</v>
      </c>
      <c r="BT11" s="29" t="str">
        <f t="shared" si="21"/>
        <v>MuSIK_1E-6_CPLRBF_AD</v>
      </c>
      <c r="BU11" s="30" t="str">
        <f t="shared" si="21"/>
        <v>St_1E-7_CPLRBF_AD</v>
      </c>
      <c r="BV11" s="30" t="str">
        <f t="shared" si="21"/>
        <v>Mu_1E-7_CPLRBF_AD</v>
      </c>
      <c r="BW11" s="30" t="str">
        <f t="shared" si="21"/>
        <v>SIK_1E-7_CPLRBF_AD</v>
      </c>
      <c r="BX11" s="30" t="str">
        <f t="shared" si="21"/>
        <v>MuSIK_1E-7_CPLRBF_AD</v>
      </c>
      <c r="BY11" s="29" t="str">
        <f t="shared" si="21"/>
        <v>St_1E-8_CPLRBF_AD</v>
      </c>
      <c r="BZ11" s="29" t="str">
        <f t="shared" si="21"/>
        <v>Mu_1E-8_CPLRBF_AD</v>
      </c>
      <c r="CA11" s="29" t="str">
        <f t="shared" si="21"/>
        <v>SIK_1E-8_CPLRBF_AD</v>
      </c>
      <c r="CB11" s="29" t="str">
        <f t="shared" si="21"/>
        <v>MuSIK_1E-8_CPLRBF_AD</v>
      </c>
      <c r="CC11" s="30" t="str">
        <f t="shared" si="21"/>
        <v>St_1E-9_CPLRBF_AD</v>
      </c>
      <c r="CD11" s="30" t="str">
        <f t="shared" si="21"/>
        <v>Mu_1E-9_CPLRBF_AD</v>
      </c>
      <c r="CE11" s="30" t="str">
        <f t="shared" si="21"/>
        <v>SIK_1E-9_CPLRBF_AD</v>
      </c>
      <c r="CF11" s="30" t="str">
        <f t="shared" si="21"/>
        <v>MuSIK_1E-9_CPLRBF_AD</v>
      </c>
      <c r="CG11" s="29" t="str">
        <f t="shared" si="21"/>
        <v>St_1E-10_CPLRBF_AD</v>
      </c>
      <c r="CH11" s="29" t="str">
        <f t="shared" si="21"/>
        <v>Mu_1E-10_CPLRBF_AD</v>
      </c>
      <c r="CI11" s="29" t="str">
        <f t="shared" si="21"/>
        <v>SIK_1E-10_CPLRBF_AD</v>
      </c>
      <c r="CJ11" s="29" t="str">
        <f t="shared" si="21"/>
        <v>MuSIK_1E-10_CPLRBF_AD</v>
      </c>
      <c r="CK11" s="31" t="str">
        <f t="shared" si="21"/>
        <v>St_RBF_AD</v>
      </c>
      <c r="CL11" s="31" t="str">
        <f t="shared" si="21"/>
        <v>SIK_RBF_AD</v>
      </c>
      <c r="CM11" s="32" t="str">
        <f t="shared" si="21"/>
        <v>St_LRBF_AD</v>
      </c>
      <c r="CN11" s="32" t="str">
        <f t="shared" si="21"/>
        <v>SIK_LRBF_AD</v>
      </c>
      <c r="CO11" s="29" t="str">
        <f t="shared" si="21"/>
        <v>St_1E-6_PLRBF_AD</v>
      </c>
      <c r="CP11" s="29" t="str">
        <f t="shared" si="21"/>
        <v>SIK_1E-6_PLRBF_AD</v>
      </c>
      <c r="CQ11" s="41" t="str">
        <f t="shared" si="21"/>
        <v>St_1E-6_CPLRBF_AD</v>
      </c>
      <c r="CR11" s="41" t="str">
        <f t="shared" si="21"/>
        <v>SIK_1E-6_CPLRBF_AD</v>
      </c>
      <c r="CS11" s="30" t="str">
        <f t="shared" si="21"/>
        <v>St_1E-7_PLRBF_AD</v>
      </c>
      <c r="CT11" s="30" t="str">
        <f t="shared" si="21"/>
        <v>SIK_1E-7_PLRBF_AD</v>
      </c>
      <c r="CU11" s="40" t="str">
        <f t="shared" si="21"/>
        <v>St_1E-7_CPLRBF_AD</v>
      </c>
      <c r="CV11" s="40" t="str">
        <f t="shared" si="21"/>
        <v>SIK_1E-7_CPLRBF_AD</v>
      </c>
      <c r="CW11" s="29" t="str">
        <f t="shared" si="21"/>
        <v>St_1E-8_PLRBF_AD</v>
      </c>
      <c r="CX11" s="29" t="str">
        <f t="shared" si="21"/>
        <v>SIK_1E-8_PLRBF_AD</v>
      </c>
      <c r="CY11" s="41" t="str">
        <f t="shared" si="21"/>
        <v>St_1E-8_CPLRBF_AD</v>
      </c>
      <c r="CZ11" s="41" t="str">
        <f t="shared" si="21"/>
        <v>SIK_1E-8_CPLRBF_AD</v>
      </c>
      <c r="DA11" s="30" t="str">
        <f t="shared" si="21"/>
        <v>St_1E-9_PLRBF_AD</v>
      </c>
      <c r="DB11" s="30" t="str">
        <f t="shared" si="21"/>
        <v>SIK_1E-9_PLRBF_AD</v>
      </c>
      <c r="DC11" s="40" t="str">
        <f t="shared" si="21"/>
        <v>St_1E-9_CPLRBF_AD</v>
      </c>
      <c r="DD11" s="40" t="str">
        <f t="shared" si="21"/>
        <v>SIK_1E-9_CPLRBF_AD</v>
      </c>
      <c r="DE11" s="29" t="str">
        <f t="shared" si="21"/>
        <v>St_1E-10_PLRBF_AD</v>
      </c>
      <c r="DF11" s="29" t="str">
        <f t="shared" si="21"/>
        <v>SIK_1E-10_PLRBF_AD</v>
      </c>
      <c r="DG11" s="41" t="str">
        <f t="shared" si="21"/>
        <v>St_1E-10_CPLRBF_AD</v>
      </c>
      <c r="DH11" s="41" t="str">
        <f t="shared" si="21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0.93463032386006695</v>
      </c>
      <c r="F12" s="10">
        <v>0.93463032386006695</v>
      </c>
      <c r="G12" s="10">
        <v>0.92515318714703199</v>
      </c>
      <c r="H12" s="10">
        <v>0.92515318714703199</v>
      </c>
      <c r="I12" s="10">
        <v>0.93463032386006695</v>
      </c>
      <c r="J12" s="10">
        <v>0.93463032386006695</v>
      </c>
      <c r="K12" s="10">
        <v>0.92515318714703199</v>
      </c>
      <c r="L12" s="10">
        <v>0.92515318714703199</v>
      </c>
      <c r="M12" s="10">
        <v>0.93463032386005795</v>
      </c>
      <c r="N12" s="10">
        <v>0.93463032386005795</v>
      </c>
      <c r="O12" s="10">
        <v>0.92515318714706196</v>
      </c>
      <c r="P12" s="10">
        <v>0.92515318714706196</v>
      </c>
      <c r="Q12" s="10">
        <v>0.93463032386006595</v>
      </c>
      <c r="R12" s="10">
        <v>0.93463032386006595</v>
      </c>
      <c r="S12" s="10">
        <v>0.92515318714703598</v>
      </c>
      <c r="T12" s="10">
        <v>0.92515318714703598</v>
      </c>
      <c r="U12" s="10">
        <v>0.93463032386006695</v>
      </c>
      <c r="V12" s="10">
        <v>0.93463032386006695</v>
      </c>
      <c r="W12" s="10">
        <v>0.92515318714703298</v>
      </c>
      <c r="X12" s="10">
        <v>0.92515318714703298</v>
      </c>
      <c r="Y12" s="10">
        <v>0.93463032386006695</v>
      </c>
      <c r="Z12" s="10">
        <v>0.93463032386006695</v>
      </c>
      <c r="AA12" s="10">
        <v>0.92515318714703298</v>
      </c>
      <c r="AB12" s="10">
        <v>0.92515318714703298</v>
      </c>
      <c r="AC12" s="10">
        <v>0.93463032386006695</v>
      </c>
      <c r="AD12" s="10">
        <v>0.93463032386006695</v>
      </c>
      <c r="AE12" s="10">
        <v>0.92515318714703199</v>
      </c>
      <c r="AF12" s="10">
        <v>0.92515318714703199</v>
      </c>
      <c r="AG12" s="10">
        <v>0.52627648104917402</v>
      </c>
      <c r="AH12" s="10">
        <v>0.52627648104917402</v>
      </c>
      <c r="AI12" s="10">
        <v>0.516303357857408</v>
      </c>
      <c r="AJ12" s="10">
        <v>0.516303357857408</v>
      </c>
      <c r="AK12" s="10">
        <v>0.52627648104917402</v>
      </c>
      <c r="AL12" s="10">
        <v>0.52627648104917402</v>
      </c>
      <c r="AM12" s="10">
        <v>0.516303357857408</v>
      </c>
      <c r="AN12" s="10">
        <v>0.516303357857408</v>
      </c>
      <c r="AO12" s="10">
        <v>0.52627648104916802</v>
      </c>
      <c r="AP12" s="10">
        <v>0.52627648104916802</v>
      </c>
      <c r="AQ12" s="10">
        <v>0.51630335785745696</v>
      </c>
      <c r="AR12" s="10">
        <v>0.51630335785745696</v>
      </c>
      <c r="AS12" s="10">
        <v>0.52627648104917302</v>
      </c>
      <c r="AT12" s="10">
        <v>0.52627648104917302</v>
      </c>
      <c r="AU12" s="10">
        <v>0.51630335785741299</v>
      </c>
      <c r="AV12" s="10">
        <v>0.51630335785741299</v>
      </c>
      <c r="AW12" s="10">
        <v>0.52627648104917402</v>
      </c>
      <c r="AX12" s="10">
        <v>0.52627648104917402</v>
      </c>
      <c r="AY12" s="10">
        <v>0.516303357857409</v>
      </c>
      <c r="AZ12" s="10">
        <v>0.516303357857409</v>
      </c>
      <c r="BA12" s="10">
        <v>0.52627648104917402</v>
      </c>
      <c r="BB12" s="10">
        <v>0.52627648104917402</v>
      </c>
      <c r="BC12" s="10">
        <v>0.516303357857409</v>
      </c>
      <c r="BD12" s="10">
        <v>0.516303357857409</v>
      </c>
      <c r="BE12" s="10">
        <v>0.52627648104917402</v>
      </c>
      <c r="BF12" s="10">
        <v>0.52627648104917402</v>
      </c>
      <c r="BG12" s="10">
        <v>0.516303357857409</v>
      </c>
      <c r="BH12" s="10">
        <v>0.516303357857409</v>
      </c>
      <c r="BI12" s="10">
        <v>0.25158000000000003</v>
      </c>
      <c r="BJ12" s="10">
        <v>8.5800000000000001E-2</v>
      </c>
      <c r="BK12" s="10">
        <v>29.013521999999998</v>
      </c>
      <c r="BL12" s="10">
        <v>3.0963310000000002</v>
      </c>
      <c r="BM12" s="10">
        <v>8.3762000000000003E-2</v>
      </c>
      <c r="BN12" s="10">
        <v>0.16223599999999999</v>
      </c>
      <c r="BO12" s="10">
        <v>3.568403</v>
      </c>
      <c r="BP12" s="10">
        <v>2.0524840000000002</v>
      </c>
      <c r="BQ12" s="10">
        <v>2.5288999999999999E-2</v>
      </c>
      <c r="BR12" s="10">
        <v>1.3991E-2</v>
      </c>
      <c r="BS12" s="10">
        <v>3.6477999999999997E-2</v>
      </c>
      <c r="BT12" s="10">
        <v>1.4406E-2</v>
      </c>
      <c r="BU12" s="10">
        <v>4.2599999999999999E-3</v>
      </c>
      <c r="BV12" s="10">
        <v>3.9830000000000004E-3</v>
      </c>
      <c r="BW12" s="10">
        <v>6.9589999999999999E-3</v>
      </c>
      <c r="BX12" s="10">
        <v>6.6480000000000003E-3</v>
      </c>
      <c r="BY12" s="10">
        <v>3.3519999999999999E-3</v>
      </c>
      <c r="BZ12" s="10">
        <v>2.702E-3</v>
      </c>
      <c r="CA12" s="10">
        <v>6.8339999999999998E-3</v>
      </c>
      <c r="CB12" s="10">
        <v>6.5669999999999999E-3</v>
      </c>
      <c r="CC12" s="10">
        <v>3.8560000000000001E-3</v>
      </c>
      <c r="CD12" s="10">
        <v>2.4320000000000001E-3</v>
      </c>
      <c r="CE12" s="10">
        <v>6.8490000000000001E-3</v>
      </c>
      <c r="CF12" s="10">
        <v>6.5319999999999996E-3</v>
      </c>
      <c r="CG12" s="10">
        <v>4.0000000000000001E-3</v>
      </c>
      <c r="CH12" s="10">
        <v>2.513E-3</v>
      </c>
      <c r="CI12" s="10">
        <v>6.7380000000000001E-3</v>
      </c>
      <c r="CJ12" s="10">
        <v>6.4359999999999999E-3</v>
      </c>
      <c r="CK12" s="10">
        <v>3088.5728368281598</v>
      </c>
      <c r="CL12" s="10">
        <v>1705.40321830524</v>
      </c>
      <c r="CM12" s="10">
        <v>1.5605449191413101</v>
      </c>
      <c r="CN12" s="10">
        <v>1.4319663317242699</v>
      </c>
      <c r="CO12" s="10">
        <v>1.5605449191409999</v>
      </c>
      <c r="CP12" s="10">
        <v>1.4319663317235001</v>
      </c>
      <c r="CQ12" s="10">
        <v>1.2492177228734</v>
      </c>
      <c r="CR12" s="10">
        <v>1.19664795646986</v>
      </c>
      <c r="CS12" s="10">
        <v>1.5605449191412799</v>
      </c>
      <c r="CT12" s="10">
        <v>1.43196633172419</v>
      </c>
      <c r="CU12" s="10">
        <v>1.24921772287351</v>
      </c>
      <c r="CV12" s="10">
        <v>1.19664795647015</v>
      </c>
      <c r="CW12" s="10">
        <v>1.5605449191413101</v>
      </c>
      <c r="CX12" s="10">
        <v>1.4319663317242599</v>
      </c>
      <c r="CY12" s="10">
        <v>1.24921772287352</v>
      </c>
      <c r="CZ12" s="10">
        <v>1.19664795647018</v>
      </c>
      <c r="DA12" s="10">
        <v>1.5605449191413101</v>
      </c>
      <c r="DB12" s="10">
        <v>1.4319663317242699</v>
      </c>
      <c r="DC12" s="10">
        <v>1.24921772287352</v>
      </c>
      <c r="DD12" s="10">
        <v>1.19664795647018</v>
      </c>
      <c r="DE12" s="10">
        <v>1.5605449191413101</v>
      </c>
      <c r="DF12" s="10">
        <v>1.4319663317242699</v>
      </c>
      <c r="DG12" s="10">
        <v>1.24921772287352</v>
      </c>
      <c r="DH12" s="10">
        <v>1.19664795647019</v>
      </c>
    </row>
    <row r="13" spans="1:112" x14ac:dyDescent="0.45">
      <c r="A13">
        <f>A12+1</f>
        <v>2</v>
      </c>
      <c r="B13" s="16">
        <f t="shared" ref="B13:B76" si="22">2^(-D13)</f>
        <v>0.125</v>
      </c>
      <c r="C13" s="16">
        <v>0.125</v>
      </c>
      <c r="D13" s="17">
        <v>3</v>
      </c>
      <c r="E13" s="10">
        <v>0.96834233304503603</v>
      </c>
      <c r="F13" s="10">
        <v>0.92587958363141198</v>
      </c>
      <c r="G13" s="10">
        <v>0.98944223236782203</v>
      </c>
      <c r="H13" s="10">
        <v>0.87860387687481301</v>
      </c>
      <c r="I13" s="10">
        <v>0.96834233304503603</v>
      </c>
      <c r="J13" s="10">
        <v>0.92587958363141198</v>
      </c>
      <c r="K13" s="10">
        <v>0.98944223236782103</v>
      </c>
      <c r="L13" s="10">
        <v>0.87860387687481301</v>
      </c>
      <c r="M13" s="10">
        <v>0.96834233304503503</v>
      </c>
      <c r="N13" s="10">
        <v>0.92587958363140299</v>
      </c>
      <c r="O13" s="10">
        <v>0.989442232367855</v>
      </c>
      <c r="P13" s="10">
        <v>0.87860387687485297</v>
      </c>
      <c r="Q13" s="10">
        <v>0.96834233304503603</v>
      </c>
      <c r="R13" s="10">
        <v>0.92587958363141099</v>
      </c>
      <c r="S13" s="10">
        <v>0.98944223236782503</v>
      </c>
      <c r="T13" s="10">
        <v>0.878603876874817</v>
      </c>
      <c r="U13" s="10">
        <v>0.96834233304503603</v>
      </c>
      <c r="V13" s="10">
        <v>0.92587958363141198</v>
      </c>
      <c r="W13" s="10">
        <v>0.98944223236782103</v>
      </c>
      <c r="X13" s="10">
        <v>0.87860387687481301</v>
      </c>
      <c r="Y13" s="10">
        <v>0.96834233304503603</v>
      </c>
      <c r="Z13" s="10">
        <v>0.92587958363141198</v>
      </c>
      <c r="AA13" s="10">
        <v>0.98944223236782103</v>
      </c>
      <c r="AB13" s="10">
        <v>0.87860387687481301</v>
      </c>
      <c r="AC13" s="10">
        <v>0.96834233304503603</v>
      </c>
      <c r="AD13" s="10">
        <v>0.92587958363141198</v>
      </c>
      <c r="AE13" s="10">
        <v>0.98944223236782103</v>
      </c>
      <c r="AF13" s="10">
        <v>0.87860387687481301</v>
      </c>
      <c r="AG13" s="10">
        <v>0.563622232201753</v>
      </c>
      <c r="AH13" s="10">
        <v>0.51277240130409396</v>
      </c>
      <c r="AI13" s="10">
        <v>0.55240379375910897</v>
      </c>
      <c r="AJ13" s="10">
        <v>0.48090259774410099</v>
      </c>
      <c r="AK13" s="10">
        <v>0.563622232201753</v>
      </c>
      <c r="AL13" s="10">
        <v>0.51277240130409396</v>
      </c>
      <c r="AM13" s="10">
        <v>0.55240379375910897</v>
      </c>
      <c r="AN13" s="10">
        <v>0.48090259774410099</v>
      </c>
      <c r="AO13" s="10">
        <v>0.563622232201753</v>
      </c>
      <c r="AP13" s="10">
        <v>0.51277240130408797</v>
      </c>
      <c r="AQ13" s="10">
        <v>0.55240379375913895</v>
      </c>
      <c r="AR13" s="10">
        <v>0.48090259774416699</v>
      </c>
      <c r="AS13" s="10">
        <v>0.563622232201753</v>
      </c>
      <c r="AT13" s="10">
        <v>0.51277240130409296</v>
      </c>
      <c r="AU13" s="10">
        <v>0.55240379375911197</v>
      </c>
      <c r="AV13" s="10">
        <v>0.48090259774410798</v>
      </c>
      <c r="AW13" s="10">
        <v>0.563622232201753</v>
      </c>
      <c r="AX13" s="10">
        <v>0.51277240130409396</v>
      </c>
      <c r="AY13" s="10">
        <v>0.55240379375910897</v>
      </c>
      <c r="AZ13" s="10">
        <v>0.48090259774410199</v>
      </c>
      <c r="BA13" s="10">
        <v>0.563622232201753</v>
      </c>
      <c r="BB13" s="10">
        <v>0.51277240130409396</v>
      </c>
      <c r="BC13" s="10">
        <v>0.55240379375910897</v>
      </c>
      <c r="BD13" s="10">
        <v>0.48090259774410199</v>
      </c>
      <c r="BE13" s="10">
        <v>0.563622232201753</v>
      </c>
      <c r="BF13" s="10">
        <v>0.51277240130409396</v>
      </c>
      <c r="BG13" s="10">
        <v>0.55240379375910897</v>
      </c>
      <c r="BH13" s="10">
        <v>0.48090259774410099</v>
      </c>
      <c r="BI13" s="10">
        <v>3.0075000000000001E-2</v>
      </c>
      <c r="BJ13" s="10">
        <v>6.8068000000000004E-2</v>
      </c>
      <c r="BK13" s="10">
        <v>1.876158</v>
      </c>
      <c r="BL13" s="10">
        <v>0.22448399999999999</v>
      </c>
      <c r="BM13" s="10">
        <v>1.6746E-2</v>
      </c>
      <c r="BN13" s="10">
        <v>4.9036000000000003E-2</v>
      </c>
      <c r="BO13" s="10">
        <v>4.2552E-2</v>
      </c>
      <c r="BP13" s="10">
        <v>0.186922</v>
      </c>
      <c r="BQ13" s="10">
        <v>6.5620000000000001E-3</v>
      </c>
      <c r="BR13" s="10">
        <v>5.7140000000000003E-3</v>
      </c>
      <c r="BS13" s="10">
        <v>1.5110999999999999E-2</v>
      </c>
      <c r="BT13" s="10">
        <v>1.9120999999999999E-2</v>
      </c>
      <c r="BU13" s="10">
        <v>6.0200000000000002E-3</v>
      </c>
      <c r="BV13" s="10">
        <v>5.2459999999999998E-3</v>
      </c>
      <c r="BW13" s="10">
        <v>1.4005999999999999E-2</v>
      </c>
      <c r="BX13" s="10">
        <v>1.8026E-2</v>
      </c>
      <c r="BY13" s="10">
        <v>5.8950000000000001E-3</v>
      </c>
      <c r="BZ13" s="10">
        <v>6.0980000000000001E-3</v>
      </c>
      <c r="CA13" s="10">
        <v>1.2233000000000001E-2</v>
      </c>
      <c r="CB13" s="10">
        <v>1.7859E-2</v>
      </c>
      <c r="CC13" s="10">
        <v>6.3169999999999997E-3</v>
      </c>
      <c r="CD13" s="10">
        <v>4.7089999999999996E-3</v>
      </c>
      <c r="CE13" s="10">
        <v>1.2252000000000001E-2</v>
      </c>
      <c r="CF13" s="10">
        <v>2.5902000000000001E-2</v>
      </c>
      <c r="CG13" s="10">
        <v>6.1339999999999997E-3</v>
      </c>
      <c r="CH13" s="10">
        <v>5.1229999999999999E-3</v>
      </c>
      <c r="CI13" s="10">
        <v>1.2331999999999999E-2</v>
      </c>
      <c r="CJ13" s="10">
        <v>1.7468000000000001E-2</v>
      </c>
      <c r="CK13" s="10">
        <v>14230.3597285134</v>
      </c>
      <c r="CL13" s="10">
        <v>5746.0979407949098</v>
      </c>
      <c r="CM13" s="10">
        <v>1.7365531721002001</v>
      </c>
      <c r="CN13" s="10">
        <v>1.5605449191413101</v>
      </c>
      <c r="CO13" s="10">
        <v>1.7365531721001699</v>
      </c>
      <c r="CP13" s="10">
        <v>1.5605449191409999</v>
      </c>
      <c r="CQ13" s="10">
        <v>1.3177834314105501</v>
      </c>
      <c r="CR13" s="10">
        <v>1.2492177228734</v>
      </c>
      <c r="CS13" s="10">
        <v>1.7365531721001899</v>
      </c>
      <c r="CT13" s="10">
        <v>1.5605449191412799</v>
      </c>
      <c r="CU13" s="10">
        <v>1.3177834314105601</v>
      </c>
      <c r="CV13" s="10">
        <v>1.24921772287351</v>
      </c>
      <c r="CW13" s="10">
        <v>1.7365531721002001</v>
      </c>
      <c r="CX13" s="10">
        <v>1.5605449191413101</v>
      </c>
      <c r="CY13" s="10">
        <v>1.3177834314105601</v>
      </c>
      <c r="CZ13" s="10">
        <v>1.24921772287352</v>
      </c>
      <c r="DA13" s="10">
        <v>1.7365531721002001</v>
      </c>
      <c r="DB13" s="10">
        <v>1.5605449191413101</v>
      </c>
      <c r="DC13" s="10">
        <v>1.3177834314105601</v>
      </c>
      <c r="DD13" s="10">
        <v>1.24921772287352</v>
      </c>
      <c r="DE13" s="10">
        <v>1.7365531721002001</v>
      </c>
      <c r="DF13" s="10">
        <v>1.5605449191413101</v>
      </c>
      <c r="DG13" s="10">
        <v>1.3177834314105601</v>
      </c>
      <c r="DH13" s="10">
        <v>1.24921772287352</v>
      </c>
    </row>
    <row r="14" spans="1:112" x14ac:dyDescent="0.45">
      <c r="A14">
        <f t="shared" ref="A14:A77" si="23">A13+1</f>
        <v>3</v>
      </c>
      <c r="B14" s="16">
        <f t="shared" si="22"/>
        <v>6.25E-2</v>
      </c>
      <c r="C14" s="16">
        <v>0.125</v>
      </c>
      <c r="D14" s="17">
        <v>4</v>
      </c>
      <c r="E14" s="10">
        <v>0.98286363457687898</v>
      </c>
      <c r="F14" s="10">
        <v>0.92041317165302605</v>
      </c>
      <c r="G14" s="10">
        <v>1.0551185958335501</v>
      </c>
      <c r="H14" s="10">
        <v>0.90649491439234797</v>
      </c>
      <c r="I14" s="10">
        <v>0.98286363457687997</v>
      </c>
      <c r="J14" s="10">
        <v>0.92041317165302605</v>
      </c>
      <c r="K14" s="10">
        <v>1.0551185958335501</v>
      </c>
      <c r="L14" s="10">
        <v>0.90649491439234897</v>
      </c>
      <c r="M14" s="10">
        <v>0.98286363457687898</v>
      </c>
      <c r="N14" s="10">
        <v>0.92041317165301695</v>
      </c>
      <c r="O14" s="10">
        <v>1.05511859583356</v>
      </c>
      <c r="P14" s="10">
        <v>0.90649491439239005</v>
      </c>
      <c r="Q14" s="10">
        <v>0.98286363457687997</v>
      </c>
      <c r="R14" s="10">
        <v>0.92041317165302505</v>
      </c>
      <c r="S14" s="10">
        <v>1.0551185958335501</v>
      </c>
      <c r="T14" s="10">
        <v>0.90649491439235297</v>
      </c>
      <c r="U14" s="10">
        <v>0.98286363457687997</v>
      </c>
      <c r="V14" s="10">
        <v>0.92041317165302605</v>
      </c>
      <c r="W14" s="10">
        <v>1.0551185958335501</v>
      </c>
      <c r="X14" s="10">
        <v>0.90649491439234897</v>
      </c>
      <c r="Y14" s="10">
        <v>0.98286363457687997</v>
      </c>
      <c r="Z14" s="10">
        <v>0.92041317165302605</v>
      </c>
      <c r="AA14" s="10">
        <v>1.0551185958335501</v>
      </c>
      <c r="AB14" s="10">
        <v>0.90649491439234897</v>
      </c>
      <c r="AC14" s="10">
        <v>0.98286363457687997</v>
      </c>
      <c r="AD14" s="10">
        <v>0.92041317165302605</v>
      </c>
      <c r="AE14" s="10">
        <v>1.0551185958335501</v>
      </c>
      <c r="AF14" s="10">
        <v>0.90649491439234897</v>
      </c>
      <c r="AG14" s="10">
        <v>0.58793035504800994</v>
      </c>
      <c r="AH14" s="10">
        <v>0.50901831775939399</v>
      </c>
      <c r="AI14" s="10">
        <v>0.57895928410588304</v>
      </c>
      <c r="AJ14" s="10">
        <v>0.47972816517727102</v>
      </c>
      <c r="AK14" s="10">
        <v>0.58793035504801106</v>
      </c>
      <c r="AL14" s="10">
        <v>0.50901831775939399</v>
      </c>
      <c r="AM14" s="10">
        <v>0.57895928410588404</v>
      </c>
      <c r="AN14" s="10">
        <v>0.47972816517727201</v>
      </c>
      <c r="AO14" s="10">
        <v>0.58793035504801106</v>
      </c>
      <c r="AP14" s="10">
        <v>0.50901831775938799</v>
      </c>
      <c r="AQ14" s="10">
        <v>0.57895928410589403</v>
      </c>
      <c r="AR14" s="10">
        <v>0.47972816517733602</v>
      </c>
      <c r="AS14" s="10">
        <v>0.58793035504801106</v>
      </c>
      <c r="AT14" s="10">
        <v>0.50901831775939399</v>
      </c>
      <c r="AU14" s="10">
        <v>0.57895928410588504</v>
      </c>
      <c r="AV14" s="10">
        <v>0.47972816517727801</v>
      </c>
      <c r="AW14" s="10">
        <v>0.58793035504801106</v>
      </c>
      <c r="AX14" s="10">
        <v>0.50901831775939399</v>
      </c>
      <c r="AY14" s="10">
        <v>0.57895928410588404</v>
      </c>
      <c r="AZ14" s="10">
        <v>0.47972816517727201</v>
      </c>
      <c r="BA14" s="10">
        <v>0.58793035504801106</v>
      </c>
      <c r="BB14" s="10">
        <v>0.50901831775939399</v>
      </c>
      <c r="BC14" s="10">
        <v>0.57895928410588404</v>
      </c>
      <c r="BD14" s="10">
        <v>0.47972816517727201</v>
      </c>
      <c r="BE14" s="10">
        <v>0.58793035504801106</v>
      </c>
      <c r="BF14" s="10">
        <v>0.50901831775939399</v>
      </c>
      <c r="BG14" s="10">
        <v>0.57895928410588404</v>
      </c>
      <c r="BH14" s="10">
        <v>0.47972816517727201</v>
      </c>
      <c r="BI14" s="10">
        <v>0.15262400000000001</v>
      </c>
      <c r="BJ14" s="10">
        <v>0.427649</v>
      </c>
      <c r="BK14" s="10">
        <v>3.5899290000000001</v>
      </c>
      <c r="BL14" s="10">
        <v>0.46200999999999998</v>
      </c>
      <c r="BM14" s="10">
        <v>8.1861000000000003E-2</v>
      </c>
      <c r="BN14" s="10">
        <v>0.10055699999999999</v>
      </c>
      <c r="BO14" s="10">
        <v>5.1253E-2</v>
      </c>
      <c r="BP14" s="10">
        <v>0.139381</v>
      </c>
      <c r="BQ14" s="10">
        <v>2.3014E-2</v>
      </c>
      <c r="BR14" s="10">
        <v>8.1287999999999999E-2</v>
      </c>
      <c r="BS14" s="10">
        <v>2.6091E-2</v>
      </c>
      <c r="BT14" s="10">
        <v>5.5247999999999998E-2</v>
      </c>
      <c r="BU14" s="10">
        <v>2.2289E-2</v>
      </c>
      <c r="BV14" s="10">
        <v>3.0658999999999999E-2</v>
      </c>
      <c r="BW14" s="10">
        <v>2.5536E-2</v>
      </c>
      <c r="BX14" s="10">
        <v>5.4073999999999997E-2</v>
      </c>
      <c r="BY14" s="10">
        <v>2.2197000000000001E-2</v>
      </c>
      <c r="BZ14" s="10">
        <v>3.039E-2</v>
      </c>
      <c r="CA14" s="10">
        <v>2.2665000000000001E-2</v>
      </c>
      <c r="CB14" s="10">
        <v>5.4477999999999999E-2</v>
      </c>
      <c r="CC14" s="10">
        <v>2.2155999999999999E-2</v>
      </c>
      <c r="CD14" s="10">
        <v>3.0213E-2</v>
      </c>
      <c r="CE14" s="10">
        <v>2.3751000000000001E-2</v>
      </c>
      <c r="CF14" s="10">
        <v>7.6287999999999995E-2</v>
      </c>
      <c r="CG14" s="10">
        <v>2.2134999999999998E-2</v>
      </c>
      <c r="CH14" s="10">
        <v>3.0447999999999999E-2</v>
      </c>
      <c r="CI14" s="10">
        <v>2.2034000000000002E-2</v>
      </c>
      <c r="CJ14" s="10">
        <v>5.2906000000000002E-2</v>
      </c>
      <c r="CK14" s="10">
        <v>64098.6826469148</v>
      </c>
      <c r="CL14" s="10">
        <v>21799.112517593301</v>
      </c>
      <c r="CM14" s="10">
        <v>1.92506185157358</v>
      </c>
      <c r="CN14" s="10">
        <v>1.5941495637652101</v>
      </c>
      <c r="CO14" s="10">
        <v>1.92506185157358</v>
      </c>
      <c r="CP14" s="10">
        <v>1.5941495637651399</v>
      </c>
      <c r="CQ14" s="10">
        <v>1.3874659821320201</v>
      </c>
      <c r="CR14" s="10">
        <v>1.26259635820998</v>
      </c>
      <c r="CS14" s="10">
        <v>1.92506185157358</v>
      </c>
      <c r="CT14" s="10">
        <v>1.5941495637651999</v>
      </c>
      <c r="CU14" s="10">
        <v>1.3874659821320201</v>
      </c>
      <c r="CV14" s="10">
        <v>1.2625963582100099</v>
      </c>
      <c r="CW14" s="10">
        <v>1.92506185157358</v>
      </c>
      <c r="CX14" s="10">
        <v>1.5941495637652101</v>
      </c>
      <c r="CY14" s="10">
        <v>1.3874659821320201</v>
      </c>
      <c r="CZ14" s="10">
        <v>1.2625963582100099</v>
      </c>
      <c r="DA14" s="10">
        <v>1.92506185157358</v>
      </c>
      <c r="DB14" s="10">
        <v>1.5941495637652101</v>
      </c>
      <c r="DC14" s="10">
        <v>1.3874659821320201</v>
      </c>
      <c r="DD14" s="10">
        <v>1.2625963582100099</v>
      </c>
      <c r="DE14" s="10">
        <v>1.92506185157358</v>
      </c>
      <c r="DF14" s="10">
        <v>1.5941495637652101</v>
      </c>
      <c r="DG14" s="10">
        <v>1.3874659821320201</v>
      </c>
      <c r="DH14" s="10">
        <v>1.2625963582100099</v>
      </c>
    </row>
    <row r="15" spans="1:112" x14ac:dyDescent="0.45">
      <c r="A15">
        <f t="shared" si="23"/>
        <v>4</v>
      </c>
      <c r="B15" s="16">
        <f t="shared" si="22"/>
        <v>3.125E-2</v>
      </c>
      <c r="C15" s="16">
        <v>0.125</v>
      </c>
      <c r="D15" s="17">
        <v>5</v>
      </c>
      <c r="E15" s="10">
        <v>0.991449251451618</v>
      </c>
      <c r="F15" s="10">
        <v>0.92001702031475296</v>
      </c>
      <c r="G15" s="10">
        <v>1.11188672193321</v>
      </c>
      <c r="H15" s="10">
        <v>0.99131076641511395</v>
      </c>
      <c r="I15" s="10">
        <v>0.991449251451618</v>
      </c>
      <c r="J15" s="10">
        <v>0.92001702031475396</v>
      </c>
      <c r="K15" s="10">
        <v>1.1118867219332</v>
      </c>
      <c r="L15" s="10">
        <v>0.99131076641511395</v>
      </c>
      <c r="M15" s="10">
        <v>0.991449251451618</v>
      </c>
      <c r="N15" s="10">
        <v>0.92001702031474497</v>
      </c>
      <c r="O15" s="10">
        <v>1.1118867219332</v>
      </c>
      <c r="P15" s="10">
        <v>0.991310766415057</v>
      </c>
      <c r="Q15" s="10">
        <v>0.991449251451618</v>
      </c>
      <c r="R15" s="10">
        <v>0.92001702031475296</v>
      </c>
      <c r="S15" s="10">
        <v>1.1118867219332</v>
      </c>
      <c r="T15" s="10">
        <v>0.99131076641510796</v>
      </c>
      <c r="U15" s="10">
        <v>0.991449251451618</v>
      </c>
      <c r="V15" s="10">
        <v>0.92001702031475396</v>
      </c>
      <c r="W15" s="10">
        <v>1.1118867219332</v>
      </c>
      <c r="X15" s="10">
        <v>0.99131076641511295</v>
      </c>
      <c r="Y15" s="10">
        <v>0.991449251451618</v>
      </c>
      <c r="Z15" s="10">
        <v>0.92001702031475396</v>
      </c>
      <c r="AA15" s="10">
        <v>1.1118867219332</v>
      </c>
      <c r="AB15" s="10">
        <v>0.99131076641511395</v>
      </c>
      <c r="AC15" s="10">
        <v>0.991449251451618</v>
      </c>
      <c r="AD15" s="10">
        <v>0.92001702031475396</v>
      </c>
      <c r="AE15" s="10">
        <v>1.1118867219332</v>
      </c>
      <c r="AF15" s="10">
        <v>0.99131076641511395</v>
      </c>
      <c r="AG15" s="10">
        <v>0.60257779699694503</v>
      </c>
      <c r="AH15" s="10">
        <v>0.50817418690527305</v>
      </c>
      <c r="AI15" s="10">
        <v>0.59582300284689704</v>
      </c>
      <c r="AJ15" s="10">
        <v>0.50214724749411899</v>
      </c>
      <c r="AK15" s="10">
        <v>0.60257779699694403</v>
      </c>
      <c r="AL15" s="10">
        <v>0.50817418690527305</v>
      </c>
      <c r="AM15" s="10">
        <v>0.59582300284688905</v>
      </c>
      <c r="AN15" s="10">
        <v>0.50214724749411599</v>
      </c>
      <c r="AO15" s="10">
        <v>0.60257779699694403</v>
      </c>
      <c r="AP15" s="10">
        <v>0.50817418690526694</v>
      </c>
      <c r="AQ15" s="10">
        <v>0.59582300284689105</v>
      </c>
      <c r="AR15" s="10">
        <v>0.50214724749417505</v>
      </c>
      <c r="AS15" s="10">
        <v>0.60257779699694403</v>
      </c>
      <c r="AT15" s="10">
        <v>0.50817418690527205</v>
      </c>
      <c r="AU15" s="10">
        <v>0.59582300284688905</v>
      </c>
      <c r="AV15" s="10">
        <v>0.50214724749412198</v>
      </c>
      <c r="AW15" s="10">
        <v>0.60257779699694403</v>
      </c>
      <c r="AX15" s="10">
        <v>0.50817418690527305</v>
      </c>
      <c r="AY15" s="10">
        <v>0.59582300284688905</v>
      </c>
      <c r="AZ15" s="10">
        <v>0.50214724749411699</v>
      </c>
      <c r="BA15" s="10">
        <v>0.60257779699694403</v>
      </c>
      <c r="BB15" s="10">
        <v>0.50817418690527305</v>
      </c>
      <c r="BC15" s="10">
        <v>0.59582300284688905</v>
      </c>
      <c r="BD15" s="10">
        <v>0.50214724749411599</v>
      </c>
      <c r="BE15" s="10">
        <v>0.60257779699694403</v>
      </c>
      <c r="BF15" s="10">
        <v>0.50817418690527305</v>
      </c>
      <c r="BG15" s="10">
        <v>0.59582300284688905</v>
      </c>
      <c r="BH15" s="10">
        <v>0.50214724749411599</v>
      </c>
      <c r="BI15" s="10">
        <v>1.0001500000000001</v>
      </c>
      <c r="BJ15" s="10">
        <v>2.3898039999999998</v>
      </c>
      <c r="BK15" s="10">
        <v>3.1543649999999999</v>
      </c>
      <c r="BL15" s="10">
        <v>1.722526</v>
      </c>
      <c r="BM15" s="10">
        <v>0.20396600000000001</v>
      </c>
      <c r="BN15" s="10">
        <v>0.74790999999999996</v>
      </c>
      <c r="BO15" s="10">
        <v>6.7477999999999996E-2</v>
      </c>
      <c r="BP15" s="10">
        <v>0.445303</v>
      </c>
      <c r="BQ15" s="10">
        <v>0.17702999999999999</v>
      </c>
      <c r="BR15" s="10">
        <v>0.36172199999999999</v>
      </c>
      <c r="BS15" s="10">
        <v>5.5729000000000001E-2</v>
      </c>
      <c r="BT15" s="10">
        <v>0.21349599999999999</v>
      </c>
      <c r="BU15" s="10">
        <v>0.17114499999999999</v>
      </c>
      <c r="BV15" s="10">
        <v>0.35949999999999999</v>
      </c>
      <c r="BW15" s="10">
        <v>5.3220999999999997E-2</v>
      </c>
      <c r="BX15" s="10">
        <v>0.21310399999999999</v>
      </c>
      <c r="BY15" s="10">
        <v>0.17074400000000001</v>
      </c>
      <c r="BZ15" s="10">
        <v>0.35866500000000001</v>
      </c>
      <c r="CA15" s="10">
        <v>4.3312000000000003E-2</v>
      </c>
      <c r="CB15" s="10">
        <v>0.21132400000000001</v>
      </c>
      <c r="CC15" s="10">
        <v>0.17347399999999999</v>
      </c>
      <c r="CD15" s="10">
        <v>0.35877799999999999</v>
      </c>
      <c r="CE15" s="10">
        <v>4.3851000000000001E-2</v>
      </c>
      <c r="CF15" s="10">
        <v>0.215808</v>
      </c>
      <c r="CG15" s="10">
        <v>0.171045</v>
      </c>
      <c r="CH15" s="10">
        <v>0.36178900000000003</v>
      </c>
      <c r="CI15" s="10">
        <v>4.2965999999999997E-2</v>
      </c>
      <c r="CJ15" s="10">
        <v>0.207154</v>
      </c>
      <c r="CK15" s="10">
        <v>284481.539709376</v>
      </c>
      <c r="CL15" s="10">
        <v>86469.983140810902</v>
      </c>
      <c r="CM15" s="10">
        <v>2.12141343339791</v>
      </c>
      <c r="CN15" s="10">
        <v>1.7365531721002001</v>
      </c>
      <c r="CO15" s="10">
        <v>2.1214134333978998</v>
      </c>
      <c r="CP15" s="10">
        <v>1.7365531721001699</v>
      </c>
      <c r="CQ15" s="10">
        <v>1.4565072720031</v>
      </c>
      <c r="CR15" s="10">
        <v>1.3177834314105501</v>
      </c>
      <c r="CS15" s="10">
        <v>2.12141343339791</v>
      </c>
      <c r="CT15" s="10">
        <v>1.7365531721001899</v>
      </c>
      <c r="CU15" s="10">
        <v>1.4565072720031</v>
      </c>
      <c r="CV15" s="10">
        <v>1.3177834314105601</v>
      </c>
      <c r="CW15" s="10">
        <v>2.12141343339791</v>
      </c>
      <c r="CX15" s="10">
        <v>1.7365531721002001</v>
      </c>
      <c r="CY15" s="10">
        <v>1.4565072720031</v>
      </c>
      <c r="CZ15" s="10">
        <v>1.3177834314105601</v>
      </c>
      <c r="DA15" s="10">
        <v>2.12141343339791</v>
      </c>
      <c r="DB15" s="10">
        <v>1.7365531721002001</v>
      </c>
      <c r="DC15" s="10">
        <v>1.4565072720031</v>
      </c>
      <c r="DD15" s="10">
        <v>1.3177834314105601</v>
      </c>
      <c r="DE15" s="10">
        <v>2.12141343339791</v>
      </c>
      <c r="DF15" s="10">
        <v>1.7365531721002001</v>
      </c>
      <c r="DG15" s="10">
        <v>1.4565072720031</v>
      </c>
      <c r="DH15" s="10">
        <v>1.3177834314105601</v>
      </c>
    </row>
    <row r="16" spans="1:112" x14ac:dyDescent="0.45">
      <c r="A16">
        <f t="shared" si="23"/>
        <v>5</v>
      </c>
      <c r="B16" s="16">
        <f t="shared" si="22"/>
        <v>1.5625E-2</v>
      </c>
      <c r="C16" s="16">
        <v>0.125</v>
      </c>
      <c r="D16" s="17">
        <v>6</v>
      </c>
      <c r="E16" s="10">
        <v>0.99564924831620905</v>
      </c>
      <c r="F16" s="10">
        <v>0.91982695293027805</v>
      </c>
      <c r="G16" s="10">
        <v>1.16218736412809</v>
      </c>
      <c r="H16" s="10">
        <v>1.10452179471854</v>
      </c>
      <c r="I16" s="10">
        <v>0.99564924831620905</v>
      </c>
      <c r="J16" s="10">
        <v>0.91982695293027905</v>
      </c>
      <c r="K16" s="10">
        <v>1.16218736412807</v>
      </c>
      <c r="L16" s="10">
        <v>1.10452179471853</v>
      </c>
      <c r="M16" s="10">
        <v>0.99564924831620905</v>
      </c>
      <c r="N16" s="10">
        <v>0.91982695293026995</v>
      </c>
      <c r="O16" s="10">
        <v>1.16218736412807</v>
      </c>
      <c r="P16" s="10">
        <v>1.10452179471846</v>
      </c>
      <c r="Q16" s="10">
        <v>0.99564924831620905</v>
      </c>
      <c r="R16" s="10">
        <v>0.91982695293027805</v>
      </c>
      <c r="S16" s="10">
        <v>1.16218736412807</v>
      </c>
      <c r="T16" s="10">
        <v>1.10452179471853</v>
      </c>
      <c r="U16" s="10">
        <v>0.99564924831620905</v>
      </c>
      <c r="V16" s="10">
        <v>0.91982695293027905</v>
      </c>
      <c r="W16" s="10">
        <v>1.16218736412807</v>
      </c>
      <c r="X16" s="10">
        <v>1.10452179471853</v>
      </c>
      <c r="Y16" s="10">
        <v>0.99564924831620905</v>
      </c>
      <c r="Z16" s="10">
        <v>0.91982695293027905</v>
      </c>
      <c r="AA16" s="10">
        <v>1.16218736412807</v>
      </c>
      <c r="AB16" s="10">
        <v>1.10452179471853</v>
      </c>
      <c r="AC16" s="10">
        <v>0.99564924831620905</v>
      </c>
      <c r="AD16" s="10">
        <v>0.91982695293027905</v>
      </c>
      <c r="AE16" s="10">
        <v>1.16218736412807</v>
      </c>
      <c r="AF16" s="10">
        <v>1.10452179471853</v>
      </c>
      <c r="AG16" s="10">
        <v>0.61111794097624195</v>
      </c>
      <c r="AH16" s="10">
        <v>0.50799799936296397</v>
      </c>
      <c r="AI16" s="10">
        <v>0.60639312546519997</v>
      </c>
      <c r="AJ16" s="10">
        <v>0.53273706009983302</v>
      </c>
      <c r="AK16" s="10">
        <v>0.61111794097624395</v>
      </c>
      <c r="AL16" s="10">
        <v>0.50799799936296397</v>
      </c>
      <c r="AM16" s="10">
        <v>0.60639312546519797</v>
      </c>
      <c r="AN16" s="10">
        <v>0.53273706009981703</v>
      </c>
      <c r="AO16" s="10">
        <v>0.61111794097624395</v>
      </c>
      <c r="AP16" s="10">
        <v>0.50799799936295897</v>
      </c>
      <c r="AQ16" s="10">
        <v>0.60639312546519897</v>
      </c>
      <c r="AR16" s="10">
        <v>0.53273706009987298</v>
      </c>
      <c r="AS16" s="10">
        <v>0.61111794097624395</v>
      </c>
      <c r="AT16" s="10">
        <v>0.50799799936296397</v>
      </c>
      <c r="AU16" s="10">
        <v>0.60639312546519797</v>
      </c>
      <c r="AV16" s="10">
        <v>0.53273706009982202</v>
      </c>
      <c r="AW16" s="10">
        <v>0.61111794097624395</v>
      </c>
      <c r="AX16" s="10">
        <v>0.50799799936296397</v>
      </c>
      <c r="AY16" s="10">
        <v>0.60639312546519797</v>
      </c>
      <c r="AZ16" s="10">
        <v>0.53273706009981803</v>
      </c>
      <c r="BA16" s="10">
        <v>0.61111794097624395</v>
      </c>
      <c r="BB16" s="10">
        <v>0.50799799936296397</v>
      </c>
      <c r="BC16" s="10">
        <v>0.60639312546519797</v>
      </c>
      <c r="BD16" s="10">
        <v>0.53273706009981703</v>
      </c>
      <c r="BE16" s="10">
        <v>0.61111794097624395</v>
      </c>
      <c r="BF16" s="10">
        <v>0.50799799936296397</v>
      </c>
      <c r="BG16" s="10">
        <v>0.60639312546519797</v>
      </c>
      <c r="BH16" s="10">
        <v>0.53273706009981703</v>
      </c>
      <c r="BI16" s="10">
        <v>49.945614999999997</v>
      </c>
      <c r="BJ16" s="10">
        <v>66.710448</v>
      </c>
      <c r="BK16" s="10">
        <v>7.6712530000000001</v>
      </c>
      <c r="BL16" s="10">
        <v>7.1408430000000003</v>
      </c>
      <c r="BM16" s="10">
        <v>7.2603720000000003</v>
      </c>
      <c r="BN16" s="10">
        <v>11.610265</v>
      </c>
      <c r="BO16" s="10">
        <v>0.14909700000000001</v>
      </c>
      <c r="BP16" s="10">
        <v>1.2891090000000001</v>
      </c>
      <c r="BQ16" s="10">
        <v>6.9499649999999997</v>
      </c>
      <c r="BR16" s="10">
        <v>11.375565999999999</v>
      </c>
      <c r="BS16" s="10">
        <v>0.138539</v>
      </c>
      <c r="BT16" s="10">
        <v>0.96732899999999999</v>
      </c>
      <c r="BU16" s="10">
        <v>7.0475640000000004</v>
      </c>
      <c r="BV16" s="10">
        <v>11.346095999999999</v>
      </c>
      <c r="BW16" s="10">
        <v>0.13207099999999999</v>
      </c>
      <c r="BX16" s="10">
        <v>0.95614600000000005</v>
      </c>
      <c r="BY16" s="10">
        <v>7.1077969999999997</v>
      </c>
      <c r="BZ16" s="10">
        <v>11.059467</v>
      </c>
      <c r="CA16" s="10">
        <v>0.103322</v>
      </c>
      <c r="CB16" s="10">
        <v>0.95724500000000001</v>
      </c>
      <c r="CC16" s="10">
        <v>7.2346110000000001</v>
      </c>
      <c r="CD16" s="10">
        <v>11.071016999999999</v>
      </c>
      <c r="CE16" s="10">
        <v>0.104481</v>
      </c>
      <c r="CF16" s="10">
        <v>0.97457499999999997</v>
      </c>
      <c r="CG16" s="10">
        <v>7.0733600000000001</v>
      </c>
      <c r="CH16" s="10">
        <v>11.289809999999999</v>
      </c>
      <c r="CI16" s="10">
        <v>0.102448</v>
      </c>
      <c r="CJ16" s="10">
        <v>0.95719399999999999</v>
      </c>
      <c r="CK16" s="10">
        <v>1249609.2288021001</v>
      </c>
      <c r="CL16" s="10">
        <v>345162.35784597998</v>
      </c>
      <c r="CM16" s="10">
        <v>2.3222980471435402</v>
      </c>
      <c r="CN16" s="10">
        <v>1.77343580296579</v>
      </c>
      <c r="CO16" s="10">
        <v>2.3222980471435402</v>
      </c>
      <c r="CP16" s="10">
        <v>1.77343580296578</v>
      </c>
      <c r="CQ16" s="10">
        <v>1.5239088053894601</v>
      </c>
      <c r="CR16" s="10">
        <v>1.3317040973751599</v>
      </c>
      <c r="CS16" s="10">
        <v>2.3222980471435402</v>
      </c>
      <c r="CT16" s="10">
        <v>1.77343580296579</v>
      </c>
      <c r="CU16" s="10">
        <v>1.5239088053894601</v>
      </c>
      <c r="CV16" s="10">
        <v>1.3317040973751599</v>
      </c>
      <c r="CW16" s="10">
        <v>2.3222980471435402</v>
      </c>
      <c r="CX16" s="10">
        <v>1.77343580296579</v>
      </c>
      <c r="CY16" s="10">
        <v>1.5239088053894601</v>
      </c>
      <c r="CZ16" s="10">
        <v>1.3317040973751599</v>
      </c>
      <c r="DA16" s="10">
        <v>2.3222980471435402</v>
      </c>
      <c r="DB16" s="10">
        <v>1.77343580296579</v>
      </c>
      <c r="DC16" s="10">
        <v>1.5239088053894601</v>
      </c>
      <c r="DD16" s="10">
        <v>1.3317040973751599</v>
      </c>
      <c r="DE16" s="10">
        <v>2.3222980471435402</v>
      </c>
      <c r="DF16" s="10">
        <v>1.77343580296579</v>
      </c>
      <c r="DG16" s="10">
        <v>1.5239088053894601</v>
      </c>
      <c r="DH16" s="10">
        <v>1.3317040973751599</v>
      </c>
    </row>
    <row r="17" spans="1:112" x14ac:dyDescent="0.45">
      <c r="A17">
        <f t="shared" si="23"/>
        <v>6</v>
      </c>
      <c r="B17" s="16">
        <f t="shared" si="22"/>
        <v>7.8125E-3</v>
      </c>
      <c r="C17" s="16">
        <v>0.125</v>
      </c>
      <c r="D17" s="17">
        <v>7</v>
      </c>
      <c r="E17" s="10">
        <v>0.99781140345161301</v>
      </c>
      <c r="F17" s="10">
        <v>0.91978005345414304</v>
      </c>
      <c r="G17" s="10">
        <v>1.17019723037149</v>
      </c>
      <c r="H17" s="10">
        <v>1.16554322019673</v>
      </c>
      <c r="I17" s="10">
        <v>0.99781140345161301</v>
      </c>
      <c r="J17" s="10">
        <v>0.91978005345414404</v>
      </c>
      <c r="K17" s="10">
        <v>1.17019723037148</v>
      </c>
      <c r="L17" s="10">
        <v>1.1655432201969</v>
      </c>
      <c r="M17" s="10">
        <v>0.99781140345161301</v>
      </c>
      <c r="N17" s="10">
        <v>0.91978005345413505</v>
      </c>
      <c r="O17" s="10">
        <v>1.1701972303714701</v>
      </c>
      <c r="P17" s="10">
        <v>1.16554322019692</v>
      </c>
      <c r="Q17" s="10">
        <v>0.99781140345161301</v>
      </c>
      <c r="R17" s="10">
        <v>0.91978005345414304</v>
      </c>
      <c r="S17" s="10">
        <v>1.17019723037148</v>
      </c>
      <c r="T17" s="10">
        <v>1.1655432201969</v>
      </c>
      <c r="U17" s="10">
        <v>0.99781140345161301</v>
      </c>
      <c r="V17" s="10">
        <v>0.91978005345414404</v>
      </c>
      <c r="W17" s="10">
        <v>1.17019723037148</v>
      </c>
      <c r="X17" s="10">
        <v>1.1655432201969</v>
      </c>
      <c r="Y17" s="10">
        <v>0.99781140345161301</v>
      </c>
      <c r="Z17" s="10">
        <v>0.91978005345414404</v>
      </c>
      <c r="AA17" s="10">
        <v>1.17019723037148</v>
      </c>
      <c r="AB17" s="10">
        <v>1.1655432201969</v>
      </c>
      <c r="AC17" s="10">
        <v>0.99781140345161301</v>
      </c>
      <c r="AD17" s="10">
        <v>0.91978005345414404</v>
      </c>
      <c r="AE17" s="10">
        <v>1.17019723037148</v>
      </c>
      <c r="AF17" s="10">
        <v>1.1655432201969</v>
      </c>
      <c r="AG17" s="10">
        <v>0.61600907514529302</v>
      </c>
      <c r="AH17" s="10">
        <v>0.50796125127841596</v>
      </c>
      <c r="AI17" s="10">
        <v>0.61252939032446896</v>
      </c>
      <c r="AJ17" s="10">
        <v>0.55159968378206103</v>
      </c>
      <c r="AK17" s="10">
        <v>0.61600907514529102</v>
      </c>
      <c r="AL17" s="10">
        <v>0.50796125127841696</v>
      </c>
      <c r="AM17" s="10">
        <v>0.61252939032447995</v>
      </c>
      <c r="AN17" s="10">
        <v>0.55159968378219704</v>
      </c>
      <c r="AO17" s="10">
        <v>0.61600907514529102</v>
      </c>
      <c r="AP17" s="10">
        <v>0.50796125127841096</v>
      </c>
      <c r="AQ17" s="10">
        <v>0.61252939032448095</v>
      </c>
      <c r="AR17" s="10">
        <v>0.55159968378225099</v>
      </c>
      <c r="AS17" s="10">
        <v>0.61600907514529102</v>
      </c>
      <c r="AT17" s="10">
        <v>0.50796125127841596</v>
      </c>
      <c r="AU17" s="10">
        <v>0.61252939032447995</v>
      </c>
      <c r="AV17" s="10">
        <v>0.55159968378220303</v>
      </c>
      <c r="AW17" s="10">
        <v>0.61600907514529102</v>
      </c>
      <c r="AX17" s="10">
        <v>0.50796125127841696</v>
      </c>
      <c r="AY17" s="10">
        <v>0.61252939032447995</v>
      </c>
      <c r="AZ17" s="10">
        <v>0.55159968378219704</v>
      </c>
      <c r="BA17" s="10">
        <v>0.61600907514529102</v>
      </c>
      <c r="BB17" s="10">
        <v>0.50796125127841696</v>
      </c>
      <c r="BC17" s="10">
        <v>0.61252939032447995</v>
      </c>
      <c r="BD17" s="10">
        <v>0.55159968378219704</v>
      </c>
      <c r="BE17" s="10">
        <v>0.61600907514529102</v>
      </c>
      <c r="BF17" s="10">
        <v>0.50796125127841696</v>
      </c>
      <c r="BG17" s="10">
        <v>0.61252939032447995</v>
      </c>
      <c r="BH17" s="10">
        <v>0.55159968378219704</v>
      </c>
      <c r="BI17" s="10">
        <v>2974.4555529999998</v>
      </c>
      <c r="BJ17" s="10">
        <v>3194.4691830000002</v>
      </c>
      <c r="BK17" s="10">
        <v>16.014309999999998</v>
      </c>
      <c r="BL17" s="10">
        <v>31.219487999999998</v>
      </c>
      <c r="BM17" s="10">
        <v>235.93603100000001</v>
      </c>
      <c r="BN17" s="10">
        <v>503.57470899999998</v>
      </c>
      <c r="BO17" s="10">
        <v>0.30632199999999998</v>
      </c>
      <c r="BP17" s="10">
        <v>4.0523350000000002</v>
      </c>
      <c r="BQ17" s="10">
        <v>233.91692399999999</v>
      </c>
      <c r="BR17" s="10">
        <v>506.79916900000001</v>
      </c>
      <c r="BS17" s="10">
        <v>0.40329500000000001</v>
      </c>
      <c r="BT17" s="10">
        <v>5.436464</v>
      </c>
      <c r="BU17" s="10">
        <v>234.197947</v>
      </c>
      <c r="BV17" s="10">
        <v>501.42044600000003</v>
      </c>
      <c r="BW17" s="10">
        <v>0.38952799999999999</v>
      </c>
      <c r="BX17" s="10">
        <v>5.3634649999999997</v>
      </c>
      <c r="BY17" s="10">
        <v>232.10378499999999</v>
      </c>
      <c r="BZ17" s="10">
        <v>496.95448199999998</v>
      </c>
      <c r="CA17" s="10">
        <v>0.34564</v>
      </c>
      <c r="CB17" s="10">
        <v>5.1529509999999998</v>
      </c>
      <c r="CC17" s="10">
        <v>232.26037600000001</v>
      </c>
      <c r="CD17" s="10">
        <v>501.37745899999999</v>
      </c>
      <c r="CE17" s="10">
        <v>0.34854800000000002</v>
      </c>
      <c r="CF17" s="10">
        <v>5.3908259999999997</v>
      </c>
      <c r="CG17" s="10">
        <v>232.246613</v>
      </c>
      <c r="CH17" s="10">
        <v>498.05060600000002</v>
      </c>
      <c r="CI17" s="10">
        <v>0.34354699999999999</v>
      </c>
      <c r="CJ17" s="10">
        <v>5.4306349999999997</v>
      </c>
      <c r="CK17" s="10">
        <v>5443931.6384656001</v>
      </c>
      <c r="CL17" s="10">
        <v>1379936.6418174</v>
      </c>
      <c r="CM17" s="10">
        <v>2.5256371798376098</v>
      </c>
      <c r="CN17" s="10">
        <v>1.92506185157358</v>
      </c>
      <c r="CO17" s="10">
        <v>2.5256371798376098</v>
      </c>
      <c r="CP17" s="10">
        <v>1.92506185157358</v>
      </c>
      <c r="CQ17" s="10">
        <v>1.5892253395405</v>
      </c>
      <c r="CR17" s="10">
        <v>1.3874659821320201</v>
      </c>
      <c r="CS17" s="10">
        <v>2.5256371798376098</v>
      </c>
      <c r="CT17" s="10">
        <v>1.92506185157358</v>
      </c>
      <c r="CU17" s="10">
        <v>1.5892253395405</v>
      </c>
      <c r="CV17" s="10">
        <v>1.3874659821320201</v>
      </c>
      <c r="CW17" s="10">
        <v>2.5256371798376098</v>
      </c>
      <c r="CX17" s="10">
        <v>1.92506185157358</v>
      </c>
      <c r="CY17" s="10">
        <v>1.5892253395405</v>
      </c>
      <c r="CZ17" s="10">
        <v>1.3874659821320201</v>
      </c>
      <c r="DA17" s="10">
        <v>2.5256371798376098</v>
      </c>
      <c r="DB17" s="10">
        <v>1.92506185157358</v>
      </c>
      <c r="DC17" s="10">
        <v>1.5892253395405</v>
      </c>
      <c r="DD17" s="10">
        <v>1.3874659821320201</v>
      </c>
      <c r="DE17" s="10">
        <v>2.5256371798376098</v>
      </c>
      <c r="DF17" s="10">
        <v>1.92506185157358</v>
      </c>
      <c r="DG17" s="10">
        <v>1.5892253395405</v>
      </c>
      <c r="DH17" s="10">
        <v>1.3874659821320201</v>
      </c>
    </row>
    <row r="18" spans="1:112" x14ac:dyDescent="0.45">
      <c r="A18">
        <f t="shared" si="23"/>
        <v>7</v>
      </c>
      <c r="B18" s="16">
        <f t="shared" si="22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1.1490819562904999</v>
      </c>
      <c r="H18" s="10">
        <v>1.17376896370637</v>
      </c>
      <c r="I18" s="10" t="s">
        <v>147</v>
      </c>
      <c r="J18" s="10" t="s">
        <v>147</v>
      </c>
      <c r="K18" s="10">
        <v>1.1490819562905601</v>
      </c>
      <c r="L18" s="10">
        <v>1.17376896370802</v>
      </c>
      <c r="M18" s="10" t="s">
        <v>147</v>
      </c>
      <c r="N18" s="10" t="s">
        <v>147</v>
      </c>
      <c r="O18" s="10">
        <v>1.1490819562905601</v>
      </c>
      <c r="P18" s="10">
        <v>1.17376896370804</v>
      </c>
      <c r="Q18" s="10" t="s">
        <v>147</v>
      </c>
      <c r="R18" s="10" t="s">
        <v>147</v>
      </c>
      <c r="S18" s="10">
        <v>1.1490819562905601</v>
      </c>
      <c r="T18" s="10">
        <v>1.17376896370802</v>
      </c>
      <c r="U18" s="10" t="s">
        <v>147</v>
      </c>
      <c r="V18" s="10" t="s">
        <v>147</v>
      </c>
      <c r="W18" s="10">
        <v>1.1490819562905601</v>
      </c>
      <c r="X18" s="10">
        <v>1.17376896370802</v>
      </c>
      <c r="Y18" s="10" t="s">
        <v>147</v>
      </c>
      <c r="Z18" s="10" t="s">
        <v>147</v>
      </c>
      <c r="AA18" s="10">
        <v>1.1490819562905601</v>
      </c>
      <c r="AB18" s="10">
        <v>1.17376896370802</v>
      </c>
      <c r="AC18" s="10" t="s">
        <v>147</v>
      </c>
      <c r="AD18" s="10" t="s">
        <v>147</v>
      </c>
      <c r="AE18" s="10">
        <v>1.1490819562905601</v>
      </c>
      <c r="AF18" s="10">
        <v>1.17376896370802</v>
      </c>
      <c r="AG18" s="10" t="s">
        <v>147</v>
      </c>
      <c r="AH18" s="10" t="s">
        <v>147</v>
      </c>
      <c r="AI18" s="10">
        <v>0.61610471355538599</v>
      </c>
      <c r="AJ18" s="10">
        <v>0.55406835942305999</v>
      </c>
      <c r="AK18" s="10" t="s">
        <v>147</v>
      </c>
      <c r="AL18" s="10" t="s">
        <v>147</v>
      </c>
      <c r="AM18" s="10">
        <v>0.61610471355540697</v>
      </c>
      <c r="AN18" s="10">
        <v>0.55406835942440702</v>
      </c>
      <c r="AO18" s="10" t="s">
        <v>147</v>
      </c>
      <c r="AP18" s="10" t="s">
        <v>147</v>
      </c>
      <c r="AQ18" s="10">
        <v>0.61610471355540697</v>
      </c>
      <c r="AR18" s="10">
        <v>0.55406835942446198</v>
      </c>
      <c r="AS18" s="10" t="s">
        <v>147</v>
      </c>
      <c r="AT18" s="10" t="s">
        <v>147</v>
      </c>
      <c r="AU18" s="10">
        <v>0.61610471355540697</v>
      </c>
      <c r="AV18" s="10">
        <v>0.55406835942441202</v>
      </c>
      <c r="AW18" s="10" t="s">
        <v>147</v>
      </c>
      <c r="AX18" s="10" t="s">
        <v>147</v>
      </c>
      <c r="AY18" s="10">
        <v>0.61610471355540697</v>
      </c>
      <c r="AZ18" s="10">
        <v>0.55406835942440702</v>
      </c>
      <c r="BA18" s="10" t="s">
        <v>147</v>
      </c>
      <c r="BB18" s="10" t="s">
        <v>147</v>
      </c>
      <c r="BC18" s="10">
        <v>0.61610471355540697</v>
      </c>
      <c r="BD18" s="10">
        <v>0.55406835942440702</v>
      </c>
      <c r="BE18" s="10" t="s">
        <v>147</v>
      </c>
      <c r="BF18" s="10" t="s">
        <v>147</v>
      </c>
      <c r="BG18" s="10">
        <v>0.61610471355540697</v>
      </c>
      <c r="BH18" s="10">
        <v>0.55406835942440702</v>
      </c>
      <c r="BI18" s="10" t="s">
        <v>147</v>
      </c>
      <c r="BJ18" s="10" t="s">
        <v>147</v>
      </c>
      <c r="BK18" s="10">
        <v>27.579923000000001</v>
      </c>
      <c r="BL18" s="10">
        <v>175.26038299999999</v>
      </c>
      <c r="BM18" s="10" t="s">
        <v>147</v>
      </c>
      <c r="BN18" s="10" t="s">
        <v>147</v>
      </c>
      <c r="BO18" s="10">
        <v>1.416976</v>
      </c>
      <c r="BP18" s="10">
        <v>21.472114000000001</v>
      </c>
      <c r="BQ18" s="10" t="s">
        <v>147</v>
      </c>
      <c r="BR18" s="10" t="s">
        <v>147</v>
      </c>
      <c r="BS18" s="10">
        <v>1.4755069999999999</v>
      </c>
      <c r="BT18" s="10">
        <v>29.825410000000002</v>
      </c>
      <c r="BU18" s="10" t="s">
        <v>147</v>
      </c>
      <c r="BV18" s="10" t="s">
        <v>147</v>
      </c>
      <c r="BW18" s="10">
        <v>1.4657690000000001</v>
      </c>
      <c r="BX18" s="10">
        <v>29.709876000000001</v>
      </c>
      <c r="BY18" s="10" t="s">
        <v>147</v>
      </c>
      <c r="BZ18" s="10" t="s">
        <v>147</v>
      </c>
      <c r="CA18" s="10">
        <v>1.4521599999999999</v>
      </c>
      <c r="CB18" s="10">
        <v>29.607144000000002</v>
      </c>
      <c r="CC18" s="10" t="s">
        <v>147</v>
      </c>
      <c r="CD18" s="10" t="s">
        <v>147</v>
      </c>
      <c r="CE18" s="10">
        <v>1.453271</v>
      </c>
      <c r="CF18" s="10">
        <v>29.654333000000001</v>
      </c>
      <c r="CG18" s="10" t="s">
        <v>147</v>
      </c>
      <c r="CH18" s="10" t="s">
        <v>147</v>
      </c>
      <c r="CI18" s="10">
        <v>1.4604109999999999</v>
      </c>
      <c r="CJ18" s="10">
        <v>29.914811</v>
      </c>
      <c r="CK18" s="10" t="s">
        <v>147</v>
      </c>
      <c r="CL18" s="10">
        <v>5519036.2892527096</v>
      </c>
      <c r="CM18" s="10" t="s">
        <v>147</v>
      </c>
      <c r="CN18" s="10">
        <v>1.96396332430869</v>
      </c>
      <c r="CO18" s="10" t="s">
        <v>147</v>
      </c>
      <c r="CP18" s="10">
        <v>1.96396332430869</v>
      </c>
      <c r="CQ18" s="10" t="s">
        <v>147</v>
      </c>
      <c r="CR18" s="10">
        <v>1.40141475813147</v>
      </c>
      <c r="CS18" s="10" t="s">
        <v>147</v>
      </c>
      <c r="CT18" s="10">
        <v>1.96396332430869</v>
      </c>
      <c r="CU18" s="10" t="s">
        <v>147</v>
      </c>
      <c r="CV18" s="10">
        <v>1.40141475813147</v>
      </c>
      <c r="CW18" s="10" t="s">
        <v>147</v>
      </c>
      <c r="CX18" s="10">
        <v>1.96396332430869</v>
      </c>
      <c r="CY18" s="10" t="s">
        <v>147</v>
      </c>
      <c r="CZ18" s="10">
        <v>1.40141475813147</v>
      </c>
      <c r="DA18" s="10" t="s">
        <v>147</v>
      </c>
      <c r="DB18" s="10">
        <v>1.96396332430869</v>
      </c>
      <c r="DC18" s="10" t="s">
        <v>147</v>
      </c>
      <c r="DD18" s="10">
        <v>1.40141475813147</v>
      </c>
      <c r="DE18" s="10" t="s">
        <v>147</v>
      </c>
      <c r="DF18" s="10">
        <v>1.96396332430869</v>
      </c>
      <c r="DG18" s="10" t="s">
        <v>147</v>
      </c>
      <c r="DH18" s="10">
        <v>1.40141475813147</v>
      </c>
    </row>
    <row r="19" spans="1:112" x14ac:dyDescent="0.45">
      <c r="A19">
        <f t="shared" si="23"/>
        <v>8</v>
      </c>
      <c r="B19" s="16">
        <f t="shared" si="22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1.1987671975937899</v>
      </c>
      <c r="H19" s="10">
        <v>1.12746879411464</v>
      </c>
      <c r="I19" s="10" t="s">
        <v>147</v>
      </c>
      <c r="J19" s="10" t="s">
        <v>147</v>
      </c>
      <c r="K19" s="10">
        <v>1.19876719759317</v>
      </c>
      <c r="L19" s="10">
        <v>1.12746879412432</v>
      </c>
      <c r="M19" s="10" t="s">
        <v>147</v>
      </c>
      <c r="N19" s="10" t="s">
        <v>147</v>
      </c>
      <c r="O19" s="10">
        <v>1.19876719759317</v>
      </c>
      <c r="P19" s="10">
        <v>1.1274687941243999</v>
      </c>
      <c r="Q19" s="10" t="s">
        <v>147</v>
      </c>
      <c r="R19" s="10" t="s">
        <v>147</v>
      </c>
      <c r="S19" s="10">
        <v>1.19876719759317</v>
      </c>
      <c r="T19" s="10">
        <v>1.12746879412432</v>
      </c>
      <c r="U19" s="10" t="s">
        <v>147</v>
      </c>
      <c r="V19" s="10" t="s">
        <v>147</v>
      </c>
      <c r="W19" s="10">
        <v>1.19876719759317</v>
      </c>
      <c r="X19" s="10">
        <v>1.12746879412432</v>
      </c>
      <c r="Y19" s="10" t="s">
        <v>147</v>
      </c>
      <c r="Z19" s="10" t="s">
        <v>147</v>
      </c>
      <c r="AA19" s="10">
        <v>1.19876719759317</v>
      </c>
      <c r="AB19" s="10">
        <v>1.12746879412432</v>
      </c>
      <c r="AC19" s="10" t="s">
        <v>147</v>
      </c>
      <c r="AD19" s="10" t="s">
        <v>147</v>
      </c>
      <c r="AE19" s="10">
        <v>1.19876719759317</v>
      </c>
      <c r="AF19" s="10">
        <v>1.12746879412432</v>
      </c>
      <c r="AG19" s="10" t="s">
        <v>147</v>
      </c>
      <c r="AH19" s="10" t="s">
        <v>147</v>
      </c>
      <c r="AI19" s="10">
        <v>0.61723097124750304</v>
      </c>
      <c r="AJ19" s="10">
        <v>0.54058371948386896</v>
      </c>
      <c r="AK19" s="10" t="s">
        <v>147</v>
      </c>
      <c r="AL19" s="10" t="s">
        <v>147</v>
      </c>
      <c r="AM19" s="10">
        <v>0.61723097124764303</v>
      </c>
      <c r="AN19" s="10">
        <v>0.54058371949034301</v>
      </c>
      <c r="AO19" s="10" t="s">
        <v>147</v>
      </c>
      <c r="AP19" s="10" t="s">
        <v>147</v>
      </c>
      <c r="AQ19" s="10">
        <v>0.61723097124764303</v>
      </c>
      <c r="AR19" s="10">
        <v>0.54058371949039696</v>
      </c>
      <c r="AS19" s="10" t="s">
        <v>147</v>
      </c>
      <c r="AT19" s="10" t="s">
        <v>147</v>
      </c>
      <c r="AU19" s="10">
        <v>0.61723097124764303</v>
      </c>
      <c r="AV19" s="10">
        <v>0.540583719490348</v>
      </c>
      <c r="AW19" s="10" t="s">
        <v>147</v>
      </c>
      <c r="AX19" s="10" t="s">
        <v>147</v>
      </c>
      <c r="AY19" s="10">
        <v>0.61723097124764303</v>
      </c>
      <c r="AZ19" s="10">
        <v>0.54058371949034401</v>
      </c>
      <c r="BA19" s="10" t="s">
        <v>147</v>
      </c>
      <c r="BB19" s="10" t="s">
        <v>147</v>
      </c>
      <c r="BC19" s="10">
        <v>0.61723097124764303</v>
      </c>
      <c r="BD19" s="10">
        <v>0.54058371949034301</v>
      </c>
      <c r="BE19" s="10" t="s">
        <v>147</v>
      </c>
      <c r="BF19" s="10" t="s">
        <v>147</v>
      </c>
      <c r="BG19" s="10">
        <v>0.61723097124764303</v>
      </c>
      <c r="BH19" s="10">
        <v>0.54058371949034301</v>
      </c>
      <c r="BI19" s="10" t="s">
        <v>147</v>
      </c>
      <c r="BJ19" s="10" t="s">
        <v>147</v>
      </c>
      <c r="BK19" s="10">
        <v>55.372996999999998</v>
      </c>
      <c r="BL19" s="10">
        <v>863.85936500000003</v>
      </c>
      <c r="BM19" s="10" t="s">
        <v>147</v>
      </c>
      <c r="BN19" s="10" t="s">
        <v>147</v>
      </c>
      <c r="BO19" s="10">
        <v>8.0599659999999993</v>
      </c>
      <c r="BP19" s="10">
        <v>162.7893</v>
      </c>
      <c r="BQ19" s="10" t="s">
        <v>147</v>
      </c>
      <c r="BR19" s="10" t="s">
        <v>147</v>
      </c>
      <c r="BS19" s="10">
        <v>15.900684999999999</v>
      </c>
      <c r="BT19" s="10">
        <v>175.97267600000001</v>
      </c>
      <c r="BU19" s="10" t="s">
        <v>147</v>
      </c>
      <c r="BV19" s="10" t="s">
        <v>147</v>
      </c>
      <c r="BW19" s="10">
        <v>16.070979999999999</v>
      </c>
      <c r="BX19" s="10">
        <v>176.87667200000001</v>
      </c>
      <c r="BY19" s="10" t="s">
        <v>147</v>
      </c>
      <c r="BZ19" s="10" t="s">
        <v>147</v>
      </c>
      <c r="CA19" s="10">
        <v>16.700050000000001</v>
      </c>
      <c r="CB19" s="10">
        <v>176.68658500000001</v>
      </c>
      <c r="CC19" s="10" t="s">
        <v>147</v>
      </c>
      <c r="CD19" s="10" t="s">
        <v>147</v>
      </c>
      <c r="CE19" s="10">
        <v>17.582495999999999</v>
      </c>
      <c r="CF19" s="10">
        <v>177.82490000000001</v>
      </c>
      <c r="CG19" s="10" t="s">
        <v>147</v>
      </c>
      <c r="CH19" s="10" t="s">
        <v>147</v>
      </c>
      <c r="CI19" s="10">
        <v>16.853733999999999</v>
      </c>
      <c r="CJ19" s="10">
        <v>178.62999500000001</v>
      </c>
      <c r="CK19" s="10" t="s">
        <v>147</v>
      </c>
      <c r="CL19" s="10">
        <v>22075436.176461801</v>
      </c>
      <c r="CM19" s="10" t="s">
        <v>147</v>
      </c>
      <c r="CN19" s="10">
        <v>2.12141343339791</v>
      </c>
      <c r="CO19" s="10" t="s">
        <v>147</v>
      </c>
      <c r="CP19" s="10">
        <v>2.1214134333978998</v>
      </c>
      <c r="CQ19" s="10" t="s">
        <v>147</v>
      </c>
      <c r="CR19" s="10">
        <v>1.4565072720031</v>
      </c>
      <c r="CS19" s="10" t="s">
        <v>147</v>
      </c>
      <c r="CT19" s="10">
        <v>2.12141343339791</v>
      </c>
      <c r="CU19" s="10" t="s">
        <v>147</v>
      </c>
      <c r="CV19" s="10">
        <v>1.4565072720031</v>
      </c>
      <c r="CW19" s="10" t="s">
        <v>147</v>
      </c>
      <c r="CX19" s="10">
        <v>2.12141343339791</v>
      </c>
      <c r="CY19" s="10" t="s">
        <v>147</v>
      </c>
      <c r="CZ19" s="10">
        <v>1.4565072720031</v>
      </c>
      <c r="DA19" s="10" t="s">
        <v>147</v>
      </c>
      <c r="DB19" s="10">
        <v>2.12141343339791</v>
      </c>
      <c r="DC19" s="10" t="s">
        <v>147</v>
      </c>
      <c r="DD19" s="10">
        <v>1.4565072720031</v>
      </c>
      <c r="DE19" s="10" t="s">
        <v>147</v>
      </c>
      <c r="DF19" s="10">
        <v>2.12141343339791</v>
      </c>
      <c r="DG19" s="10" t="s">
        <v>147</v>
      </c>
      <c r="DH19" s="10">
        <v>1.4565072720031</v>
      </c>
    </row>
    <row r="20" spans="1:112" x14ac:dyDescent="0.45">
      <c r="A20">
        <f t="shared" si="23"/>
        <v>9</v>
      </c>
      <c r="B20" s="79">
        <f t="shared" si="22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1.20352824306485</v>
      </c>
      <c r="H20" s="10">
        <v>1.0901992310312401</v>
      </c>
      <c r="I20" s="10" t="s">
        <v>147</v>
      </c>
      <c r="J20" s="10" t="s">
        <v>147</v>
      </c>
      <c r="K20" s="10">
        <v>1.20352824305697</v>
      </c>
      <c r="L20" s="10">
        <v>1.0901992311453499</v>
      </c>
      <c r="M20" s="10" t="s">
        <v>147</v>
      </c>
      <c r="N20" s="10" t="s">
        <v>147</v>
      </c>
      <c r="O20" s="10">
        <v>1.20352824305697</v>
      </c>
      <c r="P20" s="10">
        <v>1.0901992311454001</v>
      </c>
      <c r="Q20" s="10" t="s">
        <v>147</v>
      </c>
      <c r="R20" s="10" t="s">
        <v>147</v>
      </c>
      <c r="S20" s="10">
        <v>1.20352824305697</v>
      </c>
      <c r="T20" s="10">
        <v>1.0901992311453499</v>
      </c>
      <c r="U20" s="10" t="s">
        <v>147</v>
      </c>
      <c r="V20" s="10" t="s">
        <v>147</v>
      </c>
      <c r="W20" s="10">
        <v>1.20352824305697</v>
      </c>
      <c r="X20" s="10">
        <v>1.0901992311453499</v>
      </c>
      <c r="Y20" s="10" t="s">
        <v>147</v>
      </c>
      <c r="Z20" s="10" t="s">
        <v>147</v>
      </c>
      <c r="AA20" s="10">
        <v>1.20352824305697</v>
      </c>
      <c r="AB20" s="10">
        <v>1.0901992311453499</v>
      </c>
      <c r="AC20" s="10" t="s">
        <v>147</v>
      </c>
      <c r="AD20" s="10" t="s">
        <v>147</v>
      </c>
      <c r="AE20" s="10">
        <v>1.20352824305697</v>
      </c>
      <c r="AF20" s="10">
        <v>1.0901992311453499</v>
      </c>
      <c r="AG20" s="10" t="s">
        <v>147</v>
      </c>
      <c r="AH20" s="10" t="s">
        <v>147</v>
      </c>
      <c r="AI20" s="10">
        <v>0.61767177283922503</v>
      </c>
      <c r="AJ20" s="10">
        <v>0.51805153607349796</v>
      </c>
      <c r="AK20" s="10" t="s">
        <v>147</v>
      </c>
      <c r="AL20" s="10" t="s">
        <v>147</v>
      </c>
      <c r="AM20" s="10">
        <v>0.61767177283892605</v>
      </c>
      <c r="AN20" s="10">
        <v>0.51805153606667698</v>
      </c>
      <c r="AO20" s="10" t="s">
        <v>147</v>
      </c>
      <c r="AP20" s="10" t="s">
        <v>147</v>
      </c>
      <c r="AQ20" s="10">
        <v>0.61767177283892605</v>
      </c>
      <c r="AR20" s="10">
        <v>0.51805153606673604</v>
      </c>
      <c r="AS20" s="10" t="s">
        <v>147</v>
      </c>
      <c r="AT20" s="10" t="s">
        <v>147</v>
      </c>
      <c r="AU20" s="10">
        <v>0.61767177283892605</v>
      </c>
      <c r="AV20" s="10">
        <v>0.51805153606668397</v>
      </c>
      <c r="AW20" s="10" t="s">
        <v>147</v>
      </c>
      <c r="AX20" s="10" t="s">
        <v>147</v>
      </c>
      <c r="AY20" s="10">
        <v>0.61767177283892605</v>
      </c>
      <c r="AZ20" s="10">
        <v>0.51805153606667798</v>
      </c>
      <c r="BA20" s="10" t="s">
        <v>147</v>
      </c>
      <c r="BB20" s="10" t="s">
        <v>147</v>
      </c>
      <c r="BC20" s="10">
        <v>0.61767177283892605</v>
      </c>
      <c r="BD20" s="10">
        <v>0.51805153606667798</v>
      </c>
      <c r="BE20" s="10" t="s">
        <v>147</v>
      </c>
      <c r="BF20" s="10" t="s">
        <v>147</v>
      </c>
      <c r="BG20" s="10">
        <v>0.61767177283892605</v>
      </c>
      <c r="BH20" s="10">
        <v>0.51805153606667698</v>
      </c>
      <c r="BI20" s="10" t="s">
        <v>147</v>
      </c>
      <c r="BJ20" s="10" t="s">
        <v>147</v>
      </c>
      <c r="BK20" s="10">
        <v>195.60547199999999</v>
      </c>
      <c r="BL20" s="10">
        <v>4160.7315310000004</v>
      </c>
      <c r="BM20" s="10" t="s">
        <v>147</v>
      </c>
      <c r="BN20" s="10" t="s">
        <v>147</v>
      </c>
      <c r="BO20" s="10">
        <v>148.27960400000001</v>
      </c>
      <c r="BP20" s="10">
        <v>1207.885794</v>
      </c>
      <c r="BQ20" s="10" t="s">
        <v>147</v>
      </c>
      <c r="BR20" s="10" t="s">
        <v>147</v>
      </c>
      <c r="BS20" s="10">
        <v>133.06847500000001</v>
      </c>
      <c r="BT20" s="10">
        <v>1224.298031</v>
      </c>
      <c r="BU20" s="10" t="s">
        <v>147</v>
      </c>
      <c r="BV20" s="10" t="s">
        <v>147</v>
      </c>
      <c r="BW20" s="10">
        <v>132.11617100000001</v>
      </c>
      <c r="BX20" s="10">
        <v>1217.8858520000001</v>
      </c>
      <c r="BY20" s="10" t="s">
        <v>147</v>
      </c>
      <c r="BZ20" s="10" t="s">
        <v>147</v>
      </c>
      <c r="CA20" s="10">
        <v>132.57272499999999</v>
      </c>
      <c r="CB20" s="10">
        <v>1210.329489</v>
      </c>
      <c r="CC20" s="10" t="s">
        <v>147</v>
      </c>
      <c r="CD20" s="10" t="s">
        <v>147</v>
      </c>
      <c r="CE20" s="10">
        <v>132.699567</v>
      </c>
      <c r="CF20" s="10">
        <v>1209.700096</v>
      </c>
      <c r="CG20" s="10" t="s">
        <v>147</v>
      </c>
      <c r="CH20" s="10" t="s">
        <v>147</v>
      </c>
      <c r="CI20" s="10">
        <v>133.108316</v>
      </c>
      <c r="CJ20" s="10">
        <v>1204.083795</v>
      </c>
      <c r="CK20" s="10" t="s">
        <v>147</v>
      </c>
      <c r="CL20" s="10">
        <v>88301036.394174799</v>
      </c>
      <c r="CM20" s="10" t="s">
        <v>147</v>
      </c>
      <c r="CN20" s="10">
        <v>2.1614340246191701</v>
      </c>
      <c r="CO20" s="10" t="s">
        <v>147</v>
      </c>
      <c r="CP20" s="10">
        <v>2.1614340246191701</v>
      </c>
      <c r="CQ20" s="10" t="s">
        <v>147</v>
      </c>
      <c r="CR20" s="10">
        <v>1.4701816298060499</v>
      </c>
      <c r="CS20" s="10" t="s">
        <v>147</v>
      </c>
      <c r="CT20" s="10">
        <v>2.1614340246191701</v>
      </c>
      <c r="CU20" s="10" t="s">
        <v>147</v>
      </c>
      <c r="CV20" s="10">
        <v>1.4701816298060499</v>
      </c>
      <c r="CW20" s="10" t="s">
        <v>147</v>
      </c>
      <c r="CX20" s="10">
        <v>2.1614340246191701</v>
      </c>
      <c r="CY20" s="10" t="s">
        <v>147</v>
      </c>
      <c r="CZ20" s="10">
        <v>1.4701816298060499</v>
      </c>
      <c r="DA20" s="10" t="s">
        <v>147</v>
      </c>
      <c r="DB20" s="10">
        <v>2.1614340246191701</v>
      </c>
      <c r="DC20" s="10" t="s">
        <v>147</v>
      </c>
      <c r="DD20" s="10">
        <v>1.4701816298060499</v>
      </c>
      <c r="DE20" s="10" t="s">
        <v>147</v>
      </c>
      <c r="DF20" s="10">
        <v>2.1614340246191701</v>
      </c>
      <c r="DG20" s="10" t="s">
        <v>147</v>
      </c>
      <c r="DH20" s="10">
        <v>1.4701816298060499</v>
      </c>
    </row>
    <row r="21" spans="1:112" x14ac:dyDescent="0.45">
      <c r="A21">
        <f t="shared" si="23"/>
        <v>10</v>
      </c>
      <c r="B21" s="11">
        <f t="shared" si="22"/>
        <v>0.25</v>
      </c>
      <c r="C21" s="11">
        <f>C12*2</f>
        <v>0.25</v>
      </c>
      <c r="D21" s="18">
        <f>D12</f>
        <v>2</v>
      </c>
      <c r="E21" s="10">
        <v>0.83172327517726896</v>
      </c>
      <c r="F21" s="10">
        <v>0.83172327517726896</v>
      </c>
      <c r="G21" s="10">
        <v>0.82346368664241998</v>
      </c>
      <c r="H21" s="10">
        <v>0.82346368664241998</v>
      </c>
      <c r="I21" s="10">
        <v>0.83172327517726896</v>
      </c>
      <c r="J21" s="10">
        <v>0.83172327517726896</v>
      </c>
      <c r="K21" s="10">
        <v>0.82346368664241898</v>
      </c>
      <c r="L21" s="10">
        <v>0.82346368664241898</v>
      </c>
      <c r="M21" s="10">
        <v>0.83172327517684796</v>
      </c>
      <c r="N21" s="10">
        <v>0.83172327517684796</v>
      </c>
      <c r="O21" s="10">
        <v>0.82346368664812897</v>
      </c>
      <c r="P21" s="10">
        <v>0.82346368664812897</v>
      </c>
      <c r="Q21" s="10">
        <v>0.83172327517722699</v>
      </c>
      <c r="R21" s="10">
        <v>0.83172327517722699</v>
      </c>
      <c r="S21" s="10">
        <v>0.82346368664299097</v>
      </c>
      <c r="T21" s="10">
        <v>0.82346368664299097</v>
      </c>
      <c r="U21" s="10">
        <v>0.83172327517726496</v>
      </c>
      <c r="V21" s="10">
        <v>0.83172327517726496</v>
      </c>
      <c r="W21" s="10">
        <v>0.82346368664247704</v>
      </c>
      <c r="X21" s="10">
        <v>0.82346368664247704</v>
      </c>
      <c r="Y21" s="10">
        <v>0.83172327517726896</v>
      </c>
      <c r="Z21" s="10">
        <v>0.83172327517726896</v>
      </c>
      <c r="AA21" s="10">
        <v>0.82346368664242497</v>
      </c>
      <c r="AB21" s="10">
        <v>0.82346368664242497</v>
      </c>
      <c r="AC21" s="10">
        <v>0.83172327517726896</v>
      </c>
      <c r="AD21" s="10">
        <v>0.83172327517726896</v>
      </c>
      <c r="AE21" s="10">
        <v>0.82346368664241998</v>
      </c>
      <c r="AF21" s="10">
        <v>0.82346368664241998</v>
      </c>
      <c r="AG21" s="10">
        <v>0.42872577911364701</v>
      </c>
      <c r="AH21" s="10">
        <v>0.42872577911364701</v>
      </c>
      <c r="AI21" s="10">
        <v>0.414702332437829</v>
      </c>
      <c r="AJ21" s="10">
        <v>0.414702332437829</v>
      </c>
      <c r="AK21" s="10">
        <v>0.42872577911364701</v>
      </c>
      <c r="AL21" s="10">
        <v>0.42872577911364701</v>
      </c>
      <c r="AM21" s="10">
        <v>0.414702332437829</v>
      </c>
      <c r="AN21" s="10">
        <v>0.414702332437829</v>
      </c>
      <c r="AO21" s="10">
        <v>0.428725779113376</v>
      </c>
      <c r="AP21" s="10">
        <v>0.428725779113376</v>
      </c>
      <c r="AQ21" s="10">
        <v>0.41470233244065502</v>
      </c>
      <c r="AR21" s="10">
        <v>0.41470233244065502</v>
      </c>
      <c r="AS21" s="10">
        <v>0.42872577911361998</v>
      </c>
      <c r="AT21" s="10">
        <v>0.42872577911361998</v>
      </c>
      <c r="AU21" s="10">
        <v>0.414702332438111</v>
      </c>
      <c r="AV21" s="10">
        <v>0.414702332438111</v>
      </c>
      <c r="AW21" s="10">
        <v>0.42872577911364501</v>
      </c>
      <c r="AX21" s="10">
        <v>0.42872577911364501</v>
      </c>
      <c r="AY21" s="10">
        <v>0.41470233243785698</v>
      </c>
      <c r="AZ21" s="10">
        <v>0.41470233243785698</v>
      </c>
      <c r="BA21" s="10">
        <v>0.42872577911364701</v>
      </c>
      <c r="BB21" s="10">
        <v>0.42872577911364701</v>
      </c>
      <c r="BC21" s="10">
        <v>0.414702332437832</v>
      </c>
      <c r="BD21" s="10">
        <v>0.414702332437832</v>
      </c>
      <c r="BE21" s="10">
        <v>0.42872577911364701</v>
      </c>
      <c r="BF21" s="10">
        <v>0.42872577911364701</v>
      </c>
      <c r="BG21" s="10">
        <v>0.414702332437829</v>
      </c>
      <c r="BH21" s="10">
        <v>0.414702332437829</v>
      </c>
      <c r="BI21" s="10">
        <v>8.9854000000000003E-2</v>
      </c>
      <c r="BJ21" s="10">
        <v>0.103729</v>
      </c>
      <c r="BK21" s="10">
        <v>21.068262000000001</v>
      </c>
      <c r="BL21" s="10">
        <v>2.726556</v>
      </c>
      <c r="BM21" s="10">
        <v>9.2921000000000004E-2</v>
      </c>
      <c r="BN21" s="10">
        <v>0.135107</v>
      </c>
      <c r="BO21" s="10">
        <v>4.98454</v>
      </c>
      <c r="BP21" s="10">
        <v>2.0066090000000001</v>
      </c>
      <c r="BQ21" s="10">
        <v>2.4548E-2</v>
      </c>
      <c r="BR21" s="10">
        <v>3.6570000000000001E-3</v>
      </c>
      <c r="BS21" s="10">
        <v>3.8115999999999997E-2</v>
      </c>
      <c r="BT21" s="10">
        <v>2.9194999999999999E-2</v>
      </c>
      <c r="BU21" s="10">
        <v>3.7620000000000002E-3</v>
      </c>
      <c r="BV21" s="10">
        <v>3.2169999999999998E-3</v>
      </c>
      <c r="BW21" s="10">
        <v>6.7539999999999996E-3</v>
      </c>
      <c r="BX21" s="10">
        <v>6.6829999999999997E-3</v>
      </c>
      <c r="BY21" s="10">
        <v>2.8900000000000002E-3</v>
      </c>
      <c r="BZ21" s="10">
        <v>2.4199999999999998E-3</v>
      </c>
      <c r="CA21" s="10">
        <v>6.6889999999999996E-3</v>
      </c>
      <c r="CB21" s="10">
        <v>6.6470000000000001E-3</v>
      </c>
      <c r="CC21" s="10">
        <v>3.3579999999999999E-3</v>
      </c>
      <c r="CD21" s="10">
        <v>2.4299999999999999E-3</v>
      </c>
      <c r="CE21" s="10">
        <v>6.5719999999999997E-3</v>
      </c>
      <c r="CF21" s="10">
        <v>6.483E-3</v>
      </c>
      <c r="CG21" s="10">
        <v>2.8660000000000001E-3</v>
      </c>
      <c r="CH21" s="10">
        <v>2.3860000000000001E-3</v>
      </c>
      <c r="CI21" s="10">
        <v>6.6379999999999998E-3</v>
      </c>
      <c r="CJ21" s="10">
        <v>6.4949999999999999E-3</v>
      </c>
      <c r="CK21" s="10">
        <v>1135.8880611791201</v>
      </c>
      <c r="CL21" s="10">
        <v>577.26207516675402</v>
      </c>
      <c r="CM21" s="10">
        <v>2.1845555450666598</v>
      </c>
      <c r="CN21" s="10">
        <v>1.8863762361456</v>
      </c>
      <c r="CO21" s="10">
        <v>2.18455554505399</v>
      </c>
      <c r="CP21" s="10">
        <v>1.8863762361162</v>
      </c>
      <c r="CQ21" s="10">
        <v>1.4780242031353901</v>
      </c>
      <c r="CR21" s="10">
        <v>1.37345412595988</v>
      </c>
      <c r="CS21" s="10">
        <v>2.1845555450653902</v>
      </c>
      <c r="CT21" s="10">
        <v>1.8863762361426599</v>
      </c>
      <c r="CU21" s="10">
        <v>1.4780242031392401</v>
      </c>
      <c r="CV21" s="10">
        <v>1.3734541259695101</v>
      </c>
      <c r="CW21" s="10">
        <v>2.1845555450665302</v>
      </c>
      <c r="CX21" s="10">
        <v>1.88637623614531</v>
      </c>
      <c r="CY21" s="10">
        <v>1.47802420313963</v>
      </c>
      <c r="CZ21" s="10">
        <v>1.37345412597047</v>
      </c>
      <c r="DA21" s="10">
        <v>2.1845555450666501</v>
      </c>
      <c r="DB21" s="10">
        <v>1.88637623614557</v>
      </c>
      <c r="DC21" s="10">
        <v>1.47802420313967</v>
      </c>
      <c r="DD21" s="10">
        <v>1.3734541259705699</v>
      </c>
      <c r="DE21" s="10">
        <v>2.1845555450666598</v>
      </c>
      <c r="DF21" s="10">
        <v>1.8863762361456</v>
      </c>
      <c r="DG21" s="10">
        <v>1.47802420313967</v>
      </c>
      <c r="DH21" s="10">
        <v>1.3734541259705799</v>
      </c>
    </row>
    <row r="22" spans="1:112" x14ac:dyDescent="0.45">
      <c r="A22">
        <f t="shared" si="23"/>
        <v>11</v>
      </c>
      <c r="B22" s="11">
        <f t="shared" si="22"/>
        <v>0.125</v>
      </c>
      <c r="C22" s="11">
        <f t="shared" ref="C22:C29" si="24">C13*2</f>
        <v>0.25</v>
      </c>
      <c r="D22" s="18">
        <f>D13</f>
        <v>3</v>
      </c>
      <c r="E22" s="10">
        <v>0.91841486112128601</v>
      </c>
      <c r="F22" s="10">
        <v>0.811742041683291</v>
      </c>
      <c r="G22" s="10">
        <v>0.94542108377327905</v>
      </c>
      <c r="H22" s="10">
        <v>0.76323841661610203</v>
      </c>
      <c r="I22" s="10">
        <v>0.91841486112128601</v>
      </c>
      <c r="J22" s="10">
        <v>0.811742041683291</v>
      </c>
      <c r="K22" s="10">
        <v>0.94542108377327905</v>
      </c>
      <c r="L22" s="10">
        <v>0.76323841661610103</v>
      </c>
      <c r="M22" s="10">
        <v>0.91841486112127202</v>
      </c>
      <c r="N22" s="10">
        <v>0.81174204168288899</v>
      </c>
      <c r="O22" s="10">
        <v>0.94542108377572798</v>
      </c>
      <c r="P22" s="10">
        <v>0.76323841662479897</v>
      </c>
      <c r="Q22" s="10">
        <v>0.91841486112128501</v>
      </c>
      <c r="R22" s="10">
        <v>0.81174204168325104</v>
      </c>
      <c r="S22" s="10">
        <v>0.94542108377352396</v>
      </c>
      <c r="T22" s="10">
        <v>0.763238416616971</v>
      </c>
      <c r="U22" s="10">
        <v>0.91841486112128601</v>
      </c>
      <c r="V22" s="10">
        <v>0.81174204168328801</v>
      </c>
      <c r="W22" s="10">
        <v>0.94542108377330403</v>
      </c>
      <c r="X22" s="10">
        <v>0.76323841661618896</v>
      </c>
      <c r="Y22" s="10">
        <v>0.91841486112128601</v>
      </c>
      <c r="Z22" s="10">
        <v>0.811742041683291</v>
      </c>
      <c r="AA22" s="10">
        <v>0.94542108377328204</v>
      </c>
      <c r="AB22" s="10">
        <v>0.76323841661611003</v>
      </c>
      <c r="AC22" s="10">
        <v>0.91841486112128601</v>
      </c>
      <c r="AD22" s="10">
        <v>0.811742041683291</v>
      </c>
      <c r="AE22" s="10">
        <v>0.94542108377327905</v>
      </c>
      <c r="AF22" s="10">
        <v>0.76323841661610203</v>
      </c>
      <c r="AG22" s="10">
        <v>0.50546758122608904</v>
      </c>
      <c r="AH22" s="10">
        <v>0.412084352659709</v>
      </c>
      <c r="AI22" s="10">
        <v>0.50034637860583397</v>
      </c>
      <c r="AJ22" s="10">
        <v>0.393882199400511</v>
      </c>
      <c r="AK22" s="10">
        <v>0.50546758122608904</v>
      </c>
      <c r="AL22" s="10">
        <v>0.412084352659709</v>
      </c>
      <c r="AM22" s="10">
        <v>0.50034637860583397</v>
      </c>
      <c r="AN22" s="10">
        <v>0.393882199400511</v>
      </c>
      <c r="AO22" s="10">
        <v>0.50546758122607904</v>
      </c>
      <c r="AP22" s="10">
        <v>0.41208435265946602</v>
      </c>
      <c r="AQ22" s="10">
        <v>0.500346378607331</v>
      </c>
      <c r="AR22" s="10">
        <v>0.393882199404468</v>
      </c>
      <c r="AS22" s="10">
        <v>0.50546758122608804</v>
      </c>
      <c r="AT22" s="10">
        <v>0.41208435265968302</v>
      </c>
      <c r="AU22" s="10">
        <v>0.50034637860598397</v>
      </c>
      <c r="AV22" s="10">
        <v>0.39388219940090802</v>
      </c>
      <c r="AW22" s="10">
        <v>0.50546758122608904</v>
      </c>
      <c r="AX22" s="10">
        <v>0.412084352659706</v>
      </c>
      <c r="AY22" s="10">
        <v>0.50034637860584896</v>
      </c>
      <c r="AZ22" s="10">
        <v>0.39388219940055003</v>
      </c>
      <c r="BA22" s="10">
        <v>0.50546758122608904</v>
      </c>
      <c r="BB22" s="10">
        <v>0.412084352659708</v>
      </c>
      <c r="BC22" s="10">
        <v>0.50034637860583497</v>
      </c>
      <c r="BD22" s="10">
        <v>0.393882199400515</v>
      </c>
      <c r="BE22" s="10">
        <v>0.50546758122608904</v>
      </c>
      <c r="BF22" s="10">
        <v>0.412084352659709</v>
      </c>
      <c r="BG22" s="10">
        <v>0.50034637860583397</v>
      </c>
      <c r="BH22" s="10">
        <v>0.393882199400511</v>
      </c>
      <c r="BI22" s="10">
        <v>4.0772999999999997E-2</v>
      </c>
      <c r="BJ22" s="10">
        <v>4.1908000000000001E-2</v>
      </c>
      <c r="BK22" s="10">
        <v>1.708429</v>
      </c>
      <c r="BL22" s="10">
        <v>0.24304000000000001</v>
      </c>
      <c r="BM22" s="10">
        <v>5.9459999999999999E-3</v>
      </c>
      <c r="BN22" s="10">
        <v>7.5171000000000002E-2</v>
      </c>
      <c r="BO22" s="10">
        <v>9.6836000000000005E-2</v>
      </c>
      <c r="BP22" s="10">
        <v>0.13453200000000001</v>
      </c>
      <c r="BQ22" s="10">
        <v>5.4260000000000003E-3</v>
      </c>
      <c r="BR22" s="10">
        <v>6.0679999999999996E-3</v>
      </c>
      <c r="BS22" s="10">
        <v>1.3339E-2</v>
      </c>
      <c r="BT22" s="10">
        <v>1.9075000000000002E-2</v>
      </c>
      <c r="BU22" s="10">
        <v>6.4469999999999996E-3</v>
      </c>
      <c r="BV22" s="10">
        <v>5.5430000000000002E-3</v>
      </c>
      <c r="BW22" s="10">
        <v>1.2744E-2</v>
      </c>
      <c r="BX22" s="10">
        <v>1.8381999999999999E-2</v>
      </c>
      <c r="BY22" s="10">
        <v>5.0949999999999997E-3</v>
      </c>
      <c r="BZ22" s="10">
        <v>5.1980000000000004E-3</v>
      </c>
      <c r="CA22" s="10">
        <v>1.2721E-2</v>
      </c>
      <c r="CB22" s="10">
        <v>1.8224000000000001E-2</v>
      </c>
      <c r="CC22" s="10">
        <v>6.4720000000000003E-3</v>
      </c>
      <c r="CD22" s="10">
        <v>5.5199999999999997E-3</v>
      </c>
      <c r="CE22" s="10">
        <v>1.252E-2</v>
      </c>
      <c r="CF22" s="10">
        <v>3.5871E-2</v>
      </c>
      <c r="CG22" s="10">
        <v>4.7910000000000001E-3</v>
      </c>
      <c r="CH22" s="10">
        <v>5.3109999999999997E-3</v>
      </c>
      <c r="CI22" s="10">
        <v>1.2563E-2</v>
      </c>
      <c r="CJ22" s="10">
        <v>1.7743999999999999E-2</v>
      </c>
      <c r="CK22" s="10">
        <v>5624.7387264386098</v>
      </c>
      <c r="CL22" s="10">
        <v>1984.89553783726</v>
      </c>
      <c r="CM22" s="10">
        <v>2.5742855179610298</v>
      </c>
      <c r="CN22" s="10">
        <v>2.1845555450666598</v>
      </c>
      <c r="CO22" s="10">
        <v>2.57428551795996</v>
      </c>
      <c r="CP22" s="10">
        <v>2.18455554505399</v>
      </c>
      <c r="CQ22" s="10">
        <v>1.6044580137728599</v>
      </c>
      <c r="CR22" s="10">
        <v>1.4780242031353901</v>
      </c>
      <c r="CS22" s="10">
        <v>2.5742855179609201</v>
      </c>
      <c r="CT22" s="10">
        <v>2.1845555450653902</v>
      </c>
      <c r="CU22" s="10">
        <v>1.6044580137731601</v>
      </c>
      <c r="CV22" s="10">
        <v>1.4780242031392401</v>
      </c>
      <c r="CW22" s="10">
        <v>2.57428551796102</v>
      </c>
      <c r="CX22" s="10">
        <v>2.1845555450665302</v>
      </c>
      <c r="CY22" s="10">
        <v>1.6044580137731901</v>
      </c>
      <c r="CZ22" s="10">
        <v>1.47802420313963</v>
      </c>
      <c r="DA22" s="10">
        <v>2.5742855179610298</v>
      </c>
      <c r="DB22" s="10">
        <v>2.1845555450666501</v>
      </c>
      <c r="DC22" s="10">
        <v>1.6044580137731901</v>
      </c>
      <c r="DD22" s="10">
        <v>1.47802420313967</v>
      </c>
      <c r="DE22" s="10">
        <v>2.5742855179610298</v>
      </c>
      <c r="DF22" s="10">
        <v>2.1845555450666598</v>
      </c>
      <c r="DG22" s="10">
        <v>1.6044580137731901</v>
      </c>
      <c r="DH22" s="10">
        <v>1.47802420313967</v>
      </c>
    </row>
    <row r="23" spans="1:112" x14ac:dyDescent="0.45">
      <c r="A23">
        <f t="shared" si="23"/>
        <v>12</v>
      </c>
      <c r="B23" s="11">
        <f t="shared" si="22"/>
        <v>6.25E-2</v>
      </c>
      <c r="C23" s="11">
        <f t="shared" si="24"/>
        <v>0.25</v>
      </c>
      <c r="D23" s="18">
        <f t="shared" ref="D23:D29" si="25">D14</f>
        <v>4</v>
      </c>
      <c r="E23" s="10">
        <v>0.95940763748042202</v>
      </c>
      <c r="F23" s="10">
        <v>0.80575001609047303</v>
      </c>
      <c r="G23" s="10">
        <v>1.0439288049842299</v>
      </c>
      <c r="H23" s="10">
        <v>0.86294387042270104</v>
      </c>
      <c r="I23" s="10">
        <v>0.95940763748042202</v>
      </c>
      <c r="J23" s="10">
        <v>0.80575001609047303</v>
      </c>
      <c r="K23" s="10">
        <v>1.0439288049842299</v>
      </c>
      <c r="L23" s="10">
        <v>0.86294387042270004</v>
      </c>
      <c r="M23" s="10">
        <v>0.95940763748042202</v>
      </c>
      <c r="N23" s="10">
        <v>0.80575001609008101</v>
      </c>
      <c r="O23" s="10">
        <v>1.04392880498491</v>
      </c>
      <c r="P23" s="10">
        <v>0.86294387042834997</v>
      </c>
      <c r="Q23" s="10">
        <v>0.95940763748042202</v>
      </c>
      <c r="R23" s="10">
        <v>0.80575001609043395</v>
      </c>
      <c r="S23" s="10">
        <v>1.0439288049843001</v>
      </c>
      <c r="T23" s="10">
        <v>0.86294387042326504</v>
      </c>
      <c r="U23" s="10">
        <v>0.95940763748042202</v>
      </c>
      <c r="V23" s="10">
        <v>0.80575001609046903</v>
      </c>
      <c r="W23" s="10">
        <v>1.0439288049842399</v>
      </c>
      <c r="X23" s="10">
        <v>0.862943870422756</v>
      </c>
      <c r="Y23" s="10">
        <v>0.95940763748042202</v>
      </c>
      <c r="Z23" s="10">
        <v>0.80575001609047303</v>
      </c>
      <c r="AA23" s="10">
        <v>1.0439288049842299</v>
      </c>
      <c r="AB23" s="10">
        <v>0.86294387042270604</v>
      </c>
      <c r="AC23" s="10">
        <v>0.95940763748042202</v>
      </c>
      <c r="AD23" s="10">
        <v>0.80575001609047303</v>
      </c>
      <c r="AE23" s="10">
        <v>1.0439288049842299</v>
      </c>
      <c r="AF23" s="10">
        <v>0.86294387042270104</v>
      </c>
      <c r="AG23" s="10">
        <v>0.55478242263626598</v>
      </c>
      <c r="AH23" s="10">
        <v>0.40843930641709197</v>
      </c>
      <c r="AI23" s="10">
        <v>0.56368802975781596</v>
      </c>
      <c r="AJ23" s="10">
        <v>0.43223335172541799</v>
      </c>
      <c r="AK23" s="10">
        <v>0.55478242263626598</v>
      </c>
      <c r="AL23" s="10">
        <v>0.40843930641709197</v>
      </c>
      <c r="AM23" s="10">
        <v>0.56368802975781496</v>
      </c>
      <c r="AN23" s="10">
        <v>0.43223335172541699</v>
      </c>
      <c r="AO23" s="10">
        <v>0.55478242263626498</v>
      </c>
      <c r="AP23" s="10">
        <v>0.408439306416849</v>
      </c>
      <c r="AQ23" s="10">
        <v>0.56368802975829102</v>
      </c>
      <c r="AR23" s="10">
        <v>0.43223335172926303</v>
      </c>
      <c r="AS23" s="10">
        <v>0.55478242263626598</v>
      </c>
      <c r="AT23" s="10">
        <v>0.40843930641706799</v>
      </c>
      <c r="AU23" s="10">
        <v>0.56368802975786303</v>
      </c>
      <c r="AV23" s="10">
        <v>0.43223335172580102</v>
      </c>
      <c r="AW23" s="10">
        <v>0.55478242263626598</v>
      </c>
      <c r="AX23" s="10">
        <v>0.40843930641708998</v>
      </c>
      <c r="AY23" s="10">
        <v>0.56368802975781995</v>
      </c>
      <c r="AZ23" s="10">
        <v>0.43223335172545502</v>
      </c>
      <c r="BA23" s="10">
        <v>0.55478242263626598</v>
      </c>
      <c r="BB23" s="10">
        <v>0.40843930641709197</v>
      </c>
      <c r="BC23" s="10">
        <v>0.56368802975781496</v>
      </c>
      <c r="BD23" s="10">
        <v>0.43223335172542099</v>
      </c>
      <c r="BE23" s="10">
        <v>0.55478242263626598</v>
      </c>
      <c r="BF23" s="10">
        <v>0.40843930641709197</v>
      </c>
      <c r="BG23" s="10">
        <v>0.56368802975781496</v>
      </c>
      <c r="BH23" s="10">
        <v>0.43223335172541799</v>
      </c>
      <c r="BI23" s="10">
        <v>0.155835</v>
      </c>
      <c r="BJ23" s="10">
        <v>0.37758900000000001</v>
      </c>
      <c r="BK23" s="10">
        <v>3.968283</v>
      </c>
      <c r="BL23" s="10">
        <v>0.43743900000000002</v>
      </c>
      <c r="BM23" s="10">
        <v>7.7797000000000005E-2</v>
      </c>
      <c r="BN23" s="10">
        <v>8.8764999999999997E-2</v>
      </c>
      <c r="BO23" s="10">
        <v>3.1601999999999998E-2</v>
      </c>
      <c r="BP23" s="10">
        <v>0.12867400000000001</v>
      </c>
      <c r="BQ23" s="10">
        <v>2.3019999999999999E-2</v>
      </c>
      <c r="BR23" s="10">
        <v>8.1776000000000001E-2</v>
      </c>
      <c r="BS23" s="10">
        <v>2.5066999999999999E-2</v>
      </c>
      <c r="BT23" s="10">
        <v>5.5446000000000002E-2</v>
      </c>
      <c r="BU23" s="10">
        <v>2.2370000000000001E-2</v>
      </c>
      <c r="BV23" s="10">
        <v>3.1102000000000001E-2</v>
      </c>
      <c r="BW23" s="10">
        <v>2.5308000000000001E-2</v>
      </c>
      <c r="BX23" s="10">
        <v>5.5108999999999998E-2</v>
      </c>
      <c r="BY23" s="10">
        <v>2.2041999999999999E-2</v>
      </c>
      <c r="BZ23" s="10">
        <v>3.0603999999999999E-2</v>
      </c>
      <c r="CA23" s="10">
        <v>2.5246999999999999E-2</v>
      </c>
      <c r="CB23" s="10">
        <v>5.5154000000000002E-2</v>
      </c>
      <c r="CC23" s="10">
        <v>2.2308000000000001E-2</v>
      </c>
      <c r="CD23" s="10">
        <v>3.0661000000000001E-2</v>
      </c>
      <c r="CE23" s="10">
        <v>3.6348999999999999E-2</v>
      </c>
      <c r="CF23" s="10">
        <v>5.5780999999999997E-2</v>
      </c>
      <c r="CG23" s="10">
        <v>2.6471000000000001E-2</v>
      </c>
      <c r="CH23" s="10">
        <v>3.1898000000000003E-2</v>
      </c>
      <c r="CI23" s="10">
        <v>2.4358999999999999E-2</v>
      </c>
      <c r="CJ23" s="10">
        <v>5.4226000000000003E-2</v>
      </c>
      <c r="CK23" s="10">
        <v>26826.061579601301</v>
      </c>
      <c r="CL23" s="10">
        <v>7797.7593942319299</v>
      </c>
      <c r="CM23" s="10">
        <v>2.99416615425694</v>
      </c>
      <c r="CN23" s="10">
        <v>2.2480808382709299</v>
      </c>
      <c r="CO23" s="10">
        <v>2.9941661542568498</v>
      </c>
      <c r="CP23" s="10">
        <v>2.24808083826826</v>
      </c>
      <c r="CQ23" s="10">
        <v>1.73036590184182</v>
      </c>
      <c r="CR23" s="10">
        <v>1.49936014295041</v>
      </c>
      <c r="CS23" s="10">
        <v>2.9941661542569298</v>
      </c>
      <c r="CT23" s="10">
        <v>2.2480808382706599</v>
      </c>
      <c r="CU23" s="10">
        <v>1.73036590184184</v>
      </c>
      <c r="CV23" s="10">
        <v>1.49936014295121</v>
      </c>
      <c r="CW23" s="10">
        <v>2.99416615425694</v>
      </c>
      <c r="CX23" s="10">
        <v>2.2480808382709001</v>
      </c>
      <c r="CY23" s="10">
        <v>1.73036590184184</v>
      </c>
      <c r="CZ23" s="10">
        <v>1.4993601429512899</v>
      </c>
      <c r="DA23" s="10">
        <v>2.99416615425694</v>
      </c>
      <c r="DB23" s="10">
        <v>2.2480808382709299</v>
      </c>
      <c r="DC23" s="10">
        <v>1.73036590184184</v>
      </c>
      <c r="DD23" s="10">
        <v>1.4993601429512999</v>
      </c>
      <c r="DE23" s="10">
        <v>2.99416615425694</v>
      </c>
      <c r="DF23" s="10">
        <v>2.2480808382709299</v>
      </c>
      <c r="DG23" s="10">
        <v>1.73036590184184</v>
      </c>
      <c r="DH23" s="10">
        <v>1.4993601429512999</v>
      </c>
    </row>
    <row r="24" spans="1:112" x14ac:dyDescent="0.45">
      <c r="A24">
        <f t="shared" si="23"/>
        <v>13</v>
      </c>
      <c r="B24" s="11">
        <f t="shared" si="22"/>
        <v>3.125E-2</v>
      </c>
      <c r="C24" s="11">
        <f t="shared" si="24"/>
        <v>0.25</v>
      </c>
      <c r="D24" s="18">
        <f t="shared" si="25"/>
        <v>5</v>
      </c>
      <c r="E24" s="10">
        <v>0.98076291883181399</v>
      </c>
      <c r="F24" s="10">
        <v>0.80486767003758197</v>
      </c>
      <c r="G24" s="10">
        <v>1.08225353857199</v>
      </c>
      <c r="H24" s="10">
        <v>0.94911331887649097</v>
      </c>
      <c r="I24" s="10">
        <v>0.98076291883181399</v>
      </c>
      <c r="J24" s="10">
        <v>0.80486767003758197</v>
      </c>
      <c r="K24" s="10">
        <v>1.08225353857199</v>
      </c>
      <c r="L24" s="10">
        <v>0.94911331887649097</v>
      </c>
      <c r="M24" s="10">
        <v>0.98076291883181399</v>
      </c>
      <c r="N24" s="10">
        <v>0.80486767003718895</v>
      </c>
      <c r="O24" s="10">
        <v>1.08225353857226</v>
      </c>
      <c r="P24" s="10">
        <v>0.94911331888213302</v>
      </c>
      <c r="Q24" s="10">
        <v>0.98076291883181399</v>
      </c>
      <c r="R24" s="10">
        <v>0.804867670037543</v>
      </c>
      <c r="S24" s="10">
        <v>1.08225353857202</v>
      </c>
      <c r="T24" s="10">
        <v>0.94911331887705597</v>
      </c>
      <c r="U24" s="10">
        <v>0.98076291883181399</v>
      </c>
      <c r="V24" s="10">
        <v>0.80486767003757798</v>
      </c>
      <c r="W24" s="10">
        <v>1.082253538572</v>
      </c>
      <c r="X24" s="10">
        <v>0.94911331887654804</v>
      </c>
      <c r="Y24" s="10">
        <v>0.98076291883181399</v>
      </c>
      <c r="Z24" s="10">
        <v>0.80486767003758097</v>
      </c>
      <c r="AA24" s="10">
        <v>1.08225353857199</v>
      </c>
      <c r="AB24" s="10">
        <v>0.94911331887649697</v>
      </c>
      <c r="AC24" s="10">
        <v>0.98076291883181399</v>
      </c>
      <c r="AD24" s="10">
        <v>0.80486767003758197</v>
      </c>
      <c r="AE24" s="10">
        <v>1.08225353857199</v>
      </c>
      <c r="AF24" s="10">
        <v>0.94911331887649197</v>
      </c>
      <c r="AG24" s="10">
        <v>0.58394959393888402</v>
      </c>
      <c r="AH24" s="10">
        <v>0.40774685241252001</v>
      </c>
      <c r="AI24" s="10">
        <v>0.60148386052395597</v>
      </c>
      <c r="AJ24" s="10">
        <v>0.47055444157596998</v>
      </c>
      <c r="AK24" s="10">
        <v>0.58394959393888501</v>
      </c>
      <c r="AL24" s="10">
        <v>0.40774685241252001</v>
      </c>
      <c r="AM24" s="10">
        <v>0.60148386052396097</v>
      </c>
      <c r="AN24" s="10">
        <v>0.47055444157596998</v>
      </c>
      <c r="AO24" s="10">
        <v>0.58394959393888501</v>
      </c>
      <c r="AP24" s="10">
        <v>0.40774685241227898</v>
      </c>
      <c r="AQ24" s="10">
        <v>0.60148386052408598</v>
      </c>
      <c r="AR24" s="10">
        <v>0.470554441579564</v>
      </c>
      <c r="AS24" s="10">
        <v>0.58394959393888501</v>
      </c>
      <c r="AT24" s="10">
        <v>0.40774685241249597</v>
      </c>
      <c r="AU24" s="10">
        <v>0.60148386052397396</v>
      </c>
      <c r="AV24" s="10">
        <v>0.47055444157632897</v>
      </c>
      <c r="AW24" s="10">
        <v>0.58394959393888501</v>
      </c>
      <c r="AX24" s="10">
        <v>0.40774685241251801</v>
      </c>
      <c r="AY24" s="10">
        <v>0.60148386052396197</v>
      </c>
      <c r="AZ24" s="10">
        <v>0.47055444157600501</v>
      </c>
      <c r="BA24" s="10">
        <v>0.58394959393888501</v>
      </c>
      <c r="BB24" s="10">
        <v>0.40774685241252001</v>
      </c>
      <c r="BC24" s="10">
        <v>0.60148386052396097</v>
      </c>
      <c r="BD24" s="10">
        <v>0.47055444157597398</v>
      </c>
      <c r="BE24" s="10">
        <v>0.58394959393888501</v>
      </c>
      <c r="BF24" s="10">
        <v>0.40774685241252001</v>
      </c>
      <c r="BG24" s="10">
        <v>0.60148386052396097</v>
      </c>
      <c r="BH24" s="10">
        <v>0.47055444157596998</v>
      </c>
      <c r="BI24" s="10">
        <v>0.95342499999999997</v>
      </c>
      <c r="BJ24" s="10">
        <v>2.2081759999999999</v>
      </c>
      <c r="BK24" s="10">
        <v>4.8165990000000001</v>
      </c>
      <c r="BL24" s="10">
        <v>1.615845</v>
      </c>
      <c r="BM24" s="10">
        <v>0.19018199999999999</v>
      </c>
      <c r="BN24" s="10">
        <v>0.71910499999999999</v>
      </c>
      <c r="BO24" s="10">
        <v>7.3109999999999994E-2</v>
      </c>
      <c r="BP24" s="10">
        <v>0.39589000000000002</v>
      </c>
      <c r="BQ24" s="10">
        <v>0.17641799999999999</v>
      </c>
      <c r="BR24" s="10">
        <v>0.36157600000000001</v>
      </c>
      <c r="BS24" s="10">
        <v>5.5766000000000003E-2</v>
      </c>
      <c r="BT24" s="10">
        <v>0.21512600000000001</v>
      </c>
      <c r="BU24" s="10">
        <v>0.171514</v>
      </c>
      <c r="BV24" s="10">
        <v>0.36637500000000001</v>
      </c>
      <c r="BW24" s="10">
        <v>5.7055000000000002E-2</v>
      </c>
      <c r="BX24" s="10">
        <v>0.21560599999999999</v>
      </c>
      <c r="BY24" s="10">
        <v>0.17215900000000001</v>
      </c>
      <c r="BZ24" s="10">
        <v>0.361091</v>
      </c>
      <c r="CA24" s="10">
        <v>5.6599999999999998E-2</v>
      </c>
      <c r="CB24" s="10">
        <v>0.21468999999999999</v>
      </c>
      <c r="CC24" s="10">
        <v>0.17113900000000001</v>
      </c>
      <c r="CD24" s="10">
        <v>0.35720299999999999</v>
      </c>
      <c r="CE24" s="10">
        <v>5.6014000000000001E-2</v>
      </c>
      <c r="CF24" s="10">
        <v>0.21465799999999999</v>
      </c>
      <c r="CG24" s="10">
        <v>0.171486</v>
      </c>
      <c r="CH24" s="10">
        <v>0.357956</v>
      </c>
      <c r="CI24" s="10">
        <v>5.3258E-2</v>
      </c>
      <c r="CJ24" s="10">
        <v>0.21246200000000001</v>
      </c>
      <c r="CK24" s="10">
        <v>124238.48681281001</v>
      </c>
      <c r="CL24" s="10">
        <v>31062.610627384802</v>
      </c>
      <c r="CM24" s="10">
        <v>3.4339264958641502</v>
      </c>
      <c r="CN24" s="10">
        <v>2.5742855179610298</v>
      </c>
      <c r="CO24" s="10">
        <v>3.4339264958641502</v>
      </c>
      <c r="CP24" s="10">
        <v>2.57428551795996</v>
      </c>
      <c r="CQ24" s="10">
        <v>1.8530856687871</v>
      </c>
      <c r="CR24" s="10">
        <v>1.6044580137728599</v>
      </c>
      <c r="CS24" s="10">
        <v>3.4339264958641502</v>
      </c>
      <c r="CT24" s="10">
        <v>2.5742855179609201</v>
      </c>
      <c r="CU24" s="10">
        <v>1.8530856687871</v>
      </c>
      <c r="CV24" s="10">
        <v>1.6044580137731601</v>
      </c>
      <c r="CW24" s="10">
        <v>3.4339264958641502</v>
      </c>
      <c r="CX24" s="10">
        <v>2.57428551796102</v>
      </c>
      <c r="CY24" s="10">
        <v>1.85308566878711</v>
      </c>
      <c r="CZ24" s="10">
        <v>1.6044580137731901</v>
      </c>
      <c r="DA24" s="10">
        <v>3.4339264958641502</v>
      </c>
      <c r="DB24" s="10">
        <v>2.5742855179610298</v>
      </c>
      <c r="DC24" s="10">
        <v>1.85308566878711</v>
      </c>
      <c r="DD24" s="10">
        <v>1.6044580137731901</v>
      </c>
      <c r="DE24" s="10">
        <v>3.4339264958641502</v>
      </c>
      <c r="DF24" s="10">
        <v>2.5742855179610298</v>
      </c>
      <c r="DG24" s="10">
        <v>1.85308566878711</v>
      </c>
      <c r="DH24" s="10">
        <v>1.6044580137731901</v>
      </c>
    </row>
    <row r="25" spans="1:112" x14ac:dyDescent="0.45">
      <c r="A25">
        <f t="shared" si="23"/>
        <v>14</v>
      </c>
      <c r="B25" s="11">
        <f t="shared" si="22"/>
        <v>1.5625E-2</v>
      </c>
      <c r="C25" s="11">
        <f t="shared" si="24"/>
        <v>0.25</v>
      </c>
      <c r="D25" s="18">
        <f t="shared" si="25"/>
        <v>6</v>
      </c>
      <c r="E25" s="10">
        <v>0.99056338516506104</v>
      </c>
      <c r="F25" s="10">
        <v>0.80437343149081098</v>
      </c>
      <c r="G25" s="10">
        <v>1.1112778110459001</v>
      </c>
      <c r="H25" s="10">
        <v>0.98328789723878895</v>
      </c>
      <c r="I25" s="10">
        <v>0.99056338516506104</v>
      </c>
      <c r="J25" s="10">
        <v>0.80437343149081098</v>
      </c>
      <c r="K25" s="10">
        <v>1.1112778110459001</v>
      </c>
      <c r="L25" s="10">
        <v>0.98328789723879095</v>
      </c>
      <c r="M25" s="10">
        <v>0.99056338516506104</v>
      </c>
      <c r="N25" s="10">
        <v>0.80437343149041796</v>
      </c>
      <c r="O25" s="10">
        <v>1.11127781104594</v>
      </c>
      <c r="P25" s="10">
        <v>0.983287897242903</v>
      </c>
      <c r="Q25" s="10">
        <v>0.99056338516506104</v>
      </c>
      <c r="R25" s="10">
        <v>0.80437343149077201</v>
      </c>
      <c r="S25" s="10">
        <v>1.1112778110459001</v>
      </c>
      <c r="T25" s="10">
        <v>0.98328789723920296</v>
      </c>
      <c r="U25" s="10">
        <v>0.99056338516506104</v>
      </c>
      <c r="V25" s="10">
        <v>0.80437343149080798</v>
      </c>
      <c r="W25" s="10">
        <v>1.1112778110459001</v>
      </c>
      <c r="X25" s="10">
        <v>0.98328789723883303</v>
      </c>
      <c r="Y25" s="10">
        <v>0.99056338516506104</v>
      </c>
      <c r="Z25" s="10">
        <v>0.80437343149081098</v>
      </c>
      <c r="AA25" s="10">
        <v>1.1112778110459001</v>
      </c>
      <c r="AB25" s="10">
        <v>0.98328789723879595</v>
      </c>
      <c r="AC25" s="10">
        <v>0.99056338516506104</v>
      </c>
      <c r="AD25" s="10">
        <v>0.80437343149081098</v>
      </c>
      <c r="AE25" s="10">
        <v>1.1112778110459001</v>
      </c>
      <c r="AF25" s="10">
        <v>0.98328789723879295</v>
      </c>
      <c r="AG25" s="10">
        <v>0.60073704295983199</v>
      </c>
      <c r="AH25" s="10">
        <v>0.40757473697268498</v>
      </c>
      <c r="AI25" s="10">
        <v>0.62209569909477203</v>
      </c>
      <c r="AJ25" s="10">
        <v>0.47990520690946997</v>
      </c>
      <c r="AK25" s="10">
        <v>0.60073704295983199</v>
      </c>
      <c r="AL25" s="10">
        <v>0.40757473697268598</v>
      </c>
      <c r="AM25" s="10">
        <v>0.62209569909477902</v>
      </c>
      <c r="AN25" s="10">
        <v>0.47990520690947303</v>
      </c>
      <c r="AO25" s="10">
        <v>0.60073704295983199</v>
      </c>
      <c r="AP25" s="10">
        <v>0.40757473697244301</v>
      </c>
      <c r="AQ25" s="10">
        <v>0.622095699094809</v>
      </c>
      <c r="AR25" s="10">
        <v>0.47990520691303901</v>
      </c>
      <c r="AS25" s="10">
        <v>0.60073704295983199</v>
      </c>
      <c r="AT25" s="10">
        <v>0.407574736972662</v>
      </c>
      <c r="AU25" s="10">
        <v>0.62209569909478202</v>
      </c>
      <c r="AV25" s="10">
        <v>0.47990520690983102</v>
      </c>
      <c r="AW25" s="10">
        <v>0.60073704295983199</v>
      </c>
      <c r="AX25" s="10">
        <v>0.40757473697268298</v>
      </c>
      <c r="AY25" s="10">
        <v>0.62209569909477902</v>
      </c>
      <c r="AZ25" s="10">
        <v>0.479905206909509</v>
      </c>
      <c r="BA25" s="10">
        <v>0.60073704295983199</v>
      </c>
      <c r="BB25" s="10">
        <v>0.40757473697268498</v>
      </c>
      <c r="BC25" s="10">
        <v>0.62209569909477902</v>
      </c>
      <c r="BD25" s="10">
        <v>0.47990520690947702</v>
      </c>
      <c r="BE25" s="10">
        <v>0.60073704295983199</v>
      </c>
      <c r="BF25" s="10">
        <v>0.40757473697268498</v>
      </c>
      <c r="BG25" s="10">
        <v>0.62209569909477902</v>
      </c>
      <c r="BH25" s="10">
        <v>0.47990520690947402</v>
      </c>
      <c r="BI25" s="10">
        <v>49.759320000000002</v>
      </c>
      <c r="BJ25" s="10">
        <v>64.511215000000007</v>
      </c>
      <c r="BK25" s="10">
        <v>6.3406669999999998</v>
      </c>
      <c r="BL25" s="10">
        <v>7.5147310000000003</v>
      </c>
      <c r="BM25" s="10">
        <v>7.2896429999999999</v>
      </c>
      <c r="BN25" s="10">
        <v>11.629576999999999</v>
      </c>
      <c r="BO25" s="10">
        <v>0.21657599999999999</v>
      </c>
      <c r="BP25" s="10">
        <v>1.3792690000000001</v>
      </c>
      <c r="BQ25" s="10">
        <v>7.2117310000000003</v>
      </c>
      <c r="BR25" s="10">
        <v>11.372707999999999</v>
      </c>
      <c r="BS25" s="10">
        <v>0.13513500000000001</v>
      </c>
      <c r="BT25" s="10">
        <v>0.97223199999999999</v>
      </c>
      <c r="BU25" s="10">
        <v>7.3326710000000004</v>
      </c>
      <c r="BV25" s="10">
        <v>11.264291</v>
      </c>
      <c r="BW25" s="10">
        <v>0.13576099999999999</v>
      </c>
      <c r="BX25" s="10">
        <v>0.97624</v>
      </c>
      <c r="BY25" s="10">
        <v>7.3269539999999997</v>
      </c>
      <c r="BZ25" s="10">
        <v>11.652982</v>
      </c>
      <c r="CA25" s="10">
        <v>0.13483200000000001</v>
      </c>
      <c r="CB25" s="10">
        <v>0.97968299999999997</v>
      </c>
      <c r="CC25" s="10">
        <v>7.2922849999999997</v>
      </c>
      <c r="CD25" s="10">
        <v>11.544968000000001</v>
      </c>
      <c r="CE25" s="10">
        <v>0.13331299999999999</v>
      </c>
      <c r="CF25" s="10">
        <v>0.98373600000000005</v>
      </c>
      <c r="CG25" s="10">
        <v>7.3846080000000001</v>
      </c>
      <c r="CH25" s="10">
        <v>11.644780000000001</v>
      </c>
      <c r="CI25" s="10">
        <v>0.127579</v>
      </c>
      <c r="CJ25" s="10">
        <v>0.95421299999999998</v>
      </c>
      <c r="CK25" s="10">
        <v>564649.84585148201</v>
      </c>
      <c r="CL25" s="10">
        <v>124129.325392927</v>
      </c>
      <c r="CM25" s="10">
        <v>3.8855471765264098</v>
      </c>
      <c r="CN25" s="10">
        <v>2.6501377035621601</v>
      </c>
      <c r="CO25" s="10">
        <v>3.8855471765264098</v>
      </c>
      <c r="CP25" s="10">
        <v>2.6501377035619398</v>
      </c>
      <c r="CQ25" s="10">
        <v>1.97117913354581</v>
      </c>
      <c r="CR25" s="10">
        <v>1.6279243543733699</v>
      </c>
      <c r="CS25" s="10">
        <v>3.8855471765264098</v>
      </c>
      <c r="CT25" s="10">
        <v>2.6501377035621401</v>
      </c>
      <c r="CU25" s="10">
        <v>1.97117913354581</v>
      </c>
      <c r="CV25" s="10">
        <v>1.6279243543734301</v>
      </c>
      <c r="CW25" s="10">
        <v>3.8855471765264098</v>
      </c>
      <c r="CX25" s="10">
        <v>2.6501377035621601</v>
      </c>
      <c r="CY25" s="10">
        <v>1.97117913354581</v>
      </c>
      <c r="CZ25" s="10">
        <v>1.6279243543734301</v>
      </c>
      <c r="DA25" s="10">
        <v>3.8855471765264098</v>
      </c>
      <c r="DB25" s="10">
        <v>2.6501377035621601</v>
      </c>
      <c r="DC25" s="10">
        <v>1.97117913354581</v>
      </c>
      <c r="DD25" s="10">
        <v>1.6279243543734301</v>
      </c>
      <c r="DE25" s="10">
        <v>3.8855471765264098</v>
      </c>
      <c r="DF25" s="10">
        <v>2.6501377035621601</v>
      </c>
      <c r="DG25" s="10">
        <v>1.97117913354581</v>
      </c>
      <c r="DH25" s="10">
        <v>1.6279243543734301</v>
      </c>
    </row>
    <row r="26" spans="1:112" x14ac:dyDescent="0.45">
      <c r="A26">
        <f t="shared" si="23"/>
        <v>15</v>
      </c>
      <c r="B26" s="11">
        <f t="shared" si="22"/>
        <v>7.8125E-3</v>
      </c>
      <c r="C26" s="11">
        <f t="shared" si="24"/>
        <v>0.25</v>
      </c>
      <c r="D26" s="18">
        <f t="shared" si="25"/>
        <v>7</v>
      </c>
      <c r="E26" s="10">
        <v>0.99537682619272805</v>
      </c>
      <c r="F26" s="10">
        <v>0.80431400600583902</v>
      </c>
      <c r="G26" s="10">
        <v>1.12207063502977</v>
      </c>
      <c r="H26" s="10">
        <v>0.97282780529524904</v>
      </c>
      <c r="I26" s="10">
        <v>0.99537682619272805</v>
      </c>
      <c r="J26" s="10">
        <v>0.80431400600583902</v>
      </c>
      <c r="K26" s="10">
        <v>1.12207063502976</v>
      </c>
      <c r="L26" s="10">
        <v>0.97282780529524004</v>
      </c>
      <c r="M26" s="10">
        <v>0.99537682619272805</v>
      </c>
      <c r="N26" s="10">
        <v>0.804314006005446</v>
      </c>
      <c r="O26" s="10">
        <v>1.12207063502977</v>
      </c>
      <c r="P26" s="10">
        <v>0.97282780529951496</v>
      </c>
      <c r="Q26" s="10">
        <v>0.99537682619272805</v>
      </c>
      <c r="R26" s="10">
        <v>0.80431400600580005</v>
      </c>
      <c r="S26" s="10">
        <v>1.12207063502976</v>
      </c>
      <c r="T26" s="10">
        <v>0.97282780529566704</v>
      </c>
      <c r="U26" s="10">
        <v>0.99537682619272805</v>
      </c>
      <c r="V26" s="10">
        <v>0.80431400600583502</v>
      </c>
      <c r="W26" s="10">
        <v>1.12207063502976</v>
      </c>
      <c r="X26" s="10">
        <v>0.97282780529528301</v>
      </c>
      <c r="Y26" s="10">
        <v>0.99537682619272805</v>
      </c>
      <c r="Z26" s="10">
        <v>0.80431400600583902</v>
      </c>
      <c r="AA26" s="10">
        <v>1.12207063502976</v>
      </c>
      <c r="AB26" s="10">
        <v>0.97282780529524504</v>
      </c>
      <c r="AC26" s="10">
        <v>0.99537682619272805</v>
      </c>
      <c r="AD26" s="10">
        <v>0.80431400600583902</v>
      </c>
      <c r="AE26" s="10">
        <v>1.12207063502976</v>
      </c>
      <c r="AF26" s="10">
        <v>0.97282780529524104</v>
      </c>
      <c r="AG26" s="10">
        <v>0.61025382558171404</v>
      </c>
      <c r="AH26" s="10">
        <v>0.40752893370617099</v>
      </c>
      <c r="AI26" s="10">
        <v>0.63120874248863601</v>
      </c>
      <c r="AJ26" s="10">
        <v>0.47212425694563698</v>
      </c>
      <c r="AK26" s="10">
        <v>0.61025382558171404</v>
      </c>
      <c r="AL26" s="10">
        <v>0.40752893370617099</v>
      </c>
      <c r="AM26" s="10">
        <v>0.63120874248861303</v>
      </c>
      <c r="AN26" s="10">
        <v>0.472124256945606</v>
      </c>
      <c r="AO26" s="10">
        <v>0.61025382558171404</v>
      </c>
      <c r="AP26" s="10">
        <v>0.40752893370592702</v>
      </c>
      <c r="AQ26" s="10">
        <v>0.63120874248861902</v>
      </c>
      <c r="AR26" s="10">
        <v>0.47212425694918803</v>
      </c>
      <c r="AS26" s="10">
        <v>0.61025382558171404</v>
      </c>
      <c r="AT26" s="10">
        <v>0.40752893370614601</v>
      </c>
      <c r="AU26" s="10">
        <v>0.63120874248861403</v>
      </c>
      <c r="AV26" s="10">
        <v>0.47212425694596299</v>
      </c>
      <c r="AW26" s="10">
        <v>0.61025382558171404</v>
      </c>
      <c r="AX26" s="10">
        <v>0.407528933706168</v>
      </c>
      <c r="AY26" s="10">
        <v>0.63120874248861303</v>
      </c>
      <c r="AZ26" s="10">
        <v>0.47212425694564197</v>
      </c>
      <c r="BA26" s="10">
        <v>0.61025382558171404</v>
      </c>
      <c r="BB26" s="10">
        <v>0.40752893370616999</v>
      </c>
      <c r="BC26" s="10">
        <v>0.63120874248861303</v>
      </c>
      <c r="BD26" s="10">
        <v>0.47212425694561</v>
      </c>
      <c r="BE26" s="10">
        <v>0.61025382558171404</v>
      </c>
      <c r="BF26" s="10">
        <v>0.40752893370617099</v>
      </c>
      <c r="BG26" s="10">
        <v>0.63120874248861303</v>
      </c>
      <c r="BH26" s="10">
        <v>0.472124256945607</v>
      </c>
      <c r="BI26" s="10">
        <v>2994.1979849999998</v>
      </c>
      <c r="BJ26" s="10">
        <v>3196.6981639999999</v>
      </c>
      <c r="BK26" s="10">
        <v>13.677884000000001</v>
      </c>
      <c r="BL26" s="10">
        <v>33.174151999999999</v>
      </c>
      <c r="BM26" s="10">
        <v>240.21272400000001</v>
      </c>
      <c r="BN26" s="10">
        <v>517.22542299999998</v>
      </c>
      <c r="BO26" s="10">
        <v>0.33897500000000003</v>
      </c>
      <c r="BP26" s="10">
        <v>3.8641580000000002</v>
      </c>
      <c r="BQ26" s="10">
        <v>237.27444700000001</v>
      </c>
      <c r="BR26" s="10">
        <v>512.64368100000002</v>
      </c>
      <c r="BS26" s="10">
        <v>0.381187</v>
      </c>
      <c r="BT26" s="10">
        <v>5.088997</v>
      </c>
      <c r="BU26" s="10">
        <v>237.66814600000001</v>
      </c>
      <c r="BV26" s="10">
        <v>509.51164</v>
      </c>
      <c r="BW26" s="10">
        <v>0.417597</v>
      </c>
      <c r="BX26" s="10">
        <v>5.566376</v>
      </c>
      <c r="BY26" s="10">
        <v>237.37937199999999</v>
      </c>
      <c r="BZ26" s="10">
        <v>513.08966399999997</v>
      </c>
      <c r="CA26" s="10">
        <v>0.38936300000000001</v>
      </c>
      <c r="CB26" s="10">
        <v>5.3691509999999996</v>
      </c>
      <c r="CC26" s="10">
        <v>237.583595</v>
      </c>
      <c r="CD26" s="10">
        <v>508.29678000000001</v>
      </c>
      <c r="CE26" s="10">
        <v>0.38348199999999999</v>
      </c>
      <c r="CF26" s="10">
        <v>5.423203</v>
      </c>
      <c r="CG26" s="10">
        <v>238.40476100000001</v>
      </c>
      <c r="CH26" s="10">
        <v>510.64608900000002</v>
      </c>
      <c r="CI26" s="10">
        <v>0.38480300000000001</v>
      </c>
      <c r="CJ26" s="10">
        <v>5.3539320000000004</v>
      </c>
      <c r="CK26" s="10">
        <v>2529591.3128564898</v>
      </c>
      <c r="CL26" s="10">
        <v>496400.14240007597</v>
      </c>
      <c r="CM26" s="10">
        <v>4.3436695126702896</v>
      </c>
      <c r="CN26" s="10">
        <v>2.99416615425694</v>
      </c>
      <c r="CO26" s="10">
        <v>4.3436695126702896</v>
      </c>
      <c r="CP26" s="10">
        <v>2.9941661542568498</v>
      </c>
      <c r="CQ26" s="10">
        <v>2.08414719074021</v>
      </c>
      <c r="CR26" s="10">
        <v>1.73036590184182</v>
      </c>
      <c r="CS26" s="10">
        <v>4.3436695126702896</v>
      </c>
      <c r="CT26" s="10">
        <v>2.9941661542569298</v>
      </c>
      <c r="CU26" s="10">
        <v>2.08414719074021</v>
      </c>
      <c r="CV26" s="10">
        <v>1.73036590184184</v>
      </c>
      <c r="CW26" s="10">
        <v>4.3436695126702896</v>
      </c>
      <c r="CX26" s="10">
        <v>2.99416615425694</v>
      </c>
      <c r="CY26" s="10">
        <v>2.08414719074021</v>
      </c>
      <c r="CZ26" s="10">
        <v>1.73036590184184</v>
      </c>
      <c r="DA26" s="10">
        <v>4.3436695126702896</v>
      </c>
      <c r="DB26" s="10">
        <v>2.99416615425694</v>
      </c>
      <c r="DC26" s="10">
        <v>2.08414719074021</v>
      </c>
      <c r="DD26" s="10">
        <v>1.73036590184184</v>
      </c>
      <c r="DE26" s="10">
        <v>4.3436695126702896</v>
      </c>
      <c r="DF26" s="10">
        <v>2.99416615425694</v>
      </c>
      <c r="DG26" s="10">
        <v>2.08414719074021</v>
      </c>
      <c r="DH26" s="10">
        <v>1.73036590184184</v>
      </c>
    </row>
    <row r="27" spans="1:112" x14ac:dyDescent="0.45">
      <c r="A27">
        <f t="shared" si="23"/>
        <v>16</v>
      </c>
      <c r="B27" s="11">
        <f t="shared" si="22"/>
        <v>3.90625E-3</v>
      </c>
      <c r="C27" s="11">
        <f t="shared" si="24"/>
        <v>0.25</v>
      </c>
      <c r="D27" s="18">
        <f t="shared" si="25"/>
        <v>8</v>
      </c>
      <c r="E27" s="10" t="s">
        <v>147</v>
      </c>
      <c r="F27" s="10" t="s">
        <v>147</v>
      </c>
      <c r="G27" s="10">
        <v>1.15712077097721</v>
      </c>
      <c r="H27" s="10">
        <v>0.957068660020299</v>
      </c>
      <c r="I27" s="10" t="s">
        <v>147</v>
      </c>
      <c r="J27" s="10" t="s">
        <v>147</v>
      </c>
      <c r="K27" s="10">
        <v>1.1571207709772799</v>
      </c>
      <c r="L27" s="10">
        <v>0.957068660020296</v>
      </c>
      <c r="M27" s="10" t="s">
        <v>147</v>
      </c>
      <c r="N27" s="10" t="s">
        <v>147</v>
      </c>
      <c r="O27" s="10">
        <v>1.1571207709772799</v>
      </c>
      <c r="P27" s="10">
        <v>0.95706866002539404</v>
      </c>
      <c r="Q27" s="10" t="s">
        <v>147</v>
      </c>
      <c r="R27" s="10" t="s">
        <v>147</v>
      </c>
      <c r="S27" s="10">
        <v>1.1571207709772799</v>
      </c>
      <c r="T27" s="10">
        <v>0.95706866002080804</v>
      </c>
      <c r="U27" s="10" t="s">
        <v>147</v>
      </c>
      <c r="V27" s="10" t="s">
        <v>147</v>
      </c>
      <c r="W27" s="10">
        <v>1.1571207709772799</v>
      </c>
      <c r="X27" s="10">
        <v>0.95706866002034696</v>
      </c>
      <c r="Y27" s="10" t="s">
        <v>147</v>
      </c>
      <c r="Z27" s="10" t="s">
        <v>147</v>
      </c>
      <c r="AA27" s="10">
        <v>1.1571207709772799</v>
      </c>
      <c r="AB27" s="10">
        <v>0.9570686600203</v>
      </c>
      <c r="AC27" s="10" t="s">
        <v>147</v>
      </c>
      <c r="AD27" s="10" t="s">
        <v>147</v>
      </c>
      <c r="AE27" s="10">
        <v>1.1571207709772799</v>
      </c>
      <c r="AF27" s="10">
        <v>0.957068660020295</v>
      </c>
      <c r="AG27" s="10" t="s">
        <v>147</v>
      </c>
      <c r="AH27" s="10" t="s">
        <v>147</v>
      </c>
      <c r="AI27" s="10">
        <v>0.63490512559770396</v>
      </c>
      <c r="AJ27" s="10">
        <v>0.46480180546748401</v>
      </c>
      <c r="AK27" s="10" t="s">
        <v>147</v>
      </c>
      <c r="AL27" s="10" t="s">
        <v>147</v>
      </c>
      <c r="AM27" s="10">
        <v>0.63490512559776502</v>
      </c>
      <c r="AN27" s="10">
        <v>0.46480180546743</v>
      </c>
      <c r="AO27" s="10" t="s">
        <v>147</v>
      </c>
      <c r="AP27" s="10" t="s">
        <v>147</v>
      </c>
      <c r="AQ27" s="10">
        <v>0.63490512559776602</v>
      </c>
      <c r="AR27" s="10">
        <v>0.464801805471031</v>
      </c>
      <c r="AS27" s="10" t="s">
        <v>147</v>
      </c>
      <c r="AT27" s="10" t="s">
        <v>147</v>
      </c>
      <c r="AU27" s="10">
        <v>0.63490512559776502</v>
      </c>
      <c r="AV27" s="10">
        <v>0.46480180546779198</v>
      </c>
      <c r="AW27" s="10" t="s">
        <v>147</v>
      </c>
      <c r="AX27" s="10" t="s">
        <v>147</v>
      </c>
      <c r="AY27" s="10">
        <v>0.63490512559776502</v>
      </c>
      <c r="AZ27" s="10">
        <v>0.46480180546746602</v>
      </c>
      <c r="BA27" s="10" t="s">
        <v>147</v>
      </c>
      <c r="BB27" s="10" t="s">
        <v>147</v>
      </c>
      <c r="BC27" s="10">
        <v>0.63490512559776502</v>
      </c>
      <c r="BD27" s="10">
        <v>0.46480180546743399</v>
      </c>
      <c r="BE27" s="10" t="s">
        <v>147</v>
      </c>
      <c r="BF27" s="10" t="s">
        <v>147</v>
      </c>
      <c r="BG27" s="10">
        <v>0.63490512559776502</v>
      </c>
      <c r="BH27" s="10">
        <v>0.464801805467431</v>
      </c>
      <c r="BI27" s="10" t="s">
        <v>147</v>
      </c>
      <c r="BJ27" s="10" t="s">
        <v>147</v>
      </c>
      <c r="BK27" s="10">
        <v>37.524692999999999</v>
      </c>
      <c r="BL27" s="10">
        <v>174.223296</v>
      </c>
      <c r="BM27" s="10" t="s">
        <v>147</v>
      </c>
      <c r="BN27" s="10" t="s">
        <v>147</v>
      </c>
      <c r="BO27" s="10">
        <v>1.3637809999999999</v>
      </c>
      <c r="BP27" s="10">
        <v>21.294837999999999</v>
      </c>
      <c r="BQ27" s="10" t="s">
        <v>147</v>
      </c>
      <c r="BR27" s="10" t="s">
        <v>147</v>
      </c>
      <c r="BS27" s="10">
        <v>1.4649939999999999</v>
      </c>
      <c r="BT27" s="10">
        <v>29.630956000000001</v>
      </c>
      <c r="BU27" s="10" t="s">
        <v>147</v>
      </c>
      <c r="BV27" s="10" t="s">
        <v>147</v>
      </c>
      <c r="BW27" s="10">
        <v>1.447562</v>
      </c>
      <c r="BX27" s="10">
        <v>29.33</v>
      </c>
      <c r="BY27" s="10" t="s">
        <v>147</v>
      </c>
      <c r="BZ27" s="10" t="s">
        <v>147</v>
      </c>
      <c r="CA27" s="10">
        <v>1.4403980000000001</v>
      </c>
      <c r="CB27" s="10">
        <v>29.309922</v>
      </c>
      <c r="CC27" s="10" t="s">
        <v>147</v>
      </c>
      <c r="CD27" s="10" t="s">
        <v>147</v>
      </c>
      <c r="CE27" s="10">
        <v>1.4412469999999999</v>
      </c>
      <c r="CF27" s="10">
        <v>29.227713999999999</v>
      </c>
      <c r="CG27" s="10" t="s">
        <v>147</v>
      </c>
      <c r="CH27" s="10" t="s">
        <v>147</v>
      </c>
      <c r="CI27" s="10">
        <v>1.432517</v>
      </c>
      <c r="CJ27" s="10">
        <v>29.658850000000001</v>
      </c>
      <c r="CK27" s="10" t="s">
        <v>147</v>
      </c>
      <c r="CL27" s="10">
        <v>1985485.4841912601</v>
      </c>
      <c r="CM27" s="10" t="s">
        <v>147</v>
      </c>
      <c r="CN27" s="10">
        <v>3.0781426661827598</v>
      </c>
      <c r="CO27" s="10" t="s">
        <v>147</v>
      </c>
      <c r="CP27" s="10">
        <v>3.0781426661827398</v>
      </c>
      <c r="CQ27" s="10" t="s">
        <v>147</v>
      </c>
      <c r="CR27" s="10">
        <v>1.75446364059867</v>
      </c>
      <c r="CS27" s="10" t="s">
        <v>147</v>
      </c>
      <c r="CT27" s="10">
        <v>3.0781426661827598</v>
      </c>
      <c r="CU27" s="10" t="s">
        <v>147</v>
      </c>
      <c r="CV27" s="10">
        <v>1.75446364059867</v>
      </c>
      <c r="CW27" s="10" t="s">
        <v>147</v>
      </c>
      <c r="CX27" s="10">
        <v>3.0781426661827598</v>
      </c>
      <c r="CY27" s="10" t="s">
        <v>147</v>
      </c>
      <c r="CZ27" s="10">
        <v>1.75446364059867</v>
      </c>
      <c r="DA27" s="10" t="s">
        <v>147</v>
      </c>
      <c r="DB27" s="10">
        <v>3.0781426661827598</v>
      </c>
      <c r="DC27" s="10" t="s">
        <v>147</v>
      </c>
      <c r="DD27" s="10">
        <v>1.75446364059867</v>
      </c>
      <c r="DE27" s="10" t="s">
        <v>147</v>
      </c>
      <c r="DF27" s="10">
        <v>3.0781426661827598</v>
      </c>
      <c r="DG27" s="10" t="s">
        <v>147</v>
      </c>
      <c r="DH27" s="10">
        <v>1.75446364059867</v>
      </c>
    </row>
    <row r="28" spans="1:112" x14ac:dyDescent="0.45">
      <c r="A28">
        <f t="shared" si="23"/>
        <v>17</v>
      </c>
      <c r="B28" s="11">
        <f t="shared" si="22"/>
        <v>1.953125E-3</v>
      </c>
      <c r="C28" s="11">
        <f t="shared" si="24"/>
        <v>0.25</v>
      </c>
      <c r="D28" s="18">
        <f t="shared" si="25"/>
        <v>9</v>
      </c>
      <c r="E28" s="10" t="s">
        <v>147</v>
      </c>
      <c r="F28" s="10" t="s">
        <v>147</v>
      </c>
      <c r="G28" s="10">
        <v>1.14312385565816</v>
      </c>
      <c r="H28" s="10">
        <v>0.95122593387834897</v>
      </c>
      <c r="I28" s="10" t="s">
        <v>147</v>
      </c>
      <c r="J28" s="10" t="s">
        <v>147</v>
      </c>
      <c r="K28" s="10">
        <v>1.14312385565894</v>
      </c>
      <c r="L28" s="10">
        <v>0.95122593387756205</v>
      </c>
      <c r="M28" s="10" t="s">
        <v>147</v>
      </c>
      <c r="N28" s="10" t="s">
        <v>147</v>
      </c>
      <c r="O28" s="10">
        <v>1.14312385565894</v>
      </c>
      <c r="P28" s="10">
        <v>0.95122593388266297</v>
      </c>
      <c r="Q28" s="10" t="s">
        <v>147</v>
      </c>
      <c r="R28" s="10" t="s">
        <v>147</v>
      </c>
      <c r="S28" s="10">
        <v>1.14312385565894</v>
      </c>
      <c r="T28" s="10">
        <v>0.95122593387807397</v>
      </c>
      <c r="U28" s="10" t="s">
        <v>147</v>
      </c>
      <c r="V28" s="10" t="s">
        <v>147</v>
      </c>
      <c r="W28" s="10">
        <v>1.14312385565894</v>
      </c>
      <c r="X28" s="10">
        <v>0.95122593387761301</v>
      </c>
      <c r="Y28" s="10" t="s">
        <v>147</v>
      </c>
      <c r="Z28" s="10" t="s">
        <v>147</v>
      </c>
      <c r="AA28" s="10">
        <v>1.14312385565894</v>
      </c>
      <c r="AB28" s="10">
        <v>0.95122593387756804</v>
      </c>
      <c r="AC28" s="10" t="s">
        <v>147</v>
      </c>
      <c r="AD28" s="10" t="s">
        <v>147</v>
      </c>
      <c r="AE28" s="10">
        <v>1.14312385565894</v>
      </c>
      <c r="AF28" s="10">
        <v>0.95122593387756305</v>
      </c>
      <c r="AG28" s="10" t="s">
        <v>147</v>
      </c>
      <c r="AH28" s="10" t="s">
        <v>147</v>
      </c>
      <c r="AI28" s="10">
        <v>0.63451502114846703</v>
      </c>
      <c r="AJ28" s="10">
        <v>0.46130360870157799</v>
      </c>
      <c r="AK28" s="10" t="s">
        <v>147</v>
      </c>
      <c r="AL28" s="10" t="s">
        <v>147</v>
      </c>
      <c r="AM28" s="10">
        <v>0.63451502114837599</v>
      </c>
      <c r="AN28" s="10">
        <v>0.46130360870114301</v>
      </c>
      <c r="AO28" s="10" t="s">
        <v>147</v>
      </c>
      <c r="AP28" s="10" t="s">
        <v>147</v>
      </c>
      <c r="AQ28" s="10">
        <v>0.63451502114837699</v>
      </c>
      <c r="AR28" s="10">
        <v>0.46130360870475201</v>
      </c>
      <c r="AS28" s="10" t="s">
        <v>147</v>
      </c>
      <c r="AT28" s="10" t="s">
        <v>147</v>
      </c>
      <c r="AU28" s="10">
        <v>0.63451502114837699</v>
      </c>
      <c r="AV28" s="10">
        <v>0.461303608701504</v>
      </c>
      <c r="AW28" s="10" t="s">
        <v>147</v>
      </c>
      <c r="AX28" s="10" t="s">
        <v>147</v>
      </c>
      <c r="AY28" s="10">
        <v>0.63451502114837599</v>
      </c>
      <c r="AZ28" s="10">
        <v>0.46130360870118098</v>
      </c>
      <c r="BA28" s="10" t="s">
        <v>147</v>
      </c>
      <c r="BB28" s="10" t="s">
        <v>147</v>
      </c>
      <c r="BC28" s="10">
        <v>0.63451502114837599</v>
      </c>
      <c r="BD28" s="10">
        <v>0.461303608701148</v>
      </c>
      <c r="BE28" s="10" t="s">
        <v>147</v>
      </c>
      <c r="BF28" s="10" t="s">
        <v>147</v>
      </c>
      <c r="BG28" s="10">
        <v>0.63451502114837599</v>
      </c>
      <c r="BH28" s="10">
        <v>0.46130360870114401</v>
      </c>
      <c r="BI28" s="10" t="s">
        <v>147</v>
      </c>
      <c r="BJ28" s="10" t="s">
        <v>147</v>
      </c>
      <c r="BK28" s="10">
        <v>62.385029000000003</v>
      </c>
      <c r="BL28" s="10">
        <v>866.95988299999999</v>
      </c>
      <c r="BM28" s="10" t="s">
        <v>147</v>
      </c>
      <c r="BN28" s="10" t="s">
        <v>147</v>
      </c>
      <c r="BO28" s="10">
        <v>10.475923</v>
      </c>
      <c r="BP28" s="10">
        <v>160.19848300000001</v>
      </c>
      <c r="BQ28" s="10" t="s">
        <v>147</v>
      </c>
      <c r="BR28" s="10" t="s">
        <v>147</v>
      </c>
      <c r="BS28" s="10">
        <v>17.181604</v>
      </c>
      <c r="BT28" s="10">
        <v>175.11414300000001</v>
      </c>
      <c r="BU28" s="10" t="s">
        <v>147</v>
      </c>
      <c r="BV28" s="10" t="s">
        <v>147</v>
      </c>
      <c r="BW28" s="10">
        <v>17.718319000000001</v>
      </c>
      <c r="BX28" s="10">
        <v>175.770771</v>
      </c>
      <c r="BY28" s="10" t="s">
        <v>147</v>
      </c>
      <c r="BZ28" s="10" t="s">
        <v>147</v>
      </c>
      <c r="CA28" s="10">
        <v>17.471214</v>
      </c>
      <c r="CB28" s="10">
        <v>176.68321800000001</v>
      </c>
      <c r="CC28" s="10" t="s">
        <v>147</v>
      </c>
      <c r="CD28" s="10" t="s">
        <v>147</v>
      </c>
      <c r="CE28" s="10">
        <v>18.010950999999999</v>
      </c>
      <c r="CF28" s="10">
        <v>177.87366</v>
      </c>
      <c r="CG28" s="10" t="s">
        <v>147</v>
      </c>
      <c r="CH28" s="10" t="s">
        <v>147</v>
      </c>
      <c r="CI28" s="10">
        <v>17.733187999999998</v>
      </c>
      <c r="CJ28" s="10">
        <v>178.992064</v>
      </c>
      <c r="CK28" s="10" t="s">
        <v>147</v>
      </c>
      <c r="CL28" s="10">
        <v>7941827.9143455504</v>
      </c>
      <c r="CM28" s="10" t="s">
        <v>147</v>
      </c>
      <c r="CN28" s="10">
        <v>3.4339264958641502</v>
      </c>
      <c r="CO28" s="10" t="s">
        <v>147</v>
      </c>
      <c r="CP28" s="10">
        <v>3.4339264958641502</v>
      </c>
      <c r="CQ28" s="10" t="s">
        <v>147</v>
      </c>
      <c r="CR28" s="10">
        <v>1.8530856687871</v>
      </c>
      <c r="CS28" s="10" t="s">
        <v>147</v>
      </c>
      <c r="CT28" s="10">
        <v>3.4339264958641502</v>
      </c>
      <c r="CU28" s="10" t="s">
        <v>147</v>
      </c>
      <c r="CV28" s="10">
        <v>1.8530856687871</v>
      </c>
      <c r="CW28" s="10" t="s">
        <v>147</v>
      </c>
      <c r="CX28" s="10">
        <v>3.4339264958641502</v>
      </c>
      <c r="CY28" s="10" t="s">
        <v>147</v>
      </c>
      <c r="CZ28" s="10">
        <v>1.85308566878711</v>
      </c>
      <c r="DA28" s="10" t="s">
        <v>147</v>
      </c>
      <c r="DB28" s="10">
        <v>3.4339264958641502</v>
      </c>
      <c r="DC28" s="10" t="s">
        <v>147</v>
      </c>
      <c r="DD28" s="10">
        <v>1.85308566878711</v>
      </c>
      <c r="DE28" s="10" t="s">
        <v>147</v>
      </c>
      <c r="DF28" s="10">
        <v>3.4339264958641502</v>
      </c>
      <c r="DG28" s="10" t="s">
        <v>147</v>
      </c>
      <c r="DH28" s="10">
        <v>1.85308566878711</v>
      </c>
    </row>
    <row r="29" spans="1:112" x14ac:dyDescent="0.45">
      <c r="A29">
        <f t="shared" si="23"/>
        <v>18</v>
      </c>
      <c r="B29" s="80">
        <v>9.765625E-4</v>
      </c>
      <c r="C29" s="11">
        <f t="shared" si="24"/>
        <v>0.25</v>
      </c>
      <c r="D29" s="18">
        <f t="shared" si="25"/>
        <v>10</v>
      </c>
      <c r="E29" s="10" t="s">
        <v>147</v>
      </c>
      <c r="F29" s="10" t="s">
        <v>147</v>
      </c>
      <c r="G29" s="10">
        <v>1.1449863232975299</v>
      </c>
      <c r="H29" s="10">
        <v>0.94918468888665297</v>
      </c>
      <c r="I29" s="10" t="s">
        <v>147</v>
      </c>
      <c r="J29" s="10" t="s">
        <v>147</v>
      </c>
      <c r="K29" s="10">
        <v>1.1449863232975099</v>
      </c>
      <c r="L29" s="10">
        <v>0.94918468888389196</v>
      </c>
      <c r="M29" s="10" t="s">
        <v>147</v>
      </c>
      <c r="N29" s="10" t="s">
        <v>147</v>
      </c>
      <c r="O29" s="10">
        <v>1.1449863232975099</v>
      </c>
      <c r="P29" s="10">
        <v>0.94918468888854601</v>
      </c>
      <c r="Q29" s="10" t="s">
        <v>147</v>
      </c>
      <c r="R29" s="10" t="s">
        <v>147</v>
      </c>
      <c r="S29" s="10">
        <v>1.1449863232975099</v>
      </c>
      <c r="T29" s="10">
        <v>0.94918468888435004</v>
      </c>
      <c r="U29" s="10" t="s">
        <v>147</v>
      </c>
      <c r="V29" s="10" t="s">
        <v>147</v>
      </c>
      <c r="W29" s="10">
        <v>1.1449863232975099</v>
      </c>
      <c r="X29" s="10">
        <v>0.94918468888393903</v>
      </c>
      <c r="Y29" s="10" t="s">
        <v>147</v>
      </c>
      <c r="Z29" s="10" t="s">
        <v>147</v>
      </c>
      <c r="AA29" s="10">
        <v>1.1449863232975099</v>
      </c>
      <c r="AB29" s="10">
        <v>0.94918468888389296</v>
      </c>
      <c r="AC29" s="10" t="s">
        <v>147</v>
      </c>
      <c r="AD29" s="10" t="s">
        <v>147</v>
      </c>
      <c r="AE29" s="10">
        <v>1.1449863232975099</v>
      </c>
      <c r="AF29" s="10">
        <v>0.94918468888389096</v>
      </c>
      <c r="AG29" s="10" t="s">
        <v>147</v>
      </c>
      <c r="AH29" s="10" t="s">
        <v>147</v>
      </c>
      <c r="AI29" s="10">
        <v>0.63311925187722595</v>
      </c>
      <c r="AJ29" s="10">
        <v>0.46041714122209698</v>
      </c>
      <c r="AK29" s="10" t="s">
        <v>147</v>
      </c>
      <c r="AL29" s="10" t="s">
        <v>147</v>
      </c>
      <c r="AM29" s="10">
        <v>0.63311925187724205</v>
      </c>
      <c r="AN29" s="10">
        <v>0.460417141221455</v>
      </c>
      <c r="AO29" s="10" t="s">
        <v>147</v>
      </c>
      <c r="AP29" s="10" t="s">
        <v>147</v>
      </c>
      <c r="AQ29" s="10">
        <v>0.63311925187724205</v>
      </c>
      <c r="AR29" s="10">
        <v>0.460417141225065</v>
      </c>
      <c r="AS29" s="10" t="s">
        <v>147</v>
      </c>
      <c r="AT29" s="10" t="s">
        <v>147</v>
      </c>
      <c r="AU29" s="10">
        <v>0.63311925187724205</v>
      </c>
      <c r="AV29" s="10">
        <v>0.46041714122181299</v>
      </c>
      <c r="AW29" s="10" t="s">
        <v>147</v>
      </c>
      <c r="AX29" s="10" t="s">
        <v>147</v>
      </c>
      <c r="AY29" s="10">
        <v>0.63311925187724205</v>
      </c>
      <c r="AZ29" s="10">
        <v>0.46041714122148902</v>
      </c>
      <c r="BA29" s="10" t="s">
        <v>147</v>
      </c>
      <c r="BB29" s="10" t="s">
        <v>147</v>
      </c>
      <c r="BC29" s="10">
        <v>0.63311925187724205</v>
      </c>
      <c r="BD29" s="10">
        <v>0.46041714122145599</v>
      </c>
      <c r="BE29" s="10" t="s">
        <v>147</v>
      </c>
      <c r="BF29" s="10" t="s">
        <v>147</v>
      </c>
      <c r="BG29" s="10">
        <v>0.63311925187724205</v>
      </c>
      <c r="BH29" s="10">
        <v>0.460417141221455</v>
      </c>
      <c r="BI29" s="10" t="s">
        <v>147</v>
      </c>
      <c r="BJ29" s="10" t="s">
        <v>147</v>
      </c>
      <c r="BK29" s="10">
        <v>168.28689</v>
      </c>
      <c r="BL29" s="10">
        <v>4164.3685180000002</v>
      </c>
      <c r="BM29" s="10" t="s">
        <v>147</v>
      </c>
      <c r="BN29" s="10" t="s">
        <v>147</v>
      </c>
      <c r="BO29" s="10">
        <v>132.89916400000001</v>
      </c>
      <c r="BP29" s="10">
        <v>1178.6627860000001</v>
      </c>
      <c r="BQ29" s="10" t="s">
        <v>147</v>
      </c>
      <c r="BR29" s="10" t="s">
        <v>147</v>
      </c>
      <c r="BS29" s="10">
        <v>132.771469</v>
      </c>
      <c r="BT29" s="10">
        <v>1210.7846119999999</v>
      </c>
      <c r="BU29" s="10" t="s">
        <v>147</v>
      </c>
      <c r="BV29" s="10" t="s">
        <v>147</v>
      </c>
      <c r="BW29" s="10">
        <v>133.01503099999999</v>
      </c>
      <c r="BX29" s="10">
        <v>1211.4220600000001</v>
      </c>
      <c r="BY29" s="10" t="s">
        <v>147</v>
      </c>
      <c r="BZ29" s="10" t="s">
        <v>147</v>
      </c>
      <c r="CA29" s="10">
        <v>133.56694400000001</v>
      </c>
      <c r="CB29" s="10">
        <v>1210.080915</v>
      </c>
      <c r="CC29" s="10" t="s">
        <v>147</v>
      </c>
      <c r="CD29" s="10" t="s">
        <v>147</v>
      </c>
      <c r="CE29" s="10">
        <v>134.91076200000001</v>
      </c>
      <c r="CF29" s="10">
        <v>1208.9579839999999</v>
      </c>
      <c r="CG29" s="10" t="s">
        <v>147</v>
      </c>
      <c r="CH29" s="10" t="s">
        <v>147</v>
      </c>
      <c r="CI29" s="10">
        <v>135.19934599999999</v>
      </c>
      <c r="CJ29" s="10">
        <v>1207.5226990000001</v>
      </c>
      <c r="CK29" s="10" t="s">
        <v>147</v>
      </c>
      <c r="CL29" s="10">
        <v>31767198.175132401</v>
      </c>
      <c r="CM29" s="10" t="s">
        <v>147</v>
      </c>
      <c r="CN29" s="10">
        <v>3.56859536278533</v>
      </c>
      <c r="CO29" s="10" t="s">
        <v>147</v>
      </c>
      <c r="CP29" s="10">
        <v>3.56859536278533</v>
      </c>
      <c r="CQ29" s="10" t="s">
        <v>147</v>
      </c>
      <c r="CR29" s="10">
        <v>1.8890726197754599</v>
      </c>
      <c r="CS29" s="10" t="s">
        <v>147</v>
      </c>
      <c r="CT29" s="10">
        <v>3.56859536278533</v>
      </c>
      <c r="CU29" s="10" t="s">
        <v>147</v>
      </c>
      <c r="CV29" s="10">
        <v>1.8890726197754599</v>
      </c>
      <c r="CW29" s="10" t="s">
        <v>147</v>
      </c>
      <c r="CX29" s="10">
        <v>3.56859536278533</v>
      </c>
      <c r="CY29" s="10" t="s">
        <v>147</v>
      </c>
      <c r="CZ29" s="10">
        <v>1.8890726197754599</v>
      </c>
      <c r="DA29" s="10" t="s">
        <v>147</v>
      </c>
      <c r="DB29" s="10">
        <v>3.56859536278533</v>
      </c>
      <c r="DC29" s="10" t="s">
        <v>147</v>
      </c>
      <c r="DD29" s="10">
        <v>1.8890726197754599</v>
      </c>
      <c r="DE29" s="10" t="s">
        <v>147</v>
      </c>
      <c r="DF29" s="10">
        <v>3.56859536278533</v>
      </c>
      <c r="DG29" s="10" t="s">
        <v>147</v>
      </c>
      <c r="DH29" s="10">
        <v>1.8890726197754599</v>
      </c>
    </row>
    <row r="30" spans="1:112" x14ac:dyDescent="0.45">
      <c r="A30">
        <f t="shared" si="23"/>
        <v>19</v>
      </c>
      <c r="B30" s="12">
        <f t="shared" si="22"/>
        <v>0.25</v>
      </c>
      <c r="C30" s="12">
        <f>C21*2</f>
        <v>0.5</v>
      </c>
      <c r="D30" s="19">
        <f>D21</f>
        <v>2</v>
      </c>
      <c r="E30" s="10">
        <v>0.54353427608841498</v>
      </c>
      <c r="F30" s="10">
        <v>0.54353427608841498</v>
      </c>
      <c r="G30" s="10">
        <v>0.53233128248799999</v>
      </c>
      <c r="H30" s="10">
        <v>0.53233128248799999</v>
      </c>
      <c r="I30" s="10">
        <v>0.54353427608841598</v>
      </c>
      <c r="J30" s="10">
        <v>0.54353427608841598</v>
      </c>
      <c r="K30" s="10">
        <v>0.53233128248799999</v>
      </c>
      <c r="L30" s="10">
        <v>0.53233128248799999</v>
      </c>
      <c r="M30" s="10">
        <v>0.54353427607981197</v>
      </c>
      <c r="N30" s="10">
        <v>0.54353427607981197</v>
      </c>
      <c r="O30" s="10">
        <v>0.532331282796348</v>
      </c>
      <c r="P30" s="10">
        <v>0.532331282796348</v>
      </c>
      <c r="Q30" s="10">
        <v>0.543534276087555</v>
      </c>
      <c r="R30" s="10">
        <v>0.543534276087555</v>
      </c>
      <c r="S30" s="10">
        <v>0.53233128251883499</v>
      </c>
      <c r="T30" s="10">
        <v>0.53233128251883499</v>
      </c>
      <c r="U30" s="10">
        <v>0.54353427608833005</v>
      </c>
      <c r="V30" s="10">
        <v>0.54353427608833005</v>
      </c>
      <c r="W30" s="10">
        <v>0.53233128249108297</v>
      </c>
      <c r="X30" s="10">
        <v>0.53233128249108297</v>
      </c>
      <c r="Y30" s="10">
        <v>0.54353427608840699</v>
      </c>
      <c r="Z30" s="10">
        <v>0.54353427608840699</v>
      </c>
      <c r="AA30" s="10">
        <v>0.53233128248830897</v>
      </c>
      <c r="AB30" s="10">
        <v>0.53233128248830897</v>
      </c>
      <c r="AC30" s="10">
        <v>0.54353427608841498</v>
      </c>
      <c r="AD30" s="10">
        <v>0.54353427608841498</v>
      </c>
      <c r="AE30" s="10">
        <v>0.53233128248803097</v>
      </c>
      <c r="AF30" s="10">
        <v>0.53233128248803097</v>
      </c>
      <c r="AG30" s="10">
        <v>0.25726360323105502</v>
      </c>
      <c r="AH30" s="10">
        <v>0.25726360323105502</v>
      </c>
      <c r="AI30" s="10">
        <v>0.24224649022130901</v>
      </c>
      <c r="AJ30" s="10">
        <v>0.24224649022130901</v>
      </c>
      <c r="AK30" s="10">
        <v>0.25726360323105602</v>
      </c>
      <c r="AL30" s="10">
        <v>0.25726360323105602</v>
      </c>
      <c r="AM30" s="10">
        <v>0.24224649022130901</v>
      </c>
      <c r="AN30" s="10">
        <v>0.24224649022130901</v>
      </c>
      <c r="AO30" s="10">
        <v>0.257263603224967</v>
      </c>
      <c r="AP30" s="10">
        <v>0.257263603224967</v>
      </c>
      <c r="AQ30" s="10">
        <v>0.24224649035606299</v>
      </c>
      <c r="AR30" s="10">
        <v>0.24224649035606299</v>
      </c>
      <c r="AS30" s="10">
        <v>0.257263603230447</v>
      </c>
      <c r="AT30" s="10">
        <v>0.257263603230447</v>
      </c>
      <c r="AU30" s="10">
        <v>0.24224649023478401</v>
      </c>
      <c r="AV30" s="10">
        <v>0.24224649023478401</v>
      </c>
      <c r="AW30" s="10">
        <v>0.25726360323099401</v>
      </c>
      <c r="AX30" s="10">
        <v>0.25726360323099401</v>
      </c>
      <c r="AY30" s="10">
        <v>0.24224649022265701</v>
      </c>
      <c r="AZ30" s="10">
        <v>0.24224649022265701</v>
      </c>
      <c r="BA30" s="10">
        <v>0.25726360323104902</v>
      </c>
      <c r="BB30" s="10">
        <v>0.25726360323104902</v>
      </c>
      <c r="BC30" s="10">
        <v>0.24224649022144401</v>
      </c>
      <c r="BD30" s="10">
        <v>0.24224649022144401</v>
      </c>
      <c r="BE30" s="10">
        <v>0.25726360323105502</v>
      </c>
      <c r="BF30" s="10">
        <v>0.25726360323105502</v>
      </c>
      <c r="BG30" s="10">
        <v>0.242246490221323</v>
      </c>
      <c r="BH30" s="10">
        <v>0.242246490221323</v>
      </c>
      <c r="BI30" s="10">
        <v>5.2225479999999997</v>
      </c>
      <c r="BJ30" s="10">
        <v>0.81698199999999999</v>
      </c>
      <c r="BK30" s="10">
        <v>9.0053999999999995E-2</v>
      </c>
      <c r="BL30" s="10">
        <v>7.8464999999999993E-2</v>
      </c>
      <c r="BM30" s="10">
        <v>1.959738</v>
      </c>
      <c r="BN30" s="10">
        <v>0.86509000000000003</v>
      </c>
      <c r="BO30" s="10">
        <v>7.3304999999999995E-2</v>
      </c>
      <c r="BP30" s="10">
        <v>6.6323999999999994E-2</v>
      </c>
      <c r="BQ30" s="10">
        <v>1.4062E-2</v>
      </c>
      <c r="BR30" s="10">
        <v>5.6011999999999999E-2</v>
      </c>
      <c r="BS30" s="10">
        <v>8.9948E-2</v>
      </c>
      <c r="BT30" s="10">
        <v>5.0255000000000001E-2</v>
      </c>
      <c r="BU30" s="10">
        <v>4.5779999999999996E-3</v>
      </c>
      <c r="BV30" s="10">
        <v>3.656E-3</v>
      </c>
      <c r="BW30" s="10">
        <v>5.4229999999999999E-3</v>
      </c>
      <c r="BX30" s="10">
        <v>5.4130000000000003E-3</v>
      </c>
      <c r="BY30" s="10">
        <v>3.8300000000000001E-3</v>
      </c>
      <c r="BZ30" s="10">
        <v>3.2160000000000001E-3</v>
      </c>
      <c r="CA30" s="10">
        <v>5.0559999999999997E-3</v>
      </c>
      <c r="CB30" s="10">
        <v>5.0390000000000001E-3</v>
      </c>
      <c r="CC30" s="10">
        <v>3.509E-3</v>
      </c>
      <c r="CD30" s="10">
        <v>3.522E-3</v>
      </c>
      <c r="CE30" s="10">
        <v>5.3860000000000002E-3</v>
      </c>
      <c r="CF30" s="10">
        <v>5.2989999999999999E-3</v>
      </c>
      <c r="CG30" s="10">
        <v>4.1359999999999999E-3</v>
      </c>
      <c r="CH30" s="10">
        <v>3.0730000000000002E-3</v>
      </c>
      <c r="CI30" s="10">
        <v>5.4590000000000003E-3</v>
      </c>
      <c r="CJ30" s="10">
        <v>5.47E-3</v>
      </c>
      <c r="CK30" s="10">
        <v>558.55197251224195</v>
      </c>
      <c r="CL30" s="10">
        <v>291.30593815450402</v>
      </c>
      <c r="CM30" s="10">
        <v>3.2436196725575499</v>
      </c>
      <c r="CN30" s="10">
        <v>3.1612877380856301</v>
      </c>
      <c r="CO30" s="10">
        <v>3.2436196720234798</v>
      </c>
      <c r="CP30" s="10">
        <v>3.1612877365623899</v>
      </c>
      <c r="CQ30" s="10">
        <v>1.8010051837858401</v>
      </c>
      <c r="CR30" s="10">
        <v>1.7780010507765101</v>
      </c>
      <c r="CS30" s="10">
        <v>3.24361967250415</v>
      </c>
      <c r="CT30" s="10">
        <v>3.1612877379333</v>
      </c>
      <c r="CU30" s="10">
        <v>1.80100518391929</v>
      </c>
      <c r="CV30" s="10">
        <v>1.7780010511620301</v>
      </c>
      <c r="CW30" s="10">
        <v>3.2436196725522102</v>
      </c>
      <c r="CX30" s="10">
        <v>3.1612877380703899</v>
      </c>
      <c r="CY30" s="10">
        <v>1.80100518393263</v>
      </c>
      <c r="CZ30" s="10">
        <v>1.7780010512005899</v>
      </c>
      <c r="DA30" s="10">
        <v>3.2436196725570201</v>
      </c>
      <c r="DB30" s="10">
        <v>3.1612877380840998</v>
      </c>
      <c r="DC30" s="10">
        <v>1.80100518393397</v>
      </c>
      <c r="DD30" s="10">
        <v>1.77800105120444</v>
      </c>
      <c r="DE30" s="10">
        <v>3.2436196725575002</v>
      </c>
      <c r="DF30" s="10">
        <v>3.1612877380854698</v>
      </c>
      <c r="DG30" s="10">
        <v>1.8010051839340999</v>
      </c>
      <c r="DH30" s="10">
        <v>1.7780010512048301</v>
      </c>
    </row>
    <row r="31" spans="1:112" x14ac:dyDescent="0.45">
      <c r="A31">
        <f t="shared" si="23"/>
        <v>20</v>
      </c>
      <c r="B31" s="12">
        <f t="shared" si="22"/>
        <v>0.125</v>
      </c>
      <c r="C31" s="12">
        <f t="shared" ref="C31:C38" si="26">C22*2</f>
        <v>0.5</v>
      </c>
      <c r="D31" s="19">
        <f>D22</f>
        <v>3</v>
      </c>
      <c r="E31" s="10">
        <v>0.75384519700628705</v>
      </c>
      <c r="F31" s="10">
        <v>0.46648616995374398</v>
      </c>
      <c r="G31" s="10">
        <v>0.78838230136357801</v>
      </c>
      <c r="H31" s="10">
        <v>0.49053610050344398</v>
      </c>
      <c r="I31" s="10">
        <v>0.75384519700628705</v>
      </c>
      <c r="J31" s="10">
        <v>0.46648616995374498</v>
      </c>
      <c r="K31" s="10">
        <v>0.78838230136357901</v>
      </c>
      <c r="L31" s="10">
        <v>0.49053610050344498</v>
      </c>
      <c r="M31" s="10">
        <v>0.75384519700601105</v>
      </c>
      <c r="N31" s="10">
        <v>0.46648616994639103</v>
      </c>
      <c r="O31" s="10">
        <v>0.78838230145160704</v>
      </c>
      <c r="P31" s="10">
        <v>0.49053610087356098</v>
      </c>
      <c r="Q31" s="10">
        <v>0.75384519700625996</v>
      </c>
      <c r="R31" s="10">
        <v>0.46648616995300901</v>
      </c>
      <c r="S31" s="10">
        <v>0.78838230137238197</v>
      </c>
      <c r="T31" s="10">
        <v>0.49053610054045699</v>
      </c>
      <c r="U31" s="10">
        <v>0.75384519700628505</v>
      </c>
      <c r="V31" s="10">
        <v>0.46648616995367098</v>
      </c>
      <c r="W31" s="10">
        <v>0.78838230136445897</v>
      </c>
      <c r="X31" s="10">
        <v>0.49053610050714602</v>
      </c>
      <c r="Y31" s="10">
        <v>0.75384519700628705</v>
      </c>
      <c r="Z31" s="10">
        <v>0.46648616995373798</v>
      </c>
      <c r="AA31" s="10">
        <v>0.78838230136366705</v>
      </c>
      <c r="AB31" s="10">
        <v>0.49053610050381502</v>
      </c>
      <c r="AC31" s="10">
        <v>0.75384519700628705</v>
      </c>
      <c r="AD31" s="10">
        <v>0.46648616995374398</v>
      </c>
      <c r="AE31" s="10">
        <v>0.788382301363588</v>
      </c>
      <c r="AF31" s="10">
        <v>0.49053610050348201</v>
      </c>
      <c r="AG31" s="10">
        <v>0.38267613182136001</v>
      </c>
      <c r="AH31" s="10">
        <v>0.22285417402474</v>
      </c>
      <c r="AI31" s="10">
        <v>0.39429196595742899</v>
      </c>
      <c r="AJ31" s="10">
        <v>0.23671652400718601</v>
      </c>
      <c r="AK31" s="10">
        <v>0.38267613182136001</v>
      </c>
      <c r="AL31" s="10">
        <v>0.22285417402474</v>
      </c>
      <c r="AM31" s="10">
        <v>0.39429196595742999</v>
      </c>
      <c r="AN31" s="10">
        <v>0.23671652400718601</v>
      </c>
      <c r="AO31" s="10">
        <v>0.38267613182117699</v>
      </c>
      <c r="AP31" s="10">
        <v>0.22285417401958699</v>
      </c>
      <c r="AQ31" s="10">
        <v>0.394291966007212</v>
      </c>
      <c r="AR31" s="10">
        <v>0.23671652417358199</v>
      </c>
      <c r="AS31" s="10">
        <v>0.38267613182134202</v>
      </c>
      <c r="AT31" s="10">
        <v>0.222854174024225</v>
      </c>
      <c r="AU31" s="10">
        <v>0.39429196596240801</v>
      </c>
      <c r="AV31" s="10">
        <v>0.23671652402382601</v>
      </c>
      <c r="AW31" s="10">
        <v>0.38267613182135801</v>
      </c>
      <c r="AX31" s="10">
        <v>0.22285417402468899</v>
      </c>
      <c r="AY31" s="10">
        <v>0.39429196595792698</v>
      </c>
      <c r="AZ31" s="10">
        <v>0.23671652400884899</v>
      </c>
      <c r="BA31" s="10">
        <v>0.38267613182136001</v>
      </c>
      <c r="BB31" s="10">
        <v>0.22285417402473601</v>
      </c>
      <c r="BC31" s="10">
        <v>0.39429196595747901</v>
      </c>
      <c r="BD31" s="10">
        <v>0.23671652400735199</v>
      </c>
      <c r="BE31" s="10">
        <v>0.38267613182136001</v>
      </c>
      <c r="BF31" s="10">
        <v>0.22285417402474</v>
      </c>
      <c r="BG31" s="10">
        <v>0.39429196595743499</v>
      </c>
      <c r="BH31" s="10">
        <v>0.236716524007203</v>
      </c>
      <c r="BI31" s="10">
        <v>1.1697740000000001</v>
      </c>
      <c r="BJ31" s="10">
        <v>9.1771000000000005E-2</v>
      </c>
      <c r="BK31" s="10">
        <v>4.5697000000000002E-2</v>
      </c>
      <c r="BL31" s="10">
        <v>0.15227599999999999</v>
      </c>
      <c r="BM31" s="10">
        <v>1.033798</v>
      </c>
      <c r="BN31" s="10">
        <v>0.110209</v>
      </c>
      <c r="BO31" s="10">
        <v>3.2531999999999998E-2</v>
      </c>
      <c r="BP31" s="10">
        <v>0.104537</v>
      </c>
      <c r="BQ31" s="10">
        <v>6.94E-3</v>
      </c>
      <c r="BR31" s="10">
        <v>6.2329999999999998E-3</v>
      </c>
      <c r="BS31" s="10">
        <v>1.3854999999999999E-2</v>
      </c>
      <c r="BT31" s="10">
        <v>1.5284000000000001E-2</v>
      </c>
      <c r="BU31" s="10">
        <v>5.0299999999999997E-3</v>
      </c>
      <c r="BV31" s="10">
        <v>5.8170000000000001E-3</v>
      </c>
      <c r="BW31" s="10">
        <v>9.7739999999999997E-3</v>
      </c>
      <c r="BX31" s="10">
        <v>1.426E-2</v>
      </c>
      <c r="BY31" s="10">
        <v>6.2880000000000002E-3</v>
      </c>
      <c r="BZ31" s="10">
        <v>5.7369999999999999E-3</v>
      </c>
      <c r="CA31" s="10">
        <v>9.6799999999999994E-3</v>
      </c>
      <c r="CB31" s="10">
        <v>1.3311999999999999E-2</v>
      </c>
      <c r="CC31" s="10">
        <v>4.9649999999999998E-3</v>
      </c>
      <c r="CD31" s="10">
        <v>5.7190000000000001E-3</v>
      </c>
      <c r="CE31" s="10">
        <v>9.7660000000000004E-3</v>
      </c>
      <c r="CF31" s="10">
        <v>1.8735999999999999E-2</v>
      </c>
      <c r="CG31" s="10">
        <v>6.1330000000000004E-3</v>
      </c>
      <c r="CH31" s="10">
        <v>5.5120000000000004E-3</v>
      </c>
      <c r="CI31" s="10">
        <v>1.0024E-2</v>
      </c>
      <c r="CJ31" s="10">
        <v>1.472E-2</v>
      </c>
      <c r="CK31" s="10">
        <v>2876.0169442629599</v>
      </c>
      <c r="CL31" s="10">
        <v>1237.7713265017701</v>
      </c>
      <c r="CM31" s="10">
        <v>3.9569237918706599</v>
      </c>
      <c r="CN31" s="10">
        <v>4.3884788599824196</v>
      </c>
      <c r="CO31" s="10">
        <v>3.9569237918250102</v>
      </c>
      <c r="CP31" s="10">
        <v>4.38847885955943</v>
      </c>
      <c r="CQ31" s="10">
        <v>1.98920179766282</v>
      </c>
      <c r="CR31" s="10">
        <v>2.0948696521644101</v>
      </c>
      <c r="CS31" s="10">
        <v>3.9569237918660898</v>
      </c>
      <c r="CT31" s="10">
        <v>4.3884788599401201</v>
      </c>
      <c r="CU31" s="10">
        <v>1.98920179767315</v>
      </c>
      <c r="CV31" s="10">
        <v>2.0948696522552699</v>
      </c>
      <c r="CW31" s="10">
        <v>3.9569237918701998</v>
      </c>
      <c r="CX31" s="10">
        <v>4.3884788599781901</v>
      </c>
      <c r="CY31" s="10">
        <v>1.98920179767418</v>
      </c>
      <c r="CZ31" s="10">
        <v>2.0948696522643599</v>
      </c>
      <c r="DA31" s="10">
        <v>3.9569237918706102</v>
      </c>
      <c r="DB31" s="10">
        <v>4.3884788599820004</v>
      </c>
      <c r="DC31" s="10">
        <v>1.98920179767429</v>
      </c>
      <c r="DD31" s="10">
        <v>2.0948696522652699</v>
      </c>
      <c r="DE31" s="10">
        <v>3.9569237918706501</v>
      </c>
      <c r="DF31" s="10">
        <v>4.3884788599823796</v>
      </c>
      <c r="DG31" s="10">
        <v>1.9892017976742999</v>
      </c>
      <c r="DH31" s="10">
        <v>2.09486965226536</v>
      </c>
    </row>
    <row r="32" spans="1:112" x14ac:dyDescent="0.45">
      <c r="A32">
        <f t="shared" si="23"/>
        <v>21</v>
      </c>
      <c r="B32" s="12">
        <f t="shared" si="22"/>
        <v>6.25E-2</v>
      </c>
      <c r="C32" s="12">
        <f t="shared" si="26"/>
        <v>0.5</v>
      </c>
      <c r="D32" s="19">
        <f t="shared" ref="D32:D38" si="27">D23</f>
        <v>4</v>
      </c>
      <c r="E32" s="10">
        <v>0.88809000514067504</v>
      </c>
      <c r="F32" s="10">
        <v>0.44844995660390602</v>
      </c>
      <c r="G32" s="10">
        <v>1.0443432289031001</v>
      </c>
      <c r="H32" s="10">
        <v>0.55040936795232498</v>
      </c>
      <c r="I32" s="10">
        <v>0.88809000514067504</v>
      </c>
      <c r="J32" s="10">
        <v>0.44844995660390602</v>
      </c>
      <c r="K32" s="10">
        <v>1.0443432289031001</v>
      </c>
      <c r="L32" s="10">
        <v>0.55040936795232398</v>
      </c>
      <c r="M32" s="10">
        <v>0.88809000514066205</v>
      </c>
      <c r="N32" s="10">
        <v>0.44844995659624998</v>
      </c>
      <c r="O32" s="10">
        <v>1.0443432289260399</v>
      </c>
      <c r="P32" s="10">
        <v>0.55040936822655995</v>
      </c>
      <c r="Q32" s="10">
        <v>0.88809000514067304</v>
      </c>
      <c r="R32" s="10">
        <v>0.44844995660314002</v>
      </c>
      <c r="S32" s="10">
        <v>1.04434322890539</v>
      </c>
      <c r="T32" s="10">
        <v>0.55040936797974904</v>
      </c>
      <c r="U32" s="10">
        <v>0.88809000514067504</v>
      </c>
      <c r="V32" s="10">
        <v>0.44844995660383002</v>
      </c>
      <c r="W32" s="10">
        <v>1.0443432289033301</v>
      </c>
      <c r="X32" s="10">
        <v>0.55040936795506701</v>
      </c>
      <c r="Y32" s="10">
        <v>0.88809000514067504</v>
      </c>
      <c r="Z32" s="10">
        <v>0.44844995660389902</v>
      </c>
      <c r="AA32" s="10">
        <v>1.04434322890312</v>
      </c>
      <c r="AB32" s="10">
        <v>0.55040936795259898</v>
      </c>
      <c r="AC32" s="10">
        <v>0.88809000514067504</v>
      </c>
      <c r="AD32" s="10">
        <v>0.44844995660390602</v>
      </c>
      <c r="AE32" s="10">
        <v>1.0443432289031001</v>
      </c>
      <c r="AF32" s="10">
        <v>0.55040936795235296</v>
      </c>
      <c r="AG32" s="10">
        <v>0.48082097341883201</v>
      </c>
      <c r="AH32" s="10">
        <v>0.21361271025428799</v>
      </c>
      <c r="AI32" s="10">
        <v>0.54278101737276796</v>
      </c>
      <c r="AJ32" s="10">
        <v>0.26151161947846602</v>
      </c>
      <c r="AK32" s="10">
        <v>0.48082097341883201</v>
      </c>
      <c r="AL32" s="10">
        <v>0.21361271025428899</v>
      </c>
      <c r="AM32" s="10">
        <v>0.54278101737276796</v>
      </c>
      <c r="AN32" s="10">
        <v>0.26151161947846502</v>
      </c>
      <c r="AO32" s="10">
        <v>0.48082097341882601</v>
      </c>
      <c r="AP32" s="10">
        <v>0.213612710249274</v>
      </c>
      <c r="AQ32" s="10">
        <v>0.54278101738738105</v>
      </c>
      <c r="AR32" s="10">
        <v>0.26151161963073399</v>
      </c>
      <c r="AS32" s="10">
        <v>0.48082097341883201</v>
      </c>
      <c r="AT32" s="10">
        <v>0.213612710253788</v>
      </c>
      <c r="AU32" s="10">
        <v>0.54278101737423101</v>
      </c>
      <c r="AV32" s="10">
        <v>0.261511619493692</v>
      </c>
      <c r="AW32" s="10">
        <v>0.48082097341883201</v>
      </c>
      <c r="AX32" s="10">
        <v>0.213612710254239</v>
      </c>
      <c r="AY32" s="10">
        <v>0.54278101737291495</v>
      </c>
      <c r="AZ32" s="10">
        <v>0.26151161947998702</v>
      </c>
      <c r="BA32" s="10">
        <v>0.48082097341883201</v>
      </c>
      <c r="BB32" s="10">
        <v>0.21361271025428399</v>
      </c>
      <c r="BC32" s="10">
        <v>0.54278101737278395</v>
      </c>
      <c r="BD32" s="10">
        <v>0.26151161947861701</v>
      </c>
      <c r="BE32" s="10">
        <v>0.48082097341883201</v>
      </c>
      <c r="BF32" s="10">
        <v>0.21361271025428799</v>
      </c>
      <c r="BG32" s="10">
        <v>0.54278101737276996</v>
      </c>
      <c r="BH32" s="10">
        <v>0.26151161947848101</v>
      </c>
      <c r="BI32" s="10">
        <v>3.3751169999999999</v>
      </c>
      <c r="BJ32" s="10">
        <v>0.30251499999999998</v>
      </c>
      <c r="BK32" s="10">
        <v>5.5E-2</v>
      </c>
      <c r="BL32" s="10">
        <v>0.48333599999999999</v>
      </c>
      <c r="BM32" s="10">
        <v>0.59960999999999998</v>
      </c>
      <c r="BN32" s="10">
        <v>0.15582699999999999</v>
      </c>
      <c r="BO32" s="10">
        <v>2.2734000000000001E-2</v>
      </c>
      <c r="BP32" s="10">
        <v>8.4707000000000005E-2</v>
      </c>
      <c r="BQ32" s="10">
        <v>2.3629000000000001E-2</v>
      </c>
      <c r="BR32" s="10">
        <v>3.5133999999999999E-2</v>
      </c>
      <c r="BS32" s="10">
        <v>1.7940999999999999E-2</v>
      </c>
      <c r="BT32" s="10">
        <v>4.7562E-2</v>
      </c>
      <c r="BU32" s="10">
        <v>1.8224000000000001E-2</v>
      </c>
      <c r="BV32" s="10">
        <v>3.1380999999999999E-2</v>
      </c>
      <c r="BW32" s="10">
        <v>1.7642000000000001E-2</v>
      </c>
      <c r="BX32" s="10">
        <v>4.7474000000000002E-2</v>
      </c>
      <c r="BY32" s="10">
        <v>1.7867000000000001E-2</v>
      </c>
      <c r="BZ32" s="10">
        <v>3.1206000000000001E-2</v>
      </c>
      <c r="CA32" s="10">
        <v>1.6822E-2</v>
      </c>
      <c r="CB32" s="10">
        <v>4.4387000000000003E-2</v>
      </c>
      <c r="CC32" s="10">
        <v>1.7777999999999999E-2</v>
      </c>
      <c r="CD32" s="10">
        <v>3.1273000000000002E-2</v>
      </c>
      <c r="CE32" s="10">
        <v>1.8182E-2</v>
      </c>
      <c r="CF32" s="10">
        <v>6.8973000000000007E-2</v>
      </c>
      <c r="CG32" s="10">
        <v>1.7562000000000001E-2</v>
      </c>
      <c r="CH32" s="10">
        <v>3.0602000000000001E-2</v>
      </c>
      <c r="CI32" s="10">
        <v>1.8034999999999999E-2</v>
      </c>
      <c r="CJ32" s="10">
        <v>4.7771000000000001E-2</v>
      </c>
      <c r="CK32" s="10">
        <v>14062.959970665001</v>
      </c>
      <c r="CL32" s="10">
        <v>5084.4506243149399</v>
      </c>
      <c r="CM32" s="10">
        <v>4.72737966928422</v>
      </c>
      <c r="CN32" s="10">
        <v>5.6263195282447001</v>
      </c>
      <c r="CO32" s="10">
        <v>4.7273796692805803</v>
      </c>
      <c r="CP32" s="10">
        <v>5.6263195281518303</v>
      </c>
      <c r="CQ32" s="10">
        <v>2.1742538189642402</v>
      </c>
      <c r="CR32" s="10">
        <v>2.3719864097738501</v>
      </c>
      <c r="CS32" s="10">
        <v>4.7273796692838603</v>
      </c>
      <c r="CT32" s="10">
        <v>5.6263195282354204</v>
      </c>
      <c r="CU32" s="10">
        <v>2.174253818965</v>
      </c>
      <c r="CV32" s="10">
        <v>2.3719864097914698</v>
      </c>
      <c r="CW32" s="10">
        <v>4.7273796692841898</v>
      </c>
      <c r="CX32" s="10">
        <v>5.6263195282437701</v>
      </c>
      <c r="CY32" s="10">
        <v>2.1742538189650702</v>
      </c>
      <c r="CZ32" s="10">
        <v>2.3719864097932302</v>
      </c>
      <c r="DA32" s="10">
        <v>4.72737966928422</v>
      </c>
      <c r="DB32" s="10">
        <v>5.6263195282446201</v>
      </c>
      <c r="DC32" s="10">
        <v>2.17425381896508</v>
      </c>
      <c r="DD32" s="10">
        <v>2.37198640979341</v>
      </c>
      <c r="DE32" s="10">
        <v>4.72737966928422</v>
      </c>
      <c r="DF32" s="10">
        <v>5.6263195282447001</v>
      </c>
      <c r="DG32" s="10">
        <v>2.17425381896508</v>
      </c>
      <c r="DH32" s="10">
        <v>2.3719864097934198</v>
      </c>
    </row>
    <row r="33" spans="1:112" x14ac:dyDescent="0.45">
      <c r="A33">
        <f t="shared" si="23"/>
        <v>22</v>
      </c>
      <c r="B33" s="12">
        <f t="shared" si="22"/>
        <v>3.125E-2</v>
      </c>
      <c r="C33" s="12">
        <f t="shared" si="26"/>
        <v>0.5</v>
      </c>
      <c r="D33" s="19">
        <f t="shared" si="27"/>
        <v>5</v>
      </c>
      <c r="E33" s="10">
        <v>0.95146312574132696</v>
      </c>
      <c r="F33" s="10">
        <v>0.44243263759242402</v>
      </c>
      <c r="G33" s="10">
        <v>1.2045633155118001</v>
      </c>
      <c r="H33" s="10">
        <v>0.53463000311271902</v>
      </c>
      <c r="I33" s="10">
        <v>0.95146312574132597</v>
      </c>
      <c r="J33" s="10">
        <v>0.44243263759242402</v>
      </c>
      <c r="K33" s="10">
        <v>1.2045633155118001</v>
      </c>
      <c r="L33" s="10">
        <v>0.53463000311271802</v>
      </c>
      <c r="M33" s="10">
        <v>0.95146312574132497</v>
      </c>
      <c r="N33" s="10">
        <v>0.44243263758457702</v>
      </c>
      <c r="O33" s="10">
        <v>1.20456331551742</v>
      </c>
      <c r="P33" s="10">
        <v>0.53463000338798905</v>
      </c>
      <c r="Q33" s="10">
        <v>0.95146312574132597</v>
      </c>
      <c r="R33" s="10">
        <v>0.44243263759163998</v>
      </c>
      <c r="S33" s="10">
        <v>1.2045633155123601</v>
      </c>
      <c r="T33" s="10">
        <v>0.534630003140246</v>
      </c>
      <c r="U33" s="10">
        <v>0.95146312574132597</v>
      </c>
      <c r="V33" s="10">
        <v>0.44243263759234602</v>
      </c>
      <c r="W33" s="10">
        <v>1.20456331551185</v>
      </c>
      <c r="X33" s="10">
        <v>0.53463000311547204</v>
      </c>
      <c r="Y33" s="10">
        <v>0.95146312574132597</v>
      </c>
      <c r="Z33" s="10">
        <v>0.44243263759241602</v>
      </c>
      <c r="AA33" s="10">
        <v>1.2045633155118001</v>
      </c>
      <c r="AB33" s="10">
        <v>0.53463000311299502</v>
      </c>
      <c r="AC33" s="10">
        <v>0.95146312574132597</v>
      </c>
      <c r="AD33" s="10">
        <v>0.44243263759242302</v>
      </c>
      <c r="AE33" s="10">
        <v>1.2045633155118001</v>
      </c>
      <c r="AF33" s="10">
        <v>0.534630003112747</v>
      </c>
      <c r="AG33" s="10">
        <v>0.542314737290708</v>
      </c>
      <c r="AH33" s="10">
        <v>0.21082089575558599</v>
      </c>
      <c r="AI33" s="10">
        <v>0.64018830190716802</v>
      </c>
      <c r="AJ33" s="10">
        <v>0.25420512635105902</v>
      </c>
      <c r="AK33" s="10">
        <v>0.542314737290708</v>
      </c>
      <c r="AL33" s="10">
        <v>0.21082089575558699</v>
      </c>
      <c r="AM33" s="10">
        <v>0.64018830190716602</v>
      </c>
      <c r="AN33" s="10">
        <v>0.25420512635105902</v>
      </c>
      <c r="AO33" s="10">
        <v>0.542314737290708</v>
      </c>
      <c r="AP33" s="10">
        <v>0.21082089575061999</v>
      </c>
      <c r="AQ33" s="10">
        <v>0.64018830191118203</v>
      </c>
      <c r="AR33" s="10">
        <v>0.25420512649861399</v>
      </c>
      <c r="AS33" s="10">
        <v>0.542314737290708</v>
      </c>
      <c r="AT33" s="10">
        <v>0.21082089575509</v>
      </c>
      <c r="AU33" s="10">
        <v>0.64018830190756704</v>
      </c>
      <c r="AV33" s="10">
        <v>0.25420512636581399</v>
      </c>
      <c r="AW33" s="10">
        <v>0.542314737290708</v>
      </c>
      <c r="AX33" s="10">
        <v>0.210820895755537</v>
      </c>
      <c r="AY33" s="10">
        <v>0.64018830190720499</v>
      </c>
      <c r="AZ33" s="10">
        <v>0.25420512635253401</v>
      </c>
      <c r="BA33" s="10">
        <v>0.542314737290708</v>
      </c>
      <c r="BB33" s="10">
        <v>0.21082089575558199</v>
      </c>
      <c r="BC33" s="10">
        <v>0.64018830190717002</v>
      </c>
      <c r="BD33" s="10">
        <v>0.25420512635120801</v>
      </c>
      <c r="BE33" s="10">
        <v>0.542314737290708</v>
      </c>
      <c r="BF33" s="10">
        <v>0.21082089575558599</v>
      </c>
      <c r="BG33" s="10">
        <v>0.64018830190716702</v>
      </c>
      <c r="BH33" s="10">
        <v>0.25420512635107501</v>
      </c>
      <c r="BI33" s="10">
        <v>6.631259</v>
      </c>
      <c r="BJ33" s="10">
        <v>2.250105</v>
      </c>
      <c r="BK33" s="10">
        <v>4.9055000000000001E-2</v>
      </c>
      <c r="BL33" s="10">
        <v>1.5096540000000001</v>
      </c>
      <c r="BM33" s="10">
        <v>4.0615209999999999</v>
      </c>
      <c r="BN33" s="10">
        <v>0.70850199999999997</v>
      </c>
      <c r="BO33" s="10">
        <v>7.7778E-2</v>
      </c>
      <c r="BP33" s="10">
        <v>0.48792400000000002</v>
      </c>
      <c r="BQ33" s="10">
        <v>0.17840300000000001</v>
      </c>
      <c r="BR33" s="10">
        <v>0.40095700000000001</v>
      </c>
      <c r="BS33" s="10">
        <v>4.0501000000000002E-2</v>
      </c>
      <c r="BT33" s="10">
        <v>0.202399</v>
      </c>
      <c r="BU33" s="10">
        <v>0.151474</v>
      </c>
      <c r="BV33" s="10">
        <v>0.3654</v>
      </c>
      <c r="BW33" s="10">
        <v>3.9737000000000001E-2</v>
      </c>
      <c r="BX33" s="10">
        <v>0.195164</v>
      </c>
      <c r="BY33" s="10">
        <v>0.15084600000000001</v>
      </c>
      <c r="BZ33" s="10">
        <v>0.37246600000000002</v>
      </c>
      <c r="CA33" s="10">
        <v>3.7738000000000001E-2</v>
      </c>
      <c r="CB33" s="10">
        <v>0.184193</v>
      </c>
      <c r="CC33" s="10">
        <v>0.148843</v>
      </c>
      <c r="CD33" s="10">
        <v>0.366342</v>
      </c>
      <c r="CE33" s="10">
        <v>3.7964999999999999E-2</v>
      </c>
      <c r="CF33" s="10">
        <v>0.19813</v>
      </c>
      <c r="CG33" s="10">
        <v>0.17072200000000001</v>
      </c>
      <c r="CH33" s="10">
        <v>0.36285400000000001</v>
      </c>
      <c r="CI33" s="10">
        <v>3.7393000000000003E-2</v>
      </c>
      <c r="CJ33" s="10">
        <v>0.19906699999999999</v>
      </c>
      <c r="CK33" s="10">
        <v>66927.833537913</v>
      </c>
      <c r="CL33" s="10">
        <v>20499.2804857138</v>
      </c>
      <c r="CM33" s="10">
        <v>5.5596423293416803</v>
      </c>
      <c r="CN33" s="10">
        <v>6.35922063746525</v>
      </c>
      <c r="CO33" s="10">
        <v>5.5596423293413997</v>
      </c>
      <c r="CP33" s="10">
        <v>6.35922063745004</v>
      </c>
      <c r="CQ33" s="10">
        <v>2.3578893802172698</v>
      </c>
      <c r="CR33" s="10">
        <v>2.5217495191731598</v>
      </c>
      <c r="CS33" s="10">
        <v>5.5596423293416599</v>
      </c>
      <c r="CT33" s="10">
        <v>6.3592206374637303</v>
      </c>
      <c r="CU33" s="10">
        <v>2.3578893802173302</v>
      </c>
      <c r="CV33" s="10">
        <v>2.5217495191758701</v>
      </c>
      <c r="CW33" s="10">
        <v>5.5596423293416901</v>
      </c>
      <c r="CX33" s="10">
        <v>6.3592206374650999</v>
      </c>
      <c r="CY33" s="10">
        <v>2.3578893802173302</v>
      </c>
      <c r="CZ33" s="10">
        <v>2.5217495191761401</v>
      </c>
      <c r="DA33" s="10">
        <v>5.5596423293416803</v>
      </c>
      <c r="DB33" s="10">
        <v>6.3592206374652402</v>
      </c>
      <c r="DC33" s="10">
        <v>2.3578893802173302</v>
      </c>
      <c r="DD33" s="10">
        <v>2.5217495191761699</v>
      </c>
      <c r="DE33" s="10">
        <v>5.5596423293416803</v>
      </c>
      <c r="DF33" s="10">
        <v>6.35922063746525</v>
      </c>
      <c r="DG33" s="10">
        <v>2.3578893802173302</v>
      </c>
      <c r="DH33" s="10">
        <v>2.5217495191761699</v>
      </c>
    </row>
    <row r="34" spans="1:112" x14ac:dyDescent="0.45">
      <c r="A34">
        <f t="shared" si="23"/>
        <v>23</v>
      </c>
      <c r="B34" s="12">
        <f t="shared" si="22"/>
        <v>1.5625E-2</v>
      </c>
      <c r="C34" s="12">
        <f t="shared" si="26"/>
        <v>0.5</v>
      </c>
      <c r="D34" s="19">
        <f t="shared" si="27"/>
        <v>6</v>
      </c>
      <c r="E34" s="10">
        <v>0.97773936565512398</v>
      </c>
      <c r="F34" s="10">
        <v>0.44073427340820898</v>
      </c>
      <c r="G34" s="10">
        <v>1.24847259750387</v>
      </c>
      <c r="H34" s="10">
        <v>0.52361938989835</v>
      </c>
      <c r="I34" s="10">
        <v>0.97773936565512298</v>
      </c>
      <c r="J34" s="10">
        <v>0.44073427340820898</v>
      </c>
      <c r="K34" s="10">
        <v>1.24847259750388</v>
      </c>
      <c r="L34" s="10">
        <v>0.52361938989835199</v>
      </c>
      <c r="M34" s="10">
        <v>0.97773936565512298</v>
      </c>
      <c r="N34" s="10">
        <v>0.44073427340037302</v>
      </c>
      <c r="O34" s="10">
        <v>1.24847259750572</v>
      </c>
      <c r="P34" s="10">
        <v>0.52361939018542603</v>
      </c>
      <c r="Q34" s="10">
        <v>0.97773936565512298</v>
      </c>
      <c r="R34" s="10">
        <v>0.44073427340742599</v>
      </c>
      <c r="S34" s="10">
        <v>1.24847259750407</v>
      </c>
      <c r="T34" s="10">
        <v>0.52361938992706203</v>
      </c>
      <c r="U34" s="10">
        <v>0.97773936565512298</v>
      </c>
      <c r="V34" s="10">
        <v>0.44073427340813098</v>
      </c>
      <c r="W34" s="10">
        <v>1.2484725975038999</v>
      </c>
      <c r="X34" s="10">
        <v>0.52361938990122203</v>
      </c>
      <c r="Y34" s="10">
        <v>0.97773936565512298</v>
      </c>
      <c r="Z34" s="10">
        <v>0.44073427340820098</v>
      </c>
      <c r="AA34" s="10">
        <v>1.24847259750388</v>
      </c>
      <c r="AB34" s="10">
        <v>0.52361938989863799</v>
      </c>
      <c r="AC34" s="10">
        <v>0.97773936565512298</v>
      </c>
      <c r="AD34" s="10">
        <v>0.44073427340820898</v>
      </c>
      <c r="AE34" s="10">
        <v>1.24847259750388</v>
      </c>
      <c r="AF34" s="10">
        <v>0.52361938989838097</v>
      </c>
      <c r="AG34" s="10">
        <v>0.57769061894611096</v>
      </c>
      <c r="AH34" s="10">
        <v>0.20998782381242501</v>
      </c>
      <c r="AI34" s="10">
        <v>0.68617276827245699</v>
      </c>
      <c r="AJ34" s="10">
        <v>0.247881841462263</v>
      </c>
      <c r="AK34" s="10">
        <v>0.57769061894610996</v>
      </c>
      <c r="AL34" s="10">
        <v>0.20998782381242501</v>
      </c>
      <c r="AM34" s="10">
        <v>0.68617276827246598</v>
      </c>
      <c r="AN34" s="10">
        <v>0.247881841462264</v>
      </c>
      <c r="AO34" s="10">
        <v>0.57769061894610996</v>
      </c>
      <c r="AP34" s="10">
        <v>0.209987823807472</v>
      </c>
      <c r="AQ34" s="10">
        <v>0.68617276827345497</v>
      </c>
      <c r="AR34" s="10">
        <v>0.24788184161097901</v>
      </c>
      <c r="AS34" s="10">
        <v>0.57769061894610996</v>
      </c>
      <c r="AT34" s="10">
        <v>0.20998782381193001</v>
      </c>
      <c r="AU34" s="10">
        <v>0.68617276827256501</v>
      </c>
      <c r="AV34" s="10">
        <v>0.24788184147713599</v>
      </c>
      <c r="AW34" s="10">
        <v>0.57769061894610996</v>
      </c>
      <c r="AX34" s="10">
        <v>0.20998782381237599</v>
      </c>
      <c r="AY34" s="10">
        <v>0.68617276827247697</v>
      </c>
      <c r="AZ34" s="10">
        <v>0.24788184146375</v>
      </c>
      <c r="BA34" s="10">
        <v>0.57769061894610996</v>
      </c>
      <c r="BB34" s="10">
        <v>0.20998782381242001</v>
      </c>
      <c r="BC34" s="10">
        <v>0.68617276827246698</v>
      </c>
      <c r="BD34" s="10">
        <v>0.24788184146241099</v>
      </c>
      <c r="BE34" s="10">
        <v>0.57769061894610996</v>
      </c>
      <c r="BF34" s="10">
        <v>0.20998782381242501</v>
      </c>
      <c r="BG34" s="10">
        <v>0.68617276827246598</v>
      </c>
      <c r="BH34" s="10">
        <v>0.24788184146227901</v>
      </c>
      <c r="BI34" s="10">
        <v>91.870058999999998</v>
      </c>
      <c r="BJ34" s="10">
        <v>62.704824000000002</v>
      </c>
      <c r="BK34" s="10">
        <v>0.141819</v>
      </c>
      <c r="BL34" s="10">
        <v>6.9337359999999997</v>
      </c>
      <c r="BM34" s="10">
        <v>51.187955000000002</v>
      </c>
      <c r="BN34" s="10">
        <v>11.258248999999999</v>
      </c>
      <c r="BO34" s="10">
        <v>0.19894100000000001</v>
      </c>
      <c r="BP34" s="10">
        <v>1.2469030000000001</v>
      </c>
      <c r="BQ34" s="10">
        <v>7.6578210000000002</v>
      </c>
      <c r="BR34" s="10">
        <v>12.695867</v>
      </c>
      <c r="BS34" s="10">
        <v>0.101316</v>
      </c>
      <c r="BT34" s="10">
        <v>0.92010000000000003</v>
      </c>
      <c r="BU34" s="10">
        <v>7.6098610000000004</v>
      </c>
      <c r="BV34" s="10">
        <v>13.273605</v>
      </c>
      <c r="BW34" s="10">
        <v>9.5592999999999997E-2</v>
      </c>
      <c r="BX34" s="10">
        <v>0.89784399999999998</v>
      </c>
      <c r="BY34" s="10">
        <v>7.5782499999999997</v>
      </c>
      <c r="BZ34" s="10">
        <v>12.827482</v>
      </c>
      <c r="CA34" s="10">
        <v>9.1618000000000005E-2</v>
      </c>
      <c r="CB34" s="10">
        <v>0.84575500000000003</v>
      </c>
      <c r="CC34" s="10">
        <v>7.7155399999999998</v>
      </c>
      <c r="CD34" s="10">
        <v>12.848518</v>
      </c>
      <c r="CE34" s="10">
        <v>9.2743999999999993E-2</v>
      </c>
      <c r="CF34" s="10">
        <v>0.900532</v>
      </c>
      <c r="CG34" s="10">
        <v>7.2582810000000002</v>
      </c>
      <c r="CH34" s="10">
        <v>11.583472</v>
      </c>
      <c r="CI34" s="10">
        <v>9.4436000000000006E-2</v>
      </c>
      <c r="CJ34" s="10">
        <v>0.90481</v>
      </c>
      <c r="CK34" s="10">
        <v>311928.86409620702</v>
      </c>
      <c r="CL34" s="10">
        <v>82173.497806135696</v>
      </c>
      <c r="CM34" s="10">
        <v>6.4409422129092304</v>
      </c>
      <c r="CN34" s="10">
        <v>7.7866674135969296</v>
      </c>
      <c r="CO34" s="10">
        <v>6.4409422129092002</v>
      </c>
      <c r="CP34" s="10">
        <v>7.7866674135875202</v>
      </c>
      <c r="CQ34" s="10">
        <v>2.5379011432499099</v>
      </c>
      <c r="CR34" s="10">
        <v>2.7904600720289001</v>
      </c>
      <c r="CS34" s="10">
        <v>6.4409422129092304</v>
      </c>
      <c r="CT34" s="10">
        <v>7.7866674135959899</v>
      </c>
      <c r="CU34" s="10">
        <v>2.5379011432499099</v>
      </c>
      <c r="CV34" s="10">
        <v>2.7904600720304198</v>
      </c>
      <c r="CW34" s="10">
        <v>6.4409422129092304</v>
      </c>
      <c r="CX34" s="10">
        <v>7.7866674135968399</v>
      </c>
      <c r="CY34" s="10">
        <v>2.5379011432499201</v>
      </c>
      <c r="CZ34" s="10">
        <v>2.7904600720305699</v>
      </c>
      <c r="DA34" s="10">
        <v>6.4409422129092304</v>
      </c>
      <c r="DB34" s="10">
        <v>7.7866674135969296</v>
      </c>
      <c r="DC34" s="10">
        <v>2.5379011432499201</v>
      </c>
      <c r="DD34" s="10">
        <v>2.7904600720305801</v>
      </c>
      <c r="DE34" s="10">
        <v>6.4409422129092304</v>
      </c>
      <c r="DF34" s="10">
        <v>7.7866674135969296</v>
      </c>
      <c r="DG34" s="10">
        <v>2.5379011432499201</v>
      </c>
      <c r="DH34" s="10">
        <v>2.7904600720305801</v>
      </c>
    </row>
    <row r="35" spans="1:112" x14ac:dyDescent="0.45">
      <c r="A35">
        <f t="shared" si="23"/>
        <v>24</v>
      </c>
      <c r="B35" s="12">
        <f t="shared" si="22"/>
        <v>7.8125E-3</v>
      </c>
      <c r="C35" s="12">
        <f t="shared" si="26"/>
        <v>0.5</v>
      </c>
      <c r="D35" s="19">
        <f t="shared" si="27"/>
        <v>7</v>
      </c>
      <c r="E35" s="10">
        <v>0.989518591243707</v>
      </c>
      <c r="F35" s="10">
        <v>0.44022261074443603</v>
      </c>
      <c r="G35" s="10">
        <v>1.22785742922418</v>
      </c>
      <c r="H35" s="10">
        <v>0.51990859726166205</v>
      </c>
      <c r="I35" s="10">
        <v>0.989518591243711</v>
      </c>
      <c r="J35" s="10">
        <v>0.44022261074443703</v>
      </c>
      <c r="K35" s="10">
        <v>1.2278574292241899</v>
      </c>
      <c r="L35" s="10">
        <v>0.51990859726166605</v>
      </c>
      <c r="M35" s="10">
        <v>0.989518591243711</v>
      </c>
      <c r="N35" s="10">
        <v>0.44022261073660401</v>
      </c>
      <c r="O35" s="10">
        <v>1.22785742922445</v>
      </c>
      <c r="P35" s="10">
        <v>0.51990859754787899</v>
      </c>
      <c r="Q35" s="10">
        <v>0.989518591243711</v>
      </c>
      <c r="R35" s="10">
        <v>0.44022261074365299</v>
      </c>
      <c r="S35" s="10">
        <v>1.2278574292242099</v>
      </c>
      <c r="T35" s="10">
        <v>0.51990859729029204</v>
      </c>
      <c r="U35" s="10">
        <v>0.989518591243711</v>
      </c>
      <c r="V35" s="10">
        <v>0.44022261074435798</v>
      </c>
      <c r="W35" s="10">
        <v>1.2278574292241899</v>
      </c>
      <c r="X35" s="10">
        <v>0.51990859726452898</v>
      </c>
      <c r="Y35" s="10">
        <v>0.989518591243711</v>
      </c>
      <c r="Z35" s="10">
        <v>0.44022261074442898</v>
      </c>
      <c r="AA35" s="10">
        <v>1.2278574292241899</v>
      </c>
      <c r="AB35" s="10">
        <v>0.51990859726195704</v>
      </c>
      <c r="AC35" s="10">
        <v>0.989518591243711</v>
      </c>
      <c r="AD35" s="10">
        <v>0.44022261074443603</v>
      </c>
      <c r="AE35" s="10">
        <v>1.2278574292241899</v>
      </c>
      <c r="AF35" s="10">
        <v>0.51990859726170602</v>
      </c>
      <c r="AG35" s="10">
        <v>0.59753256892690798</v>
      </c>
      <c r="AH35" s="10">
        <v>0.20974530660531701</v>
      </c>
      <c r="AI35" s="10">
        <v>0.69930539366921296</v>
      </c>
      <c r="AJ35" s="10">
        <v>0.246402621310162</v>
      </c>
      <c r="AK35" s="10">
        <v>0.59753256892690598</v>
      </c>
      <c r="AL35" s="10">
        <v>0.20974530660531701</v>
      </c>
      <c r="AM35" s="10">
        <v>0.69930539366923705</v>
      </c>
      <c r="AN35" s="10">
        <v>0.24640262131016299</v>
      </c>
      <c r="AO35" s="10">
        <v>0.59753256892690598</v>
      </c>
      <c r="AP35" s="10">
        <v>0.209745306600368</v>
      </c>
      <c r="AQ35" s="10">
        <v>0.69930539366945998</v>
      </c>
      <c r="AR35" s="10">
        <v>0.24640262145868899</v>
      </c>
      <c r="AS35" s="10">
        <v>0.59753256892690598</v>
      </c>
      <c r="AT35" s="10">
        <v>0.20974530660482199</v>
      </c>
      <c r="AU35" s="10">
        <v>0.69930539366925903</v>
      </c>
      <c r="AV35" s="10">
        <v>0.24640262132502</v>
      </c>
      <c r="AW35" s="10">
        <v>0.59753256892690598</v>
      </c>
      <c r="AX35" s="10">
        <v>0.20974530660526799</v>
      </c>
      <c r="AY35" s="10">
        <v>0.69930539366923905</v>
      </c>
      <c r="AZ35" s="10">
        <v>0.246402621311649</v>
      </c>
      <c r="BA35" s="10">
        <v>0.59753256892690598</v>
      </c>
      <c r="BB35" s="10">
        <v>0.20974530660531199</v>
      </c>
      <c r="BC35" s="10">
        <v>0.69930539366923705</v>
      </c>
      <c r="BD35" s="10">
        <v>0.24640262131031501</v>
      </c>
      <c r="BE35" s="10">
        <v>0.59753256892690598</v>
      </c>
      <c r="BF35" s="10">
        <v>0.20974530660531701</v>
      </c>
      <c r="BG35" s="10">
        <v>0.69930539366923705</v>
      </c>
      <c r="BH35" s="10">
        <v>0.246402621310187</v>
      </c>
      <c r="BI35" s="10">
        <v>3156.8703340000002</v>
      </c>
      <c r="BJ35" s="10">
        <v>3331.7853660000001</v>
      </c>
      <c r="BK35" s="10">
        <v>0.42694100000000001</v>
      </c>
      <c r="BL35" s="10">
        <v>33.220506999999998</v>
      </c>
      <c r="BM35" s="10">
        <v>271.56980299999998</v>
      </c>
      <c r="BN35" s="10">
        <v>534.476809</v>
      </c>
      <c r="BO35" s="10">
        <v>0.31294</v>
      </c>
      <c r="BP35" s="10">
        <v>4.2207340000000002</v>
      </c>
      <c r="BQ35" s="10">
        <v>251.140151</v>
      </c>
      <c r="BR35" s="10">
        <v>534.86080900000002</v>
      </c>
      <c r="BS35" s="10">
        <v>0.34034500000000001</v>
      </c>
      <c r="BT35" s="10">
        <v>4.3211940000000002</v>
      </c>
      <c r="BU35" s="10">
        <v>253.102643</v>
      </c>
      <c r="BV35" s="10">
        <v>537.90785700000004</v>
      </c>
      <c r="BW35" s="10">
        <v>0.34230899999999997</v>
      </c>
      <c r="BX35" s="10">
        <v>4.3331090000000003</v>
      </c>
      <c r="BY35" s="10">
        <v>249.41183699999999</v>
      </c>
      <c r="BZ35" s="10">
        <v>533.90737899999999</v>
      </c>
      <c r="CA35" s="10">
        <v>0.32495499999999999</v>
      </c>
      <c r="CB35" s="10">
        <v>4.0914599999999997</v>
      </c>
      <c r="CC35" s="10">
        <v>253.80575099999999</v>
      </c>
      <c r="CD35" s="10">
        <v>542.91021699999999</v>
      </c>
      <c r="CE35" s="10">
        <v>0.32915100000000003</v>
      </c>
      <c r="CF35" s="10">
        <v>4.2746690000000003</v>
      </c>
      <c r="CG35" s="10">
        <v>241.48828399999999</v>
      </c>
      <c r="CH35" s="10">
        <v>518.22781299999997</v>
      </c>
      <c r="CI35" s="10">
        <v>0.32825700000000002</v>
      </c>
      <c r="CJ35" s="10">
        <v>4.306387</v>
      </c>
      <c r="CK35" s="10">
        <v>1428172.49245952</v>
      </c>
      <c r="CL35" s="10">
        <v>328878.32450424798</v>
      </c>
      <c r="CM35" s="10">
        <v>7.3528692439258103</v>
      </c>
      <c r="CN35" s="10">
        <v>8.8092603143639199</v>
      </c>
      <c r="CO35" s="10">
        <v>7.3528692439257997</v>
      </c>
      <c r="CP35" s="10">
        <v>8.8092603143623993</v>
      </c>
      <c r="CQ35" s="10">
        <v>2.7116174589948701</v>
      </c>
      <c r="CR35" s="10">
        <v>2.9680398101040399</v>
      </c>
      <c r="CS35" s="10">
        <v>7.3528692439258103</v>
      </c>
      <c r="CT35" s="10">
        <v>8.8092603143637795</v>
      </c>
      <c r="CU35" s="10">
        <v>2.7116174589948701</v>
      </c>
      <c r="CV35" s="10">
        <v>2.96803981010427</v>
      </c>
      <c r="CW35" s="10">
        <v>7.3528692439258103</v>
      </c>
      <c r="CX35" s="10">
        <v>8.8092603143639092</v>
      </c>
      <c r="CY35" s="10">
        <v>2.7116174589948701</v>
      </c>
      <c r="CZ35" s="10">
        <v>2.96803981010429</v>
      </c>
      <c r="DA35" s="10">
        <v>7.3528692439258103</v>
      </c>
      <c r="DB35" s="10">
        <v>8.8092603143639199</v>
      </c>
      <c r="DC35" s="10">
        <v>2.7116174589948701</v>
      </c>
      <c r="DD35" s="10">
        <v>2.96803981010429</v>
      </c>
      <c r="DE35" s="10">
        <v>7.3528692439258103</v>
      </c>
      <c r="DF35" s="10">
        <v>8.8092603143639199</v>
      </c>
      <c r="DG35" s="10">
        <v>2.7116174589948701</v>
      </c>
      <c r="DH35" s="10">
        <v>2.96803981010429</v>
      </c>
    </row>
    <row r="36" spans="1:112" x14ac:dyDescent="0.45">
      <c r="A36">
        <f t="shared" si="23"/>
        <v>25</v>
      </c>
      <c r="B36" s="12">
        <f t="shared" si="22"/>
        <v>3.90625E-3</v>
      </c>
      <c r="C36" s="12">
        <f t="shared" si="26"/>
        <v>0.5</v>
      </c>
      <c r="D36" s="19">
        <f t="shared" si="27"/>
        <v>8</v>
      </c>
      <c r="E36" s="10" t="s">
        <v>147</v>
      </c>
      <c r="F36" s="10" t="s">
        <v>147</v>
      </c>
      <c r="G36" s="10">
        <v>1.2262613674421501</v>
      </c>
      <c r="H36" s="10">
        <v>0.51928829902248497</v>
      </c>
      <c r="I36" s="10" t="s">
        <v>147</v>
      </c>
      <c r="J36" s="10" t="s">
        <v>147</v>
      </c>
      <c r="K36" s="10">
        <v>1.2262613674421601</v>
      </c>
      <c r="L36" s="10">
        <v>0.51928829902250195</v>
      </c>
      <c r="M36" s="10" t="s">
        <v>147</v>
      </c>
      <c r="N36" s="10" t="s">
        <v>147</v>
      </c>
      <c r="O36" s="10">
        <v>1.22626136744224</v>
      </c>
      <c r="P36" s="10">
        <v>0.51928829930872</v>
      </c>
      <c r="Q36" s="10" t="s">
        <v>147</v>
      </c>
      <c r="R36" s="10" t="s">
        <v>147</v>
      </c>
      <c r="S36" s="10">
        <v>1.2262613674421701</v>
      </c>
      <c r="T36" s="10">
        <v>0.51928829905114304</v>
      </c>
      <c r="U36" s="10" t="s">
        <v>147</v>
      </c>
      <c r="V36" s="10" t="s">
        <v>147</v>
      </c>
      <c r="W36" s="10">
        <v>1.2262613674421701</v>
      </c>
      <c r="X36" s="10">
        <v>0.51928829902536</v>
      </c>
      <c r="Y36" s="10" t="s">
        <v>147</v>
      </c>
      <c r="Z36" s="10" t="s">
        <v>147</v>
      </c>
      <c r="AA36" s="10">
        <v>1.2262613674421601</v>
      </c>
      <c r="AB36" s="10">
        <v>0.51928829902279094</v>
      </c>
      <c r="AC36" s="10" t="s">
        <v>147</v>
      </c>
      <c r="AD36" s="10" t="s">
        <v>147</v>
      </c>
      <c r="AE36" s="10">
        <v>1.2262613674421601</v>
      </c>
      <c r="AF36" s="10">
        <v>0.51928829902253903</v>
      </c>
      <c r="AG36" s="10" t="s">
        <v>147</v>
      </c>
      <c r="AH36" s="10" t="s">
        <v>147</v>
      </c>
      <c r="AI36" s="10">
        <v>0.69662823905320503</v>
      </c>
      <c r="AJ36" s="10">
        <v>0.246255248366086</v>
      </c>
      <c r="AK36" s="10" t="s">
        <v>147</v>
      </c>
      <c r="AL36" s="10" t="s">
        <v>147</v>
      </c>
      <c r="AM36" s="10">
        <v>0.69662823905323401</v>
      </c>
      <c r="AN36" s="10">
        <v>0.24625524836608501</v>
      </c>
      <c r="AO36" s="10" t="s">
        <v>147</v>
      </c>
      <c r="AP36" s="10" t="s">
        <v>147</v>
      </c>
      <c r="AQ36" s="10">
        <v>0.69662823905328197</v>
      </c>
      <c r="AR36" s="10">
        <v>0.24625524851462299</v>
      </c>
      <c r="AS36" s="10" t="s">
        <v>147</v>
      </c>
      <c r="AT36" s="10" t="s">
        <v>147</v>
      </c>
      <c r="AU36" s="10">
        <v>0.69662823905323901</v>
      </c>
      <c r="AV36" s="10">
        <v>0.24625524838094801</v>
      </c>
      <c r="AW36" s="10" t="s">
        <v>147</v>
      </c>
      <c r="AX36" s="10" t="s">
        <v>147</v>
      </c>
      <c r="AY36" s="10">
        <v>0.69662823905323501</v>
      </c>
      <c r="AZ36" s="10">
        <v>0.24625524836756499</v>
      </c>
      <c r="BA36" s="10" t="s">
        <v>147</v>
      </c>
      <c r="BB36" s="10" t="s">
        <v>147</v>
      </c>
      <c r="BC36" s="10">
        <v>0.69662823905323401</v>
      </c>
      <c r="BD36" s="10">
        <v>0.246255248366236</v>
      </c>
      <c r="BE36" s="10" t="s">
        <v>147</v>
      </c>
      <c r="BF36" s="10" t="s">
        <v>147</v>
      </c>
      <c r="BG36" s="10">
        <v>0.69662823905323401</v>
      </c>
      <c r="BH36" s="10">
        <v>0.24625524836610599</v>
      </c>
      <c r="BI36" s="10" t="s">
        <v>147</v>
      </c>
      <c r="BJ36" s="10" t="s">
        <v>147</v>
      </c>
      <c r="BK36" s="10">
        <v>2.1508579999999999</v>
      </c>
      <c r="BL36" s="10">
        <v>166.78247500000001</v>
      </c>
      <c r="BM36" s="10" t="s">
        <v>147</v>
      </c>
      <c r="BN36" s="10" t="s">
        <v>147</v>
      </c>
      <c r="BO36" s="10">
        <v>1.3875440000000001</v>
      </c>
      <c r="BP36" s="10">
        <v>20.363799</v>
      </c>
      <c r="BQ36" s="10" t="s">
        <v>147</v>
      </c>
      <c r="BR36" s="10" t="s">
        <v>147</v>
      </c>
      <c r="BS36" s="10">
        <v>1.402577</v>
      </c>
      <c r="BT36" s="10">
        <v>21.579013</v>
      </c>
      <c r="BU36" s="10" t="s">
        <v>147</v>
      </c>
      <c r="BV36" s="10" t="s">
        <v>147</v>
      </c>
      <c r="BW36" s="10">
        <v>1.404898</v>
      </c>
      <c r="BX36" s="10">
        <v>21.523087</v>
      </c>
      <c r="BY36" s="10" t="s">
        <v>147</v>
      </c>
      <c r="BZ36" s="10" t="s">
        <v>147</v>
      </c>
      <c r="CA36" s="10">
        <v>1.3373470000000001</v>
      </c>
      <c r="CB36" s="10">
        <v>20.561793000000002</v>
      </c>
      <c r="CC36" s="10" t="s">
        <v>147</v>
      </c>
      <c r="CD36" s="10" t="s">
        <v>147</v>
      </c>
      <c r="CE36" s="10">
        <v>1.330716</v>
      </c>
      <c r="CF36" s="10">
        <v>20.361701</v>
      </c>
      <c r="CG36" s="10" t="s">
        <v>147</v>
      </c>
      <c r="CH36" s="10" t="s">
        <v>147</v>
      </c>
      <c r="CI36" s="10">
        <v>1.3223050000000001</v>
      </c>
      <c r="CJ36" s="10">
        <v>20.284967000000002</v>
      </c>
      <c r="CK36" s="10" t="s">
        <v>147</v>
      </c>
      <c r="CL36" s="10">
        <v>1315701.7913271501</v>
      </c>
      <c r="CM36" s="10" t="s">
        <v>147</v>
      </c>
      <c r="CN36" s="10">
        <v>10.1512425609851</v>
      </c>
      <c r="CO36" s="10" t="s">
        <v>147</v>
      </c>
      <c r="CP36" s="10">
        <v>10.151242560984301</v>
      </c>
      <c r="CQ36" s="10" t="s">
        <v>147</v>
      </c>
      <c r="CR36" s="10">
        <v>3.1861014674652601</v>
      </c>
      <c r="CS36" s="10" t="s">
        <v>147</v>
      </c>
      <c r="CT36" s="10">
        <v>10.151242560985001</v>
      </c>
      <c r="CU36" s="10" t="s">
        <v>147</v>
      </c>
      <c r="CV36" s="10">
        <v>3.18610146746538</v>
      </c>
      <c r="CW36" s="10" t="s">
        <v>147</v>
      </c>
      <c r="CX36" s="10">
        <v>10.1512425609851</v>
      </c>
      <c r="CY36" s="10" t="s">
        <v>147</v>
      </c>
      <c r="CZ36" s="10">
        <v>3.18610146746538</v>
      </c>
      <c r="DA36" s="10" t="s">
        <v>147</v>
      </c>
      <c r="DB36" s="10">
        <v>10.1512425609851</v>
      </c>
      <c r="DC36" s="10" t="s">
        <v>147</v>
      </c>
      <c r="DD36" s="10">
        <v>3.1861014674653898</v>
      </c>
      <c r="DE36" s="10" t="s">
        <v>147</v>
      </c>
      <c r="DF36" s="10">
        <v>10.1512425609851</v>
      </c>
      <c r="DG36" s="10" t="s">
        <v>147</v>
      </c>
      <c r="DH36" s="10">
        <v>3.1861014674653898</v>
      </c>
    </row>
    <row r="37" spans="1:112" x14ac:dyDescent="0.45">
      <c r="A37">
        <f t="shared" si="23"/>
        <v>26</v>
      </c>
      <c r="B37" s="12">
        <f t="shared" si="22"/>
        <v>1.953125E-3</v>
      </c>
      <c r="C37" s="12">
        <f t="shared" si="26"/>
        <v>0.5</v>
      </c>
      <c r="D37" s="19">
        <f t="shared" si="27"/>
        <v>9</v>
      </c>
      <c r="E37" s="10" t="s">
        <v>147</v>
      </c>
      <c r="F37" s="10" t="s">
        <v>147</v>
      </c>
      <c r="G37" s="10">
        <v>1.23668775555049</v>
      </c>
      <c r="H37" s="10">
        <v>0.51924651451310999</v>
      </c>
      <c r="I37" s="10" t="s">
        <v>147</v>
      </c>
      <c r="J37" s="10" t="s">
        <v>147</v>
      </c>
      <c r="K37" s="10">
        <v>1.2366877555503799</v>
      </c>
      <c r="L37" s="10">
        <v>0.51924651451308501</v>
      </c>
      <c r="M37" s="10" t="s">
        <v>147</v>
      </c>
      <c r="N37" s="10" t="s">
        <v>147</v>
      </c>
      <c r="O37" s="10">
        <v>1.2366877555503899</v>
      </c>
      <c r="P37" s="10">
        <v>0.51924651481080097</v>
      </c>
      <c r="Q37" s="10" t="s">
        <v>147</v>
      </c>
      <c r="R37" s="10" t="s">
        <v>147</v>
      </c>
      <c r="S37" s="10">
        <v>1.2366877555503799</v>
      </c>
      <c r="T37" s="10">
        <v>0.51924651454288295</v>
      </c>
      <c r="U37" s="10" t="s">
        <v>147</v>
      </c>
      <c r="V37" s="10" t="s">
        <v>147</v>
      </c>
      <c r="W37" s="10">
        <v>1.2366877555503799</v>
      </c>
      <c r="X37" s="10">
        <v>0.51924651451607595</v>
      </c>
      <c r="Y37" s="10" t="s">
        <v>147</v>
      </c>
      <c r="Z37" s="10" t="s">
        <v>147</v>
      </c>
      <c r="AA37" s="10">
        <v>1.2366877555503799</v>
      </c>
      <c r="AB37" s="10">
        <v>0.51924651451338399</v>
      </c>
      <c r="AC37" s="10" t="s">
        <v>147</v>
      </c>
      <c r="AD37" s="10" t="s">
        <v>147</v>
      </c>
      <c r="AE37" s="10">
        <v>1.2366877555503799</v>
      </c>
      <c r="AF37" s="10">
        <v>0.51924651451315396</v>
      </c>
      <c r="AG37" s="10" t="s">
        <v>147</v>
      </c>
      <c r="AH37" s="10" t="s">
        <v>147</v>
      </c>
      <c r="AI37" s="10">
        <v>0.68673455576772502</v>
      </c>
      <c r="AJ37" s="10">
        <v>0.24619439490515399</v>
      </c>
      <c r="AK37" s="10" t="s">
        <v>147</v>
      </c>
      <c r="AL37" s="10" t="s">
        <v>147</v>
      </c>
      <c r="AM37" s="10">
        <v>0.68673455576765197</v>
      </c>
      <c r="AN37" s="10">
        <v>0.24619439490511999</v>
      </c>
      <c r="AO37" s="10" t="s">
        <v>147</v>
      </c>
      <c r="AP37" s="10" t="s">
        <v>147</v>
      </c>
      <c r="AQ37" s="10">
        <v>0.68673455576766096</v>
      </c>
      <c r="AR37" s="10">
        <v>0.24619439505364399</v>
      </c>
      <c r="AS37" s="10" t="s">
        <v>147</v>
      </c>
      <c r="AT37" s="10" t="s">
        <v>147</v>
      </c>
      <c r="AU37" s="10">
        <v>0.68673455576765297</v>
      </c>
      <c r="AV37" s="10">
        <v>0.24619439491998199</v>
      </c>
      <c r="AW37" s="10" t="s">
        <v>147</v>
      </c>
      <c r="AX37" s="10" t="s">
        <v>147</v>
      </c>
      <c r="AY37" s="10">
        <v>0.68673455576765197</v>
      </c>
      <c r="AZ37" s="10">
        <v>0.24619439490660699</v>
      </c>
      <c r="BA37" s="10" t="s">
        <v>147</v>
      </c>
      <c r="BB37" s="10" t="s">
        <v>147</v>
      </c>
      <c r="BC37" s="10">
        <v>0.68673455576765197</v>
      </c>
      <c r="BD37" s="10">
        <v>0.246194394905275</v>
      </c>
      <c r="BE37" s="10" t="s">
        <v>147</v>
      </c>
      <c r="BF37" s="10" t="s">
        <v>147</v>
      </c>
      <c r="BG37" s="10">
        <v>0.68673455576765197</v>
      </c>
      <c r="BH37" s="10">
        <v>0.24619439490515699</v>
      </c>
      <c r="BI37" s="10" t="s">
        <v>147</v>
      </c>
      <c r="BJ37" s="10" t="s">
        <v>147</v>
      </c>
      <c r="BK37" s="10">
        <v>11.364063</v>
      </c>
      <c r="BL37" s="10">
        <v>811.57684600000005</v>
      </c>
      <c r="BM37" s="10" t="s">
        <v>147</v>
      </c>
      <c r="BN37" s="10" t="s">
        <v>147</v>
      </c>
      <c r="BO37" s="10">
        <v>7.4917109999999996</v>
      </c>
      <c r="BP37" s="10">
        <v>143.27905899999999</v>
      </c>
      <c r="BQ37" s="10" t="s">
        <v>147</v>
      </c>
      <c r="BR37" s="10" t="s">
        <v>147</v>
      </c>
      <c r="BS37" s="10">
        <v>7.8581820000000002</v>
      </c>
      <c r="BT37" s="10">
        <v>151.57997399999999</v>
      </c>
      <c r="BU37" s="10" t="s">
        <v>147</v>
      </c>
      <c r="BV37" s="10" t="s">
        <v>147</v>
      </c>
      <c r="BW37" s="10">
        <v>7.8826039999999997</v>
      </c>
      <c r="BX37" s="10">
        <v>148.339145</v>
      </c>
      <c r="BY37" s="10" t="s">
        <v>147</v>
      </c>
      <c r="BZ37" s="10" t="s">
        <v>147</v>
      </c>
      <c r="CA37" s="10">
        <v>7.4992159999999997</v>
      </c>
      <c r="CB37" s="10">
        <v>143.81975199999999</v>
      </c>
      <c r="CC37" s="10" t="s">
        <v>147</v>
      </c>
      <c r="CD37" s="10" t="s">
        <v>147</v>
      </c>
      <c r="CE37" s="10">
        <v>7.5257110000000003</v>
      </c>
      <c r="CF37" s="10">
        <v>143.859252</v>
      </c>
      <c r="CG37" s="10" t="s">
        <v>147</v>
      </c>
      <c r="CH37" s="10" t="s">
        <v>147</v>
      </c>
      <c r="CI37" s="10">
        <v>7.4369759999999996</v>
      </c>
      <c r="CJ37" s="10">
        <v>143.50713300000001</v>
      </c>
      <c r="CK37" s="10" t="s">
        <v>147</v>
      </c>
      <c r="CL37" s="10">
        <v>5262997.7924786098</v>
      </c>
      <c r="CM37" s="10" t="s">
        <v>147</v>
      </c>
      <c r="CN37" s="10">
        <v>11.5096596683785</v>
      </c>
      <c r="CO37" s="10" t="s">
        <v>147</v>
      </c>
      <c r="CP37" s="10">
        <v>11.509659668378401</v>
      </c>
      <c r="CQ37" s="10" t="s">
        <v>147</v>
      </c>
      <c r="CR37" s="10">
        <v>3.3925889330094798</v>
      </c>
      <c r="CS37" s="10" t="s">
        <v>147</v>
      </c>
      <c r="CT37" s="10">
        <v>11.5096596683785</v>
      </c>
      <c r="CU37" s="10" t="s">
        <v>147</v>
      </c>
      <c r="CV37" s="10">
        <v>3.3925889330094998</v>
      </c>
      <c r="CW37" s="10" t="s">
        <v>147</v>
      </c>
      <c r="CX37" s="10">
        <v>11.5096596683785</v>
      </c>
      <c r="CY37" s="10" t="s">
        <v>147</v>
      </c>
      <c r="CZ37" s="10">
        <v>3.3925889330094998</v>
      </c>
      <c r="DA37" s="10" t="s">
        <v>147</v>
      </c>
      <c r="DB37" s="10">
        <v>11.5096596683785</v>
      </c>
      <c r="DC37" s="10" t="s">
        <v>147</v>
      </c>
      <c r="DD37" s="10">
        <v>3.3925889330094998</v>
      </c>
      <c r="DE37" s="10" t="s">
        <v>147</v>
      </c>
      <c r="DF37" s="10">
        <v>11.5096596683785</v>
      </c>
      <c r="DG37" s="10" t="s">
        <v>147</v>
      </c>
      <c r="DH37" s="10">
        <v>3.3925889330094998</v>
      </c>
    </row>
    <row r="38" spans="1:112" x14ac:dyDescent="0.45">
      <c r="A38">
        <f t="shared" si="23"/>
        <v>27</v>
      </c>
      <c r="B38" s="81">
        <f t="shared" si="22"/>
        <v>9.765625E-4</v>
      </c>
      <c r="C38" s="12">
        <f t="shared" si="26"/>
        <v>0.5</v>
      </c>
      <c r="D38" s="19">
        <f t="shared" si="27"/>
        <v>10</v>
      </c>
      <c r="E38" s="10" t="s">
        <v>147</v>
      </c>
      <c r="F38" s="10" t="s">
        <v>147</v>
      </c>
      <c r="G38" s="10">
        <v>1.2366798677953399</v>
      </c>
      <c r="H38" s="10">
        <v>0.51921556523129797</v>
      </c>
      <c r="I38" s="10" t="s">
        <v>147</v>
      </c>
      <c r="J38" s="10" t="s">
        <v>147</v>
      </c>
      <c r="K38" s="10">
        <v>1.23667986779462</v>
      </c>
      <c r="L38" s="10">
        <v>0.51921556523136503</v>
      </c>
      <c r="M38" s="10" t="s">
        <v>147</v>
      </c>
      <c r="N38" s="10" t="s">
        <v>147</v>
      </c>
      <c r="O38" s="10">
        <v>1.23667986779463</v>
      </c>
      <c r="P38" s="10">
        <v>0.51921556552909298</v>
      </c>
      <c r="Q38" s="10" t="s">
        <v>147</v>
      </c>
      <c r="R38" s="10" t="s">
        <v>147</v>
      </c>
      <c r="S38" s="10">
        <v>1.23667986779462</v>
      </c>
      <c r="T38" s="10">
        <v>0.51921556526115398</v>
      </c>
      <c r="U38" s="10" t="s">
        <v>147</v>
      </c>
      <c r="V38" s="10" t="s">
        <v>147</v>
      </c>
      <c r="W38" s="10">
        <v>1.23667986779462</v>
      </c>
      <c r="X38" s="10">
        <v>0.51921556523437895</v>
      </c>
      <c r="Y38" s="10" t="s">
        <v>147</v>
      </c>
      <c r="Z38" s="10" t="s">
        <v>147</v>
      </c>
      <c r="AA38" s="10">
        <v>1.23667986779462</v>
      </c>
      <c r="AB38" s="10">
        <v>0.51921556523166801</v>
      </c>
      <c r="AC38" s="10" t="s">
        <v>147</v>
      </c>
      <c r="AD38" s="10" t="s">
        <v>147</v>
      </c>
      <c r="AE38" s="10">
        <v>1.23667986779462</v>
      </c>
      <c r="AF38" s="10">
        <v>0.51921556523140799</v>
      </c>
      <c r="AG38" s="10" t="s">
        <v>147</v>
      </c>
      <c r="AH38" s="10" t="s">
        <v>147</v>
      </c>
      <c r="AI38" s="10">
        <v>0.67576902652997395</v>
      </c>
      <c r="AJ38" s="10">
        <v>0.24617915890047701</v>
      </c>
      <c r="AK38" s="10" t="s">
        <v>147</v>
      </c>
      <c r="AL38" s="10" t="s">
        <v>147</v>
      </c>
      <c r="AM38" s="10">
        <v>0.67576902652954296</v>
      </c>
      <c r="AN38" s="10">
        <v>0.24617915890053599</v>
      </c>
      <c r="AO38" s="10" t="s">
        <v>147</v>
      </c>
      <c r="AP38" s="10" t="s">
        <v>147</v>
      </c>
      <c r="AQ38" s="10">
        <v>0.67576902652954496</v>
      </c>
      <c r="AR38" s="10">
        <v>0.24617915904906201</v>
      </c>
      <c r="AS38" s="10" t="s">
        <v>147</v>
      </c>
      <c r="AT38" s="10" t="s">
        <v>147</v>
      </c>
      <c r="AU38" s="10">
        <v>0.67576902652954396</v>
      </c>
      <c r="AV38" s="10">
        <v>0.246179158915414</v>
      </c>
      <c r="AW38" s="10" t="s">
        <v>147</v>
      </c>
      <c r="AX38" s="10" t="s">
        <v>147</v>
      </c>
      <c r="AY38" s="10">
        <v>0.67576902652954296</v>
      </c>
      <c r="AZ38" s="10">
        <v>0.246179158902052</v>
      </c>
      <c r="BA38" s="10" t="s">
        <v>147</v>
      </c>
      <c r="BB38" s="10" t="s">
        <v>147</v>
      </c>
      <c r="BC38" s="10">
        <v>0.67576902652954296</v>
      </c>
      <c r="BD38" s="10">
        <v>0.246179158900697</v>
      </c>
      <c r="BE38" s="10" t="s">
        <v>147</v>
      </c>
      <c r="BF38" s="10" t="s">
        <v>147</v>
      </c>
      <c r="BG38" s="10">
        <v>0.67576902652954296</v>
      </c>
      <c r="BH38" s="10">
        <v>0.24617915890061801</v>
      </c>
      <c r="BI38" s="10" t="s">
        <v>147</v>
      </c>
      <c r="BJ38" s="10" t="s">
        <v>147</v>
      </c>
      <c r="BK38" s="10">
        <v>91.493525000000005</v>
      </c>
      <c r="BL38" s="10">
        <v>3910.7820889999998</v>
      </c>
      <c r="BM38" s="10" t="s">
        <v>147</v>
      </c>
      <c r="BN38" s="10" t="s">
        <v>147</v>
      </c>
      <c r="BO38" s="10">
        <v>115.949702</v>
      </c>
      <c r="BP38" s="10">
        <v>1054.949306</v>
      </c>
      <c r="BQ38" s="10" t="s">
        <v>147</v>
      </c>
      <c r="BR38" s="10" t="s">
        <v>147</v>
      </c>
      <c r="BS38" s="10">
        <v>103.333158</v>
      </c>
      <c r="BT38" s="10">
        <v>1053.5080290000001</v>
      </c>
      <c r="BU38" s="10" t="s">
        <v>147</v>
      </c>
      <c r="BV38" s="10" t="s">
        <v>147</v>
      </c>
      <c r="BW38" s="10">
        <v>99.205912999999995</v>
      </c>
      <c r="BX38" s="10">
        <v>1053.529826</v>
      </c>
      <c r="BY38" s="10" t="s">
        <v>147</v>
      </c>
      <c r="BZ38" s="10" t="s">
        <v>147</v>
      </c>
      <c r="CA38" s="10">
        <v>98.996621000000005</v>
      </c>
      <c r="CB38" s="10">
        <v>1034.402454</v>
      </c>
      <c r="CC38" s="10" t="s">
        <v>147</v>
      </c>
      <c r="CD38" s="10" t="s">
        <v>147</v>
      </c>
      <c r="CE38" s="10">
        <v>101.418631</v>
      </c>
      <c r="CF38" s="10">
        <v>1023.546924</v>
      </c>
      <c r="CG38" s="10" t="s">
        <v>147</v>
      </c>
      <c r="CH38" s="10" t="s">
        <v>147</v>
      </c>
      <c r="CI38" s="10">
        <v>100.963639</v>
      </c>
      <c r="CJ38" s="10">
        <v>1022.5932</v>
      </c>
      <c r="CK38" s="10" t="s">
        <v>147</v>
      </c>
      <c r="CL38" s="10">
        <v>21052182.8780922</v>
      </c>
      <c r="CM38" s="10" t="s">
        <v>147</v>
      </c>
      <c r="CN38" s="10">
        <v>12.609343910896801</v>
      </c>
      <c r="CO38" s="10" t="s">
        <v>147</v>
      </c>
      <c r="CP38" s="10">
        <v>12.609343910896801</v>
      </c>
      <c r="CQ38" s="10" t="s">
        <v>147</v>
      </c>
      <c r="CR38" s="10">
        <v>3.5509638002796899</v>
      </c>
      <c r="CS38" s="10" t="s">
        <v>147</v>
      </c>
      <c r="CT38" s="10">
        <v>12.609343910896801</v>
      </c>
      <c r="CU38" s="10" t="s">
        <v>147</v>
      </c>
      <c r="CV38" s="10">
        <v>3.5509638002797002</v>
      </c>
      <c r="CW38" s="10" t="s">
        <v>147</v>
      </c>
      <c r="CX38" s="10">
        <v>12.609343910896801</v>
      </c>
      <c r="CY38" s="10" t="s">
        <v>147</v>
      </c>
      <c r="CZ38" s="10">
        <v>3.5509638002797002</v>
      </c>
      <c r="DA38" s="10" t="s">
        <v>147</v>
      </c>
      <c r="DB38" s="10">
        <v>12.609343910896801</v>
      </c>
      <c r="DC38" s="10" t="s">
        <v>147</v>
      </c>
      <c r="DD38" s="10">
        <v>3.5509638002797002</v>
      </c>
      <c r="DE38" s="10" t="s">
        <v>147</v>
      </c>
      <c r="DF38" s="10">
        <v>12.609343910896801</v>
      </c>
      <c r="DG38" s="10" t="s">
        <v>147</v>
      </c>
      <c r="DH38" s="10">
        <v>3.5509638002797002</v>
      </c>
    </row>
    <row r="39" spans="1:112" x14ac:dyDescent="0.45">
      <c r="A39">
        <f t="shared" si="23"/>
        <v>28</v>
      </c>
      <c r="B39" s="13">
        <f t="shared" si="22"/>
        <v>0.25</v>
      </c>
      <c r="C39" s="13">
        <f>C30*2</f>
        <v>1</v>
      </c>
      <c r="D39" s="20">
        <f>D30</f>
        <v>2</v>
      </c>
      <c r="E39" s="10">
        <v>0.11024461161392</v>
      </c>
      <c r="F39" s="10">
        <v>0.11024461161392</v>
      </c>
      <c r="G39" s="10">
        <v>0.116978730362007</v>
      </c>
      <c r="H39" s="10">
        <v>0.116978730362007</v>
      </c>
      <c r="I39" s="10">
        <v>0.11024461161392</v>
      </c>
      <c r="J39" s="10">
        <v>0.11024461161392</v>
      </c>
      <c r="K39" s="10">
        <v>0.116978730362006</v>
      </c>
      <c r="L39" s="10">
        <v>0.116978730362006</v>
      </c>
      <c r="M39" s="10">
        <v>0.110244611601721</v>
      </c>
      <c r="N39" s="10">
        <v>0.110244611601721</v>
      </c>
      <c r="O39" s="10">
        <v>0.11697874991554801</v>
      </c>
      <c r="P39" s="10">
        <v>0.11697874991554801</v>
      </c>
      <c r="Q39" s="10">
        <v>0.11024461161269999</v>
      </c>
      <c r="R39" s="10">
        <v>0.11024461161269999</v>
      </c>
      <c r="S39" s="10">
        <v>0.11697873231736</v>
      </c>
      <c r="T39" s="10">
        <v>0.11697873231736</v>
      </c>
      <c r="U39" s="10">
        <v>0.110244611613798</v>
      </c>
      <c r="V39" s="10">
        <v>0.110244611613798</v>
      </c>
      <c r="W39" s="10">
        <v>0.116978730557541</v>
      </c>
      <c r="X39" s="10">
        <v>0.116978730557541</v>
      </c>
      <c r="Y39" s="10">
        <v>0.110244611613907</v>
      </c>
      <c r="Z39" s="10">
        <v>0.110244611613907</v>
      </c>
      <c r="AA39" s="10">
        <v>0.116978730381557</v>
      </c>
      <c r="AB39" s="10">
        <v>0.116978730381557</v>
      </c>
      <c r="AC39" s="10">
        <v>0.11024461161391901</v>
      </c>
      <c r="AD39" s="10">
        <v>0.11024461161391901</v>
      </c>
      <c r="AE39" s="10">
        <v>0.116978730363961</v>
      </c>
      <c r="AF39" s="10">
        <v>0.116978730363961</v>
      </c>
      <c r="AG39" s="10">
        <v>5.5253019486484901E-2</v>
      </c>
      <c r="AH39" s="10">
        <v>5.5253019486484901E-2</v>
      </c>
      <c r="AI39" s="10">
        <v>5.8696301092492902E-2</v>
      </c>
      <c r="AJ39" s="10">
        <v>5.8696301092492902E-2</v>
      </c>
      <c r="AK39" s="10">
        <v>5.5253019486484901E-2</v>
      </c>
      <c r="AL39" s="10">
        <v>5.5253019486484901E-2</v>
      </c>
      <c r="AM39" s="10">
        <v>5.8696301092492902E-2</v>
      </c>
      <c r="AN39" s="10">
        <v>5.8696301092492902E-2</v>
      </c>
      <c r="AO39" s="10">
        <v>5.52530193935745E-2</v>
      </c>
      <c r="AP39" s="10">
        <v>5.52530193935745E-2</v>
      </c>
      <c r="AQ39" s="10">
        <v>5.8696309960251103E-2</v>
      </c>
      <c r="AR39" s="10">
        <v>5.8696309960251103E-2</v>
      </c>
      <c r="AS39" s="10">
        <v>5.5253019477193903E-2</v>
      </c>
      <c r="AT39" s="10">
        <v>5.5253019477193903E-2</v>
      </c>
      <c r="AU39" s="10">
        <v>5.8696301979268499E-2</v>
      </c>
      <c r="AV39" s="10">
        <v>5.8696301979268499E-2</v>
      </c>
      <c r="AW39" s="10">
        <v>5.5253019485555797E-2</v>
      </c>
      <c r="AX39" s="10">
        <v>5.5253019485555797E-2</v>
      </c>
      <c r="AY39" s="10">
        <v>5.8696301181170002E-2</v>
      </c>
      <c r="AZ39" s="10">
        <v>5.8696301181170002E-2</v>
      </c>
      <c r="BA39" s="10">
        <v>5.5253019486391997E-2</v>
      </c>
      <c r="BB39" s="10">
        <v>5.5253019486391997E-2</v>
      </c>
      <c r="BC39" s="10">
        <v>5.8696301101360003E-2</v>
      </c>
      <c r="BD39" s="10">
        <v>5.8696301101360003E-2</v>
      </c>
      <c r="BE39" s="10">
        <v>5.5253019486475603E-2</v>
      </c>
      <c r="BF39" s="10">
        <v>5.5253019486475603E-2</v>
      </c>
      <c r="BG39" s="10">
        <v>5.8696301093379998E-2</v>
      </c>
      <c r="BH39" s="10">
        <v>5.8696301093379998E-2</v>
      </c>
      <c r="BI39" s="10">
        <v>4.9164830000000004</v>
      </c>
      <c r="BJ39" s="10">
        <v>0.64981500000000003</v>
      </c>
      <c r="BK39" s="10">
        <v>18.21782</v>
      </c>
      <c r="BL39" s="10">
        <v>2.5482179999999999</v>
      </c>
      <c r="BM39" s="10">
        <v>4.3393579999999998</v>
      </c>
      <c r="BN39" s="10">
        <v>0.81315099999999996</v>
      </c>
      <c r="BO39" s="10">
        <v>2.5232169999999998</v>
      </c>
      <c r="BP39" s="10">
        <v>2.6398980000000001</v>
      </c>
      <c r="BQ39" s="10">
        <v>1.0697999999999999E-2</v>
      </c>
      <c r="BR39" s="10">
        <v>8.4709999999999994E-3</v>
      </c>
      <c r="BS39" s="10">
        <v>2.4924000000000002E-2</v>
      </c>
      <c r="BT39" s="10">
        <v>1.5427E-2</v>
      </c>
      <c r="BU39" s="10">
        <v>5.6049999999999997E-3</v>
      </c>
      <c r="BV39" s="10">
        <v>3.5119999999999999E-3</v>
      </c>
      <c r="BW39" s="10">
        <v>6.8869999999999999E-3</v>
      </c>
      <c r="BX39" s="10">
        <v>6.5430000000000002E-3</v>
      </c>
      <c r="BY39" s="10">
        <v>3.8170000000000001E-3</v>
      </c>
      <c r="BZ39" s="10">
        <v>2.8119999999999998E-3</v>
      </c>
      <c r="CA39" s="10">
        <v>6.7710000000000001E-3</v>
      </c>
      <c r="CB39" s="10">
        <v>6.4679999999999998E-3</v>
      </c>
      <c r="CC39" s="10">
        <v>3.4719999999999998E-3</v>
      </c>
      <c r="CD39" s="10">
        <v>3.7130000000000002E-3</v>
      </c>
      <c r="CE39" s="10">
        <v>7.0020000000000004E-3</v>
      </c>
      <c r="CF39" s="10">
        <v>6.9699999999999996E-3</v>
      </c>
      <c r="CG39" s="10">
        <v>4.6109999999999996E-3</v>
      </c>
      <c r="CH39" s="10">
        <v>2.6159999999999998E-3</v>
      </c>
      <c r="CI39" s="10">
        <v>6.894E-3</v>
      </c>
      <c r="CJ39" s="10">
        <v>6.5250000000000004E-3</v>
      </c>
      <c r="CK39" s="10">
        <v>828.22175035666896</v>
      </c>
      <c r="CL39" s="10">
        <v>538.67715894638195</v>
      </c>
      <c r="CM39" s="10">
        <v>10.8366185285944</v>
      </c>
      <c r="CN39" s="10">
        <v>9.8296152059841706</v>
      </c>
      <c r="CO39" s="10">
        <v>10.8366184192062</v>
      </c>
      <c r="CP39" s="10">
        <v>9.8296149603028606</v>
      </c>
      <c r="CQ39" s="10">
        <v>3.29190194556372</v>
      </c>
      <c r="CR39" s="10">
        <v>3.1352216764214398</v>
      </c>
      <c r="CS39" s="10">
        <v>10.8366185176556</v>
      </c>
      <c r="CT39" s="10">
        <v>9.82961518141604</v>
      </c>
      <c r="CU39" s="10">
        <v>3.2919019605169901</v>
      </c>
      <c r="CV39" s="10">
        <v>3.1352217116842098</v>
      </c>
      <c r="CW39" s="10">
        <v>10.8366185275005</v>
      </c>
      <c r="CX39" s="10">
        <v>9.8296152035273607</v>
      </c>
      <c r="CY39" s="10">
        <v>3.29190196201231</v>
      </c>
      <c r="CZ39" s="10">
        <v>3.1352217152104802</v>
      </c>
      <c r="DA39" s="10">
        <v>10.836618528484999</v>
      </c>
      <c r="DB39" s="10">
        <v>9.8296152057385004</v>
      </c>
      <c r="DC39" s="10">
        <v>3.2919019621618402</v>
      </c>
      <c r="DD39" s="10">
        <v>3.1352217155631101</v>
      </c>
      <c r="DE39" s="10">
        <v>10.8366185285835</v>
      </c>
      <c r="DF39" s="10">
        <v>9.8296152059596107</v>
      </c>
      <c r="DG39" s="10">
        <v>3.2919019621768002</v>
      </c>
      <c r="DH39" s="10">
        <v>3.1352217155983801</v>
      </c>
    </row>
    <row r="40" spans="1:112" x14ac:dyDescent="0.45">
      <c r="A40">
        <f t="shared" si="23"/>
        <v>29</v>
      </c>
      <c r="B40" s="13">
        <f t="shared" si="22"/>
        <v>0.125</v>
      </c>
      <c r="C40" s="13">
        <f t="shared" ref="C40:C47" si="28">C31*2</f>
        <v>1</v>
      </c>
      <c r="D40" s="20">
        <f>D31</f>
        <v>3</v>
      </c>
      <c r="E40" s="10">
        <v>0.17227837438563501</v>
      </c>
      <c r="F40" s="10">
        <v>4.9088092492353998E-2</v>
      </c>
      <c r="G40" s="10">
        <v>0.16041265653477599</v>
      </c>
      <c r="H40" s="10">
        <v>9.0032038532296896E-2</v>
      </c>
      <c r="I40" s="10">
        <v>0.17227837438563301</v>
      </c>
      <c r="J40" s="10">
        <v>4.9088092492356301E-2</v>
      </c>
      <c r="K40" s="10">
        <v>0.16041265653477699</v>
      </c>
      <c r="L40" s="10">
        <v>9.0032038532294301E-2</v>
      </c>
      <c r="M40" s="10">
        <v>0.17227837440205299</v>
      </c>
      <c r="N40" s="10">
        <v>4.9088092490331199E-2</v>
      </c>
      <c r="O40" s="10">
        <v>0.16041266106752899</v>
      </c>
      <c r="P40" s="10">
        <v>9.0032041643537994E-2</v>
      </c>
      <c r="Q40" s="10">
        <v>0.172278374387276</v>
      </c>
      <c r="R40" s="10">
        <v>4.90880924921537E-2</v>
      </c>
      <c r="S40" s="10">
        <v>0.16041265698804999</v>
      </c>
      <c r="T40" s="10">
        <v>9.0032038843419204E-2</v>
      </c>
      <c r="U40" s="10">
        <v>0.17227837438579799</v>
      </c>
      <c r="V40" s="10">
        <v>4.9088092492335499E-2</v>
      </c>
      <c r="W40" s="10">
        <v>0.16041265658010301</v>
      </c>
      <c r="X40" s="10">
        <v>9.0032038563406802E-2</v>
      </c>
      <c r="Y40" s="10">
        <v>0.17227837438565</v>
      </c>
      <c r="Z40" s="10">
        <v>4.9088092492353998E-2</v>
      </c>
      <c r="AA40" s="10">
        <v>0.160412656539309</v>
      </c>
      <c r="AB40" s="10">
        <v>9.0032038535406603E-2</v>
      </c>
      <c r="AC40" s="10">
        <v>0.17227837438563501</v>
      </c>
      <c r="AD40" s="10">
        <v>4.9088092492355802E-2</v>
      </c>
      <c r="AE40" s="10">
        <v>0.16041265653522899</v>
      </c>
      <c r="AF40" s="10">
        <v>9.0032038532605399E-2</v>
      </c>
      <c r="AG40" s="10">
        <v>8.7223503780984799E-2</v>
      </c>
      <c r="AH40" s="10">
        <v>2.1024626208724102E-2</v>
      </c>
      <c r="AI40" s="10">
        <v>8.1380726358339595E-2</v>
      </c>
      <c r="AJ40" s="10">
        <v>3.83784069814226E-2</v>
      </c>
      <c r="AK40" s="10">
        <v>8.7223503780983702E-2</v>
      </c>
      <c r="AL40" s="10">
        <v>2.1024626208724501E-2</v>
      </c>
      <c r="AM40" s="10">
        <v>8.1380726358338901E-2</v>
      </c>
      <c r="AN40" s="10">
        <v>3.8378406981419498E-2</v>
      </c>
      <c r="AO40" s="10">
        <v>8.7223503787875203E-2</v>
      </c>
      <c r="AP40" s="10">
        <v>2.1024626185153002E-2</v>
      </c>
      <c r="AQ40" s="10">
        <v>8.1380728633730998E-2</v>
      </c>
      <c r="AR40" s="10">
        <v>3.8378409573762699E-2</v>
      </c>
      <c r="AS40" s="10">
        <v>8.7223503781672901E-2</v>
      </c>
      <c r="AT40" s="10">
        <v>2.10246262063674E-2</v>
      </c>
      <c r="AU40" s="10">
        <v>8.1380726585877902E-2</v>
      </c>
      <c r="AV40" s="10">
        <v>3.8378407240653903E-2</v>
      </c>
      <c r="AW40" s="10">
        <v>8.7223503781052703E-2</v>
      </c>
      <c r="AX40" s="10">
        <v>2.10246262084888E-2</v>
      </c>
      <c r="AY40" s="10">
        <v>8.1380726381092505E-2</v>
      </c>
      <c r="AZ40" s="10">
        <v>3.8378407007342998E-2</v>
      </c>
      <c r="BA40" s="10">
        <v>8.7223503780990502E-2</v>
      </c>
      <c r="BB40" s="10">
        <v>2.1024626208700901E-2</v>
      </c>
      <c r="BC40" s="10">
        <v>8.1380726360614705E-2</v>
      </c>
      <c r="BD40" s="10">
        <v>3.8378406984012001E-2</v>
      </c>
      <c r="BE40" s="10">
        <v>8.7223503780984299E-2</v>
      </c>
      <c r="BF40" s="10">
        <v>2.10246262087222E-2</v>
      </c>
      <c r="BG40" s="10">
        <v>8.1380726358566302E-2</v>
      </c>
      <c r="BH40" s="10">
        <v>3.8378406981678798E-2</v>
      </c>
      <c r="BI40" s="10">
        <v>0.90731300000000004</v>
      </c>
      <c r="BJ40" s="10">
        <v>0.101771</v>
      </c>
      <c r="BK40" s="10">
        <v>1.707951</v>
      </c>
      <c r="BL40" s="10">
        <v>0.349582</v>
      </c>
      <c r="BM40" s="10">
        <v>0.368921</v>
      </c>
      <c r="BN40" s="10">
        <v>8.7580000000000005E-2</v>
      </c>
      <c r="BO40" s="10">
        <v>0.144459</v>
      </c>
      <c r="BP40" s="10">
        <v>0.27150999999999997</v>
      </c>
      <c r="BQ40" s="10">
        <v>2.4256E-2</v>
      </c>
      <c r="BR40" s="10">
        <v>1.5448E-2</v>
      </c>
      <c r="BS40" s="10">
        <v>1.4371999999999999E-2</v>
      </c>
      <c r="BT40" s="10">
        <v>1.8752000000000001E-2</v>
      </c>
      <c r="BU40" s="10">
        <v>5.0020000000000004E-3</v>
      </c>
      <c r="BV40" s="10">
        <v>5.4720000000000003E-3</v>
      </c>
      <c r="BW40" s="10">
        <v>1.2274999999999999E-2</v>
      </c>
      <c r="BX40" s="10">
        <v>1.7911E-2</v>
      </c>
      <c r="BY40" s="10">
        <v>6.208E-3</v>
      </c>
      <c r="BZ40" s="10">
        <v>5.6860000000000001E-3</v>
      </c>
      <c r="CA40" s="10">
        <v>1.2199E-2</v>
      </c>
      <c r="CB40" s="10">
        <v>1.7777999999999999E-2</v>
      </c>
      <c r="CC40" s="10">
        <v>4.875E-3</v>
      </c>
      <c r="CD40" s="10">
        <v>5.7029999999999997E-3</v>
      </c>
      <c r="CE40" s="10">
        <v>1.2488000000000001E-2</v>
      </c>
      <c r="CF40" s="10">
        <v>2.5538999999999999E-2</v>
      </c>
      <c r="CG40" s="10">
        <v>5.9919999999999999E-3</v>
      </c>
      <c r="CH40" s="10">
        <v>5.437E-3</v>
      </c>
      <c r="CI40" s="10">
        <v>1.2290000000000001E-2</v>
      </c>
      <c r="CJ40" s="10">
        <v>1.804E-2</v>
      </c>
      <c r="CK40" s="10">
        <v>5209.7961050930098</v>
      </c>
      <c r="CL40" s="10">
        <v>2681.39478985911</v>
      </c>
      <c r="CM40" s="10">
        <v>16.786759170162998</v>
      </c>
      <c r="CN40" s="10">
        <v>11.243226115036499</v>
      </c>
      <c r="CO40" s="10">
        <v>16.7867591573761</v>
      </c>
      <c r="CP40" s="10">
        <v>11.2432260741391</v>
      </c>
      <c r="CQ40" s="10">
        <v>4.0971647705915002</v>
      </c>
      <c r="CR40" s="10">
        <v>3.3530920169507801</v>
      </c>
      <c r="CS40" s="10">
        <v>16.786759168884299</v>
      </c>
      <c r="CT40" s="10">
        <v>11.2432261109468</v>
      </c>
      <c r="CU40" s="10">
        <v>4.0971647719959101</v>
      </c>
      <c r="CV40" s="10">
        <v>3.3530920224394101</v>
      </c>
      <c r="CW40" s="10">
        <v>16.786759170035101</v>
      </c>
      <c r="CX40" s="10">
        <v>11.2432261146276</v>
      </c>
      <c r="CY40" s="10">
        <v>4.0971647721363498</v>
      </c>
      <c r="CZ40" s="10">
        <v>3.3530920229882701</v>
      </c>
      <c r="DA40" s="10">
        <v>16.786759170150201</v>
      </c>
      <c r="DB40" s="10">
        <v>11.243226114995601</v>
      </c>
      <c r="DC40" s="10">
        <v>4.0971647721503999</v>
      </c>
      <c r="DD40" s="10">
        <v>3.35309202304316</v>
      </c>
      <c r="DE40" s="10">
        <v>16.786759170161702</v>
      </c>
      <c r="DF40" s="10">
        <v>11.243226115032501</v>
      </c>
      <c r="DG40" s="10">
        <v>4.0971647721517996</v>
      </c>
      <c r="DH40" s="10">
        <v>3.3530920230486498</v>
      </c>
    </row>
    <row r="41" spans="1:112" x14ac:dyDescent="0.45">
      <c r="A41">
        <f t="shared" si="23"/>
        <v>30</v>
      </c>
      <c r="B41" s="13">
        <f t="shared" si="22"/>
        <v>6.25E-2</v>
      </c>
      <c r="C41" s="13">
        <f t="shared" si="28"/>
        <v>1</v>
      </c>
      <c r="D41" s="20">
        <f t="shared" ref="D41:D47" si="29">D32</f>
        <v>4</v>
      </c>
      <c r="E41" s="10">
        <v>0.37437690239597499</v>
      </c>
      <c r="F41" s="10">
        <v>1.8122673111511899E-2</v>
      </c>
      <c r="G41" s="10">
        <v>0.35741448676273402</v>
      </c>
      <c r="H41" s="10">
        <v>2.5874100436194002E-2</v>
      </c>
      <c r="I41" s="10">
        <v>0.37437690239597499</v>
      </c>
      <c r="J41" s="10">
        <v>1.8122673111512101E-2</v>
      </c>
      <c r="K41" s="10">
        <v>0.35741448676273802</v>
      </c>
      <c r="L41" s="10">
        <v>2.5874100436190099E-2</v>
      </c>
      <c r="M41" s="10">
        <v>0.37437690239761401</v>
      </c>
      <c r="N41" s="10">
        <v>1.8122673111018801E-2</v>
      </c>
      <c r="O41" s="10">
        <v>0.35741448721007202</v>
      </c>
      <c r="P41" s="10">
        <v>2.58741022709333E-2</v>
      </c>
      <c r="Q41" s="10">
        <v>0.37437690239613902</v>
      </c>
      <c r="R41" s="10">
        <v>1.8122673111462401E-2</v>
      </c>
      <c r="S41" s="10">
        <v>0.35741448680747301</v>
      </c>
      <c r="T41" s="10">
        <v>2.5874100619665701E-2</v>
      </c>
      <c r="U41" s="10">
        <v>0.37437690239599097</v>
      </c>
      <c r="V41" s="10">
        <v>1.8122673111507399E-2</v>
      </c>
      <c r="W41" s="10">
        <v>0.35741448676721199</v>
      </c>
      <c r="X41" s="10">
        <v>2.5874100454538401E-2</v>
      </c>
      <c r="Y41" s="10">
        <v>0.37437690239597599</v>
      </c>
      <c r="Z41" s="10">
        <v>1.81226731115114E-2</v>
      </c>
      <c r="AA41" s="10">
        <v>0.35741448676318599</v>
      </c>
      <c r="AB41" s="10">
        <v>2.58741004380247E-2</v>
      </c>
      <c r="AC41" s="10">
        <v>0.37437690239597499</v>
      </c>
      <c r="AD41" s="10">
        <v>1.8122673111512302E-2</v>
      </c>
      <c r="AE41" s="10">
        <v>0.35741448676278298</v>
      </c>
      <c r="AF41" s="10">
        <v>2.5874100436374101E-2</v>
      </c>
      <c r="AG41" s="10">
        <v>0.186993887209535</v>
      </c>
      <c r="AH41" s="10">
        <v>1.07073354808186E-2</v>
      </c>
      <c r="AI41" s="10">
        <v>0.174632713778372</v>
      </c>
      <c r="AJ41" s="10">
        <v>1.51507412839275E-2</v>
      </c>
      <c r="AK41" s="10">
        <v>0.186993887209535</v>
      </c>
      <c r="AL41" s="10">
        <v>1.07073354808188E-2</v>
      </c>
      <c r="AM41" s="10">
        <v>0.174632713778377</v>
      </c>
      <c r="AN41" s="10">
        <v>1.51507412839247E-2</v>
      </c>
      <c r="AO41" s="10">
        <v>0.1869938872103</v>
      </c>
      <c r="AP41" s="10">
        <v>1.07073354684992E-2</v>
      </c>
      <c r="AQ41" s="10">
        <v>0.17463271406849301</v>
      </c>
      <c r="AR41" s="10">
        <v>1.5150742483481401E-2</v>
      </c>
      <c r="AS41" s="10">
        <v>0.18699388720961099</v>
      </c>
      <c r="AT41" s="10">
        <v>1.0707335479586799E-2</v>
      </c>
      <c r="AU41" s="10">
        <v>0.17463271380738901</v>
      </c>
      <c r="AV41" s="10">
        <v>1.51507414038804E-2</v>
      </c>
      <c r="AW41" s="10">
        <v>0.18699388720954199</v>
      </c>
      <c r="AX41" s="10">
        <v>1.07073354806956E-2</v>
      </c>
      <c r="AY41" s="10">
        <v>0.17463271378127801</v>
      </c>
      <c r="AZ41" s="10">
        <v>1.5150741295920599E-2</v>
      </c>
      <c r="BA41" s="10">
        <v>0.186993887209535</v>
      </c>
      <c r="BB41" s="10">
        <v>1.07073354808064E-2</v>
      </c>
      <c r="BC41" s="10">
        <v>0.17463271377866699</v>
      </c>
      <c r="BD41" s="10">
        <v>1.5150741285124499E-2</v>
      </c>
      <c r="BE41" s="10">
        <v>0.186993887209535</v>
      </c>
      <c r="BF41" s="10">
        <v>1.0707335480817599E-2</v>
      </c>
      <c r="BG41" s="10">
        <v>0.174632713778406</v>
      </c>
      <c r="BH41" s="10">
        <v>1.51507412840447E-2</v>
      </c>
      <c r="BI41" s="10">
        <v>1.965862</v>
      </c>
      <c r="BJ41" s="10">
        <v>0.44053399999999998</v>
      </c>
      <c r="BK41" s="10">
        <v>2.813977</v>
      </c>
      <c r="BL41" s="10">
        <v>0.44595699999999999</v>
      </c>
      <c r="BM41" s="10">
        <v>0.93022099999999996</v>
      </c>
      <c r="BN41" s="10">
        <v>0.110845</v>
      </c>
      <c r="BO41" s="10">
        <v>5.3867999999999999E-2</v>
      </c>
      <c r="BP41" s="10">
        <v>0.15065100000000001</v>
      </c>
      <c r="BQ41" s="10">
        <v>1.6799999999999999E-2</v>
      </c>
      <c r="BR41" s="10">
        <v>3.1845999999999999E-2</v>
      </c>
      <c r="BS41" s="10">
        <v>2.5939E-2</v>
      </c>
      <c r="BT41" s="10">
        <v>5.3713999999999998E-2</v>
      </c>
      <c r="BU41" s="10">
        <v>1.5941E-2</v>
      </c>
      <c r="BV41" s="10">
        <v>3.0724999999999999E-2</v>
      </c>
      <c r="BW41" s="10">
        <v>2.3333E-2</v>
      </c>
      <c r="BX41" s="10">
        <v>5.4447000000000002E-2</v>
      </c>
      <c r="BY41" s="10">
        <v>1.634E-2</v>
      </c>
      <c r="BZ41" s="10">
        <v>3.1007E-2</v>
      </c>
      <c r="CA41" s="10">
        <v>2.2842999999999999E-2</v>
      </c>
      <c r="CB41" s="10">
        <v>5.3888999999999999E-2</v>
      </c>
      <c r="CC41" s="10">
        <v>1.6E-2</v>
      </c>
      <c r="CD41" s="10">
        <v>3.1002999999999999E-2</v>
      </c>
      <c r="CE41" s="10">
        <v>2.4369999999999999E-2</v>
      </c>
      <c r="CF41" s="10">
        <v>7.9261999999999999E-2</v>
      </c>
      <c r="CG41" s="10">
        <v>1.5769999999999999E-2</v>
      </c>
      <c r="CH41" s="10">
        <v>3.048E-2</v>
      </c>
      <c r="CI41" s="10">
        <v>2.2719E-2</v>
      </c>
      <c r="CJ41" s="10">
        <v>5.4021E-2</v>
      </c>
      <c r="CK41" s="10">
        <v>28775.1028052781</v>
      </c>
      <c r="CL41" s="10">
        <v>11551.4821129581</v>
      </c>
      <c r="CM41" s="10">
        <v>22.8856917586238</v>
      </c>
      <c r="CN41" s="10">
        <v>20.336825794501099</v>
      </c>
      <c r="CO41" s="10">
        <v>22.885691757451099</v>
      </c>
      <c r="CP41" s="10">
        <v>20.336825777088901</v>
      </c>
      <c r="CQ41" s="10">
        <v>4.7838992210801301</v>
      </c>
      <c r="CR41" s="10">
        <v>4.5096369895024697</v>
      </c>
      <c r="CS41" s="10">
        <v>22.8856917585065</v>
      </c>
      <c r="CT41" s="10">
        <v>20.3368257927598</v>
      </c>
      <c r="CU41" s="10">
        <v>4.7838992211904401</v>
      </c>
      <c r="CV41" s="10">
        <v>4.5096369912399696</v>
      </c>
      <c r="CW41" s="10">
        <v>22.885691758612001</v>
      </c>
      <c r="CX41" s="10">
        <v>20.336825794326899</v>
      </c>
      <c r="CY41" s="10">
        <v>4.7838992212014704</v>
      </c>
      <c r="CZ41" s="10">
        <v>4.5096369914137098</v>
      </c>
      <c r="DA41" s="10">
        <v>22.885691758622599</v>
      </c>
      <c r="DB41" s="10">
        <v>20.336825794483602</v>
      </c>
      <c r="DC41" s="10">
        <v>4.7838992212025699</v>
      </c>
      <c r="DD41" s="10">
        <v>4.5096369914310896</v>
      </c>
      <c r="DE41" s="10">
        <v>22.8856917586237</v>
      </c>
      <c r="DF41" s="10">
        <v>20.336825794499301</v>
      </c>
      <c r="DG41" s="10">
        <v>4.7838992212026801</v>
      </c>
      <c r="DH41" s="10">
        <v>4.5096369914328296</v>
      </c>
    </row>
    <row r="42" spans="1:112" x14ac:dyDescent="0.45">
      <c r="A42">
        <f t="shared" si="23"/>
        <v>31</v>
      </c>
      <c r="B42" s="13">
        <f t="shared" si="22"/>
        <v>3.125E-2</v>
      </c>
      <c r="C42" s="13">
        <f t="shared" si="28"/>
        <v>1</v>
      </c>
      <c r="D42" s="20">
        <f t="shared" si="29"/>
        <v>5</v>
      </c>
      <c r="E42" s="10">
        <v>0.65024896997290405</v>
      </c>
      <c r="F42" s="10">
        <v>1.28368549931546E-2</v>
      </c>
      <c r="G42" s="10">
        <v>0.755758467664709</v>
      </c>
      <c r="H42" s="10">
        <v>1.21561645308964E-2</v>
      </c>
      <c r="I42" s="10">
        <v>0.65024896997290804</v>
      </c>
      <c r="J42" s="10">
        <v>1.28368549931546E-2</v>
      </c>
      <c r="K42" s="10">
        <v>0.75575846766471</v>
      </c>
      <c r="L42" s="10">
        <v>1.2156164530898E-2</v>
      </c>
      <c r="M42" s="10">
        <v>0.65024896997297799</v>
      </c>
      <c r="N42" s="10">
        <v>1.2836854973754501E-2</v>
      </c>
      <c r="O42" s="10">
        <v>0.75575846764442201</v>
      </c>
      <c r="P42" s="10">
        <v>1.21561649504586E-2</v>
      </c>
      <c r="Q42" s="10">
        <v>0.65024896997291504</v>
      </c>
      <c r="R42" s="10">
        <v>1.2836854991214799E-2</v>
      </c>
      <c r="S42" s="10">
        <v>0.75575846766267996</v>
      </c>
      <c r="T42" s="10">
        <v>1.21561645728538E-2</v>
      </c>
      <c r="U42" s="10">
        <v>0.65024896997290804</v>
      </c>
      <c r="V42" s="10">
        <v>1.2836854992960599E-2</v>
      </c>
      <c r="W42" s="10">
        <v>0.75575846766450605</v>
      </c>
      <c r="X42" s="10">
        <v>1.2156164535095E-2</v>
      </c>
      <c r="Y42" s="10">
        <v>0.65024896997290804</v>
      </c>
      <c r="Z42" s="10">
        <v>1.28368549931354E-2</v>
      </c>
      <c r="AA42" s="10">
        <v>0.75575846766468802</v>
      </c>
      <c r="AB42" s="10">
        <v>1.2156164531317201E-2</v>
      </c>
      <c r="AC42" s="10">
        <v>0.65024896997290804</v>
      </c>
      <c r="AD42" s="10">
        <v>1.28368549931528E-2</v>
      </c>
      <c r="AE42" s="10">
        <v>0.755758467664707</v>
      </c>
      <c r="AF42" s="10">
        <v>1.2156164530939199E-2</v>
      </c>
      <c r="AG42" s="10">
        <v>0.33270734045744099</v>
      </c>
      <c r="AH42" s="10">
        <v>7.40509153010509E-3</v>
      </c>
      <c r="AI42" s="10">
        <v>0.37439521779040702</v>
      </c>
      <c r="AJ42" s="10">
        <v>7.5853760056477596E-3</v>
      </c>
      <c r="AK42" s="10">
        <v>0.33270734045744399</v>
      </c>
      <c r="AL42" s="10">
        <v>7.40509153010543E-3</v>
      </c>
      <c r="AM42" s="10">
        <v>0.37439521779040802</v>
      </c>
      <c r="AN42" s="10">
        <v>7.5853760056470397E-3</v>
      </c>
      <c r="AO42" s="10">
        <v>0.33270734045748301</v>
      </c>
      <c r="AP42" s="10">
        <v>7.4050915206168404E-3</v>
      </c>
      <c r="AQ42" s="10">
        <v>0.37439521779232299</v>
      </c>
      <c r="AR42" s="10">
        <v>7.5853768386193402E-3</v>
      </c>
      <c r="AS42" s="10">
        <v>0.33270734045744799</v>
      </c>
      <c r="AT42" s="10">
        <v>7.4050915291565596E-3</v>
      </c>
      <c r="AU42" s="10">
        <v>0.37439521779060098</v>
      </c>
      <c r="AV42" s="10">
        <v>7.5853760889462302E-3</v>
      </c>
      <c r="AW42" s="10">
        <v>0.33270734045744499</v>
      </c>
      <c r="AX42" s="10">
        <v>7.4050915300105597E-3</v>
      </c>
      <c r="AY42" s="10">
        <v>0.374395217790428</v>
      </c>
      <c r="AZ42" s="10">
        <v>7.5853760139775704E-3</v>
      </c>
      <c r="BA42" s="10">
        <v>0.33270734045744399</v>
      </c>
      <c r="BB42" s="10">
        <v>7.4050915300959697E-3</v>
      </c>
      <c r="BC42" s="10">
        <v>0.37439521779041102</v>
      </c>
      <c r="BD42" s="10">
        <v>7.5853760064802803E-3</v>
      </c>
      <c r="BE42" s="10">
        <v>0.33270734045744399</v>
      </c>
      <c r="BF42" s="10">
        <v>7.4050915301045296E-3</v>
      </c>
      <c r="BG42" s="10">
        <v>0.37439521779040902</v>
      </c>
      <c r="BH42" s="10">
        <v>7.5853760057301503E-3</v>
      </c>
      <c r="BI42" s="10">
        <v>3.9831120000000002</v>
      </c>
      <c r="BJ42" s="10">
        <v>2.2794379999999999</v>
      </c>
      <c r="BK42" s="10">
        <v>4.0748790000000001</v>
      </c>
      <c r="BL42" s="10">
        <v>1.612968</v>
      </c>
      <c r="BM42" s="10">
        <v>3.1566380000000001</v>
      </c>
      <c r="BN42" s="10">
        <v>0.81620400000000004</v>
      </c>
      <c r="BO42" s="10">
        <v>6.0783999999999998E-2</v>
      </c>
      <c r="BP42" s="10">
        <v>0.42564999999999997</v>
      </c>
      <c r="BQ42" s="10">
        <v>0.210087</v>
      </c>
      <c r="BR42" s="10">
        <v>0.372145</v>
      </c>
      <c r="BS42" s="10">
        <v>5.3232000000000002E-2</v>
      </c>
      <c r="BT42" s="10">
        <v>0.21107600000000001</v>
      </c>
      <c r="BU42" s="10">
        <v>0.14277699999999999</v>
      </c>
      <c r="BV42" s="10">
        <v>0.35786800000000002</v>
      </c>
      <c r="BW42" s="10">
        <v>4.5310999999999997E-2</v>
      </c>
      <c r="BX42" s="10">
        <v>0.21263099999999999</v>
      </c>
      <c r="BY42" s="10">
        <v>0.14293900000000001</v>
      </c>
      <c r="BZ42" s="10">
        <v>0.36009099999999999</v>
      </c>
      <c r="CA42" s="10">
        <v>4.5141000000000001E-2</v>
      </c>
      <c r="CB42" s="10">
        <v>0.21030299999999999</v>
      </c>
      <c r="CC42" s="10">
        <v>0.14430299999999999</v>
      </c>
      <c r="CD42" s="10">
        <v>0.37327900000000003</v>
      </c>
      <c r="CE42" s="10">
        <v>4.7101999999999998E-2</v>
      </c>
      <c r="CF42" s="10">
        <v>0.22076599999999999</v>
      </c>
      <c r="CG42" s="10">
        <v>0.150425</v>
      </c>
      <c r="CH42" s="10">
        <v>0.357769</v>
      </c>
      <c r="CI42" s="10">
        <v>4.5152999999999999E-2</v>
      </c>
      <c r="CJ42" s="10">
        <v>0.21108199999999999</v>
      </c>
      <c r="CK42" s="10">
        <v>147229.301308858</v>
      </c>
      <c r="CL42" s="10">
        <v>47223.2994334615</v>
      </c>
      <c r="CM42" s="10">
        <v>28.937008657553701</v>
      </c>
      <c r="CN42" s="10">
        <v>42.132369062027301</v>
      </c>
      <c r="CO42" s="10">
        <v>28.937008657458499</v>
      </c>
      <c r="CP42" s="10">
        <v>42.132369052446798</v>
      </c>
      <c r="CQ42" s="10">
        <v>5.37931302839484</v>
      </c>
      <c r="CR42" s="10">
        <v>6.49094515863806</v>
      </c>
      <c r="CS42" s="10">
        <v>28.937008657544201</v>
      </c>
      <c r="CT42" s="10">
        <v>42.132369061069099</v>
      </c>
      <c r="CU42" s="10">
        <v>5.3793130284027999</v>
      </c>
      <c r="CV42" s="10">
        <v>6.4909451593022398</v>
      </c>
      <c r="CW42" s="10">
        <v>28.937008657552798</v>
      </c>
      <c r="CX42" s="10">
        <v>42.132369061931499</v>
      </c>
      <c r="CY42" s="10">
        <v>5.3793130284036099</v>
      </c>
      <c r="CZ42" s="10">
        <v>6.4909451593686596</v>
      </c>
      <c r="DA42" s="10">
        <v>28.937008657553601</v>
      </c>
      <c r="DB42" s="10">
        <v>42.132369062017503</v>
      </c>
      <c r="DC42" s="10">
        <v>5.3793130284036899</v>
      </c>
      <c r="DD42" s="10">
        <v>6.4909451593752898</v>
      </c>
      <c r="DE42" s="10">
        <v>28.937008657553701</v>
      </c>
      <c r="DF42" s="10">
        <v>42.1323690620262</v>
      </c>
      <c r="DG42" s="10">
        <v>5.3793130284036899</v>
      </c>
      <c r="DH42" s="10">
        <v>6.4909451593759702</v>
      </c>
    </row>
    <row r="43" spans="1:112" x14ac:dyDescent="0.45">
      <c r="A43">
        <f t="shared" si="23"/>
        <v>32</v>
      </c>
      <c r="B43" s="13">
        <f t="shared" si="22"/>
        <v>1.5625E-2</v>
      </c>
      <c r="C43" s="13">
        <f t="shared" si="28"/>
        <v>1</v>
      </c>
      <c r="D43" s="20">
        <f t="shared" si="29"/>
        <v>6</v>
      </c>
      <c r="E43" s="10">
        <v>0.85691375988181995</v>
      </c>
      <c r="F43" s="10">
        <v>1.16924697555802E-2</v>
      </c>
      <c r="G43" s="10">
        <v>1.2369408090106</v>
      </c>
      <c r="H43" s="10">
        <v>1.0486508196855E-2</v>
      </c>
      <c r="I43" s="10">
        <v>0.85691375988181595</v>
      </c>
      <c r="J43" s="10">
        <v>1.16924697555802E-2</v>
      </c>
      <c r="K43" s="10">
        <v>1.23694080901061</v>
      </c>
      <c r="L43" s="10">
        <v>1.04865081968585E-2</v>
      </c>
      <c r="M43" s="10">
        <v>0.85691375988181695</v>
      </c>
      <c r="N43" s="10">
        <v>1.16924697382514E-2</v>
      </c>
      <c r="O43" s="10">
        <v>1.2369408090005301</v>
      </c>
      <c r="P43" s="10">
        <v>1.04865096019221E-2</v>
      </c>
      <c r="Q43" s="10">
        <v>0.85691375988181595</v>
      </c>
      <c r="R43" s="10">
        <v>1.1692469753847599E-2</v>
      </c>
      <c r="S43" s="10">
        <v>1.2369408090096099</v>
      </c>
      <c r="T43" s="10">
        <v>1.0486508337358799E-2</v>
      </c>
      <c r="U43" s="10">
        <v>0.85691375988181595</v>
      </c>
      <c r="V43" s="10">
        <v>1.16924697554071E-2</v>
      </c>
      <c r="W43" s="10">
        <v>1.2369408090105101</v>
      </c>
      <c r="X43" s="10">
        <v>1.0486508210889801E-2</v>
      </c>
      <c r="Y43" s="10">
        <v>0.85691375988181595</v>
      </c>
      <c r="Z43" s="10">
        <v>1.1692469755563199E-2</v>
      </c>
      <c r="AA43" s="10">
        <v>1.2369408090106</v>
      </c>
      <c r="AB43" s="10">
        <v>1.0486508198239399E-2</v>
      </c>
      <c r="AC43" s="10">
        <v>0.85691375988181595</v>
      </c>
      <c r="AD43" s="10">
        <v>1.1692469755578701E-2</v>
      </c>
      <c r="AE43" s="10">
        <v>1.23694080901061</v>
      </c>
      <c r="AF43" s="10">
        <v>1.04865081970006E-2</v>
      </c>
      <c r="AG43" s="10">
        <v>0.458273420513583</v>
      </c>
      <c r="AH43" s="10">
        <v>6.4046150402592896E-3</v>
      </c>
      <c r="AI43" s="10">
        <v>0.62722004093692396</v>
      </c>
      <c r="AJ43" s="10">
        <v>5.9951595239556401E-3</v>
      </c>
      <c r="AK43" s="10">
        <v>0.458273420513574</v>
      </c>
      <c r="AL43" s="10">
        <v>6.4046150402596496E-3</v>
      </c>
      <c r="AM43" s="10">
        <v>0.62722004093694095</v>
      </c>
      <c r="AN43" s="10">
        <v>5.9951595239552203E-3</v>
      </c>
      <c r="AO43" s="10">
        <v>0.458273420513575</v>
      </c>
      <c r="AP43" s="10">
        <v>6.40461503160163E-3</v>
      </c>
      <c r="AQ43" s="10">
        <v>0.62722004093639205</v>
      </c>
      <c r="AR43" s="10">
        <v>5.9951602479216401E-3</v>
      </c>
      <c r="AS43" s="10">
        <v>0.458273420513574</v>
      </c>
      <c r="AT43" s="10">
        <v>6.4046150393938404E-3</v>
      </c>
      <c r="AU43" s="10">
        <v>0.62722004093688699</v>
      </c>
      <c r="AV43" s="10">
        <v>5.9951595963434303E-3</v>
      </c>
      <c r="AW43" s="10">
        <v>0.458273420513574</v>
      </c>
      <c r="AX43" s="10">
        <v>6.4046150401730903E-3</v>
      </c>
      <c r="AY43" s="10">
        <v>0.62722004093693395</v>
      </c>
      <c r="AZ43" s="10">
        <v>5.9951595311833203E-3</v>
      </c>
      <c r="BA43" s="10">
        <v>0.458273420513574</v>
      </c>
      <c r="BB43" s="10">
        <v>6.4046150402510202E-3</v>
      </c>
      <c r="BC43" s="10">
        <v>0.62722004093693895</v>
      </c>
      <c r="BD43" s="10">
        <v>5.9951595246628504E-3</v>
      </c>
      <c r="BE43" s="10">
        <v>0.458273420513574</v>
      </c>
      <c r="BF43" s="10">
        <v>6.4046150402588299E-3</v>
      </c>
      <c r="BG43" s="10">
        <v>0.62722004093694095</v>
      </c>
      <c r="BH43" s="10">
        <v>5.9951595240302904E-3</v>
      </c>
      <c r="BI43" s="10">
        <v>59.137557999999999</v>
      </c>
      <c r="BJ43" s="10">
        <v>64.358532999999994</v>
      </c>
      <c r="BK43" s="10">
        <v>8.4480629999999994</v>
      </c>
      <c r="BL43" s="10">
        <v>7.479673</v>
      </c>
      <c r="BM43" s="10">
        <v>24.718292000000002</v>
      </c>
      <c r="BN43" s="10">
        <v>11.623260999999999</v>
      </c>
      <c r="BO43" s="10">
        <v>0.19241</v>
      </c>
      <c r="BP43" s="10">
        <v>1.302257</v>
      </c>
      <c r="BQ43" s="10">
        <v>7.5582279999999997</v>
      </c>
      <c r="BR43" s="10">
        <v>12.279396</v>
      </c>
      <c r="BS43" s="10">
        <v>0.12707599999999999</v>
      </c>
      <c r="BT43" s="10">
        <v>0.97898499999999999</v>
      </c>
      <c r="BU43" s="10">
        <v>7.5986339999999997</v>
      </c>
      <c r="BV43" s="10">
        <v>12.187975</v>
      </c>
      <c r="BW43" s="10">
        <v>0.101685</v>
      </c>
      <c r="BX43" s="10">
        <v>0.990344</v>
      </c>
      <c r="BY43" s="10">
        <v>7.5421449999999997</v>
      </c>
      <c r="BZ43" s="10">
        <v>11.988310999999999</v>
      </c>
      <c r="CA43" s="10">
        <v>0.10194400000000001</v>
      </c>
      <c r="CB43" s="10">
        <v>0.95286999999999999</v>
      </c>
      <c r="CC43" s="10">
        <v>7.6290420000000001</v>
      </c>
      <c r="CD43" s="10">
        <v>12.312219000000001</v>
      </c>
      <c r="CE43" s="10">
        <v>0.110068</v>
      </c>
      <c r="CF43" s="10">
        <v>0.97244799999999998</v>
      </c>
      <c r="CG43" s="10">
        <v>7.3338289999999997</v>
      </c>
      <c r="CH43" s="10">
        <v>11.382194999999999</v>
      </c>
      <c r="CI43" s="10">
        <v>0.102616</v>
      </c>
      <c r="CJ43" s="10">
        <v>0.94096800000000003</v>
      </c>
      <c r="CK43" s="10">
        <v>715476.75292086496</v>
      </c>
      <c r="CL43" s="10">
        <v>190028.32421693101</v>
      </c>
      <c r="CM43" s="10">
        <v>34.981257971086002</v>
      </c>
      <c r="CN43" s="10">
        <v>68.521820276086302</v>
      </c>
      <c r="CO43" s="10">
        <v>34.981257971078797</v>
      </c>
      <c r="CP43" s="10">
        <v>68.521820272890196</v>
      </c>
      <c r="CQ43" s="10">
        <v>5.91449558044292</v>
      </c>
      <c r="CR43" s="10">
        <v>8.2777907845566094</v>
      </c>
      <c r="CS43" s="10">
        <v>34.981257971085398</v>
      </c>
      <c r="CT43" s="10">
        <v>68.521820275766601</v>
      </c>
      <c r="CU43" s="10">
        <v>5.9144955804434698</v>
      </c>
      <c r="CV43" s="10">
        <v>8.2777907847303496</v>
      </c>
      <c r="CW43" s="10">
        <v>34.981257971086002</v>
      </c>
      <c r="CX43" s="10">
        <v>68.5218202760542</v>
      </c>
      <c r="CY43" s="10">
        <v>5.9144955804435204</v>
      </c>
      <c r="CZ43" s="10">
        <v>8.2777907847477206</v>
      </c>
      <c r="DA43" s="10">
        <v>34.981257971086002</v>
      </c>
      <c r="DB43" s="10">
        <v>68.521820276082707</v>
      </c>
      <c r="DC43" s="10">
        <v>5.9144955804435302</v>
      </c>
      <c r="DD43" s="10">
        <v>8.2777907847494401</v>
      </c>
      <c r="DE43" s="10">
        <v>34.981257971086002</v>
      </c>
      <c r="DF43" s="10">
        <v>68.521820276086004</v>
      </c>
      <c r="DG43" s="10">
        <v>5.9144955804435302</v>
      </c>
      <c r="DH43" s="10">
        <v>8.2777907847496195</v>
      </c>
    </row>
    <row r="44" spans="1:112" x14ac:dyDescent="0.45">
      <c r="A44">
        <f t="shared" si="23"/>
        <v>33</v>
      </c>
      <c r="B44" s="13">
        <f t="shared" si="22"/>
        <v>7.8125E-3</v>
      </c>
      <c r="C44" s="13">
        <f t="shared" si="28"/>
        <v>1</v>
      </c>
      <c r="D44" s="20">
        <f t="shared" si="29"/>
        <v>7</v>
      </c>
      <c r="E44" s="10">
        <v>0.94792975015492797</v>
      </c>
      <c r="F44" s="10">
        <v>1.1353955047480499E-2</v>
      </c>
      <c r="G44" s="10">
        <v>1.58441813439235</v>
      </c>
      <c r="H44" s="10">
        <v>9.8680985730874599E-3</v>
      </c>
      <c r="I44" s="10">
        <v>0.94792975015492498</v>
      </c>
      <c r="J44" s="10">
        <v>1.1353955047480499E-2</v>
      </c>
      <c r="K44" s="10">
        <v>1.58441813439233</v>
      </c>
      <c r="L44" s="10">
        <v>9.8680985730947891E-3</v>
      </c>
      <c r="M44" s="10">
        <v>0.94792975015492498</v>
      </c>
      <c r="N44" s="10">
        <v>1.13539550307559E-2</v>
      </c>
      <c r="O44" s="10">
        <v>1.5844181343947801</v>
      </c>
      <c r="P44" s="10">
        <v>9.8680999104597805E-3</v>
      </c>
      <c r="Q44" s="10">
        <v>0.94792975015492498</v>
      </c>
      <c r="R44" s="10">
        <v>1.1353955045808301E-2</v>
      </c>
      <c r="S44" s="10">
        <v>1.5844181343925801</v>
      </c>
      <c r="T44" s="10">
        <v>9.8680987068120504E-3</v>
      </c>
      <c r="U44" s="10">
        <v>0.94792975015492498</v>
      </c>
      <c r="V44" s="10">
        <v>1.13539550473134E-2</v>
      </c>
      <c r="W44" s="10">
        <v>1.58441813439235</v>
      </c>
      <c r="X44" s="10">
        <v>9.8680985864174602E-3</v>
      </c>
      <c r="Y44" s="10">
        <v>0.94792975015492498</v>
      </c>
      <c r="Z44" s="10">
        <v>1.1353955047464099E-2</v>
      </c>
      <c r="AA44" s="10">
        <v>1.58441813439233</v>
      </c>
      <c r="AB44" s="10">
        <v>9.8680985744595794E-3</v>
      </c>
      <c r="AC44" s="10">
        <v>0.94792975015492498</v>
      </c>
      <c r="AD44" s="10">
        <v>1.1353955047479001E-2</v>
      </c>
      <c r="AE44" s="10">
        <v>1.58441813439233</v>
      </c>
      <c r="AF44" s="10">
        <v>9.8680985732362298E-3</v>
      </c>
      <c r="AG44" s="10">
        <v>0.53529325680573503</v>
      </c>
      <c r="AH44" s="10">
        <v>6.1123666485775399E-3</v>
      </c>
      <c r="AI44" s="10">
        <v>0.81610315901927499</v>
      </c>
      <c r="AJ44" s="10">
        <v>5.4174133120297703E-3</v>
      </c>
      <c r="AK44" s="10">
        <v>0.53529325680573303</v>
      </c>
      <c r="AL44" s="10">
        <v>6.11236664857801E-3</v>
      </c>
      <c r="AM44" s="10">
        <v>0.81610315901924801</v>
      </c>
      <c r="AN44" s="10">
        <v>5.4174133120498602E-3</v>
      </c>
      <c r="AO44" s="10">
        <v>0.53529325680573303</v>
      </c>
      <c r="AP44" s="10">
        <v>6.1123666401716598E-3</v>
      </c>
      <c r="AQ44" s="10">
        <v>0.816103159022046</v>
      </c>
      <c r="AR44" s="10">
        <v>5.4174140065287001E-3</v>
      </c>
      <c r="AS44" s="10">
        <v>0.53529325680573303</v>
      </c>
      <c r="AT44" s="10">
        <v>6.1123666477373804E-3</v>
      </c>
      <c r="AU44" s="10">
        <v>0.81610315901952901</v>
      </c>
      <c r="AV44" s="10">
        <v>5.4174133814799104E-3</v>
      </c>
      <c r="AW44" s="10">
        <v>0.53529325680573303</v>
      </c>
      <c r="AX44" s="10">
        <v>6.1123666484939904E-3</v>
      </c>
      <c r="AY44" s="10">
        <v>0.81610315901927699</v>
      </c>
      <c r="AZ44" s="10">
        <v>5.4174133189421204E-3</v>
      </c>
      <c r="BA44" s="10">
        <v>0.53529325680573303</v>
      </c>
      <c r="BB44" s="10">
        <v>6.11236664856964E-3</v>
      </c>
      <c r="BC44" s="10">
        <v>0.81610315901925101</v>
      </c>
      <c r="BD44" s="10">
        <v>5.4174133127339701E-3</v>
      </c>
      <c r="BE44" s="10">
        <v>0.53529325680573303</v>
      </c>
      <c r="BF44" s="10">
        <v>6.1123666485772103E-3</v>
      </c>
      <c r="BG44" s="10">
        <v>0.81610315901924801</v>
      </c>
      <c r="BH44" s="10">
        <v>5.4174133121037598E-3</v>
      </c>
      <c r="BI44" s="10">
        <v>3359.324224</v>
      </c>
      <c r="BJ44" s="10">
        <v>3370.1314170000001</v>
      </c>
      <c r="BK44" s="10">
        <v>12.723827</v>
      </c>
      <c r="BL44" s="10">
        <v>34.316797999999999</v>
      </c>
      <c r="BM44" s="10">
        <v>243.58118200000001</v>
      </c>
      <c r="BN44" s="10">
        <v>529.53243299999997</v>
      </c>
      <c r="BO44" s="10">
        <v>0.33359800000000001</v>
      </c>
      <c r="BP44" s="10">
        <v>4.0334510000000003</v>
      </c>
      <c r="BQ44" s="10">
        <v>249.65653399999999</v>
      </c>
      <c r="BR44" s="10">
        <v>537.81053499999996</v>
      </c>
      <c r="BS44" s="10">
        <v>0.39124999999999999</v>
      </c>
      <c r="BT44" s="10">
        <v>5.4109879999999997</v>
      </c>
      <c r="BU44" s="10">
        <v>250.498323</v>
      </c>
      <c r="BV44" s="10">
        <v>528.03528500000004</v>
      </c>
      <c r="BW44" s="10">
        <v>0.33863100000000002</v>
      </c>
      <c r="BX44" s="10">
        <v>5.2912800000000004</v>
      </c>
      <c r="BY44" s="10">
        <v>247.45097699999999</v>
      </c>
      <c r="BZ44" s="10">
        <v>525.82106399999998</v>
      </c>
      <c r="CA44" s="10">
        <v>0.33793400000000001</v>
      </c>
      <c r="CB44" s="10">
        <v>5.367165</v>
      </c>
      <c r="CC44" s="10">
        <v>253.270186</v>
      </c>
      <c r="CD44" s="10">
        <v>538.793903</v>
      </c>
      <c r="CE44" s="10">
        <v>0.34500700000000001</v>
      </c>
      <c r="CF44" s="10">
        <v>5.5436249999999996</v>
      </c>
      <c r="CG44" s="10">
        <v>245.31680700000001</v>
      </c>
      <c r="CH44" s="10">
        <v>518.77140799999995</v>
      </c>
      <c r="CI44" s="10">
        <v>0.33753699999999998</v>
      </c>
      <c r="CJ44" s="10">
        <v>5.535018</v>
      </c>
      <c r="CK44" s="10">
        <v>3365213.62325306</v>
      </c>
      <c r="CL44" s="10">
        <v>761295.540239422</v>
      </c>
      <c r="CM44" s="10">
        <v>41.046706326357601</v>
      </c>
      <c r="CN44" s="10">
        <v>85.372934642787399</v>
      </c>
      <c r="CO44" s="10">
        <v>41.046706326357203</v>
      </c>
      <c r="CP44" s="10">
        <v>85.372934642165504</v>
      </c>
      <c r="CQ44" s="10">
        <v>6.4067703506803797</v>
      </c>
      <c r="CR44" s="10">
        <v>9.2397475421228705</v>
      </c>
      <c r="CS44" s="10">
        <v>41.046706326357601</v>
      </c>
      <c r="CT44" s="10">
        <v>85.372934642725696</v>
      </c>
      <c r="CU44" s="10">
        <v>6.4067703506804303</v>
      </c>
      <c r="CV44" s="10">
        <v>9.2397475421531894</v>
      </c>
      <c r="CW44" s="10">
        <v>41.046706326357601</v>
      </c>
      <c r="CX44" s="10">
        <v>85.372934642781104</v>
      </c>
      <c r="CY44" s="10">
        <v>6.4067703506804303</v>
      </c>
      <c r="CZ44" s="10">
        <v>9.2397475421561897</v>
      </c>
      <c r="DA44" s="10">
        <v>41.046706326357601</v>
      </c>
      <c r="DB44" s="10">
        <v>85.372934642787101</v>
      </c>
      <c r="DC44" s="10">
        <v>6.4067703506804303</v>
      </c>
      <c r="DD44" s="10">
        <v>9.2397475421565005</v>
      </c>
      <c r="DE44" s="10">
        <v>41.046706326357601</v>
      </c>
      <c r="DF44" s="10">
        <v>85.372934642787399</v>
      </c>
      <c r="DG44" s="10">
        <v>6.4067703506804303</v>
      </c>
      <c r="DH44" s="10">
        <v>9.2397475421565307</v>
      </c>
    </row>
    <row r="45" spans="1:112" x14ac:dyDescent="0.45">
      <c r="A45">
        <f t="shared" si="23"/>
        <v>34</v>
      </c>
      <c r="B45" s="13">
        <f t="shared" si="22"/>
        <v>3.90625E-3</v>
      </c>
      <c r="C45" s="13">
        <f t="shared" si="28"/>
        <v>1</v>
      </c>
      <c r="D45" s="20">
        <f t="shared" si="29"/>
        <v>8</v>
      </c>
      <c r="E45" s="10" t="s">
        <v>147</v>
      </c>
      <c r="F45" s="10" t="s">
        <v>147</v>
      </c>
      <c r="G45" s="10">
        <v>1.72137291108033</v>
      </c>
      <c r="H45" s="10">
        <v>9.7839966676682693E-3</v>
      </c>
      <c r="I45" s="10" t="s">
        <v>147</v>
      </c>
      <c r="J45" s="10" t="s">
        <v>147</v>
      </c>
      <c r="K45" s="10">
        <v>1.7213729110803599</v>
      </c>
      <c r="L45" s="10">
        <v>9.7839966676380695E-3</v>
      </c>
      <c r="M45" s="10" t="s">
        <v>147</v>
      </c>
      <c r="N45" s="10" t="s">
        <v>147</v>
      </c>
      <c r="O45" s="10">
        <v>1.7213729110823901</v>
      </c>
      <c r="P45" s="10">
        <v>9.7839979843715695E-3</v>
      </c>
      <c r="Q45" s="10" t="s">
        <v>147</v>
      </c>
      <c r="R45" s="10" t="s">
        <v>147</v>
      </c>
      <c r="S45" s="10">
        <v>1.72137291108057</v>
      </c>
      <c r="T45" s="10">
        <v>9.7839967994175492E-3</v>
      </c>
      <c r="U45" s="10" t="s">
        <v>147</v>
      </c>
      <c r="V45" s="10" t="s">
        <v>147</v>
      </c>
      <c r="W45" s="10">
        <v>1.7213729110803899</v>
      </c>
      <c r="X45" s="10">
        <v>9.7839966808431801E-3</v>
      </c>
      <c r="Y45" s="10" t="s">
        <v>147</v>
      </c>
      <c r="Z45" s="10" t="s">
        <v>147</v>
      </c>
      <c r="AA45" s="10">
        <v>1.7213729110803699</v>
      </c>
      <c r="AB45" s="10">
        <v>9.7839966689362602E-3</v>
      </c>
      <c r="AC45" s="10" t="s">
        <v>147</v>
      </c>
      <c r="AD45" s="10" t="s">
        <v>147</v>
      </c>
      <c r="AE45" s="10">
        <v>1.7213729110803599</v>
      </c>
      <c r="AF45" s="10">
        <v>9.7839966678022802E-3</v>
      </c>
      <c r="AG45" s="10" t="s">
        <v>147</v>
      </c>
      <c r="AH45" s="10" t="s">
        <v>147</v>
      </c>
      <c r="AI45" s="10">
        <v>0.90331464897467895</v>
      </c>
      <c r="AJ45" s="10">
        <v>5.32756406213608E-3</v>
      </c>
      <c r="AK45" s="10" t="s">
        <v>147</v>
      </c>
      <c r="AL45" s="10" t="s">
        <v>147</v>
      </c>
      <c r="AM45" s="10">
        <v>0.90331464897466496</v>
      </c>
      <c r="AN45" s="10">
        <v>5.3275640620897204E-3</v>
      </c>
      <c r="AO45" s="10" t="s">
        <v>147</v>
      </c>
      <c r="AP45" s="10" t="s">
        <v>147</v>
      </c>
      <c r="AQ45" s="10">
        <v>0.90331464897578395</v>
      </c>
      <c r="AR45" s="10">
        <v>5.3275647473907499E-3</v>
      </c>
      <c r="AS45" s="10" t="s">
        <v>147</v>
      </c>
      <c r="AT45" s="10" t="s">
        <v>147</v>
      </c>
      <c r="AU45" s="10">
        <v>0.90331464897477698</v>
      </c>
      <c r="AV45" s="10">
        <v>5.3275641306368502E-3</v>
      </c>
      <c r="AW45" s="10" t="s">
        <v>147</v>
      </c>
      <c r="AX45" s="10" t="s">
        <v>147</v>
      </c>
      <c r="AY45" s="10">
        <v>0.90331464897467795</v>
      </c>
      <c r="AZ45" s="10">
        <v>5.3275640689413898E-3</v>
      </c>
      <c r="BA45" s="10" t="s">
        <v>147</v>
      </c>
      <c r="BB45" s="10" t="s">
        <v>147</v>
      </c>
      <c r="BC45" s="10">
        <v>0.90331464897466596</v>
      </c>
      <c r="BD45" s="10">
        <v>5.3275640626852597E-3</v>
      </c>
      <c r="BE45" s="10" t="s">
        <v>147</v>
      </c>
      <c r="BF45" s="10" t="s">
        <v>147</v>
      </c>
      <c r="BG45" s="10">
        <v>0.90331464897466496</v>
      </c>
      <c r="BH45" s="10">
        <v>5.3275640621601502E-3</v>
      </c>
      <c r="BI45" s="10" t="s">
        <v>147</v>
      </c>
      <c r="BJ45" s="10" t="s">
        <v>147</v>
      </c>
      <c r="BK45" s="10">
        <v>38.922885000000001</v>
      </c>
      <c r="BL45" s="10">
        <v>173.35601500000001</v>
      </c>
      <c r="BM45" s="10" t="s">
        <v>147</v>
      </c>
      <c r="BN45" s="10" t="s">
        <v>147</v>
      </c>
      <c r="BO45" s="10">
        <v>1.3952960000000001</v>
      </c>
      <c r="BP45" s="10">
        <v>21.308138</v>
      </c>
      <c r="BQ45" s="10" t="s">
        <v>147</v>
      </c>
      <c r="BR45" s="10" t="s">
        <v>147</v>
      </c>
      <c r="BS45" s="10">
        <v>1.4574609999999999</v>
      </c>
      <c r="BT45" s="10">
        <v>30.066322</v>
      </c>
      <c r="BU45" s="10" t="s">
        <v>147</v>
      </c>
      <c r="BV45" s="10" t="s">
        <v>147</v>
      </c>
      <c r="BW45" s="10">
        <v>1.4311179999999999</v>
      </c>
      <c r="BX45" s="10">
        <v>29.661978000000001</v>
      </c>
      <c r="BY45" s="10" t="s">
        <v>147</v>
      </c>
      <c r="BZ45" s="10" t="s">
        <v>147</v>
      </c>
      <c r="CA45" s="10">
        <v>1.4227190000000001</v>
      </c>
      <c r="CB45" s="10">
        <v>29.31645</v>
      </c>
      <c r="CC45" s="10" t="s">
        <v>147</v>
      </c>
      <c r="CD45" s="10" t="s">
        <v>147</v>
      </c>
      <c r="CE45" s="10">
        <v>1.4394199999999999</v>
      </c>
      <c r="CF45" s="10">
        <v>29.211648</v>
      </c>
      <c r="CG45" s="10" t="s">
        <v>147</v>
      </c>
      <c r="CH45" s="10" t="s">
        <v>147</v>
      </c>
      <c r="CI45" s="10">
        <v>1.4495359999999999</v>
      </c>
      <c r="CJ45" s="10">
        <v>29.706319000000001</v>
      </c>
      <c r="CK45" s="10" t="s">
        <v>147</v>
      </c>
      <c r="CL45" s="10">
        <v>3046392.9541591099</v>
      </c>
      <c r="CM45" s="10" t="s">
        <v>147</v>
      </c>
      <c r="CN45" s="10">
        <v>119.509398554409</v>
      </c>
      <c r="CO45" s="10" t="s">
        <v>147</v>
      </c>
      <c r="CP45" s="10">
        <v>119.509398553957</v>
      </c>
      <c r="CQ45" s="10" t="s">
        <v>147</v>
      </c>
      <c r="CR45" s="10">
        <v>10.9320354259377</v>
      </c>
      <c r="CS45" s="10" t="s">
        <v>147</v>
      </c>
      <c r="CT45" s="10">
        <v>119.509398554363</v>
      </c>
      <c r="CU45" s="10" t="s">
        <v>147</v>
      </c>
      <c r="CV45" s="10">
        <v>10.9320354259563</v>
      </c>
      <c r="CW45" s="10" t="s">
        <v>147</v>
      </c>
      <c r="CX45" s="10">
        <v>119.509398554405</v>
      </c>
      <c r="CY45" s="10" t="s">
        <v>147</v>
      </c>
      <c r="CZ45" s="10">
        <v>10.932035425958199</v>
      </c>
      <c r="DA45" s="10" t="s">
        <v>147</v>
      </c>
      <c r="DB45" s="10">
        <v>119.50939855440799</v>
      </c>
      <c r="DC45" s="10" t="s">
        <v>147</v>
      </c>
      <c r="DD45" s="10">
        <v>10.932035425958301</v>
      </c>
      <c r="DE45" s="10" t="s">
        <v>147</v>
      </c>
      <c r="DF45" s="10">
        <v>119.509398554409</v>
      </c>
      <c r="DG45" s="10" t="s">
        <v>147</v>
      </c>
      <c r="DH45" s="10">
        <v>10.932035425958301</v>
      </c>
    </row>
    <row r="46" spans="1:112" x14ac:dyDescent="0.45">
      <c r="A46">
        <f t="shared" si="23"/>
        <v>35</v>
      </c>
      <c r="B46" s="13">
        <f t="shared" si="22"/>
        <v>1.953125E-3</v>
      </c>
      <c r="C46" s="13">
        <f t="shared" si="28"/>
        <v>1</v>
      </c>
      <c r="D46" s="20">
        <f t="shared" si="29"/>
        <v>9</v>
      </c>
      <c r="E46" s="10" t="s">
        <v>147</v>
      </c>
      <c r="F46" s="10" t="s">
        <v>147</v>
      </c>
      <c r="G46" s="10">
        <v>1.6558475104988799</v>
      </c>
      <c r="H46" s="10">
        <v>9.73627908792918E-3</v>
      </c>
      <c r="I46" s="10" t="s">
        <v>147</v>
      </c>
      <c r="J46" s="10" t="s">
        <v>147</v>
      </c>
      <c r="K46" s="10">
        <v>1.6558475104988</v>
      </c>
      <c r="L46" s="10">
        <v>9.7362790880241006E-3</v>
      </c>
      <c r="M46" s="10" t="s">
        <v>147</v>
      </c>
      <c r="N46" s="10" t="s">
        <v>147</v>
      </c>
      <c r="O46" s="10">
        <v>1.6558475104994199</v>
      </c>
      <c r="P46" s="10">
        <v>9.7362803989088399E-3</v>
      </c>
      <c r="Q46" s="10" t="s">
        <v>147</v>
      </c>
      <c r="R46" s="10" t="s">
        <v>147</v>
      </c>
      <c r="S46" s="10">
        <v>1.6558475104988599</v>
      </c>
      <c r="T46" s="10">
        <v>9.7362792192112798E-3</v>
      </c>
      <c r="U46" s="10" t="s">
        <v>147</v>
      </c>
      <c r="V46" s="10" t="s">
        <v>147</v>
      </c>
      <c r="W46" s="10">
        <v>1.6558475104988</v>
      </c>
      <c r="X46" s="10">
        <v>9.7362791007146194E-3</v>
      </c>
      <c r="Y46" s="10" t="s">
        <v>147</v>
      </c>
      <c r="Z46" s="10" t="s">
        <v>147</v>
      </c>
      <c r="AA46" s="10">
        <v>1.6558475104988</v>
      </c>
      <c r="AB46" s="10">
        <v>9.7362790893521494E-3</v>
      </c>
      <c r="AC46" s="10" t="s">
        <v>147</v>
      </c>
      <c r="AD46" s="10" t="s">
        <v>147</v>
      </c>
      <c r="AE46" s="10">
        <v>1.6558475104988</v>
      </c>
      <c r="AF46" s="10">
        <v>9.7362790880294297E-3</v>
      </c>
      <c r="AG46" s="10" t="s">
        <v>147</v>
      </c>
      <c r="AH46" s="10" t="s">
        <v>147</v>
      </c>
      <c r="AI46" s="10">
        <v>0.91435631745634705</v>
      </c>
      <c r="AJ46" s="10">
        <v>5.2887102421839E-3</v>
      </c>
      <c r="AK46" s="10" t="s">
        <v>147</v>
      </c>
      <c r="AL46" s="10" t="s">
        <v>147</v>
      </c>
      <c r="AM46" s="10">
        <v>0.91435631745625001</v>
      </c>
      <c r="AN46" s="10">
        <v>5.2887102425466497E-3</v>
      </c>
      <c r="AO46" s="10" t="s">
        <v>147</v>
      </c>
      <c r="AP46" s="10" t="s">
        <v>147</v>
      </c>
      <c r="AQ46" s="10">
        <v>0.914356317456544</v>
      </c>
      <c r="AR46" s="10">
        <v>5.28871092479567E-3</v>
      </c>
      <c r="AS46" s="10" t="s">
        <v>147</v>
      </c>
      <c r="AT46" s="10" t="s">
        <v>147</v>
      </c>
      <c r="AU46" s="10">
        <v>0.91435631745627799</v>
      </c>
      <c r="AV46" s="10">
        <v>5.2887103105671001E-3</v>
      </c>
      <c r="AW46" s="10" t="s">
        <v>147</v>
      </c>
      <c r="AX46" s="10" t="s">
        <v>147</v>
      </c>
      <c r="AY46" s="10">
        <v>0.91435631745625301</v>
      </c>
      <c r="AZ46" s="10">
        <v>5.2887102487694498E-3</v>
      </c>
      <c r="BA46" s="10" t="s">
        <v>147</v>
      </c>
      <c r="BB46" s="10" t="s">
        <v>147</v>
      </c>
      <c r="BC46" s="10">
        <v>0.91435631745625101</v>
      </c>
      <c r="BD46" s="10">
        <v>5.2887102429051399E-3</v>
      </c>
      <c r="BE46" s="10" t="s">
        <v>147</v>
      </c>
      <c r="BF46" s="10" t="s">
        <v>147</v>
      </c>
      <c r="BG46" s="10">
        <v>0.91435631745625001</v>
      </c>
      <c r="BH46" s="10">
        <v>5.28871024240379E-3</v>
      </c>
      <c r="BI46" s="10" t="s">
        <v>147</v>
      </c>
      <c r="BJ46" s="10" t="s">
        <v>147</v>
      </c>
      <c r="BK46" s="10">
        <v>57.784094000000003</v>
      </c>
      <c r="BL46" s="10">
        <v>870.44123500000001</v>
      </c>
      <c r="BM46" s="10" t="s">
        <v>147</v>
      </c>
      <c r="BN46" s="10" t="s">
        <v>147</v>
      </c>
      <c r="BO46" s="10">
        <v>7.9546029999999996</v>
      </c>
      <c r="BP46" s="10">
        <v>159.30383900000001</v>
      </c>
      <c r="BQ46" s="10" t="s">
        <v>147</v>
      </c>
      <c r="BR46" s="10" t="s">
        <v>147</v>
      </c>
      <c r="BS46" s="10">
        <v>17.846871</v>
      </c>
      <c r="BT46" s="10">
        <v>174.99714299999999</v>
      </c>
      <c r="BU46" s="10" t="s">
        <v>147</v>
      </c>
      <c r="BV46" s="10" t="s">
        <v>147</v>
      </c>
      <c r="BW46" s="10">
        <v>17.649618</v>
      </c>
      <c r="BX46" s="10">
        <v>174.456703</v>
      </c>
      <c r="BY46" s="10" t="s">
        <v>147</v>
      </c>
      <c r="BZ46" s="10" t="s">
        <v>147</v>
      </c>
      <c r="CA46" s="10">
        <v>16.667321999999999</v>
      </c>
      <c r="CB46" s="10">
        <v>175.72362200000001</v>
      </c>
      <c r="CC46" s="10" t="s">
        <v>147</v>
      </c>
      <c r="CD46" s="10" t="s">
        <v>147</v>
      </c>
      <c r="CE46" s="10">
        <v>15.77661</v>
      </c>
      <c r="CF46" s="10">
        <v>177.33521400000001</v>
      </c>
      <c r="CG46" s="10" t="s">
        <v>147</v>
      </c>
      <c r="CH46" s="10" t="s">
        <v>147</v>
      </c>
      <c r="CI46" s="10">
        <v>15.766935</v>
      </c>
      <c r="CJ46" s="10">
        <v>178.660381</v>
      </c>
      <c r="CK46" s="10" t="s">
        <v>147</v>
      </c>
      <c r="CL46" s="10">
        <v>12186795.894933401</v>
      </c>
      <c r="CM46" s="10" t="s">
        <v>147</v>
      </c>
      <c r="CN46" s="10">
        <v>152.913633782468</v>
      </c>
      <c r="CO46" s="10" t="s">
        <v>147</v>
      </c>
      <c r="CP46" s="10">
        <v>152.913633782376</v>
      </c>
      <c r="CQ46" s="10" t="s">
        <v>147</v>
      </c>
      <c r="CR46" s="10">
        <v>12.365825236609799</v>
      </c>
      <c r="CS46" s="10" t="s">
        <v>147</v>
      </c>
      <c r="CT46" s="10">
        <v>152.91363378245899</v>
      </c>
      <c r="CU46" s="10" t="s">
        <v>147</v>
      </c>
      <c r="CV46" s="10">
        <v>12.365825236613199</v>
      </c>
      <c r="CW46" s="10" t="s">
        <v>147</v>
      </c>
      <c r="CX46" s="10">
        <v>152.913633782468</v>
      </c>
      <c r="CY46" s="10" t="s">
        <v>147</v>
      </c>
      <c r="CZ46" s="10">
        <v>12.3658252366135</v>
      </c>
      <c r="DA46" s="10" t="s">
        <v>147</v>
      </c>
      <c r="DB46" s="10">
        <v>152.913633782468</v>
      </c>
      <c r="DC46" s="10" t="s">
        <v>147</v>
      </c>
      <c r="DD46" s="10">
        <v>12.365825236613601</v>
      </c>
      <c r="DE46" s="10" t="s">
        <v>147</v>
      </c>
      <c r="DF46" s="10">
        <v>152.913633782468</v>
      </c>
      <c r="DG46" s="10" t="s">
        <v>147</v>
      </c>
      <c r="DH46" s="10">
        <v>12.365825236613601</v>
      </c>
    </row>
    <row r="47" spans="1:112" x14ac:dyDescent="0.45">
      <c r="A47">
        <f t="shared" si="23"/>
        <v>36</v>
      </c>
      <c r="B47" s="82">
        <f t="shared" si="22"/>
        <v>9.765625E-4</v>
      </c>
      <c r="C47" s="13">
        <f t="shared" si="28"/>
        <v>1</v>
      </c>
      <c r="D47" s="20">
        <f t="shared" si="29"/>
        <v>10</v>
      </c>
      <c r="E47" s="10" t="s">
        <v>147</v>
      </c>
      <c r="F47" s="10" t="s">
        <v>147</v>
      </c>
      <c r="G47" s="10">
        <v>1.6043397647175599</v>
      </c>
      <c r="H47" s="10">
        <v>9.7248603953232794E-3</v>
      </c>
      <c r="I47" s="10" t="s">
        <v>147</v>
      </c>
      <c r="J47" s="10" t="s">
        <v>147</v>
      </c>
      <c r="K47" s="10">
        <v>1.6043397647173501</v>
      </c>
      <c r="L47" s="10">
        <v>9.7248603948385508E-3</v>
      </c>
      <c r="M47" s="10" t="s">
        <v>147</v>
      </c>
      <c r="N47" s="10" t="s">
        <v>147</v>
      </c>
      <c r="O47" s="10">
        <v>1.60433976471745</v>
      </c>
      <c r="P47" s="10">
        <v>9.7248617046091796E-3</v>
      </c>
      <c r="Q47" s="10" t="s">
        <v>147</v>
      </c>
      <c r="R47" s="10" t="s">
        <v>147</v>
      </c>
      <c r="S47" s="10">
        <v>1.6043397647173601</v>
      </c>
      <c r="T47" s="10">
        <v>9.7248605260111792E-3</v>
      </c>
      <c r="U47" s="10" t="s">
        <v>147</v>
      </c>
      <c r="V47" s="10" t="s">
        <v>147</v>
      </c>
      <c r="W47" s="10">
        <v>1.6043397647173501</v>
      </c>
      <c r="X47" s="10">
        <v>9.7248604087482003E-3</v>
      </c>
      <c r="Y47" s="10" t="s">
        <v>147</v>
      </c>
      <c r="Z47" s="10" t="s">
        <v>147</v>
      </c>
      <c r="AA47" s="10">
        <v>1.6043397647173501</v>
      </c>
      <c r="AB47" s="10">
        <v>9.7248603967435808E-3</v>
      </c>
      <c r="AC47" s="10" t="s">
        <v>147</v>
      </c>
      <c r="AD47" s="10" t="s">
        <v>147</v>
      </c>
      <c r="AE47" s="10">
        <v>1.6043397647173501</v>
      </c>
      <c r="AF47" s="10">
        <v>9.72486039544407E-3</v>
      </c>
      <c r="AG47" s="10" t="s">
        <v>147</v>
      </c>
      <c r="AH47" s="10" t="s">
        <v>147</v>
      </c>
      <c r="AI47" s="10">
        <v>0.88450554971477602</v>
      </c>
      <c r="AJ47" s="10">
        <v>5.2783222836744999E-3</v>
      </c>
      <c r="AK47" s="10" t="s">
        <v>147</v>
      </c>
      <c r="AL47" s="10" t="s">
        <v>147</v>
      </c>
      <c r="AM47" s="10">
        <v>0.88450554971454798</v>
      </c>
      <c r="AN47" s="10">
        <v>5.2783222839300004E-3</v>
      </c>
      <c r="AO47" s="10" t="s">
        <v>147</v>
      </c>
      <c r="AP47" s="10" t="s">
        <v>147</v>
      </c>
      <c r="AQ47" s="10">
        <v>0.88450554971461604</v>
      </c>
      <c r="AR47" s="10">
        <v>5.2783229660639704E-3</v>
      </c>
      <c r="AS47" s="10" t="s">
        <v>147</v>
      </c>
      <c r="AT47" s="10" t="s">
        <v>147</v>
      </c>
      <c r="AU47" s="10">
        <v>0.88450554971455697</v>
      </c>
      <c r="AV47" s="10">
        <v>5.2783223514673702E-3</v>
      </c>
      <c r="AW47" s="10" t="s">
        <v>147</v>
      </c>
      <c r="AX47" s="10" t="s">
        <v>147</v>
      </c>
      <c r="AY47" s="10">
        <v>0.88450554971454898</v>
      </c>
      <c r="AZ47" s="10">
        <v>5.2783222907854298E-3</v>
      </c>
      <c r="BA47" s="10" t="s">
        <v>147</v>
      </c>
      <c r="BB47" s="10" t="s">
        <v>147</v>
      </c>
      <c r="BC47" s="10">
        <v>0.88450554971454798</v>
      </c>
      <c r="BD47" s="10">
        <v>5.27832228481821E-3</v>
      </c>
      <c r="BE47" s="10" t="s">
        <v>147</v>
      </c>
      <c r="BF47" s="10" t="s">
        <v>147</v>
      </c>
      <c r="BG47" s="10">
        <v>0.88450554971454798</v>
      </c>
      <c r="BH47" s="10">
        <v>5.2783222845169996E-3</v>
      </c>
      <c r="BI47" s="10" t="s">
        <v>147</v>
      </c>
      <c r="BJ47" s="10" t="s">
        <v>147</v>
      </c>
      <c r="BK47" s="10">
        <v>128.35471799999999</v>
      </c>
      <c r="BL47" s="10">
        <v>4200.3290459999998</v>
      </c>
      <c r="BM47" s="10" t="s">
        <v>147</v>
      </c>
      <c r="BN47" s="10" t="s">
        <v>147</v>
      </c>
      <c r="BO47" s="10">
        <v>133.13051400000001</v>
      </c>
      <c r="BP47" s="10">
        <v>1200.837573</v>
      </c>
      <c r="BQ47" s="10" t="s">
        <v>147</v>
      </c>
      <c r="BR47" s="10" t="s">
        <v>147</v>
      </c>
      <c r="BS47" s="10">
        <v>132.25811400000001</v>
      </c>
      <c r="BT47" s="10">
        <v>1210.150768</v>
      </c>
      <c r="BU47" s="10" t="s">
        <v>147</v>
      </c>
      <c r="BV47" s="10" t="s">
        <v>147</v>
      </c>
      <c r="BW47" s="10">
        <v>132.41784100000001</v>
      </c>
      <c r="BX47" s="10">
        <v>1200.3677949999999</v>
      </c>
      <c r="BY47" s="10" t="s">
        <v>147</v>
      </c>
      <c r="BZ47" s="10" t="s">
        <v>147</v>
      </c>
      <c r="CA47" s="10">
        <v>133.447631</v>
      </c>
      <c r="CB47" s="10">
        <v>1200.0985089999999</v>
      </c>
      <c r="CC47" s="10" t="s">
        <v>147</v>
      </c>
      <c r="CD47" s="10" t="s">
        <v>147</v>
      </c>
      <c r="CE47" s="10">
        <v>134.472398</v>
      </c>
      <c r="CF47" s="10">
        <v>1198.7264660000001</v>
      </c>
      <c r="CG47" s="10" t="s">
        <v>147</v>
      </c>
      <c r="CH47" s="10" t="s">
        <v>147</v>
      </c>
      <c r="CI47" s="10">
        <v>134.03743900000001</v>
      </c>
      <c r="CJ47" s="10">
        <v>1199.3546309999999</v>
      </c>
      <c r="CK47" s="10" t="s">
        <v>147</v>
      </c>
      <c r="CL47" s="10">
        <v>48748414.385103703</v>
      </c>
      <c r="CM47" s="10" t="s">
        <v>147</v>
      </c>
      <c r="CN47" s="10">
        <v>180.06168363518</v>
      </c>
      <c r="CO47" s="10" t="s">
        <v>147</v>
      </c>
      <c r="CP47" s="10">
        <v>180.061683635131</v>
      </c>
      <c r="CQ47" s="10" t="s">
        <v>147</v>
      </c>
      <c r="CR47" s="10">
        <v>13.418706481443399</v>
      </c>
      <c r="CS47" s="10" t="s">
        <v>147</v>
      </c>
      <c r="CT47" s="10">
        <v>180.061683635175</v>
      </c>
      <c r="CU47" s="10" t="s">
        <v>147</v>
      </c>
      <c r="CV47" s="10">
        <v>13.418706481445099</v>
      </c>
      <c r="CW47" s="10" t="s">
        <v>147</v>
      </c>
      <c r="CX47" s="10">
        <v>180.06168363518</v>
      </c>
      <c r="CY47" s="10" t="s">
        <v>147</v>
      </c>
      <c r="CZ47" s="10">
        <v>13.4187064814452</v>
      </c>
      <c r="DA47" s="10" t="s">
        <v>147</v>
      </c>
      <c r="DB47" s="10">
        <v>180.06168363518</v>
      </c>
      <c r="DC47" s="10" t="s">
        <v>147</v>
      </c>
      <c r="DD47" s="10">
        <v>13.4187064814452</v>
      </c>
      <c r="DE47" s="10" t="s">
        <v>147</v>
      </c>
      <c r="DF47" s="10">
        <v>180.06168363518</v>
      </c>
      <c r="DG47" s="10" t="s">
        <v>147</v>
      </c>
      <c r="DH47" s="10">
        <v>13.4187064814452</v>
      </c>
    </row>
    <row r="48" spans="1:112" x14ac:dyDescent="0.45">
      <c r="A48">
        <f t="shared" si="23"/>
        <v>37</v>
      </c>
      <c r="B48" s="14">
        <f t="shared" si="22"/>
        <v>0.25</v>
      </c>
      <c r="C48" s="14">
        <f>C39*2</f>
        <v>2</v>
      </c>
      <c r="D48" s="21">
        <f>D39</f>
        <v>2</v>
      </c>
      <c r="E48" s="10">
        <v>5.9164089096282103E-2</v>
      </c>
      <c r="F48" s="10">
        <v>5.9164089096282103E-2</v>
      </c>
      <c r="G48" s="10">
        <v>6.44050825298942E-2</v>
      </c>
      <c r="H48" s="10">
        <v>6.44050825298942E-2</v>
      </c>
      <c r="I48" s="10">
        <v>5.9164089096283901E-2</v>
      </c>
      <c r="J48" s="10">
        <v>5.9164089096283901E-2</v>
      </c>
      <c r="K48" s="10">
        <v>6.44050825298806E-2</v>
      </c>
      <c r="L48" s="10">
        <v>6.44050825298806E-2</v>
      </c>
      <c r="M48" s="10">
        <v>5.9164078221856098E-2</v>
      </c>
      <c r="N48" s="10">
        <v>5.9164078221856098E-2</v>
      </c>
      <c r="O48" s="10">
        <v>6.4405391207248405E-2</v>
      </c>
      <c r="P48" s="10">
        <v>6.4405391207248405E-2</v>
      </c>
      <c r="Q48" s="10">
        <v>5.9164088008844297E-2</v>
      </c>
      <c r="R48" s="10">
        <v>5.9164088008844297E-2</v>
      </c>
      <c r="S48" s="10">
        <v>6.4405113398055006E-2</v>
      </c>
      <c r="T48" s="10">
        <v>6.4405113398055006E-2</v>
      </c>
      <c r="U48" s="10">
        <v>5.9164088987542302E-2</v>
      </c>
      <c r="V48" s="10">
        <v>5.9164088987542302E-2</v>
      </c>
      <c r="W48" s="10">
        <v>6.4405085616702898E-2</v>
      </c>
      <c r="X48" s="10">
        <v>6.4405085616702898E-2</v>
      </c>
      <c r="Y48" s="10">
        <v>5.9164089085410897E-2</v>
      </c>
      <c r="Z48" s="10">
        <v>5.9164089085410897E-2</v>
      </c>
      <c r="AA48" s="10">
        <v>6.4405082838568495E-2</v>
      </c>
      <c r="AB48" s="10">
        <v>6.4405082838568495E-2</v>
      </c>
      <c r="AC48" s="10">
        <v>5.9164089095199698E-2</v>
      </c>
      <c r="AD48" s="10">
        <v>5.9164089095199698E-2</v>
      </c>
      <c r="AE48" s="10">
        <v>6.4405082560767504E-2</v>
      </c>
      <c r="AF48" s="10">
        <v>6.4405082560767504E-2</v>
      </c>
      <c r="AG48" s="10">
        <v>2.0058100474909201E-2</v>
      </c>
      <c r="AH48" s="10">
        <v>2.0058100474909201E-2</v>
      </c>
      <c r="AI48" s="10">
        <v>2.4000163889977898E-2</v>
      </c>
      <c r="AJ48" s="10">
        <v>2.4000163889977898E-2</v>
      </c>
      <c r="AK48" s="10">
        <v>2.0058100474912698E-2</v>
      </c>
      <c r="AL48" s="10">
        <v>2.0058100474912698E-2</v>
      </c>
      <c r="AM48" s="10">
        <v>2.4000163889979598E-2</v>
      </c>
      <c r="AN48" s="10">
        <v>2.4000163889979598E-2</v>
      </c>
      <c r="AO48" s="10">
        <v>2.00580941036302E-2</v>
      </c>
      <c r="AP48" s="10">
        <v>2.00580941036302E-2</v>
      </c>
      <c r="AQ48" s="10">
        <v>2.4001414289898701E-2</v>
      </c>
      <c r="AR48" s="10">
        <v>2.4001414289898701E-2</v>
      </c>
      <c r="AS48" s="10">
        <v>2.00580998377833E-2</v>
      </c>
      <c r="AT48" s="10">
        <v>2.00580998377833E-2</v>
      </c>
      <c r="AU48" s="10">
        <v>2.4000288927907901E-2</v>
      </c>
      <c r="AV48" s="10">
        <v>2.4000288927907901E-2</v>
      </c>
      <c r="AW48" s="10">
        <v>2.00581004112005E-2</v>
      </c>
      <c r="AX48" s="10">
        <v>2.00581004112005E-2</v>
      </c>
      <c r="AY48" s="10">
        <v>2.4000176393746901E-2</v>
      </c>
      <c r="AZ48" s="10">
        <v>2.4000176393746901E-2</v>
      </c>
      <c r="BA48" s="10">
        <v>2.0058100468540299E-2</v>
      </c>
      <c r="BB48" s="10">
        <v>2.0058100468540299E-2</v>
      </c>
      <c r="BC48" s="10">
        <v>2.4000165140348501E-2</v>
      </c>
      <c r="BD48" s="10">
        <v>2.4000165140348501E-2</v>
      </c>
      <c r="BE48" s="10">
        <v>2.0058100474275802E-2</v>
      </c>
      <c r="BF48" s="10">
        <v>2.0058100474275802E-2</v>
      </c>
      <c r="BG48" s="10">
        <v>2.40001640150257E-2</v>
      </c>
      <c r="BH48" s="10">
        <v>2.40001640150257E-2</v>
      </c>
      <c r="BI48" s="10">
        <v>0.123445</v>
      </c>
      <c r="BJ48" s="10">
        <v>0.116312</v>
      </c>
      <c r="BK48" s="10">
        <v>74.112871999999996</v>
      </c>
      <c r="BL48" s="10">
        <v>3.3459989999999999</v>
      </c>
      <c r="BM48" s="10">
        <v>6.0416999999999998E-2</v>
      </c>
      <c r="BN48" s="10">
        <v>0.142848</v>
      </c>
      <c r="BO48" s="10">
        <v>6.6296980000000003</v>
      </c>
      <c r="BP48" s="10">
        <v>2.6267170000000002</v>
      </c>
      <c r="BQ48" s="10">
        <v>2.8679E-2</v>
      </c>
      <c r="BR48" s="10">
        <v>1.6143000000000001E-2</v>
      </c>
      <c r="BS48" s="10">
        <v>2.3255999999999999E-2</v>
      </c>
      <c r="BT48" s="10">
        <v>9.3179999999999999E-3</v>
      </c>
      <c r="BU48" s="10">
        <v>4.9249999999999997E-3</v>
      </c>
      <c r="BV48" s="10">
        <v>5.0140000000000002E-3</v>
      </c>
      <c r="BW48" s="10">
        <v>6.3410000000000003E-3</v>
      </c>
      <c r="BX48" s="10">
        <v>6.2529999999999999E-3</v>
      </c>
      <c r="BY48" s="10">
        <v>4.1850000000000004E-3</v>
      </c>
      <c r="BZ48" s="10">
        <v>3.9519999999999998E-3</v>
      </c>
      <c r="CA48" s="10">
        <v>6.3480000000000003E-3</v>
      </c>
      <c r="CB48" s="10">
        <v>6.5230000000000002E-3</v>
      </c>
      <c r="CC48" s="10">
        <v>5.1060000000000003E-3</v>
      </c>
      <c r="CD48" s="10">
        <v>3.0869999999999999E-3</v>
      </c>
      <c r="CE48" s="10">
        <v>6.1079999999999997E-3</v>
      </c>
      <c r="CF48" s="10">
        <v>6.2820000000000003E-3</v>
      </c>
      <c r="CG48" s="10">
        <v>3.6510000000000002E-3</v>
      </c>
      <c r="CH48" s="10">
        <v>3.333E-3</v>
      </c>
      <c r="CI48" s="10">
        <v>6.3969999999999999E-3</v>
      </c>
      <c r="CJ48" s="10">
        <v>6.411E-3</v>
      </c>
      <c r="CK48" s="10">
        <v>28836.4989332734</v>
      </c>
      <c r="CL48" s="10">
        <v>11639.2623621359</v>
      </c>
      <c r="CM48" s="10">
        <v>679.78492114487403</v>
      </c>
      <c r="CN48" s="10">
        <v>253.84520858917699</v>
      </c>
      <c r="CO48" s="10">
        <v>679.78163477645296</v>
      </c>
      <c r="CP48" s="10">
        <v>253.84345201151501</v>
      </c>
      <c r="CQ48" s="10">
        <v>26.0726223225906</v>
      </c>
      <c r="CR48" s="10">
        <v>15.932465346314601</v>
      </c>
      <c r="CS48" s="10">
        <v>679.78459250659898</v>
      </c>
      <c r="CT48" s="10">
        <v>253.84503293031401</v>
      </c>
      <c r="CU48" s="10">
        <v>26.072679043523699</v>
      </c>
      <c r="CV48" s="10">
        <v>15.932514959362599</v>
      </c>
      <c r="CW48" s="10">
        <v>679.78488828102502</v>
      </c>
      <c r="CX48" s="10">
        <v>253.84519102327701</v>
      </c>
      <c r="CY48" s="10">
        <v>26.0726847156375</v>
      </c>
      <c r="CZ48" s="10">
        <v>15.932519920693</v>
      </c>
      <c r="DA48" s="10">
        <v>679.78491785848905</v>
      </c>
      <c r="DB48" s="10">
        <v>253.84520683258799</v>
      </c>
      <c r="DC48" s="10">
        <v>26.072685282849299</v>
      </c>
      <c r="DD48" s="10">
        <v>15.932520416826399</v>
      </c>
      <c r="DE48" s="10">
        <v>679.78492081622596</v>
      </c>
      <c r="DF48" s="10">
        <v>253.845208413519</v>
      </c>
      <c r="DG48" s="10">
        <v>26.072685339570398</v>
      </c>
      <c r="DH48" s="10">
        <v>15.9325204664396</v>
      </c>
    </row>
    <row r="49" spans="1:112" x14ac:dyDescent="0.45">
      <c r="A49">
        <f t="shared" si="23"/>
        <v>38</v>
      </c>
      <c r="B49" s="14">
        <f t="shared" si="22"/>
        <v>0.125</v>
      </c>
      <c r="C49" s="14">
        <f t="shared" ref="C49:C56" si="30">C40*2</f>
        <v>2</v>
      </c>
      <c r="D49" s="21">
        <f>D40</f>
        <v>3</v>
      </c>
      <c r="E49" s="10">
        <v>3.5624420347758999E-2</v>
      </c>
      <c r="F49" s="10">
        <v>1.8097856473961699E-2</v>
      </c>
      <c r="G49" s="10">
        <v>3.4795717086128497E-2</v>
      </c>
      <c r="H49" s="10">
        <v>2.5696718226164698E-2</v>
      </c>
      <c r="I49" s="10">
        <v>3.5624420347749798E-2</v>
      </c>
      <c r="J49" s="10">
        <v>1.80978564739641E-2</v>
      </c>
      <c r="K49" s="10">
        <v>3.4795717086150903E-2</v>
      </c>
      <c r="L49" s="10">
        <v>2.5696718226152101E-2</v>
      </c>
      <c r="M49" s="10">
        <v>3.5624419984314003E-2</v>
      </c>
      <c r="N49" s="10">
        <v>1.8097855421900198E-2</v>
      </c>
      <c r="O49" s="10">
        <v>3.4795738897032399E-2</v>
      </c>
      <c r="P49" s="10">
        <v>2.5696697866210899E-2</v>
      </c>
      <c r="Q49" s="10">
        <v>3.5624420311404802E-2</v>
      </c>
      <c r="R49" s="10">
        <v>1.8097856368746099E-2</v>
      </c>
      <c r="S49" s="10">
        <v>3.4795719267262701E-2</v>
      </c>
      <c r="T49" s="10">
        <v>2.5696716190332002E-2</v>
      </c>
      <c r="U49" s="10">
        <v>3.5624420344121097E-2</v>
      </c>
      <c r="V49" s="10">
        <v>1.8097856463431299E-2</v>
      </c>
      <c r="W49" s="10">
        <v>3.4795717304259802E-2</v>
      </c>
      <c r="X49" s="10">
        <v>2.5696718022561099E-2</v>
      </c>
      <c r="Y49" s="10">
        <v>3.5624420347386401E-2</v>
      </c>
      <c r="Z49" s="10">
        <v>1.80978564729001E-2</v>
      </c>
      <c r="AA49" s="10">
        <v>3.4795717107943901E-2</v>
      </c>
      <c r="AB49" s="10">
        <v>2.56967182057911E-2</v>
      </c>
      <c r="AC49" s="10">
        <v>3.5624420347718302E-2</v>
      </c>
      <c r="AD49" s="10">
        <v>1.8097856473850999E-2</v>
      </c>
      <c r="AE49" s="10">
        <v>3.47957170883373E-2</v>
      </c>
      <c r="AF49" s="10">
        <v>2.5696718224151299E-2</v>
      </c>
      <c r="AG49" s="10">
        <v>9.9511595011360296E-3</v>
      </c>
      <c r="AH49" s="10">
        <v>5.5099729577962296E-3</v>
      </c>
      <c r="AI49" s="10">
        <v>1.20481107083456E-2</v>
      </c>
      <c r="AJ49" s="10">
        <v>9.0245592352202007E-3</v>
      </c>
      <c r="AK49" s="10">
        <v>9.9511595011314603E-3</v>
      </c>
      <c r="AL49" s="10">
        <v>5.5099729577954898E-3</v>
      </c>
      <c r="AM49" s="10">
        <v>1.2048110708346301E-2</v>
      </c>
      <c r="AN49" s="10">
        <v>9.0245592352216804E-3</v>
      </c>
      <c r="AO49" s="10">
        <v>9.9511594711702896E-3</v>
      </c>
      <c r="AP49" s="10">
        <v>5.5099725287515401E-3</v>
      </c>
      <c r="AQ49" s="10">
        <v>1.2048261310439E-2</v>
      </c>
      <c r="AR49" s="10">
        <v>9.0245879949354402E-3</v>
      </c>
      <c r="AS49" s="10">
        <v>9.9511594981350204E-3</v>
      </c>
      <c r="AT49" s="10">
        <v>5.5099729148902999E-3</v>
      </c>
      <c r="AU49" s="10">
        <v>1.20481257684664E-2</v>
      </c>
      <c r="AV49" s="10">
        <v>9.0245621113533396E-3</v>
      </c>
      <c r="AW49" s="10">
        <v>9.95115950083191E-3</v>
      </c>
      <c r="AX49" s="10">
        <v>5.5099729535053E-3</v>
      </c>
      <c r="AY49" s="10">
        <v>1.20481122143597E-2</v>
      </c>
      <c r="AZ49" s="10">
        <v>9.0245595228353199E-3</v>
      </c>
      <c r="BA49" s="10">
        <v>9.9511595011015398E-3</v>
      </c>
      <c r="BB49" s="10">
        <v>5.5099729573653703E-3</v>
      </c>
      <c r="BC49" s="10">
        <v>1.20481108589429E-2</v>
      </c>
      <c r="BD49" s="10">
        <v>9.0245592639808005E-3</v>
      </c>
      <c r="BE49" s="10">
        <v>9.9511595011282008E-3</v>
      </c>
      <c r="BF49" s="10">
        <v>5.5099729577531998E-3</v>
      </c>
      <c r="BG49" s="10">
        <v>1.20481107234047E-2</v>
      </c>
      <c r="BH49" s="10">
        <v>9.0245592380950104E-3</v>
      </c>
      <c r="BI49" s="10">
        <v>6.3045000000000004E-2</v>
      </c>
      <c r="BJ49" s="10">
        <v>7.0765999999999996E-2</v>
      </c>
      <c r="BK49" s="10">
        <v>2.5556139999999998</v>
      </c>
      <c r="BL49" s="10">
        <v>0.366672</v>
      </c>
      <c r="BM49" s="10">
        <v>8.0370000000000007E-3</v>
      </c>
      <c r="BN49" s="10">
        <v>5.4099000000000001E-2</v>
      </c>
      <c r="BO49" s="10">
        <v>0.168651</v>
      </c>
      <c r="BP49" s="10">
        <v>0.14909900000000001</v>
      </c>
      <c r="BQ49" s="10">
        <v>9.2420000000000002E-3</v>
      </c>
      <c r="BR49" s="10">
        <v>6.4120000000000002E-3</v>
      </c>
      <c r="BS49" s="10">
        <v>1.2878000000000001E-2</v>
      </c>
      <c r="BT49" s="10">
        <v>1.8589000000000001E-2</v>
      </c>
      <c r="BU49" s="10">
        <v>6.6810000000000003E-3</v>
      </c>
      <c r="BV49" s="10">
        <v>6.1960000000000001E-3</v>
      </c>
      <c r="BW49" s="10">
        <v>1.187E-2</v>
      </c>
      <c r="BX49" s="10">
        <v>1.7468999999999998E-2</v>
      </c>
      <c r="BY49" s="10">
        <v>6.7980000000000002E-3</v>
      </c>
      <c r="BZ49" s="10">
        <v>6.097E-3</v>
      </c>
      <c r="CA49" s="10">
        <v>1.2385E-2</v>
      </c>
      <c r="CB49" s="10">
        <v>1.8031999999999999E-2</v>
      </c>
      <c r="CC49" s="10">
        <v>6.6940000000000003E-3</v>
      </c>
      <c r="CD49" s="10">
        <v>5.9569999999999996E-3</v>
      </c>
      <c r="CE49" s="10">
        <v>1.1409000000000001E-2</v>
      </c>
      <c r="CF49" s="10">
        <v>2.4840000000000001E-2</v>
      </c>
      <c r="CG49" s="10">
        <v>6.5319999999999996E-3</v>
      </c>
      <c r="CH49" s="10">
        <v>5.6439999999999997E-3</v>
      </c>
      <c r="CI49" s="10">
        <v>1.1726E-2</v>
      </c>
      <c r="CJ49" s="10">
        <v>1.8033E-2</v>
      </c>
      <c r="CK49" s="10">
        <v>199352.00459939701</v>
      </c>
      <c r="CL49" s="10">
        <v>68771.647759314699</v>
      </c>
      <c r="CM49" s="10">
        <v>1697.49011442708</v>
      </c>
      <c r="CN49" s="10">
        <v>679.78492114487403</v>
      </c>
      <c r="CO49" s="10">
        <v>1697.4890630375701</v>
      </c>
      <c r="CP49" s="10">
        <v>679.78163477645296</v>
      </c>
      <c r="CQ49" s="10">
        <v>41.200595420909998</v>
      </c>
      <c r="CR49" s="10">
        <v>26.0726223225906</v>
      </c>
      <c r="CS49" s="10">
        <v>1697.4900092880901</v>
      </c>
      <c r="CT49" s="10">
        <v>679.78459250659898</v>
      </c>
      <c r="CU49" s="10">
        <v>41.2006069043655</v>
      </c>
      <c r="CV49" s="10">
        <v>26.072679043523699</v>
      </c>
      <c r="CW49" s="10">
        <v>1697.4901039131501</v>
      </c>
      <c r="CX49" s="10">
        <v>679.78488828102502</v>
      </c>
      <c r="CY49" s="10">
        <v>41.2006080527119</v>
      </c>
      <c r="CZ49" s="10">
        <v>26.0726847156375</v>
      </c>
      <c r="DA49" s="10">
        <v>1697.49011337569</v>
      </c>
      <c r="DB49" s="10">
        <v>679.78491785848905</v>
      </c>
      <c r="DC49" s="10">
        <v>41.200608167545099</v>
      </c>
      <c r="DD49" s="10">
        <v>26.072685282849299</v>
      </c>
      <c r="DE49" s="10">
        <v>1697.4901143219199</v>
      </c>
      <c r="DF49" s="10">
        <v>679.78492081622596</v>
      </c>
      <c r="DG49" s="10">
        <v>41.200608179029899</v>
      </c>
      <c r="DH49" s="10">
        <v>26.072685339570398</v>
      </c>
    </row>
    <row r="50" spans="1:112" x14ac:dyDescent="0.45">
      <c r="A50">
        <f t="shared" si="23"/>
        <v>39</v>
      </c>
      <c r="B50" s="14">
        <f t="shared" si="22"/>
        <v>6.25E-2</v>
      </c>
      <c r="C50" s="14">
        <f t="shared" si="30"/>
        <v>2</v>
      </c>
      <c r="D50" s="21">
        <f t="shared" ref="D50:D56" si="31">D41</f>
        <v>4</v>
      </c>
      <c r="E50" s="10">
        <v>2.10243405774093E-2</v>
      </c>
      <c r="F50" s="10">
        <v>5.19404623331859E-3</v>
      </c>
      <c r="G50" s="10">
        <v>2.0676075635334499E-2</v>
      </c>
      <c r="H50" s="10">
        <v>8.3102817023097408E-3</v>
      </c>
      <c r="I50" s="10">
        <v>2.1024340577410299E-2</v>
      </c>
      <c r="J50" s="10">
        <v>5.1940462333213699E-3</v>
      </c>
      <c r="K50" s="10">
        <v>2.0676075635293702E-2</v>
      </c>
      <c r="L50" s="10">
        <v>8.3102817022756605E-3</v>
      </c>
      <c r="M50" s="10">
        <v>2.1024340561329E-2</v>
      </c>
      <c r="N50" s="10">
        <v>5.1940460273874898E-3</v>
      </c>
      <c r="O50" s="10">
        <v>2.06761084908361E-2</v>
      </c>
      <c r="P50" s="10">
        <v>8.3102747115136894E-3</v>
      </c>
      <c r="Q50" s="10">
        <v>2.1024340575799601E-2</v>
      </c>
      <c r="R50" s="10">
        <v>5.1940462127279003E-3</v>
      </c>
      <c r="S50" s="10">
        <v>2.0676078920880098E-2</v>
      </c>
      <c r="T50" s="10">
        <v>8.3102810031782104E-3</v>
      </c>
      <c r="U50" s="10">
        <v>2.1024340577246899E-2</v>
      </c>
      <c r="V50" s="10">
        <v>5.1940462312654303E-3</v>
      </c>
      <c r="W50" s="10">
        <v>2.0676075963874E-2</v>
      </c>
      <c r="X50" s="10">
        <v>8.3102816323785706E-3</v>
      </c>
      <c r="Y50" s="10">
        <v>2.1024340577396501E-2</v>
      </c>
      <c r="Z50" s="10">
        <v>5.1940462331123202E-3</v>
      </c>
      <c r="AA50" s="10">
        <v>2.06760756681812E-2</v>
      </c>
      <c r="AB50" s="10">
        <v>8.3102816952720406E-3</v>
      </c>
      <c r="AC50" s="10">
        <v>2.1024340577410702E-2</v>
      </c>
      <c r="AD50" s="10">
        <v>5.1940462333052396E-3</v>
      </c>
      <c r="AE50" s="10">
        <v>2.06760756386156E-2</v>
      </c>
      <c r="AF50" s="10">
        <v>8.3102817015731096E-3</v>
      </c>
      <c r="AG50" s="10">
        <v>5.9630392154378003E-3</v>
      </c>
      <c r="AH50" s="10">
        <v>1.6331060978050599E-3</v>
      </c>
      <c r="AI50" s="10">
        <v>6.8647147286936498E-3</v>
      </c>
      <c r="AJ50" s="10">
        <v>2.5755602439279301E-3</v>
      </c>
      <c r="AK50" s="10">
        <v>5.9630392154369702E-3</v>
      </c>
      <c r="AL50" s="10">
        <v>1.6331060978054901E-3</v>
      </c>
      <c r="AM50" s="10">
        <v>6.86471472865572E-3</v>
      </c>
      <c r="AN50" s="10">
        <v>2.5755602439242698E-3</v>
      </c>
      <c r="AO50" s="10">
        <v>5.9630392152092496E-3</v>
      </c>
      <c r="AP50" s="10">
        <v>1.6331059756969099E-3</v>
      </c>
      <c r="AQ50" s="10">
        <v>6.8647285435633598E-3</v>
      </c>
      <c r="AR50" s="10">
        <v>2.5755690654607599E-3</v>
      </c>
      <c r="AS50" s="10">
        <v>5.9630392154140103E-3</v>
      </c>
      <c r="AT50" s="10">
        <v>1.63310608559445E-3</v>
      </c>
      <c r="AU50" s="10">
        <v>6.86471611014507E-3</v>
      </c>
      <c r="AV50" s="10">
        <v>2.5755611260832299E-3</v>
      </c>
      <c r="AW50" s="10">
        <v>5.9630392154347202E-3</v>
      </c>
      <c r="AX50" s="10">
        <v>1.63310609658477E-3</v>
      </c>
      <c r="AY50" s="10">
        <v>6.8647148668067801E-3</v>
      </c>
      <c r="AZ50" s="10">
        <v>2.57556033214502E-3</v>
      </c>
      <c r="BA50" s="10">
        <v>5.9630392154364099E-3</v>
      </c>
      <c r="BB50" s="10">
        <v>1.6331060976831199E-3</v>
      </c>
      <c r="BC50" s="10">
        <v>6.86471474247479E-3</v>
      </c>
      <c r="BD50" s="10">
        <v>2.57556025274451E-3</v>
      </c>
      <c r="BE50" s="10">
        <v>5.9630392154369398E-3</v>
      </c>
      <c r="BF50" s="10">
        <v>1.63310609779338E-3</v>
      </c>
      <c r="BG50" s="10">
        <v>6.8647147300395298E-3</v>
      </c>
      <c r="BH50" s="10">
        <v>2.5755602447977699E-3</v>
      </c>
      <c r="BI50" s="10">
        <v>0.162463</v>
      </c>
      <c r="BJ50" s="10">
        <v>0.39381500000000003</v>
      </c>
      <c r="BK50" s="10">
        <v>4.9797570000000002</v>
      </c>
      <c r="BL50" s="10">
        <v>0.41781699999999999</v>
      </c>
      <c r="BM50" s="10">
        <v>6.9678000000000004E-2</v>
      </c>
      <c r="BN50" s="10">
        <v>0.108929</v>
      </c>
      <c r="BO50" s="10">
        <v>6.0322000000000001E-2</v>
      </c>
      <c r="BP50" s="10">
        <v>0.13308400000000001</v>
      </c>
      <c r="BQ50" s="10">
        <v>2.4531000000000001E-2</v>
      </c>
      <c r="BR50" s="10">
        <v>9.0222999999999998E-2</v>
      </c>
      <c r="BS50" s="10">
        <v>2.3108E-2</v>
      </c>
      <c r="BT50" s="10">
        <v>5.2956999999999997E-2</v>
      </c>
      <c r="BU50" s="10">
        <v>2.4042999999999998E-2</v>
      </c>
      <c r="BV50" s="10">
        <v>3.2272000000000002E-2</v>
      </c>
      <c r="BW50" s="10">
        <v>2.2967999999999999E-2</v>
      </c>
      <c r="BX50" s="10">
        <v>5.2853999999999998E-2</v>
      </c>
      <c r="BY50" s="10">
        <v>2.4441000000000001E-2</v>
      </c>
      <c r="BZ50" s="10">
        <v>3.2924000000000002E-2</v>
      </c>
      <c r="CA50" s="10">
        <v>2.4050999999999999E-2</v>
      </c>
      <c r="CB50" s="10">
        <v>5.4475000000000003E-2</v>
      </c>
      <c r="CC50" s="10">
        <v>2.3442000000000001E-2</v>
      </c>
      <c r="CD50" s="10">
        <v>3.279E-2</v>
      </c>
      <c r="CE50" s="10">
        <v>2.1439E-2</v>
      </c>
      <c r="CF50" s="10">
        <v>7.4342000000000005E-2</v>
      </c>
      <c r="CG50" s="10">
        <v>2.3098E-2</v>
      </c>
      <c r="CH50" s="10">
        <v>3.1451E-2</v>
      </c>
      <c r="CI50" s="10">
        <v>2.1118000000000001E-2</v>
      </c>
      <c r="CJ50" s="10">
        <v>5.4579999999999997E-2</v>
      </c>
      <c r="CK50" s="10">
        <v>1281895.75345225</v>
      </c>
      <c r="CL50" s="10">
        <v>362875.299473661</v>
      </c>
      <c r="CM50" s="10">
        <v>3169.4658832149098</v>
      </c>
      <c r="CN50" s="10">
        <v>1148.9700670790801</v>
      </c>
      <c r="CO50" s="10">
        <v>3169.46572093948</v>
      </c>
      <c r="CP50" s="10">
        <v>1148.96863042885</v>
      </c>
      <c r="CQ50" s="10">
        <v>56.298008143623299</v>
      </c>
      <c r="CR50" s="10">
        <v>33.896439789878499</v>
      </c>
      <c r="CS50" s="10">
        <v>3169.4658669871901</v>
      </c>
      <c r="CT50" s="10">
        <v>1148.96992341388</v>
      </c>
      <c r="CU50" s="10">
        <v>56.298009440718197</v>
      </c>
      <c r="CV50" s="10">
        <v>33.896458862451901</v>
      </c>
      <c r="CW50" s="10">
        <v>3169.4658815920002</v>
      </c>
      <c r="CX50" s="10">
        <v>1148.9700527125301</v>
      </c>
      <c r="CY50" s="10">
        <v>56.298009570428</v>
      </c>
      <c r="CZ50" s="10">
        <v>33.896460769710501</v>
      </c>
      <c r="DA50" s="10">
        <v>3169.46588305256</v>
      </c>
      <c r="DB50" s="10">
        <v>1148.97006564244</v>
      </c>
      <c r="DC50" s="10">
        <v>56.298009583399903</v>
      </c>
      <c r="DD50" s="10">
        <v>33.896460960436997</v>
      </c>
      <c r="DE50" s="10">
        <v>3169.4658831986799</v>
      </c>
      <c r="DF50" s="10">
        <v>1148.9700669354299</v>
      </c>
      <c r="DG50" s="10">
        <v>56.298009584697603</v>
      </c>
      <c r="DH50" s="10">
        <v>33.896460979509797</v>
      </c>
    </row>
    <row r="51" spans="1:112" x14ac:dyDescent="0.45">
      <c r="A51">
        <f t="shared" si="23"/>
        <v>40</v>
      </c>
      <c r="B51" s="14">
        <f t="shared" si="22"/>
        <v>3.125E-2</v>
      </c>
      <c r="C51" s="14">
        <f t="shared" si="30"/>
        <v>2</v>
      </c>
      <c r="D51" s="21">
        <f t="shared" si="31"/>
        <v>5</v>
      </c>
      <c r="E51" s="10">
        <v>1.5574918003644699E-2</v>
      </c>
      <c r="F51" s="10">
        <v>1.4507648477773999E-3</v>
      </c>
      <c r="G51" s="10">
        <v>1.5269962262996701E-2</v>
      </c>
      <c r="H51" s="10">
        <v>2.3064484519141901E-3</v>
      </c>
      <c r="I51" s="10">
        <v>1.5574918003641899E-2</v>
      </c>
      <c r="J51" s="10">
        <v>1.45076484777978E-3</v>
      </c>
      <c r="K51" s="10">
        <v>1.5269962262952699E-2</v>
      </c>
      <c r="L51" s="10">
        <v>2.3064484519025302E-3</v>
      </c>
      <c r="M51" s="10">
        <v>1.55749180035473E-2</v>
      </c>
      <c r="N51" s="10">
        <v>1.4507648020706E-3</v>
      </c>
      <c r="O51" s="10">
        <v>1.5269961729255399E-2</v>
      </c>
      <c r="P51" s="10">
        <v>2.3064508081674902E-3</v>
      </c>
      <c r="Q51" s="10">
        <v>1.55749180036338E-2</v>
      </c>
      <c r="R51" s="10">
        <v>1.45076484320346E-3</v>
      </c>
      <c r="S51" s="10">
        <v>1.5269962209601201E-2</v>
      </c>
      <c r="T51" s="10">
        <v>2.3064486875505898E-3</v>
      </c>
      <c r="U51" s="10">
        <v>1.55749180036426E-2</v>
      </c>
      <c r="V51" s="10">
        <v>1.4507648473250901E-3</v>
      </c>
      <c r="W51" s="10">
        <v>1.5269962257630901E-2</v>
      </c>
      <c r="X51" s="10">
        <v>2.3064484754690101E-3</v>
      </c>
      <c r="Y51" s="10">
        <v>1.5574918003644101E-2</v>
      </c>
      <c r="Z51" s="10">
        <v>1.4507648477291601E-3</v>
      </c>
      <c r="AA51" s="10">
        <v>1.5269962262416101E-2</v>
      </c>
      <c r="AB51" s="10">
        <v>2.3064484542879601E-3</v>
      </c>
      <c r="AC51" s="10">
        <v>1.5574918003642999E-2</v>
      </c>
      <c r="AD51" s="10">
        <v>1.45076484777788E-3</v>
      </c>
      <c r="AE51" s="10">
        <v>1.52699622628917E-2</v>
      </c>
      <c r="AF51" s="10">
        <v>2.3064484521032602E-3</v>
      </c>
      <c r="AG51" s="10">
        <v>4.3515265581692102E-3</v>
      </c>
      <c r="AH51" s="10">
        <v>4.9725215940619701E-4</v>
      </c>
      <c r="AI51" s="10">
        <v>4.8000168536465196E-3</v>
      </c>
      <c r="AJ51" s="10">
        <v>7.6130559654645502E-4</v>
      </c>
      <c r="AK51" s="10">
        <v>4.3515265581734897E-3</v>
      </c>
      <c r="AL51" s="10">
        <v>4.9725215940655296E-4</v>
      </c>
      <c r="AM51" s="10">
        <v>4.8000168536396501E-3</v>
      </c>
      <c r="AN51" s="10">
        <v>7.6130559654986895E-4</v>
      </c>
      <c r="AO51" s="10">
        <v>4.3515265581473396E-3</v>
      </c>
      <c r="AP51" s="10">
        <v>4.9725212197585498E-4</v>
      </c>
      <c r="AQ51" s="10">
        <v>4.8000181338060501E-3</v>
      </c>
      <c r="AR51" s="10">
        <v>7.6130885599455501E-4</v>
      </c>
      <c r="AS51" s="10">
        <v>4.3515265581708599E-3</v>
      </c>
      <c r="AT51" s="10">
        <v>4.9725215566328901E-4</v>
      </c>
      <c r="AU51" s="10">
        <v>4.8000169816556299E-3</v>
      </c>
      <c r="AV51" s="10">
        <v>7.61305922501862E-4</v>
      </c>
      <c r="AW51" s="10">
        <v>4.3515265581731298E-3</v>
      </c>
      <c r="AX51" s="10">
        <v>4.9725215903223801E-4</v>
      </c>
      <c r="AY51" s="10">
        <v>4.8000168664403299E-3</v>
      </c>
      <c r="AZ51" s="10">
        <v>7.6130562915253095E-4</v>
      </c>
      <c r="BA51" s="10">
        <v>4.3515265581734299E-3</v>
      </c>
      <c r="BB51" s="10">
        <v>4.9725215936891499E-4</v>
      </c>
      <c r="BC51" s="10">
        <v>4.8000168549184197E-3</v>
      </c>
      <c r="BD51" s="10">
        <v>7.6130559981416697E-4</v>
      </c>
      <c r="BE51" s="10">
        <v>4.3515265581734403E-3</v>
      </c>
      <c r="BF51" s="10">
        <v>4.9725215940263899E-4</v>
      </c>
      <c r="BG51" s="10">
        <v>4.8000168537660204E-3</v>
      </c>
      <c r="BH51" s="10">
        <v>7.6130559686450096E-4</v>
      </c>
      <c r="BI51" s="10">
        <v>1.1441190000000001</v>
      </c>
      <c r="BJ51" s="10">
        <v>2.4511579999999999</v>
      </c>
      <c r="BK51" s="10">
        <v>4.9616769999999999</v>
      </c>
      <c r="BL51" s="10">
        <v>1.595064</v>
      </c>
      <c r="BM51" s="10">
        <v>0.27875699999999998</v>
      </c>
      <c r="BN51" s="10">
        <v>0.99771200000000004</v>
      </c>
      <c r="BO51" s="10">
        <v>4.9128999999999999E-2</v>
      </c>
      <c r="BP51" s="10">
        <v>0.65636000000000005</v>
      </c>
      <c r="BQ51" s="10">
        <v>0.35722300000000001</v>
      </c>
      <c r="BR51" s="10">
        <v>0.56721500000000002</v>
      </c>
      <c r="BS51" s="10">
        <v>4.5163000000000002E-2</v>
      </c>
      <c r="BT51" s="10">
        <v>0.20851600000000001</v>
      </c>
      <c r="BU51" s="10">
        <v>0.36245899999999998</v>
      </c>
      <c r="BV51" s="10">
        <v>0.54989299999999997</v>
      </c>
      <c r="BW51" s="10">
        <v>4.4630999999999997E-2</v>
      </c>
      <c r="BX51" s="10">
        <v>0.20724600000000001</v>
      </c>
      <c r="BY51" s="10">
        <v>0.30643700000000001</v>
      </c>
      <c r="BZ51" s="10">
        <v>0.56928599999999996</v>
      </c>
      <c r="CA51" s="10">
        <v>4.4721999999999998E-2</v>
      </c>
      <c r="CB51" s="10">
        <v>0.21443000000000001</v>
      </c>
      <c r="CC51" s="10">
        <v>0.29530299999999998</v>
      </c>
      <c r="CD51" s="10">
        <v>0.60885800000000001</v>
      </c>
      <c r="CE51" s="10">
        <v>4.1687000000000002E-2</v>
      </c>
      <c r="CF51" s="10">
        <v>0.216362</v>
      </c>
      <c r="CG51" s="10">
        <v>0.28501599999999999</v>
      </c>
      <c r="CH51" s="10">
        <v>0.50458999999999998</v>
      </c>
      <c r="CI51" s="10">
        <v>4.1028000000000002E-2</v>
      </c>
      <c r="CJ51" s="10">
        <v>0.21390500000000001</v>
      </c>
      <c r="CK51" s="10">
        <v>7173060.4858675804</v>
      </c>
      <c r="CL51" s="10">
        <v>1582916.5047674</v>
      </c>
      <c r="CM51" s="10">
        <v>4571.5573912638702</v>
      </c>
      <c r="CN51" s="10">
        <v>1697.49011442708</v>
      </c>
      <c r="CO51" s="10">
        <v>4571.5573753384497</v>
      </c>
      <c r="CP51" s="10">
        <v>1697.4890630375701</v>
      </c>
      <c r="CQ51" s="10">
        <v>67.613292889330594</v>
      </c>
      <c r="CR51" s="10">
        <v>41.200595420909998</v>
      </c>
      <c r="CS51" s="10">
        <v>4571.5573896713204</v>
      </c>
      <c r="CT51" s="10">
        <v>1697.4900092880901</v>
      </c>
      <c r="CU51" s="10">
        <v>67.613292995323405</v>
      </c>
      <c r="CV51" s="10">
        <v>41.2006069043655</v>
      </c>
      <c r="CW51" s="10">
        <v>4571.5573911044303</v>
      </c>
      <c r="CX51" s="10">
        <v>1697.4901039131501</v>
      </c>
      <c r="CY51" s="10">
        <v>67.613293005920596</v>
      </c>
      <c r="CZ51" s="10">
        <v>41.2006080527119</v>
      </c>
      <c r="DA51" s="10">
        <v>4571.5573912480704</v>
      </c>
      <c r="DB51" s="10">
        <v>1697.49011337569</v>
      </c>
      <c r="DC51" s="10">
        <v>67.613293006983398</v>
      </c>
      <c r="DD51" s="10">
        <v>41.200608167545099</v>
      </c>
      <c r="DE51" s="10">
        <v>4571.5573912624004</v>
      </c>
      <c r="DF51" s="10">
        <v>1697.4901143219199</v>
      </c>
      <c r="DG51" s="10">
        <v>67.613293007089595</v>
      </c>
      <c r="DH51" s="10">
        <v>41.200608179029899</v>
      </c>
    </row>
    <row r="52" spans="1:112" x14ac:dyDescent="0.45">
      <c r="A52">
        <f t="shared" si="23"/>
        <v>41</v>
      </c>
      <c r="B52" s="14">
        <f t="shared" si="22"/>
        <v>1.5625E-2</v>
      </c>
      <c r="C52" s="14">
        <f t="shared" si="30"/>
        <v>2</v>
      </c>
      <c r="D52" s="21">
        <f t="shared" si="31"/>
        <v>6</v>
      </c>
      <c r="E52" s="10">
        <v>1.4266653374231201E-2</v>
      </c>
      <c r="F52" s="10">
        <v>4.1382165728526298E-4</v>
      </c>
      <c r="G52" s="10">
        <v>1.42032923870751E-2</v>
      </c>
      <c r="H52" s="10">
        <v>7.9497386966320704E-4</v>
      </c>
      <c r="I52" s="10">
        <v>1.42666533742305E-2</v>
      </c>
      <c r="J52" s="10">
        <v>4.1382165728376402E-4</v>
      </c>
      <c r="K52" s="10">
        <v>1.42032923872389E-2</v>
      </c>
      <c r="L52" s="10">
        <v>7.9497386971350004E-4</v>
      </c>
      <c r="M52" s="10">
        <v>1.42666533742207E-2</v>
      </c>
      <c r="N52" s="10">
        <v>4.1382163121017601E-4</v>
      </c>
      <c r="O52" s="10">
        <v>1.4203292374488001E-2</v>
      </c>
      <c r="P52" s="10">
        <v>7.9497494690694602E-4</v>
      </c>
      <c r="Q52" s="10">
        <v>1.4266653374229801E-2</v>
      </c>
      <c r="R52" s="10">
        <v>4.1382165468512001E-4</v>
      </c>
      <c r="S52" s="10">
        <v>1.42032923859609E-2</v>
      </c>
      <c r="T52" s="10">
        <v>7.9497397728278696E-4</v>
      </c>
      <c r="U52" s="10">
        <v>1.42666533742305E-2</v>
      </c>
      <c r="V52" s="10">
        <v>4.1382165702785701E-4</v>
      </c>
      <c r="W52" s="10">
        <v>1.4203292387107699E-2</v>
      </c>
      <c r="X52" s="10">
        <v>7.9497388052018902E-4</v>
      </c>
      <c r="Y52" s="10">
        <v>1.42666533742317E-2</v>
      </c>
      <c r="Z52" s="10">
        <v>4.1382165725767399E-4</v>
      </c>
      <c r="AA52" s="10">
        <v>1.4203292387228301E-2</v>
      </c>
      <c r="AB52" s="10">
        <v>7.9497387057736501E-4</v>
      </c>
      <c r="AC52" s="10">
        <v>1.42666533742302E-2</v>
      </c>
      <c r="AD52" s="10">
        <v>4.13821657277824E-4</v>
      </c>
      <c r="AE52" s="10">
        <v>1.42032923872418E-2</v>
      </c>
      <c r="AF52" s="10">
        <v>7.9497386981453001E-4</v>
      </c>
      <c r="AG52" s="10">
        <v>5.0669605080440102E-3</v>
      </c>
      <c r="AH52" s="10">
        <v>1.53814615687261E-4</v>
      </c>
      <c r="AI52" s="10">
        <v>5.0671379675333904E-3</v>
      </c>
      <c r="AJ52" s="10">
        <v>2.3229969468944501E-4</v>
      </c>
      <c r="AK52" s="10">
        <v>5.0669605080224302E-3</v>
      </c>
      <c r="AL52" s="10">
        <v>1.5381461568778201E-4</v>
      </c>
      <c r="AM52" s="10">
        <v>5.0671379675683598E-3</v>
      </c>
      <c r="AN52" s="10">
        <v>2.32299694730797E-4</v>
      </c>
      <c r="AO52" s="10">
        <v>5.0669605081170698E-3</v>
      </c>
      <c r="AP52" s="10">
        <v>1.53814603993155E-4</v>
      </c>
      <c r="AQ52" s="10">
        <v>5.0671380088043701E-3</v>
      </c>
      <c r="AR52" s="10">
        <v>2.3230072536949801E-4</v>
      </c>
      <c r="AS52" s="10">
        <v>5.0669605080319504E-3</v>
      </c>
      <c r="AT52" s="10">
        <v>1.5381461451837599E-4</v>
      </c>
      <c r="AU52" s="10">
        <v>5.0671379716926796E-3</v>
      </c>
      <c r="AV52" s="10">
        <v>2.32299797761276E-4</v>
      </c>
      <c r="AW52" s="10">
        <v>5.0669605080233401E-3</v>
      </c>
      <c r="AX52" s="10">
        <v>1.53814615570927E-4</v>
      </c>
      <c r="AY52" s="10">
        <v>5.0671379679819301E-3</v>
      </c>
      <c r="AZ52" s="10">
        <v>2.32299705062446E-4</v>
      </c>
      <c r="BA52" s="10">
        <v>5.0669605080224901E-3</v>
      </c>
      <c r="BB52" s="10">
        <v>1.5381461567600801E-4</v>
      </c>
      <c r="BC52" s="10">
        <v>5.0671379676113003E-3</v>
      </c>
      <c r="BD52" s="10">
        <v>2.32299695674476E-4</v>
      </c>
      <c r="BE52" s="10">
        <v>5.0669605080222299E-3</v>
      </c>
      <c r="BF52" s="10">
        <v>1.53814615686249E-4</v>
      </c>
      <c r="BG52" s="10">
        <v>5.0671379675753699E-3</v>
      </c>
      <c r="BH52" s="10">
        <v>2.3229969485112699E-4</v>
      </c>
      <c r="BI52" s="10">
        <v>58.040686000000001</v>
      </c>
      <c r="BJ52" s="10">
        <v>72.543882999999994</v>
      </c>
      <c r="BK52" s="10">
        <v>9.0683939999999996</v>
      </c>
      <c r="BL52" s="10">
        <v>7.3735809999999997</v>
      </c>
      <c r="BM52" s="10">
        <v>7.3026080000000002</v>
      </c>
      <c r="BN52" s="10">
        <v>14.013612</v>
      </c>
      <c r="BO52" s="10">
        <v>0.80336799999999997</v>
      </c>
      <c r="BP52" s="10">
        <v>1.304834</v>
      </c>
      <c r="BQ52" s="10">
        <v>8.7257789999999993</v>
      </c>
      <c r="BR52" s="10">
        <v>15.704230000000001</v>
      </c>
      <c r="BS52" s="10">
        <v>0.119268</v>
      </c>
      <c r="BT52" s="10">
        <v>0.98125600000000002</v>
      </c>
      <c r="BU52" s="10">
        <v>8.0936610000000009</v>
      </c>
      <c r="BV52" s="10">
        <v>15.666814</v>
      </c>
      <c r="BW52" s="10">
        <v>0.117868</v>
      </c>
      <c r="BX52" s="10">
        <v>0.97301199999999999</v>
      </c>
      <c r="BY52" s="10">
        <v>8.1255839999999999</v>
      </c>
      <c r="BZ52" s="10">
        <v>15.936780000000001</v>
      </c>
      <c r="CA52" s="10">
        <v>0.11547200000000001</v>
      </c>
      <c r="CB52" s="10">
        <v>0.98775999999999997</v>
      </c>
      <c r="CC52" s="10">
        <v>8.5200969999999998</v>
      </c>
      <c r="CD52" s="10">
        <v>16.647805999999999</v>
      </c>
      <c r="CE52" s="10">
        <v>0.10123</v>
      </c>
      <c r="CF52" s="10">
        <v>0.99390400000000001</v>
      </c>
      <c r="CG52" s="10">
        <v>7.9136550000000003</v>
      </c>
      <c r="CH52" s="10">
        <v>14.861015999999999</v>
      </c>
      <c r="CI52" s="10">
        <v>0.10332</v>
      </c>
      <c r="CJ52" s="10">
        <v>0.96956799999999999</v>
      </c>
      <c r="CK52" s="10">
        <v>36817071.627283797</v>
      </c>
      <c r="CL52" s="10">
        <v>6485050.6291516405</v>
      </c>
      <c r="CM52" s="10">
        <v>5878.1539911453701</v>
      </c>
      <c r="CN52" s="10">
        <v>3039.4611003140199</v>
      </c>
      <c r="CO52" s="10">
        <v>5878.1539898359097</v>
      </c>
      <c r="CP52" s="10">
        <v>3039.4606827029902</v>
      </c>
      <c r="CQ52" s="10">
        <v>76.669120184308298</v>
      </c>
      <c r="CR52" s="10">
        <v>55.131304017799799</v>
      </c>
      <c r="CS52" s="10">
        <v>5878.15399101413</v>
      </c>
      <c r="CT52" s="10">
        <v>3039.4610585529199</v>
      </c>
      <c r="CU52" s="10">
        <v>76.669120191993002</v>
      </c>
      <c r="CV52" s="10">
        <v>55.131307426478898</v>
      </c>
      <c r="CW52" s="10">
        <v>5878.1539911324198</v>
      </c>
      <c r="CX52" s="10">
        <v>3039.4610961378999</v>
      </c>
      <c r="CY52" s="10">
        <v>76.669120192763998</v>
      </c>
      <c r="CZ52" s="10">
        <v>55.131307767346499</v>
      </c>
      <c r="DA52" s="10">
        <v>5878.1539911439904</v>
      </c>
      <c r="DB52" s="10">
        <v>3039.4610998964599</v>
      </c>
      <c r="DC52" s="10">
        <v>76.6691201928395</v>
      </c>
      <c r="DD52" s="10">
        <v>55.131307801433103</v>
      </c>
      <c r="DE52" s="10">
        <v>5878.1539911453701</v>
      </c>
      <c r="DF52" s="10">
        <v>3039.4611002722199</v>
      </c>
      <c r="DG52" s="10">
        <v>76.6691201928476</v>
      </c>
      <c r="DH52" s="10">
        <v>55.131307804841597</v>
      </c>
    </row>
    <row r="53" spans="1:112" x14ac:dyDescent="0.45">
      <c r="A53">
        <f t="shared" si="23"/>
        <v>42</v>
      </c>
      <c r="B53" s="14">
        <f t="shared" si="22"/>
        <v>7.8125E-3</v>
      </c>
      <c r="C53" s="14">
        <f t="shared" si="30"/>
        <v>2</v>
      </c>
      <c r="D53" s="21">
        <f t="shared" si="31"/>
        <v>7</v>
      </c>
      <c r="E53" s="10">
        <v>3.4390040117613999E-2</v>
      </c>
      <c r="F53" s="10">
        <v>1.26823952995347E-4</v>
      </c>
      <c r="G53" s="10">
        <v>2.8679705335859802E-2</v>
      </c>
      <c r="H53" s="10">
        <v>2.6013191790275102E-4</v>
      </c>
      <c r="I53" s="10">
        <v>3.4390040117700402E-2</v>
      </c>
      <c r="J53" s="10">
        <v>1.2682395299329401E-4</v>
      </c>
      <c r="K53" s="10">
        <v>2.8679705334730399E-2</v>
      </c>
      <c r="L53" s="10">
        <v>2.6013191765206201E-4</v>
      </c>
      <c r="M53" s="10">
        <v>3.4390040117745303E-2</v>
      </c>
      <c r="N53" s="10">
        <v>1.2682394392904401E-4</v>
      </c>
      <c r="O53" s="10">
        <v>2.8679704947854E-2</v>
      </c>
      <c r="P53" s="10">
        <v>2.6013227908416902E-4</v>
      </c>
      <c r="Q53" s="10">
        <v>3.4390040117705002E-2</v>
      </c>
      <c r="R53" s="10">
        <v>1.2682395208685201E-4</v>
      </c>
      <c r="S53" s="10">
        <v>2.8679705296044501E-2</v>
      </c>
      <c r="T53" s="10">
        <v>2.6013195393803602E-4</v>
      </c>
      <c r="U53" s="10">
        <v>3.4390040117700901E-2</v>
      </c>
      <c r="V53" s="10">
        <v>1.26823952905253E-4</v>
      </c>
      <c r="W53" s="10">
        <v>2.8679705330865699E-2</v>
      </c>
      <c r="X53" s="10">
        <v>2.60131921489548E-4</v>
      </c>
      <c r="Y53" s="10">
        <v>3.4390040117700402E-2</v>
      </c>
      <c r="Z53" s="10">
        <v>1.2682395298502201E-4</v>
      </c>
      <c r="AA53" s="10">
        <v>2.86797053343423E-2</v>
      </c>
      <c r="AB53" s="10">
        <v>2.6013191816198799E-4</v>
      </c>
      <c r="AC53" s="10">
        <v>3.4390040117700402E-2</v>
      </c>
      <c r="AD53" s="10">
        <v>1.2682395300189799E-4</v>
      </c>
      <c r="AE53" s="10">
        <v>2.8679705334699199E-2</v>
      </c>
      <c r="AF53" s="10">
        <v>2.6013191795992702E-4</v>
      </c>
      <c r="AG53" s="10">
        <v>1.7190135164522901E-2</v>
      </c>
      <c r="AH53" s="10">
        <v>4.8910244837030401E-5</v>
      </c>
      <c r="AI53" s="10">
        <v>1.42583590868529E-2</v>
      </c>
      <c r="AJ53" s="10">
        <v>7.3555581264487195E-5</v>
      </c>
      <c r="AK53" s="10">
        <v>1.7190135164606199E-2</v>
      </c>
      <c r="AL53" s="10">
        <v>4.8910244837472397E-5</v>
      </c>
      <c r="AM53" s="10">
        <v>1.4258359085902599E-2</v>
      </c>
      <c r="AN53" s="10">
        <v>7.3555581207637393E-5</v>
      </c>
      <c r="AO53" s="10">
        <v>1.7190135164628501E-2</v>
      </c>
      <c r="AP53" s="10">
        <v>4.8910241057367302E-5</v>
      </c>
      <c r="AQ53" s="10">
        <v>1.42583588890375E-2</v>
      </c>
      <c r="AR53" s="10">
        <v>7.3555905830847298E-5</v>
      </c>
      <c r="AS53" s="10">
        <v>1.7190135164608399E-2</v>
      </c>
      <c r="AT53" s="10">
        <v>4.8910244459325501E-5</v>
      </c>
      <c r="AU53" s="10">
        <v>1.42583590662157E-2</v>
      </c>
      <c r="AV53" s="10">
        <v>7.3555613829803795E-5</v>
      </c>
      <c r="AW53" s="10">
        <v>1.7190135164606501E-2</v>
      </c>
      <c r="AX53" s="10">
        <v>4.89102447994255E-5</v>
      </c>
      <c r="AY53" s="10">
        <v>1.4258359083935E-2</v>
      </c>
      <c r="AZ53" s="10">
        <v>7.3555584368680205E-5</v>
      </c>
      <c r="BA53" s="10">
        <v>1.7190135164606199E-2</v>
      </c>
      <c r="BB53" s="10">
        <v>4.89102448334941E-5</v>
      </c>
      <c r="BC53" s="10">
        <v>1.42583590857043E-2</v>
      </c>
      <c r="BD53" s="10">
        <v>7.3555581653296596E-5</v>
      </c>
      <c r="BE53" s="10">
        <v>1.7190135164606199E-2</v>
      </c>
      <c r="BF53" s="10">
        <v>4.89102448368609E-5</v>
      </c>
      <c r="BG53" s="10">
        <v>1.42583590858838E-2</v>
      </c>
      <c r="BH53" s="10">
        <v>7.3555581388901495E-5</v>
      </c>
      <c r="BI53" s="10">
        <v>3735.8008629999999</v>
      </c>
      <c r="BJ53" s="10">
        <v>3881.1291759999999</v>
      </c>
      <c r="BK53" s="10">
        <v>19.979417000000002</v>
      </c>
      <c r="BL53" s="10">
        <v>35.260818999999998</v>
      </c>
      <c r="BM53" s="10">
        <v>324.80146100000002</v>
      </c>
      <c r="BN53" s="10">
        <v>651.09804199999996</v>
      </c>
      <c r="BO53" s="10">
        <v>0.32971499999999998</v>
      </c>
      <c r="BP53" s="10">
        <v>4.3197929999999998</v>
      </c>
      <c r="BQ53" s="10">
        <v>296.979015</v>
      </c>
      <c r="BR53" s="10">
        <v>684.52201600000001</v>
      </c>
      <c r="BS53" s="10">
        <v>0.36235200000000001</v>
      </c>
      <c r="BT53" s="10">
        <v>5.0838900000000002</v>
      </c>
      <c r="BU53" s="10">
        <v>269.75604499999997</v>
      </c>
      <c r="BV53" s="10">
        <v>632.84287900000004</v>
      </c>
      <c r="BW53" s="10">
        <v>0.37022500000000003</v>
      </c>
      <c r="BX53" s="10">
        <v>5.4622210000000004</v>
      </c>
      <c r="BY53" s="10">
        <v>354.99185</v>
      </c>
      <c r="BZ53" s="10">
        <v>578.67012499999998</v>
      </c>
      <c r="CA53" s="10">
        <v>0.358184</v>
      </c>
      <c r="CB53" s="10">
        <v>5.4287999999999998</v>
      </c>
      <c r="CC53" s="10">
        <v>276.69421799999998</v>
      </c>
      <c r="CD53" s="10">
        <v>694.78224599999999</v>
      </c>
      <c r="CE53" s="10">
        <v>0.34076800000000002</v>
      </c>
      <c r="CF53" s="10">
        <v>5.3906700000000001</v>
      </c>
      <c r="CG53" s="10">
        <v>320.853318</v>
      </c>
      <c r="CH53" s="10">
        <v>584.49933099999998</v>
      </c>
      <c r="CI53" s="10">
        <v>0.339557</v>
      </c>
      <c r="CJ53" s="10">
        <v>5.4109970000000001</v>
      </c>
      <c r="CK53" s="10">
        <v>179184656.43881801</v>
      </c>
      <c r="CL53" s="10">
        <v>26103653.598083999</v>
      </c>
      <c r="CM53" s="10">
        <v>7145.7823745154301</v>
      </c>
      <c r="CN53" s="10">
        <v>3656.2698443526001</v>
      </c>
      <c r="CO53" s="10">
        <v>7145.7823744157404</v>
      </c>
      <c r="CP53" s="10">
        <v>3656.2697696507098</v>
      </c>
      <c r="CQ53" s="10">
        <v>84.532729604666102</v>
      </c>
      <c r="CR53" s="10">
        <v>60.467096586910102</v>
      </c>
      <c r="CS53" s="10">
        <v>7145.7823745060005</v>
      </c>
      <c r="CT53" s="10">
        <v>3656.2698368823899</v>
      </c>
      <c r="CU53" s="10">
        <v>84.532729605200302</v>
      </c>
      <c r="CV53" s="10">
        <v>60.467097142845901</v>
      </c>
      <c r="CW53" s="10">
        <v>7145.7823745147498</v>
      </c>
      <c r="CX53" s="10">
        <v>3656.2698436055098</v>
      </c>
      <c r="CY53" s="10">
        <v>84.532729605253394</v>
      </c>
      <c r="CZ53" s="10">
        <v>60.467097198440797</v>
      </c>
      <c r="DA53" s="10">
        <v>7145.7823745154301</v>
      </c>
      <c r="DB53" s="10">
        <v>3656.2698442778901</v>
      </c>
      <c r="DC53" s="10">
        <v>84.532729605257501</v>
      </c>
      <c r="DD53" s="10">
        <v>60.467097203998598</v>
      </c>
      <c r="DE53" s="10">
        <v>7145.7823745154301</v>
      </c>
      <c r="DF53" s="10">
        <v>3656.2698443453501</v>
      </c>
      <c r="DG53" s="10">
        <v>84.532729605257501</v>
      </c>
      <c r="DH53" s="10">
        <v>60.467097204557597</v>
      </c>
    </row>
    <row r="54" spans="1:112" x14ac:dyDescent="0.45">
      <c r="A54">
        <f t="shared" si="23"/>
        <v>43</v>
      </c>
      <c r="B54" s="14">
        <f t="shared" si="22"/>
        <v>3.90625E-3</v>
      </c>
      <c r="C54" s="14">
        <f t="shared" si="30"/>
        <v>2</v>
      </c>
      <c r="D54" s="21">
        <f t="shared" si="31"/>
        <v>8</v>
      </c>
      <c r="E54" s="10" t="s">
        <v>147</v>
      </c>
      <c r="F54" s="10" t="s">
        <v>147</v>
      </c>
      <c r="G54" s="10">
        <v>0.10000755739193901</v>
      </c>
      <c r="H54" s="10">
        <v>8.4098281860733897E-5</v>
      </c>
      <c r="I54" s="10" t="s">
        <v>147</v>
      </c>
      <c r="J54" s="10" t="s">
        <v>147</v>
      </c>
      <c r="K54" s="10">
        <v>0.100007557392123</v>
      </c>
      <c r="L54" s="10">
        <v>8.4098281679212405E-5</v>
      </c>
      <c r="M54" s="10" t="s">
        <v>147</v>
      </c>
      <c r="N54" s="10" t="s">
        <v>147</v>
      </c>
      <c r="O54" s="10">
        <v>0.10000755715479299</v>
      </c>
      <c r="P54" s="10">
        <v>8.40984084060636E-5</v>
      </c>
      <c r="Q54" s="10" t="s">
        <v>147</v>
      </c>
      <c r="R54" s="10" t="s">
        <v>147</v>
      </c>
      <c r="S54" s="10">
        <v>0.100007557368401</v>
      </c>
      <c r="T54" s="10">
        <v>8.4098294629853006E-5</v>
      </c>
      <c r="U54" s="10" t="s">
        <v>147</v>
      </c>
      <c r="V54" s="10" t="s">
        <v>147</v>
      </c>
      <c r="W54" s="10">
        <v>0.10000755738972</v>
      </c>
      <c r="X54" s="10">
        <v>8.4098283527067594E-5</v>
      </c>
      <c r="Y54" s="10" t="s">
        <v>147</v>
      </c>
      <c r="Z54" s="10" t="s">
        <v>147</v>
      </c>
      <c r="AA54" s="10">
        <v>0.100007557391876</v>
      </c>
      <c r="AB54" s="10">
        <v>8.4098282107980497E-5</v>
      </c>
      <c r="AC54" s="10" t="s">
        <v>147</v>
      </c>
      <c r="AD54" s="10" t="s">
        <v>147</v>
      </c>
      <c r="AE54" s="10">
        <v>0.10000755739207</v>
      </c>
      <c r="AF54" s="10">
        <v>8.4098281836309004E-5</v>
      </c>
      <c r="AG54" s="10" t="s">
        <v>147</v>
      </c>
      <c r="AH54" s="10" t="s">
        <v>147</v>
      </c>
      <c r="AI54" s="10">
        <v>4.9828570673907703E-2</v>
      </c>
      <c r="AJ54" s="10">
        <v>2.3779277322964001E-5</v>
      </c>
      <c r="AK54" s="10" t="s">
        <v>147</v>
      </c>
      <c r="AL54" s="10" t="s">
        <v>147</v>
      </c>
      <c r="AM54" s="10">
        <v>4.9828570674094103E-2</v>
      </c>
      <c r="AN54" s="10">
        <v>2.3779277619520499E-5</v>
      </c>
      <c r="AO54" s="10" t="s">
        <v>147</v>
      </c>
      <c r="AP54" s="10" t="s">
        <v>147</v>
      </c>
      <c r="AQ54" s="10">
        <v>4.98285705508364E-2</v>
      </c>
      <c r="AR54" s="10">
        <v>2.3779389434538102E-5</v>
      </c>
      <c r="AS54" s="10" t="s">
        <v>147</v>
      </c>
      <c r="AT54" s="10" t="s">
        <v>147</v>
      </c>
      <c r="AU54" s="10">
        <v>4.9828570661773597E-2</v>
      </c>
      <c r="AV54" s="10">
        <v>2.3779288510988199E-5</v>
      </c>
      <c r="AW54" s="10" t="s">
        <v>147</v>
      </c>
      <c r="AX54" s="10" t="s">
        <v>147</v>
      </c>
      <c r="AY54" s="10">
        <v>4.9828570672847003E-2</v>
      </c>
      <c r="AZ54" s="10">
        <v>2.3779279077782199E-5</v>
      </c>
      <c r="BA54" s="10" t="s">
        <v>147</v>
      </c>
      <c r="BB54" s="10" t="s">
        <v>147</v>
      </c>
      <c r="BC54" s="10">
        <v>4.9828570673969202E-2</v>
      </c>
      <c r="BD54" s="10">
        <v>2.3779277861819701E-5</v>
      </c>
      <c r="BE54" s="10" t="s">
        <v>147</v>
      </c>
      <c r="BF54" s="10" t="s">
        <v>147</v>
      </c>
      <c r="BG54" s="10">
        <v>4.9828570674071197E-2</v>
      </c>
      <c r="BH54" s="10">
        <v>2.3779278022852601E-5</v>
      </c>
      <c r="BI54" s="10" t="s">
        <v>147</v>
      </c>
      <c r="BJ54" s="10" t="s">
        <v>147</v>
      </c>
      <c r="BK54" s="10">
        <v>30.084541000000002</v>
      </c>
      <c r="BL54" s="10">
        <v>177.55434600000001</v>
      </c>
      <c r="BM54" s="10" t="s">
        <v>147</v>
      </c>
      <c r="BN54" s="10" t="s">
        <v>147</v>
      </c>
      <c r="BO54" s="10">
        <v>1.4228130000000001</v>
      </c>
      <c r="BP54" s="10">
        <v>22.341027</v>
      </c>
      <c r="BQ54" s="10" t="s">
        <v>147</v>
      </c>
      <c r="BR54" s="10" t="s">
        <v>147</v>
      </c>
      <c r="BS54" s="10">
        <v>1.4733210000000001</v>
      </c>
      <c r="BT54" s="10">
        <v>29.962983999999999</v>
      </c>
      <c r="BU54" s="10" t="s">
        <v>147</v>
      </c>
      <c r="BV54" s="10" t="s">
        <v>147</v>
      </c>
      <c r="BW54" s="10">
        <v>1.4790129999999999</v>
      </c>
      <c r="BX54" s="10">
        <v>29.926009000000001</v>
      </c>
      <c r="BY54" s="10" t="s">
        <v>147</v>
      </c>
      <c r="BZ54" s="10" t="s">
        <v>147</v>
      </c>
      <c r="CA54" s="10">
        <v>1.4634879999999999</v>
      </c>
      <c r="CB54" s="10">
        <v>29.447376999999999</v>
      </c>
      <c r="CC54" s="10" t="s">
        <v>147</v>
      </c>
      <c r="CD54" s="10" t="s">
        <v>147</v>
      </c>
      <c r="CE54" s="10">
        <v>1.4570939999999999</v>
      </c>
      <c r="CF54" s="10">
        <v>29.590883999999999</v>
      </c>
      <c r="CG54" s="10" t="s">
        <v>147</v>
      </c>
      <c r="CH54" s="10" t="s">
        <v>147</v>
      </c>
      <c r="CI54" s="10">
        <v>1.4553020000000001</v>
      </c>
      <c r="CJ54" s="10">
        <v>29.363128</v>
      </c>
      <c r="CK54" s="10" t="s">
        <v>147</v>
      </c>
      <c r="CL54" s="10">
        <v>104582858.50993299</v>
      </c>
      <c r="CM54" s="10" t="s">
        <v>147</v>
      </c>
      <c r="CN54" s="10">
        <v>5302.8855003503004</v>
      </c>
      <c r="CO54" s="10" t="s">
        <v>147</v>
      </c>
      <c r="CP54" s="10">
        <v>5302.88549774475</v>
      </c>
      <c r="CQ54" s="10" t="s">
        <v>147</v>
      </c>
      <c r="CR54" s="10">
        <v>72.820913876061397</v>
      </c>
      <c r="CS54" s="10" t="s">
        <v>147</v>
      </c>
      <c r="CT54" s="10">
        <v>5302.8855000895401</v>
      </c>
      <c r="CU54" s="10" t="s">
        <v>147</v>
      </c>
      <c r="CV54" s="10">
        <v>72.820913892160206</v>
      </c>
      <c r="CW54" s="10" t="s">
        <v>147</v>
      </c>
      <c r="CX54" s="10">
        <v>5302.8855003250101</v>
      </c>
      <c r="CY54" s="10" t="s">
        <v>147</v>
      </c>
      <c r="CZ54" s="10">
        <v>72.820913893775895</v>
      </c>
      <c r="DA54" s="10" t="s">
        <v>147</v>
      </c>
      <c r="DB54" s="10">
        <v>5302.8855003478002</v>
      </c>
      <c r="DC54" s="10" t="s">
        <v>147</v>
      </c>
      <c r="DD54" s="10">
        <v>72.820913893935199</v>
      </c>
      <c r="DE54" s="10" t="s">
        <v>147</v>
      </c>
      <c r="DF54" s="10">
        <v>5302.8855003503004</v>
      </c>
      <c r="DG54" s="10" t="s">
        <v>147</v>
      </c>
      <c r="DH54" s="10">
        <v>72.8209138939513</v>
      </c>
    </row>
    <row r="55" spans="1:112" x14ac:dyDescent="0.45">
      <c r="A55">
        <f t="shared" si="23"/>
        <v>44</v>
      </c>
      <c r="B55" s="14">
        <f t="shared" si="22"/>
        <v>1.953125E-3</v>
      </c>
      <c r="C55" s="14">
        <f t="shared" si="30"/>
        <v>2</v>
      </c>
      <c r="D55" s="21">
        <f t="shared" si="31"/>
        <v>9</v>
      </c>
      <c r="E55" s="10" t="s">
        <v>147</v>
      </c>
      <c r="F55" s="10" t="s">
        <v>147</v>
      </c>
      <c r="G55" s="10">
        <v>0.31023585607319898</v>
      </c>
      <c r="H55" s="10">
        <v>2.66461852306277E-5</v>
      </c>
      <c r="I55" s="10" t="s">
        <v>147</v>
      </c>
      <c r="J55" s="10" t="s">
        <v>147</v>
      </c>
      <c r="K55" s="10">
        <v>0.310235856077203</v>
      </c>
      <c r="L55" s="10">
        <v>2.6646184793754899E-5</v>
      </c>
      <c r="M55" s="10" t="s">
        <v>147</v>
      </c>
      <c r="N55" s="10" t="s">
        <v>147</v>
      </c>
      <c r="O55" s="10">
        <v>0.310235855957819</v>
      </c>
      <c r="P55" s="10">
        <v>2.6646219918102801E-5</v>
      </c>
      <c r="Q55" s="10" t="s">
        <v>147</v>
      </c>
      <c r="R55" s="10" t="s">
        <v>147</v>
      </c>
      <c r="S55" s="10">
        <v>0.31023585606527898</v>
      </c>
      <c r="T55" s="10">
        <v>2.6646189082102401E-5</v>
      </c>
      <c r="U55" s="10" t="s">
        <v>147</v>
      </c>
      <c r="V55" s="10" t="s">
        <v>147</v>
      </c>
      <c r="W55" s="10">
        <v>0.31023585607605703</v>
      </c>
      <c r="X55" s="10">
        <v>2.6646185836032301E-5</v>
      </c>
      <c r="Y55" s="10" t="s">
        <v>147</v>
      </c>
      <c r="Z55" s="10" t="s">
        <v>147</v>
      </c>
      <c r="AA55" s="10">
        <v>0.31023585607708298</v>
      </c>
      <c r="AB55" s="10">
        <v>2.66461855837896E-5</v>
      </c>
      <c r="AC55" s="10" t="s">
        <v>147</v>
      </c>
      <c r="AD55" s="10" t="s">
        <v>147</v>
      </c>
      <c r="AE55" s="10">
        <v>0.31023585607721199</v>
      </c>
      <c r="AF55" s="10">
        <v>2.6646185295686701E-5</v>
      </c>
      <c r="AG55" s="10" t="s">
        <v>147</v>
      </c>
      <c r="AH55" s="10" t="s">
        <v>147</v>
      </c>
      <c r="AI55" s="10">
        <v>0.156184696310458</v>
      </c>
      <c r="AJ55" s="10">
        <v>8.0416327699362492E-6</v>
      </c>
      <c r="AK55" s="10" t="s">
        <v>147</v>
      </c>
      <c r="AL55" s="10" t="s">
        <v>147</v>
      </c>
      <c r="AM55" s="10">
        <v>0.15618469631489901</v>
      </c>
      <c r="AN55" s="10">
        <v>8.0416324130883396E-6</v>
      </c>
      <c r="AO55" s="10" t="s">
        <v>147</v>
      </c>
      <c r="AP55" s="10" t="s">
        <v>147</v>
      </c>
      <c r="AQ55" s="10">
        <v>0.15618469625331499</v>
      </c>
      <c r="AR55" s="10">
        <v>8.0416826689330303E-6</v>
      </c>
      <c r="AS55" s="10" t="s">
        <v>147</v>
      </c>
      <c r="AT55" s="10" t="s">
        <v>147</v>
      </c>
      <c r="AU55" s="10">
        <v>0.15618469630875101</v>
      </c>
      <c r="AV55" s="10">
        <v>8.0416393828408701E-6</v>
      </c>
      <c r="AW55" s="10" t="s">
        <v>147</v>
      </c>
      <c r="AX55" s="10" t="s">
        <v>147</v>
      </c>
      <c r="AY55" s="10">
        <v>0.156184696314313</v>
      </c>
      <c r="AZ55" s="10">
        <v>8.0416326318507003E-6</v>
      </c>
      <c r="BA55" s="10" t="s">
        <v>147</v>
      </c>
      <c r="BB55" s="10" t="s">
        <v>147</v>
      </c>
      <c r="BC55" s="10">
        <v>0.156184696314833</v>
      </c>
      <c r="BD55" s="10">
        <v>8.0416324267577098E-6</v>
      </c>
      <c r="BE55" s="10" t="s">
        <v>147</v>
      </c>
      <c r="BF55" s="10" t="s">
        <v>147</v>
      </c>
      <c r="BG55" s="10">
        <v>0.156184696314904</v>
      </c>
      <c r="BH55" s="10">
        <v>8.0416324001056504E-6</v>
      </c>
      <c r="BI55" s="10" t="s">
        <v>147</v>
      </c>
      <c r="BJ55" s="10" t="s">
        <v>147</v>
      </c>
      <c r="BK55" s="10">
        <v>79.710796999999999</v>
      </c>
      <c r="BL55" s="10">
        <v>875.92973199999994</v>
      </c>
      <c r="BM55" s="10" t="s">
        <v>147</v>
      </c>
      <c r="BN55" s="10" t="s">
        <v>147</v>
      </c>
      <c r="BO55" s="10">
        <v>8.2302669999999996</v>
      </c>
      <c r="BP55" s="10">
        <v>171.89750699999999</v>
      </c>
      <c r="BQ55" s="10" t="s">
        <v>147</v>
      </c>
      <c r="BR55" s="10" t="s">
        <v>147</v>
      </c>
      <c r="BS55" s="10">
        <v>16.234418999999999</v>
      </c>
      <c r="BT55" s="10">
        <v>177.83619400000001</v>
      </c>
      <c r="BU55" s="10" t="s">
        <v>147</v>
      </c>
      <c r="BV55" s="10" t="s">
        <v>147</v>
      </c>
      <c r="BW55" s="10">
        <v>15.659687</v>
      </c>
      <c r="BX55" s="10">
        <v>177.075321</v>
      </c>
      <c r="BY55" s="10" t="s">
        <v>147</v>
      </c>
      <c r="BZ55" s="10" t="s">
        <v>147</v>
      </c>
      <c r="CA55" s="10">
        <v>16.145700000000001</v>
      </c>
      <c r="CB55" s="10">
        <v>176.196258</v>
      </c>
      <c r="CC55" s="10" t="s">
        <v>147</v>
      </c>
      <c r="CD55" s="10" t="s">
        <v>147</v>
      </c>
      <c r="CE55" s="10">
        <v>16.928905</v>
      </c>
      <c r="CF55" s="10">
        <v>174.255754</v>
      </c>
      <c r="CG55" s="10" t="s">
        <v>147</v>
      </c>
      <c r="CH55" s="10" t="s">
        <v>147</v>
      </c>
      <c r="CI55" s="10">
        <v>18.024664000000001</v>
      </c>
      <c r="CJ55" s="10">
        <v>174.195944</v>
      </c>
      <c r="CK55" s="10" t="s">
        <v>147</v>
      </c>
      <c r="CL55" s="10">
        <v>418502718.71283901</v>
      </c>
      <c r="CM55" s="10" t="s">
        <v>147</v>
      </c>
      <c r="CN55" s="10">
        <v>15631.0017972355</v>
      </c>
      <c r="CO55" s="10" t="s">
        <v>147</v>
      </c>
      <c r="CP55" s="10">
        <v>15631.0017944026</v>
      </c>
      <c r="CQ55" s="10" t="s">
        <v>147</v>
      </c>
      <c r="CR55" s="10">
        <v>125.024004872684</v>
      </c>
      <c r="CS55" s="10" t="s">
        <v>147</v>
      </c>
      <c r="CT55" s="10">
        <v>15631.001796947299</v>
      </c>
      <c r="CU55" s="10" t="s">
        <v>147</v>
      </c>
      <c r="CV55" s="10">
        <v>125.02400488284501</v>
      </c>
      <c r="CW55" s="10" t="s">
        <v>147</v>
      </c>
      <c r="CX55" s="10">
        <v>15631.001797200801</v>
      </c>
      <c r="CY55" s="10" t="s">
        <v>147</v>
      </c>
      <c r="CZ55" s="10">
        <v>125.024004883857</v>
      </c>
      <c r="DA55" s="10" t="s">
        <v>147</v>
      </c>
      <c r="DB55" s="10">
        <v>15631.0017972355</v>
      </c>
      <c r="DC55" s="10" t="s">
        <v>147</v>
      </c>
      <c r="DD55" s="10">
        <v>125.02400488398401</v>
      </c>
      <c r="DE55" s="10" t="s">
        <v>147</v>
      </c>
      <c r="DF55" s="10">
        <v>15631.0017972355</v>
      </c>
      <c r="DG55" s="10" t="s">
        <v>147</v>
      </c>
      <c r="DH55" s="10">
        <v>125.02400488398401</v>
      </c>
    </row>
    <row r="56" spans="1:112" x14ac:dyDescent="0.45">
      <c r="A56">
        <f t="shared" si="23"/>
        <v>45</v>
      </c>
      <c r="B56" s="83">
        <f t="shared" si="22"/>
        <v>9.765625E-4</v>
      </c>
      <c r="C56" s="14">
        <f t="shared" si="30"/>
        <v>2</v>
      </c>
      <c r="D56" s="21">
        <f t="shared" si="31"/>
        <v>10</v>
      </c>
      <c r="E56" s="10" t="s">
        <v>147</v>
      </c>
      <c r="F56" s="10" t="s">
        <v>147</v>
      </c>
      <c r="G56" s="10">
        <v>0.76400968472865305</v>
      </c>
      <c r="H56" s="10">
        <v>8.8281541029966403E-6</v>
      </c>
      <c r="I56" s="10" t="s">
        <v>147</v>
      </c>
      <c r="J56" s="10" t="s">
        <v>147</v>
      </c>
      <c r="K56" s="10">
        <v>0.76400968473458297</v>
      </c>
      <c r="L56" s="10">
        <v>8.8281632283776501E-6</v>
      </c>
      <c r="M56" s="10" t="s">
        <v>147</v>
      </c>
      <c r="N56" s="10" t="s">
        <v>147</v>
      </c>
      <c r="O56" s="10">
        <v>0.764009684689406</v>
      </c>
      <c r="P56" s="10">
        <v>8.8281513456051098E-6</v>
      </c>
      <c r="Q56" s="10" t="s">
        <v>147</v>
      </c>
      <c r="R56" s="10" t="s">
        <v>147</v>
      </c>
      <c r="S56" s="10">
        <v>0.76400968473007802</v>
      </c>
      <c r="T56" s="10">
        <v>8.8281546627849705E-6</v>
      </c>
      <c r="U56" s="10" t="s">
        <v>147</v>
      </c>
      <c r="V56" s="10" t="s">
        <v>147</v>
      </c>
      <c r="W56" s="10">
        <v>0.76400968473411301</v>
      </c>
      <c r="X56" s="10">
        <v>8.8281596593714501E-6</v>
      </c>
      <c r="Y56" s="10" t="s">
        <v>147</v>
      </c>
      <c r="Z56" s="10" t="s">
        <v>147</v>
      </c>
      <c r="AA56" s="10">
        <v>0.76400968473453301</v>
      </c>
      <c r="AB56" s="10">
        <v>8.8281587979840998E-6</v>
      </c>
      <c r="AC56" s="10" t="s">
        <v>147</v>
      </c>
      <c r="AD56" s="10" t="s">
        <v>147</v>
      </c>
      <c r="AE56" s="10">
        <v>0.764009684734547</v>
      </c>
      <c r="AF56" s="10">
        <v>8.8281539858472996E-6</v>
      </c>
      <c r="AG56" s="10" t="s">
        <v>147</v>
      </c>
      <c r="AH56" s="10" t="s">
        <v>147</v>
      </c>
      <c r="AI56" s="10">
        <v>0.38875101697275499</v>
      </c>
      <c r="AJ56" s="10">
        <v>3.30183827980337E-6</v>
      </c>
      <c r="AK56" s="10" t="s">
        <v>147</v>
      </c>
      <c r="AL56" s="10" t="s">
        <v>147</v>
      </c>
      <c r="AM56" s="10">
        <v>0.388751016983306</v>
      </c>
      <c r="AN56" s="10">
        <v>3.3018462470439801E-6</v>
      </c>
      <c r="AO56" s="10" t="s">
        <v>147</v>
      </c>
      <c r="AP56" s="10" t="s">
        <v>147</v>
      </c>
      <c r="AQ56" s="10">
        <v>0.38875101696022701</v>
      </c>
      <c r="AR56" s="10">
        <v>3.3018843311195601E-6</v>
      </c>
      <c r="AS56" s="10" t="s">
        <v>147</v>
      </c>
      <c r="AT56" s="10" t="s">
        <v>147</v>
      </c>
      <c r="AU56" s="10">
        <v>0.38875101698100201</v>
      </c>
      <c r="AV56" s="10">
        <v>3.30184609920141E-6</v>
      </c>
      <c r="AW56" s="10" t="s">
        <v>147</v>
      </c>
      <c r="AX56" s="10" t="s">
        <v>147</v>
      </c>
      <c r="AY56" s="10">
        <v>0.38875101698306802</v>
      </c>
      <c r="AZ56" s="10">
        <v>3.3017999608987699E-6</v>
      </c>
      <c r="BA56" s="10" t="s">
        <v>147</v>
      </c>
      <c r="BB56" s="10" t="s">
        <v>147</v>
      </c>
      <c r="BC56" s="10">
        <v>0.38875101698328401</v>
      </c>
      <c r="BD56" s="10">
        <v>3.3017782596719101E-6</v>
      </c>
      <c r="BE56" s="10" t="s">
        <v>147</v>
      </c>
      <c r="BF56" s="10" t="s">
        <v>147</v>
      </c>
      <c r="BG56" s="10">
        <v>0.38875101698329201</v>
      </c>
      <c r="BH56" s="10">
        <v>3.3018549182697099E-6</v>
      </c>
      <c r="BI56" s="10" t="s">
        <v>147</v>
      </c>
      <c r="BJ56" s="10" t="s">
        <v>147</v>
      </c>
      <c r="BK56" s="10">
        <v>172.59335799999999</v>
      </c>
      <c r="BL56" s="10">
        <v>4183.8574779999999</v>
      </c>
      <c r="BM56" s="10" t="s">
        <v>147</v>
      </c>
      <c r="BN56" s="10" t="s">
        <v>147</v>
      </c>
      <c r="BO56" s="10">
        <v>122.717225</v>
      </c>
      <c r="BP56" s="10">
        <v>1206.136816</v>
      </c>
      <c r="BQ56" s="10" t="s">
        <v>147</v>
      </c>
      <c r="BR56" s="10" t="s">
        <v>147</v>
      </c>
      <c r="BS56" s="10">
        <v>138.78561300000001</v>
      </c>
      <c r="BT56" s="10">
        <v>1213.4066379999999</v>
      </c>
      <c r="BU56" s="10" t="s">
        <v>147</v>
      </c>
      <c r="BV56" s="10" t="s">
        <v>147</v>
      </c>
      <c r="BW56" s="10">
        <v>137.74784</v>
      </c>
      <c r="BX56" s="10">
        <v>1215.086804</v>
      </c>
      <c r="BY56" s="10" t="s">
        <v>147</v>
      </c>
      <c r="BZ56" s="10" t="s">
        <v>147</v>
      </c>
      <c r="CA56" s="10">
        <v>138.188232</v>
      </c>
      <c r="CB56" s="10">
        <v>1205.2077079999999</v>
      </c>
      <c r="CC56" s="10" t="s">
        <v>147</v>
      </c>
      <c r="CD56" s="10" t="s">
        <v>147</v>
      </c>
      <c r="CE56" s="10">
        <v>136.81689800000001</v>
      </c>
      <c r="CF56" s="10">
        <v>1202.7015289999999</v>
      </c>
      <c r="CG56" s="10" t="s">
        <v>147</v>
      </c>
      <c r="CH56" s="10" t="s">
        <v>147</v>
      </c>
      <c r="CI56" s="10">
        <v>135.418961</v>
      </c>
      <c r="CJ56" s="10">
        <v>1173.951969</v>
      </c>
      <c r="CK56" s="10" t="s">
        <v>147</v>
      </c>
      <c r="CL56" s="10">
        <v>1674182920.0620699</v>
      </c>
      <c r="CM56" s="10" t="s">
        <v>147</v>
      </c>
      <c r="CN56" s="10">
        <v>37058.376924592601</v>
      </c>
      <c r="CO56" s="10" t="s">
        <v>147</v>
      </c>
      <c r="CP56" s="10">
        <v>37058.376922576601</v>
      </c>
      <c r="CQ56" s="10" t="s">
        <v>147</v>
      </c>
      <c r="CR56" s="10">
        <v>192.50552439492799</v>
      </c>
      <c r="CS56" s="10" t="s">
        <v>147</v>
      </c>
      <c r="CT56" s="10">
        <v>37058.3769244168</v>
      </c>
      <c r="CU56" s="10" t="s">
        <v>147</v>
      </c>
      <c r="CV56" s="10">
        <v>192.505524399698</v>
      </c>
      <c r="CW56" s="10" t="s">
        <v>147</v>
      </c>
      <c r="CX56" s="10">
        <v>37058.376924592601</v>
      </c>
      <c r="CY56" s="10" t="s">
        <v>147</v>
      </c>
      <c r="CZ56" s="10">
        <v>192.50552440016099</v>
      </c>
      <c r="DA56" s="10" t="s">
        <v>147</v>
      </c>
      <c r="DB56" s="10">
        <v>37058.376924592601</v>
      </c>
      <c r="DC56" s="10" t="s">
        <v>147</v>
      </c>
      <c r="DD56" s="10">
        <v>192.50552440016099</v>
      </c>
      <c r="DE56" s="10" t="s">
        <v>147</v>
      </c>
      <c r="DF56" s="10">
        <v>37058.376924592601</v>
      </c>
      <c r="DG56" s="10" t="s">
        <v>147</v>
      </c>
      <c r="DH56" s="10">
        <v>192.50552440016099</v>
      </c>
    </row>
    <row r="57" spans="1:112" x14ac:dyDescent="0.45">
      <c r="A57">
        <f t="shared" si="23"/>
        <v>46</v>
      </c>
      <c r="B57" s="15">
        <f t="shared" si="22"/>
        <v>0.25</v>
      </c>
      <c r="C57" s="15">
        <f>3</f>
        <v>3</v>
      </c>
      <c r="D57" s="22">
        <f>D48</f>
        <v>2</v>
      </c>
      <c r="E57" s="10">
        <v>2.8622960719217098E-2</v>
      </c>
      <c r="F57" s="10">
        <v>2.8622960719217098E-2</v>
      </c>
      <c r="G57" s="10">
        <v>4.0594969703005697E-2</v>
      </c>
      <c r="H57" s="10">
        <v>4.0594969703005697E-2</v>
      </c>
      <c r="I57" s="10">
        <v>2.86229607186562E-2</v>
      </c>
      <c r="J57" s="10">
        <v>2.86229607186562E-2</v>
      </c>
      <c r="K57" s="10">
        <v>4.05949697029373E-2</v>
      </c>
      <c r="L57" s="10">
        <v>4.05949697029373E-2</v>
      </c>
      <c r="M57" s="10">
        <v>2.8622583075402701E-2</v>
      </c>
      <c r="N57" s="10">
        <v>2.8622583075402701E-2</v>
      </c>
      <c r="O57" s="10">
        <v>4.0621160422284801E-2</v>
      </c>
      <c r="P57" s="10">
        <v>4.0621160422284801E-2</v>
      </c>
      <c r="Q57" s="10">
        <v>2.8622922934426701E-2</v>
      </c>
      <c r="R57" s="10">
        <v>2.8622922934426701E-2</v>
      </c>
      <c r="S57" s="10">
        <v>4.05975898137012E-2</v>
      </c>
      <c r="T57" s="10">
        <v>4.05975898137012E-2</v>
      </c>
      <c r="U57" s="10">
        <v>2.8622956940446899E-2</v>
      </c>
      <c r="V57" s="10">
        <v>2.8622956940446899E-2</v>
      </c>
      <c r="W57" s="10">
        <v>4.0595231724363197E-2</v>
      </c>
      <c r="X57" s="10">
        <v>4.0595231724363197E-2</v>
      </c>
      <c r="Y57" s="10">
        <v>2.86229603408935E-2</v>
      </c>
      <c r="Z57" s="10">
        <v>2.86229603408935E-2</v>
      </c>
      <c r="AA57" s="10">
        <v>4.0594995905449703E-2</v>
      </c>
      <c r="AB57" s="10">
        <v>4.0594995905449703E-2</v>
      </c>
      <c r="AC57" s="10">
        <v>2.8622960681879899E-2</v>
      </c>
      <c r="AD57" s="10">
        <v>2.8622960681879899E-2</v>
      </c>
      <c r="AE57" s="10">
        <v>4.0594972322339801E-2</v>
      </c>
      <c r="AF57" s="10">
        <v>4.0594972322339801E-2</v>
      </c>
      <c r="AG57" s="10">
        <v>1.03016775336842E-2</v>
      </c>
      <c r="AH57" s="10">
        <v>1.03016775336842E-2</v>
      </c>
      <c r="AI57" s="10">
        <v>1.3302313971588899E-2</v>
      </c>
      <c r="AJ57" s="10">
        <v>1.3302313971588899E-2</v>
      </c>
      <c r="AK57" s="10">
        <v>1.0301677533527001E-2</v>
      </c>
      <c r="AL57" s="10">
        <v>1.0301677533527001E-2</v>
      </c>
      <c r="AM57" s="10">
        <v>1.3302313971519601E-2</v>
      </c>
      <c r="AN57" s="10">
        <v>1.3302313971519601E-2</v>
      </c>
      <c r="AO57" s="10">
        <v>1.03015489081333E-2</v>
      </c>
      <c r="AP57" s="10">
        <v>1.03015489081333E-2</v>
      </c>
      <c r="AQ57" s="10">
        <v>1.33323552637167E-2</v>
      </c>
      <c r="AR57" s="10">
        <v>1.33323552637167E-2</v>
      </c>
      <c r="AS57" s="10">
        <v>1.03016646682708E-2</v>
      </c>
      <c r="AT57" s="10">
        <v>1.03016646682708E-2</v>
      </c>
      <c r="AU57" s="10">
        <v>1.33053092702823E-2</v>
      </c>
      <c r="AV57" s="10">
        <v>1.33053092702823E-2</v>
      </c>
      <c r="AW57" s="10">
        <v>1.0301676247079001E-2</v>
      </c>
      <c r="AX57" s="10">
        <v>1.0301676247079001E-2</v>
      </c>
      <c r="AY57" s="10">
        <v>1.3302613412725201E-2</v>
      </c>
      <c r="AZ57" s="10">
        <v>1.3302613412725201E-2</v>
      </c>
      <c r="BA57" s="10">
        <v>1.03016774050618E-2</v>
      </c>
      <c r="BB57" s="10">
        <v>1.03016774050618E-2</v>
      </c>
      <c r="BC57" s="10">
        <v>1.3302343914571999E-2</v>
      </c>
      <c r="BD57" s="10">
        <v>1.3302343914571999E-2</v>
      </c>
      <c r="BE57" s="10">
        <v>1.03016775208522E-2</v>
      </c>
      <c r="BF57" s="10">
        <v>1.03016775208522E-2</v>
      </c>
      <c r="BG57" s="10">
        <v>1.33023169656982E-2</v>
      </c>
      <c r="BH57" s="10">
        <v>1.33023169656982E-2</v>
      </c>
      <c r="BI57" s="10">
        <v>8.4661E-2</v>
      </c>
      <c r="BJ57" s="10">
        <v>0.10668</v>
      </c>
      <c r="BK57" s="10">
        <v>79.338545999999994</v>
      </c>
      <c r="BL57" s="10">
        <v>3.4267850000000002</v>
      </c>
      <c r="BM57" s="10">
        <v>9.6865000000000007E-2</v>
      </c>
      <c r="BN57" s="10">
        <v>0.14515900000000001</v>
      </c>
      <c r="BO57" s="10">
        <v>5.3095759999999999</v>
      </c>
      <c r="BP57" s="10">
        <v>3.0591689999999998</v>
      </c>
      <c r="BQ57" s="10">
        <v>2.5027000000000001E-2</v>
      </c>
      <c r="BR57" s="10">
        <v>3.7109999999999999E-3</v>
      </c>
      <c r="BS57" s="10">
        <v>3.3569000000000002E-2</v>
      </c>
      <c r="BT57" s="10">
        <v>1.098E-2</v>
      </c>
      <c r="BU57" s="10">
        <v>4.333E-3</v>
      </c>
      <c r="BV57" s="10">
        <v>3.1939999999999998E-3</v>
      </c>
      <c r="BW57" s="10">
        <v>6.4279999999999997E-3</v>
      </c>
      <c r="BX57" s="10">
        <v>6.202E-3</v>
      </c>
      <c r="BY57" s="10">
        <v>3.3760000000000001E-3</v>
      </c>
      <c r="BZ57" s="10">
        <v>3.4199999999999999E-3</v>
      </c>
      <c r="CA57" s="10">
        <v>6.6179999999999998E-3</v>
      </c>
      <c r="CB57" s="10">
        <v>6.4840000000000002E-3</v>
      </c>
      <c r="CC57" s="10">
        <v>3.3159999999999999E-3</v>
      </c>
      <c r="CD57" s="10">
        <v>3.4510000000000001E-3</v>
      </c>
      <c r="CE57" s="10">
        <v>6.7039999999999999E-3</v>
      </c>
      <c r="CF57" s="10">
        <v>6.2599999999999999E-3</v>
      </c>
      <c r="CG57" s="10">
        <v>3.9909999999999998E-3</v>
      </c>
      <c r="CH57" s="10">
        <v>2.895E-3</v>
      </c>
      <c r="CI57" s="10">
        <v>6.4609999999999997E-3</v>
      </c>
      <c r="CJ57" s="10">
        <v>6.2329999999999998E-3</v>
      </c>
      <c r="CK57" s="10">
        <v>1036121.69216032</v>
      </c>
      <c r="CL57" s="10">
        <v>272053.511200523</v>
      </c>
      <c r="CM57" s="10">
        <v>40129.764304312397</v>
      </c>
      <c r="CN57" s="10">
        <v>6665.5701906034601</v>
      </c>
      <c r="CO57" s="10">
        <v>40098.529505774801</v>
      </c>
      <c r="CP57" s="10">
        <v>6661.7764403424599</v>
      </c>
      <c r="CQ57" s="10">
        <v>200.24617226252599</v>
      </c>
      <c r="CR57" s="10">
        <v>81.619706201027896</v>
      </c>
      <c r="CS57" s="10">
        <v>40126.638634860203</v>
      </c>
      <c r="CT57" s="10">
        <v>6665.1906211171899</v>
      </c>
      <c r="CU57" s="10">
        <v>200.31634639953501</v>
      </c>
      <c r="CV57" s="10">
        <v>81.640618696313197</v>
      </c>
      <c r="CW57" s="10">
        <v>40129.451715445997</v>
      </c>
      <c r="CX57" s="10">
        <v>6665.5322317095397</v>
      </c>
      <c r="CY57" s="10">
        <v>200.32336787165599</v>
      </c>
      <c r="CZ57" s="10">
        <v>81.642710830233995</v>
      </c>
      <c r="DA57" s="10">
        <v>40129.733045196102</v>
      </c>
      <c r="DB57" s="10">
        <v>6665.5663946943196</v>
      </c>
      <c r="DC57" s="10">
        <v>200.32407005949301</v>
      </c>
      <c r="DD57" s="10">
        <v>81.642920052471396</v>
      </c>
      <c r="DE57" s="10">
        <v>40129.761178407702</v>
      </c>
      <c r="DF57" s="10">
        <v>6665.5698110122703</v>
      </c>
      <c r="DG57" s="10">
        <v>200.32414027868799</v>
      </c>
      <c r="DH57" s="10">
        <v>81.642940974782903</v>
      </c>
    </row>
    <row r="58" spans="1:112" x14ac:dyDescent="0.45">
      <c r="A58">
        <f t="shared" si="23"/>
        <v>47</v>
      </c>
      <c r="B58" s="15">
        <f t="shared" si="22"/>
        <v>0.125</v>
      </c>
      <c r="C58" s="15">
        <f>3</f>
        <v>3</v>
      </c>
      <c r="D58" s="22">
        <f>D49</f>
        <v>3</v>
      </c>
      <c r="E58" s="10">
        <v>1.75782778265254E-2</v>
      </c>
      <c r="F58" s="10">
        <v>6.7137587353474099E-3</v>
      </c>
      <c r="G58" s="10">
        <v>1.7299877468362299E-2</v>
      </c>
      <c r="H58" s="10">
        <v>1.7254230223381999E-2</v>
      </c>
      <c r="I58" s="10">
        <v>1.7578277826300399E-2</v>
      </c>
      <c r="J58" s="10">
        <v>6.7137587354451599E-3</v>
      </c>
      <c r="K58" s="10">
        <v>1.72998774678014E-2</v>
      </c>
      <c r="L58" s="10">
        <v>1.7254230223591599E-2</v>
      </c>
      <c r="M58" s="10">
        <v>1.7578236692685201E-2</v>
      </c>
      <c r="N58" s="10">
        <v>6.71371970985835E-3</v>
      </c>
      <c r="O58" s="10">
        <v>1.73011429693791E-2</v>
      </c>
      <c r="P58" s="10">
        <v>1.7254892445001099E-2</v>
      </c>
      <c r="Q58" s="10">
        <v>1.75782737131037E-2</v>
      </c>
      <c r="R58" s="10">
        <v>6.7137548314123996E-3</v>
      </c>
      <c r="S58" s="10">
        <v>1.7300004036948601E-2</v>
      </c>
      <c r="T58" s="10">
        <v>1.72542965475583E-2</v>
      </c>
      <c r="U58" s="10">
        <v>1.7578277415262699E-2</v>
      </c>
      <c r="V58" s="10">
        <v>6.71375834470245E-3</v>
      </c>
      <c r="W58" s="10">
        <v>1.7299890125458399E-2</v>
      </c>
      <c r="X58" s="10">
        <v>1.7254236857207599E-2</v>
      </c>
      <c r="Y58" s="10">
        <v>1.7578277785927399E-2</v>
      </c>
      <c r="Z58" s="10">
        <v>6.7137586966737901E-3</v>
      </c>
      <c r="AA58" s="10">
        <v>1.7299878733622299E-2</v>
      </c>
      <c r="AB58" s="10">
        <v>1.7254230887315598E-2</v>
      </c>
      <c r="AC58" s="10">
        <v>1.75782778228263E-2</v>
      </c>
      <c r="AD58" s="10">
        <v>6.7137587311604796E-3</v>
      </c>
      <c r="AE58" s="10">
        <v>1.7299877595566199E-2</v>
      </c>
      <c r="AF58" s="10">
        <v>1.72542302892267E-2</v>
      </c>
      <c r="AG58" s="10">
        <v>5.1101579859584301E-3</v>
      </c>
      <c r="AH58" s="10">
        <v>2.33152736475754E-3</v>
      </c>
      <c r="AI58" s="10">
        <v>5.8304333416120402E-3</v>
      </c>
      <c r="AJ58" s="10">
        <v>4.8270292993029696E-3</v>
      </c>
      <c r="AK58" s="10">
        <v>5.1101579859609099E-3</v>
      </c>
      <c r="AL58" s="10">
        <v>2.3315273647059602E-3</v>
      </c>
      <c r="AM58" s="10">
        <v>5.83043334148238E-3</v>
      </c>
      <c r="AN58" s="10">
        <v>4.827029299342E-3</v>
      </c>
      <c r="AO58" s="10">
        <v>5.1101559362001199E-3</v>
      </c>
      <c r="AP58" s="10">
        <v>2.3315168487868499E-3</v>
      </c>
      <c r="AQ58" s="10">
        <v>5.8337532763996901E-3</v>
      </c>
      <c r="AR58" s="10">
        <v>4.8277845257241403E-3</v>
      </c>
      <c r="AS58" s="10">
        <v>5.1101577810009702E-3</v>
      </c>
      <c r="AT58" s="10">
        <v>2.3315263129192101E-3</v>
      </c>
      <c r="AU58" s="10">
        <v>5.8307652193533496E-3</v>
      </c>
      <c r="AV58" s="10">
        <v>4.8271049206254904E-3</v>
      </c>
      <c r="AW58" s="10">
        <v>5.1101579655021901E-3</v>
      </c>
      <c r="AX58" s="10">
        <v>2.33152725955613E-3</v>
      </c>
      <c r="AY58" s="10">
        <v>5.8304665282512998E-3</v>
      </c>
      <c r="AZ58" s="10">
        <v>4.8270368624285702E-3</v>
      </c>
      <c r="BA58" s="10">
        <v>5.1101579839007601E-3</v>
      </c>
      <c r="BB58" s="10">
        <v>2.3315273542883598E-3</v>
      </c>
      <c r="BC58" s="10">
        <v>5.8304366603900599E-3</v>
      </c>
      <c r="BD58" s="10">
        <v>4.82703005560642E-3</v>
      </c>
      <c r="BE58" s="10">
        <v>5.1101579857706896E-3</v>
      </c>
      <c r="BF58" s="10">
        <v>2.33152736371647E-3</v>
      </c>
      <c r="BG58" s="10">
        <v>5.8304336735724299E-3</v>
      </c>
      <c r="BH58" s="10">
        <v>4.8270293749052198E-3</v>
      </c>
      <c r="BI58" s="10">
        <v>4.1452999999999997E-2</v>
      </c>
      <c r="BJ58" s="10">
        <v>6.2557000000000001E-2</v>
      </c>
      <c r="BK58" s="10">
        <v>3.288567</v>
      </c>
      <c r="BL58" s="10">
        <v>0.46316099999999999</v>
      </c>
      <c r="BM58" s="10">
        <v>2.274E-2</v>
      </c>
      <c r="BN58" s="10">
        <v>5.2423999999999998E-2</v>
      </c>
      <c r="BO58" s="10">
        <v>7.1680999999999995E-2</v>
      </c>
      <c r="BP58" s="10">
        <v>0.26413199999999998</v>
      </c>
      <c r="BQ58" s="10">
        <v>1.7468000000000001E-2</v>
      </c>
      <c r="BR58" s="10">
        <v>5.9550000000000002E-3</v>
      </c>
      <c r="BS58" s="10">
        <v>1.3453E-2</v>
      </c>
      <c r="BT58" s="10">
        <v>1.8445E-2</v>
      </c>
      <c r="BU58" s="10">
        <v>6.9950000000000003E-3</v>
      </c>
      <c r="BV58" s="10">
        <v>5.4380000000000001E-3</v>
      </c>
      <c r="BW58" s="10">
        <v>1.2303E-2</v>
      </c>
      <c r="BX58" s="10">
        <v>1.7551000000000001E-2</v>
      </c>
      <c r="BY58" s="10">
        <v>6.0150000000000004E-3</v>
      </c>
      <c r="BZ58" s="10">
        <v>5.7299999999999999E-3</v>
      </c>
      <c r="CA58" s="10">
        <v>1.2799E-2</v>
      </c>
      <c r="CB58" s="10">
        <v>1.8183000000000001E-2</v>
      </c>
      <c r="CC58" s="10">
        <v>5.9709999999999997E-3</v>
      </c>
      <c r="CD58" s="10">
        <v>5.463E-3</v>
      </c>
      <c r="CE58" s="10">
        <v>1.2563E-2</v>
      </c>
      <c r="CF58" s="10">
        <v>2.5031000000000001E-2</v>
      </c>
      <c r="CG58" s="10">
        <v>7.4229999999999999E-3</v>
      </c>
      <c r="CH58" s="10">
        <v>5.7889999999999999E-3</v>
      </c>
      <c r="CI58" s="10">
        <v>1.1521E-2</v>
      </c>
      <c r="CJ58" s="10">
        <v>1.7912000000000001E-2</v>
      </c>
      <c r="CK58" s="10">
        <v>17745858.863346599</v>
      </c>
      <c r="CL58" s="10">
        <v>2000382.43041692</v>
      </c>
      <c r="CM58" s="10">
        <v>272997.73351184098</v>
      </c>
      <c r="CN58" s="10">
        <v>40129.764304312397</v>
      </c>
      <c r="CO58" s="10">
        <v>272925.41906761401</v>
      </c>
      <c r="CP58" s="10">
        <v>40098.529505774801</v>
      </c>
      <c r="CQ58" s="10">
        <v>522.42264409939298</v>
      </c>
      <c r="CR58" s="10">
        <v>200.24617226252599</v>
      </c>
      <c r="CS58" s="10">
        <v>272990.50034293899</v>
      </c>
      <c r="CT58" s="10">
        <v>40126.638634860203</v>
      </c>
      <c r="CU58" s="10">
        <v>522.48492834199203</v>
      </c>
      <c r="CV58" s="10">
        <v>200.31634639953501</v>
      </c>
      <c r="CW58" s="10">
        <v>272997.01017707598</v>
      </c>
      <c r="CX58" s="10">
        <v>40129.451715445997</v>
      </c>
      <c r="CY58" s="10">
        <v>522.49115798951402</v>
      </c>
      <c r="CZ58" s="10">
        <v>200.32336787165599</v>
      </c>
      <c r="DA58" s="10">
        <v>272997.66117770399</v>
      </c>
      <c r="DB58" s="10">
        <v>40129.733045196102</v>
      </c>
      <c r="DC58" s="10">
        <v>522.49178096570495</v>
      </c>
      <c r="DD58" s="10">
        <v>200.32407005949301</v>
      </c>
      <c r="DE58" s="10">
        <v>272997.72627855698</v>
      </c>
      <c r="DF58" s="10">
        <v>40129.761178407702</v>
      </c>
      <c r="DG58" s="10">
        <v>522.49184326532304</v>
      </c>
      <c r="DH58" s="10">
        <v>200.32414027868799</v>
      </c>
    </row>
    <row r="59" spans="1:112" x14ac:dyDescent="0.45">
      <c r="A59">
        <f t="shared" si="23"/>
        <v>48</v>
      </c>
      <c r="B59" s="15">
        <f t="shared" si="22"/>
        <v>6.25E-2</v>
      </c>
      <c r="C59" s="15">
        <f>3</f>
        <v>3</v>
      </c>
      <c r="D59" s="22">
        <f t="shared" ref="D59:D65" si="32">D50</f>
        <v>4</v>
      </c>
      <c r="E59" s="10">
        <v>1.0259687145112099E-2</v>
      </c>
      <c r="F59" s="10">
        <v>1.4557410023583999E-3</v>
      </c>
      <c r="G59" s="10">
        <v>9.9469065802321194E-3</v>
      </c>
      <c r="H59" s="10">
        <v>4.2859980597108596E-3</v>
      </c>
      <c r="I59" s="10">
        <v>1.0259687144951001E-2</v>
      </c>
      <c r="J59" s="10">
        <v>1.45574100193152E-3</v>
      </c>
      <c r="K59" s="10">
        <v>9.9469065800704692E-3</v>
      </c>
      <c r="L59" s="10">
        <v>4.2859980604985602E-3</v>
      </c>
      <c r="M59" s="10">
        <v>1.02596857111953E-2</v>
      </c>
      <c r="N59" s="10">
        <v>1.4557350057893799E-3</v>
      </c>
      <c r="O59" s="10">
        <v>9.9477147198581105E-3</v>
      </c>
      <c r="P59" s="10">
        <v>4.28553672653143E-3</v>
      </c>
      <c r="Q59" s="10">
        <v>1.02596870018037E-2</v>
      </c>
      <c r="R59" s="10">
        <v>1.4557404023975999E-3</v>
      </c>
      <c r="S59" s="10">
        <v>9.9469874153419492E-3</v>
      </c>
      <c r="T59" s="10">
        <v>4.2859518988241901E-3</v>
      </c>
      <c r="U59" s="10">
        <v>1.0259687130580701E-2</v>
      </c>
      <c r="V59" s="10">
        <v>1.4557409426072499E-3</v>
      </c>
      <c r="W59" s="10">
        <v>9.9469146642233702E-3</v>
      </c>
      <c r="X59" s="10">
        <v>4.2859934441291702E-3</v>
      </c>
      <c r="Y59" s="10">
        <v>1.02596871433147E-2</v>
      </c>
      <c r="Z59" s="10">
        <v>1.45574099653628E-3</v>
      </c>
      <c r="AA59" s="10">
        <v>9.9469073885054601E-3</v>
      </c>
      <c r="AB59" s="10">
        <v>4.28599759819115E-3</v>
      </c>
      <c r="AC59" s="10">
        <v>1.02596871448054E-2</v>
      </c>
      <c r="AD59" s="10">
        <v>1.4557410015899599E-3</v>
      </c>
      <c r="AE59" s="10">
        <v>9.9469066605212299E-3</v>
      </c>
      <c r="AF59" s="10">
        <v>4.28599801318041E-3</v>
      </c>
      <c r="AG59" s="10">
        <v>2.7227341656291498E-3</v>
      </c>
      <c r="AH59" s="10">
        <v>5.6186493199104502E-4</v>
      </c>
      <c r="AI59" s="10">
        <v>3.22781017776773E-3</v>
      </c>
      <c r="AJ59" s="10">
        <v>1.1288832566217701E-3</v>
      </c>
      <c r="AK59" s="10">
        <v>2.7227341656273201E-3</v>
      </c>
      <c r="AL59" s="10">
        <v>5.6186493197928804E-4</v>
      </c>
      <c r="AM59" s="10">
        <v>3.2278101779524902E-3</v>
      </c>
      <c r="AN59" s="10">
        <v>1.1288832566245001E-3</v>
      </c>
      <c r="AO59" s="10">
        <v>2.7227341525235499E-3</v>
      </c>
      <c r="AP59" s="10">
        <v>5.6186251412269797E-4</v>
      </c>
      <c r="AQ59" s="10">
        <v>3.22804897109512E-3</v>
      </c>
      <c r="AR59" s="10">
        <v>1.12895582373301E-3</v>
      </c>
      <c r="AS59" s="10">
        <v>2.72273416431758E-3</v>
      </c>
      <c r="AT59" s="10">
        <v>5.6186469015802505E-4</v>
      </c>
      <c r="AU59" s="10">
        <v>3.2278340565880699E-3</v>
      </c>
      <c r="AV59" s="10">
        <v>1.12889051070756E-3</v>
      </c>
      <c r="AW59" s="10">
        <v>2.7227341655042701E-3</v>
      </c>
      <c r="AX59" s="10">
        <v>5.6186490777360403E-4</v>
      </c>
      <c r="AY59" s="10">
        <v>3.2278125658578702E-3</v>
      </c>
      <c r="AZ59" s="10">
        <v>1.12888398200377E-3</v>
      </c>
      <c r="BA59" s="10">
        <v>2.7227341656212599E-3</v>
      </c>
      <c r="BB59" s="10">
        <v>5.6186492957717102E-4</v>
      </c>
      <c r="BC59" s="10">
        <v>3.2278104166812102E-3</v>
      </c>
      <c r="BD59" s="10">
        <v>1.1288833291977301E-3</v>
      </c>
      <c r="BE59" s="10">
        <v>2.7227341656392602E-3</v>
      </c>
      <c r="BF59" s="10">
        <v>5.6186493175386897E-4</v>
      </c>
      <c r="BG59" s="10">
        <v>3.2278102017283899E-3</v>
      </c>
      <c r="BH59" s="10">
        <v>1.12888326382101E-3</v>
      </c>
      <c r="BI59" s="10">
        <v>0.16697699999999999</v>
      </c>
      <c r="BJ59" s="10">
        <v>0.37274600000000002</v>
      </c>
      <c r="BK59" s="10">
        <v>3.5362809999999998</v>
      </c>
      <c r="BL59" s="10">
        <v>0.44436399999999998</v>
      </c>
      <c r="BM59" s="10">
        <v>7.8134999999999996E-2</v>
      </c>
      <c r="BN59" s="10">
        <v>0.10753699999999999</v>
      </c>
      <c r="BO59" s="10">
        <v>0.22237799999999999</v>
      </c>
      <c r="BP59" s="10">
        <v>0.123794</v>
      </c>
      <c r="BQ59" s="10">
        <v>2.2931E-2</v>
      </c>
      <c r="BR59" s="10">
        <v>8.6486999999999994E-2</v>
      </c>
      <c r="BS59" s="10">
        <v>2.2828999999999999E-2</v>
      </c>
      <c r="BT59" s="10">
        <v>5.3371000000000002E-2</v>
      </c>
      <c r="BU59" s="10">
        <v>2.2471000000000001E-2</v>
      </c>
      <c r="BV59" s="10">
        <v>3.0397E-2</v>
      </c>
      <c r="BW59" s="10">
        <v>2.2664E-2</v>
      </c>
      <c r="BX59" s="10">
        <v>5.3126E-2</v>
      </c>
      <c r="BY59" s="10">
        <v>2.2252000000000001E-2</v>
      </c>
      <c r="BZ59" s="10">
        <v>3.0411000000000001E-2</v>
      </c>
      <c r="CA59" s="10">
        <v>2.3307999999999999E-2</v>
      </c>
      <c r="CB59" s="10">
        <v>5.5199999999999999E-2</v>
      </c>
      <c r="CC59" s="10">
        <v>2.2151000000000001E-2</v>
      </c>
      <c r="CD59" s="10">
        <v>3.0608E-2</v>
      </c>
      <c r="CE59" s="10">
        <v>4.4401999999999997E-2</v>
      </c>
      <c r="CF59" s="10">
        <v>5.5106000000000002E-2</v>
      </c>
      <c r="CG59" s="10">
        <v>2.3025E-2</v>
      </c>
      <c r="CH59" s="10">
        <v>3.1213000000000001E-2</v>
      </c>
      <c r="CI59" s="10">
        <v>2.0577000000000002E-2</v>
      </c>
      <c r="CJ59" s="10">
        <v>5.2830000000000002E-2</v>
      </c>
      <c r="CK59" s="10">
        <v>120738419.90535399</v>
      </c>
      <c r="CL59" s="10">
        <v>14285042.856167801</v>
      </c>
      <c r="CM59" s="10">
        <v>760690.69270751695</v>
      </c>
      <c r="CN59" s="10">
        <v>89959.844811289804</v>
      </c>
      <c r="CO59" s="10">
        <v>760664.83067912795</v>
      </c>
      <c r="CP59" s="10">
        <v>89932.107261187004</v>
      </c>
      <c r="CQ59" s="10">
        <v>872.16101189975404</v>
      </c>
      <c r="CR59" s="10">
        <v>299.88682408732598</v>
      </c>
      <c r="CS59" s="10">
        <v>760688.106426724</v>
      </c>
      <c r="CT59" s="10">
        <v>89957.070286387403</v>
      </c>
      <c r="CU59" s="10">
        <v>872.17435552025199</v>
      </c>
      <c r="CV59" s="10">
        <v>299.92844194305201</v>
      </c>
      <c r="CW59" s="10">
        <v>760690.43408316304</v>
      </c>
      <c r="CX59" s="10">
        <v>89959.567351194099</v>
      </c>
      <c r="CY59" s="10">
        <v>872.17568991548603</v>
      </c>
      <c r="CZ59" s="10">
        <v>299.932604681604</v>
      </c>
      <c r="DA59" s="10">
        <v>760690.66684508102</v>
      </c>
      <c r="DB59" s="10">
        <v>89959.817065243304</v>
      </c>
      <c r="DC59" s="10">
        <v>872.17582335528198</v>
      </c>
      <c r="DD59" s="10">
        <v>299.93302096509899</v>
      </c>
      <c r="DE59" s="10">
        <v>760690.69012182998</v>
      </c>
      <c r="DF59" s="10">
        <v>89959.842036928007</v>
      </c>
      <c r="DG59" s="10">
        <v>872.17583670055706</v>
      </c>
      <c r="DH59" s="10">
        <v>299.93306259387799</v>
      </c>
    </row>
    <row r="60" spans="1:112" x14ac:dyDescent="0.45">
      <c r="A60">
        <f t="shared" si="23"/>
        <v>49</v>
      </c>
      <c r="B60" s="15">
        <f t="shared" si="22"/>
        <v>3.125E-2</v>
      </c>
      <c r="C60" s="15">
        <f>3</f>
        <v>3</v>
      </c>
      <c r="D60" s="22">
        <f t="shared" si="32"/>
        <v>5</v>
      </c>
      <c r="E60" s="10">
        <v>6.0293638289978004E-3</v>
      </c>
      <c r="F60" s="10">
        <v>3.5033046359556102E-4</v>
      </c>
      <c r="G60" s="10">
        <v>6.73866589639E-3</v>
      </c>
      <c r="H60" s="10">
        <v>9.3399407504834997E-4</v>
      </c>
      <c r="I60" s="10">
        <v>6.0293638295731804E-3</v>
      </c>
      <c r="J60" s="10">
        <v>3.5033046348753599E-4</v>
      </c>
      <c r="K60" s="10">
        <v>6.73866589429178E-3</v>
      </c>
      <c r="L60" s="10">
        <v>9.3399407532990296E-4</v>
      </c>
      <c r="M60" s="10">
        <v>6.02936378799937E-3</v>
      </c>
      <c r="N60" s="10">
        <v>3.5032871426765599E-4</v>
      </c>
      <c r="O60" s="10">
        <v>6.7388211617337998E-3</v>
      </c>
      <c r="P60" s="10">
        <v>9.33989402310043E-4</v>
      </c>
      <c r="Q60" s="10">
        <v>6.0293638253441596E-3</v>
      </c>
      <c r="R60" s="10">
        <v>3.5033028926628702E-4</v>
      </c>
      <c r="S60" s="10">
        <v>6.7386814251260696E-3</v>
      </c>
      <c r="T60" s="10">
        <v>9.3399360702539603E-4</v>
      </c>
      <c r="U60" s="10">
        <v>6.0293638290728497E-3</v>
      </c>
      <c r="V60" s="10">
        <v>3.50330445987035E-4</v>
      </c>
      <c r="W60" s="10">
        <v>6.7386674486438801E-3</v>
      </c>
      <c r="X60" s="10">
        <v>9.3399402797256204E-4</v>
      </c>
      <c r="Y60" s="10">
        <v>6.0293638295072002E-3</v>
      </c>
      <c r="Z60" s="10">
        <v>3.5033046185456402E-4</v>
      </c>
      <c r="AA60" s="10">
        <v>6.7386660520677997E-3</v>
      </c>
      <c r="AB60" s="10">
        <v>9.3399407031868897E-4</v>
      </c>
      <c r="AC60" s="10">
        <v>6.0293638295779899E-3</v>
      </c>
      <c r="AD60" s="10">
        <v>3.5033046317078898E-4</v>
      </c>
      <c r="AE60" s="10">
        <v>6.7386659119163502E-3</v>
      </c>
      <c r="AF60" s="10">
        <v>9.3399407449501503E-4</v>
      </c>
      <c r="AG60" s="10">
        <v>1.88170485160634E-3</v>
      </c>
      <c r="AH60" s="10">
        <v>1.3748058984184799E-4</v>
      </c>
      <c r="AI60" s="10">
        <v>2.07104020821279E-3</v>
      </c>
      <c r="AJ60" s="10">
        <v>2.6284464081960298E-4</v>
      </c>
      <c r="AK60" s="10">
        <v>1.8817048516129699E-3</v>
      </c>
      <c r="AL60" s="10">
        <v>1.3748058983982801E-4</v>
      </c>
      <c r="AM60" s="10">
        <v>2.0710402075752002E-3</v>
      </c>
      <c r="AN60" s="10">
        <v>2.6284464064996199E-4</v>
      </c>
      <c r="AO60" s="10">
        <v>1.88170485128715E-3</v>
      </c>
      <c r="AP60" s="10">
        <v>1.3748000252744201E-4</v>
      </c>
      <c r="AQ60" s="10">
        <v>2.0710598039722001E-3</v>
      </c>
      <c r="AR60" s="10">
        <v>2.6287419441857501E-4</v>
      </c>
      <c r="AS60" s="10">
        <v>1.8817048515825899E-3</v>
      </c>
      <c r="AT60" s="10">
        <v>1.37480531088962E-4</v>
      </c>
      <c r="AU60" s="10">
        <v>2.0710421673542402E-3</v>
      </c>
      <c r="AV60" s="10">
        <v>2.6284759700363801E-4</v>
      </c>
      <c r="AW60" s="10">
        <v>1.88170485160676E-3</v>
      </c>
      <c r="AX60" s="10">
        <v>1.37480583939814E-4</v>
      </c>
      <c r="AY60" s="10">
        <v>2.0710404034895002E-3</v>
      </c>
      <c r="AZ60" s="10">
        <v>2.62844936423284E-4</v>
      </c>
      <c r="BA60" s="10">
        <v>1.88170485160599E-3</v>
      </c>
      <c r="BB60" s="10">
        <v>1.3748058924569601E-4</v>
      </c>
      <c r="BC60" s="10">
        <v>2.07104022713097E-3</v>
      </c>
      <c r="BD60" s="10">
        <v>2.6284467055824601E-4</v>
      </c>
      <c r="BE60" s="10">
        <v>1.8817048516209501E-3</v>
      </c>
      <c r="BF60" s="10">
        <v>1.37480589783115E-4</v>
      </c>
      <c r="BG60" s="10">
        <v>2.0710402095567102E-3</v>
      </c>
      <c r="BH60" s="10">
        <v>2.62844643961468E-4</v>
      </c>
      <c r="BI60" s="10">
        <v>1.0146109999999999</v>
      </c>
      <c r="BJ60" s="10">
        <v>2.2001759999999999</v>
      </c>
      <c r="BK60" s="10">
        <v>7.1928749999999999</v>
      </c>
      <c r="BL60" s="10">
        <v>1.5755950000000001</v>
      </c>
      <c r="BM60" s="10">
        <v>0.190327</v>
      </c>
      <c r="BN60" s="10">
        <v>0.72814599999999996</v>
      </c>
      <c r="BO60" s="10">
        <v>9.0812000000000004E-2</v>
      </c>
      <c r="BP60" s="10">
        <v>0.40148</v>
      </c>
      <c r="BQ60" s="10">
        <v>0.16218099999999999</v>
      </c>
      <c r="BR60" s="10">
        <v>0.35189599999999999</v>
      </c>
      <c r="BS60" s="10">
        <v>4.3462000000000001E-2</v>
      </c>
      <c r="BT60" s="10">
        <v>0.208173</v>
      </c>
      <c r="BU60" s="10">
        <v>0.16633000000000001</v>
      </c>
      <c r="BV60" s="10">
        <v>0.35295199999999999</v>
      </c>
      <c r="BW60" s="10">
        <v>4.2854000000000003E-2</v>
      </c>
      <c r="BX60" s="10">
        <v>0.20636699999999999</v>
      </c>
      <c r="BY60" s="10">
        <v>0.17020299999999999</v>
      </c>
      <c r="BZ60" s="10">
        <v>0.35379300000000002</v>
      </c>
      <c r="CA60" s="10">
        <v>4.4285999999999999E-2</v>
      </c>
      <c r="CB60" s="10">
        <v>0.213863</v>
      </c>
      <c r="CC60" s="10">
        <v>0.16581399999999999</v>
      </c>
      <c r="CD60" s="10">
        <v>0.34511900000000001</v>
      </c>
      <c r="CE60" s="10">
        <v>4.2688999999999998E-2</v>
      </c>
      <c r="CF60" s="10">
        <v>0.21385999999999999</v>
      </c>
      <c r="CG60" s="10">
        <v>0.23008600000000001</v>
      </c>
      <c r="CH60" s="10">
        <v>0.45316000000000001</v>
      </c>
      <c r="CI60" s="10">
        <v>4.1204999999999999E-2</v>
      </c>
      <c r="CJ60" s="10">
        <v>0.20960100000000001</v>
      </c>
      <c r="CK60" s="10">
        <v>730277513.67539501</v>
      </c>
      <c r="CL60" s="10">
        <v>68550809.510142997</v>
      </c>
      <c r="CM60" s="10">
        <v>1306145.4203772901</v>
      </c>
      <c r="CN60" s="10">
        <v>272997.73351184098</v>
      </c>
      <c r="CO60" s="10">
        <v>1306141.96951835</v>
      </c>
      <c r="CP60" s="10">
        <v>272925.41906761401</v>
      </c>
      <c r="CQ60" s="10">
        <v>1142.8656830623299</v>
      </c>
      <c r="CR60" s="10">
        <v>522.42264409939298</v>
      </c>
      <c r="CS60" s="10">
        <v>1306145.0752904401</v>
      </c>
      <c r="CT60" s="10">
        <v>272990.50034293899</v>
      </c>
      <c r="CU60" s="10">
        <v>1142.8670418249201</v>
      </c>
      <c r="CV60" s="10">
        <v>522.48492834199203</v>
      </c>
      <c r="CW60" s="10">
        <v>1306145.3858683801</v>
      </c>
      <c r="CX60" s="10">
        <v>272997.01017707598</v>
      </c>
      <c r="CY60" s="10">
        <v>1142.8671777022601</v>
      </c>
      <c r="CZ60" s="10">
        <v>522.49115798951402</v>
      </c>
      <c r="DA60" s="10">
        <v>1306145.4169266301</v>
      </c>
      <c r="DB60" s="10">
        <v>272997.66117770399</v>
      </c>
      <c r="DC60" s="10">
        <v>1142.86719129122</v>
      </c>
      <c r="DD60" s="10">
        <v>522.49178096570495</v>
      </c>
      <c r="DE60" s="10">
        <v>1306145.4200404701</v>
      </c>
      <c r="DF60" s="10">
        <v>272997.72627855698</v>
      </c>
      <c r="DG60" s="10">
        <v>1142.8671926526399</v>
      </c>
      <c r="DH60" s="10">
        <v>522.49184326532304</v>
      </c>
    </row>
    <row r="61" spans="1:112" x14ac:dyDescent="0.45">
      <c r="A61">
        <f t="shared" si="23"/>
        <v>50</v>
      </c>
      <c r="B61" s="15">
        <f t="shared" si="22"/>
        <v>1.5625E-2</v>
      </c>
      <c r="C61" s="15">
        <f>3</f>
        <v>3</v>
      </c>
      <c r="D61" s="22">
        <f t="shared" si="32"/>
        <v>6</v>
      </c>
      <c r="E61" s="10">
        <v>5.4970901769714198E-3</v>
      </c>
      <c r="F61" s="10">
        <v>8.6597320577863596E-5</v>
      </c>
      <c r="G61" s="10">
        <v>5.5199002792397601E-3</v>
      </c>
      <c r="H61" s="10">
        <v>2.3440341569824801E-4</v>
      </c>
      <c r="I61" s="10">
        <v>5.4970901770629004E-3</v>
      </c>
      <c r="J61" s="10">
        <v>8.6597320271997194E-5</v>
      </c>
      <c r="K61" s="10">
        <v>5.5199002826747902E-3</v>
      </c>
      <c r="L61" s="10">
        <v>2.3440341672786901E-4</v>
      </c>
      <c r="M61" s="10">
        <v>5.4970901770697899E-3</v>
      </c>
      <c r="N61" s="10">
        <v>8.6596885317535803E-5</v>
      </c>
      <c r="O61" s="10">
        <v>5.5198989727281997E-3</v>
      </c>
      <c r="P61" s="10">
        <v>2.34406911853058E-4</v>
      </c>
      <c r="Q61" s="10">
        <v>5.4970901770384798E-3</v>
      </c>
      <c r="R61" s="10">
        <v>8.6597277137778802E-5</v>
      </c>
      <c r="S61" s="10">
        <v>5.5199001509724796E-3</v>
      </c>
      <c r="T61" s="10">
        <v>2.34403766311675E-4</v>
      </c>
      <c r="U61" s="10">
        <v>5.4970901770573502E-3</v>
      </c>
      <c r="V61" s="10">
        <v>8.65973165254941E-5</v>
      </c>
      <c r="W61" s="10">
        <v>5.5199002686575601E-3</v>
      </c>
      <c r="X61" s="10">
        <v>2.34403452442522E-4</v>
      </c>
      <c r="Y61" s="10">
        <v>5.4970901769883004E-3</v>
      </c>
      <c r="Z61" s="10">
        <v>8.6597319988113193E-5</v>
      </c>
      <c r="AA61" s="10">
        <v>5.5199002808469198E-3</v>
      </c>
      <c r="AB61" s="10">
        <v>2.3440341936142899E-4</v>
      </c>
      <c r="AC61" s="10">
        <v>5.4970901770400298E-3</v>
      </c>
      <c r="AD61" s="10">
        <v>8.6597320792469693E-5</v>
      </c>
      <c r="AE61" s="10">
        <v>5.5199002817848397E-3</v>
      </c>
      <c r="AF61" s="10">
        <v>2.3440341821090501E-4</v>
      </c>
      <c r="AG61" s="10">
        <v>1.6260217441995399E-3</v>
      </c>
      <c r="AH61" s="10">
        <v>3.3779297279741598E-5</v>
      </c>
      <c r="AI61" s="10">
        <v>1.59799622231761E-3</v>
      </c>
      <c r="AJ61" s="10">
        <v>6.1666616596102304E-5</v>
      </c>
      <c r="AK61" s="10">
        <v>1.62602174419882E-3</v>
      </c>
      <c r="AL61" s="10">
        <v>3.3779297282090298E-5</v>
      </c>
      <c r="AM61" s="10">
        <v>1.59799622229238E-3</v>
      </c>
      <c r="AN61" s="10">
        <v>6.1666616804209598E-5</v>
      </c>
      <c r="AO61" s="10">
        <v>1.6260217441060999E-3</v>
      </c>
      <c r="AP61" s="10">
        <v>3.37791528389466E-5</v>
      </c>
      <c r="AQ61" s="10">
        <v>1.59799800750076E-3</v>
      </c>
      <c r="AR61" s="10">
        <v>6.16746658810571E-5</v>
      </c>
      <c r="AS61" s="10">
        <v>1.62602174418908E-3</v>
      </c>
      <c r="AT61" s="10">
        <v>3.37792828199604E-5</v>
      </c>
      <c r="AU61" s="10">
        <v>1.5979964008307E-3</v>
      </c>
      <c r="AV61" s="10">
        <v>6.1667421762482094E-5</v>
      </c>
      <c r="AW61" s="10">
        <v>1.6260217441994901E-3</v>
      </c>
      <c r="AX61" s="10">
        <v>3.3779295809239099E-5</v>
      </c>
      <c r="AY61" s="10">
        <v>1.5979962401948601E-3</v>
      </c>
      <c r="AZ61" s="10">
        <v>6.1666697826849096E-5</v>
      </c>
      <c r="BA61" s="10">
        <v>1.6260217441901701E-3</v>
      </c>
      <c r="BB61" s="10">
        <v>3.3779297119114803E-5</v>
      </c>
      <c r="BC61" s="10">
        <v>1.59799622406571E-3</v>
      </c>
      <c r="BD61" s="10">
        <v>6.1666625384859799E-5</v>
      </c>
      <c r="BE61" s="10">
        <v>1.6260217441957799E-3</v>
      </c>
      <c r="BF61" s="10">
        <v>3.3779297252892998E-5</v>
      </c>
      <c r="BG61" s="10">
        <v>1.59799622243974E-3</v>
      </c>
      <c r="BH61" s="10">
        <v>6.1666618795251695E-5</v>
      </c>
      <c r="BI61" s="10">
        <v>50.704050000000002</v>
      </c>
      <c r="BJ61" s="10">
        <v>66.348557</v>
      </c>
      <c r="BK61" s="10">
        <v>8.2702539999999996</v>
      </c>
      <c r="BL61" s="10">
        <v>7.6051310000000001</v>
      </c>
      <c r="BM61" s="10">
        <v>7.3511810000000004</v>
      </c>
      <c r="BN61" s="10">
        <v>11.861988999999999</v>
      </c>
      <c r="BO61" s="10">
        <v>0.173678</v>
      </c>
      <c r="BP61" s="10">
        <v>1.310535</v>
      </c>
      <c r="BQ61" s="10">
        <v>7.2036980000000002</v>
      </c>
      <c r="BR61" s="10">
        <v>11.182937000000001</v>
      </c>
      <c r="BS61" s="10">
        <v>0.117248</v>
      </c>
      <c r="BT61" s="10">
        <v>0.94904599999999995</v>
      </c>
      <c r="BU61" s="10">
        <v>7.1568490000000002</v>
      </c>
      <c r="BV61" s="10">
        <v>11.142896</v>
      </c>
      <c r="BW61" s="10">
        <v>0.114663</v>
      </c>
      <c r="BX61" s="10">
        <v>0.94061399999999995</v>
      </c>
      <c r="BY61" s="10">
        <v>7.2063410000000001</v>
      </c>
      <c r="BZ61" s="10">
        <v>11.219243000000001</v>
      </c>
      <c r="CA61" s="10">
        <v>0.11748500000000001</v>
      </c>
      <c r="CB61" s="10">
        <v>0.971024</v>
      </c>
      <c r="CC61" s="10">
        <v>7.2229929999999998</v>
      </c>
      <c r="CD61" s="10">
        <v>11.247821999999999</v>
      </c>
      <c r="CE61" s="10">
        <v>0.113714</v>
      </c>
      <c r="CF61" s="10">
        <v>0.97648299999999999</v>
      </c>
      <c r="CG61" s="10">
        <v>7.7816879999999999</v>
      </c>
      <c r="CH61" s="10">
        <v>14.466488</v>
      </c>
      <c r="CI61" s="10">
        <v>0.100329</v>
      </c>
      <c r="CJ61" s="10">
        <v>0.95223000000000002</v>
      </c>
      <c r="CK61" s="10">
        <v>3924267584.3103399</v>
      </c>
      <c r="CL61" s="10">
        <v>300199378.09393799</v>
      </c>
      <c r="CM61" s="10">
        <v>1796305.2435429101</v>
      </c>
      <c r="CN61" s="10">
        <v>533792.93910345901</v>
      </c>
      <c r="CO61" s="10">
        <v>1796304.92938347</v>
      </c>
      <c r="CP61" s="10">
        <v>533754.95365335594</v>
      </c>
      <c r="CQ61" s="10">
        <v>1340.26300754209</v>
      </c>
      <c r="CR61" s="10">
        <v>730.58535001282098</v>
      </c>
      <c r="CS61" s="10">
        <v>1796305.2121262399</v>
      </c>
      <c r="CT61" s="10">
        <v>533789.14031574898</v>
      </c>
      <c r="CU61" s="10">
        <v>1340.2631130219299</v>
      </c>
      <c r="CV61" s="10">
        <v>730.60874640095005</v>
      </c>
      <c r="CW61" s="10">
        <v>1796305.2403988601</v>
      </c>
      <c r="CX61" s="10">
        <v>533792.55922387703</v>
      </c>
      <c r="CY61" s="10">
        <v>1340.2631235680401</v>
      </c>
      <c r="CZ61" s="10">
        <v>730.61108616324805</v>
      </c>
      <c r="DA61" s="10">
        <v>1796305.24322984</v>
      </c>
      <c r="DB61" s="10">
        <v>533792.901117709</v>
      </c>
      <c r="DC61" s="10">
        <v>1340.2631246250401</v>
      </c>
      <c r="DD61" s="10">
        <v>730.61132014002203</v>
      </c>
      <c r="DE61" s="10">
        <v>1796305.2435045501</v>
      </c>
      <c r="DF61" s="10">
        <v>533792.93530738296</v>
      </c>
      <c r="DG61" s="10">
        <v>1340.2631247291599</v>
      </c>
      <c r="DH61" s="10">
        <v>730.61134353994203</v>
      </c>
    </row>
    <row r="62" spans="1:112" x14ac:dyDescent="0.45">
      <c r="A62">
        <f t="shared" si="23"/>
        <v>51</v>
      </c>
      <c r="B62" s="15">
        <f t="shared" si="22"/>
        <v>7.8125E-3</v>
      </c>
      <c r="C62" s="15">
        <f>3</f>
        <v>3</v>
      </c>
      <c r="D62" s="22">
        <f t="shared" si="32"/>
        <v>7</v>
      </c>
      <c r="E62" s="10">
        <v>5.0856046404109704E-3</v>
      </c>
      <c r="F62" s="10">
        <v>2.15596012208552E-5</v>
      </c>
      <c r="G62" s="10">
        <v>5.0927568022570702E-3</v>
      </c>
      <c r="H62" s="10">
        <v>5.9694734713011697E-5</v>
      </c>
      <c r="I62" s="10">
        <v>5.0856046401435203E-3</v>
      </c>
      <c r="J62" s="10">
        <v>2.1559601196818899E-5</v>
      </c>
      <c r="K62" s="10">
        <v>5.0927568059576699E-3</v>
      </c>
      <c r="L62" s="10">
        <v>5.9694730096482303E-5</v>
      </c>
      <c r="M62" s="10">
        <v>5.0856046402676398E-3</v>
      </c>
      <c r="N62" s="10">
        <v>2.15594923108076E-5</v>
      </c>
      <c r="O62" s="10">
        <v>5.0927570735236401E-3</v>
      </c>
      <c r="P62" s="10">
        <v>5.9695890529343203E-5</v>
      </c>
      <c r="Q62" s="10">
        <v>5.0856046401871503E-3</v>
      </c>
      <c r="R62" s="10">
        <v>2.15595907104293E-5</v>
      </c>
      <c r="S62" s="10">
        <v>5.09275683290811E-3</v>
      </c>
      <c r="T62" s="10">
        <v>5.9694852789560202E-5</v>
      </c>
      <c r="U62" s="10">
        <v>5.0856046401324103E-3</v>
      </c>
      <c r="V62" s="10">
        <v>2.1559599840459399E-5</v>
      </c>
      <c r="W62" s="10">
        <v>5.0927568097095498E-3</v>
      </c>
      <c r="X62" s="10">
        <v>5.9694747449934298E-5</v>
      </c>
      <c r="Y62" s="10">
        <v>5.0856046402170101E-3</v>
      </c>
      <c r="Z62" s="10">
        <v>2.1559601098619699E-5</v>
      </c>
      <c r="AA62" s="10">
        <v>5.09275680708343E-3</v>
      </c>
      <c r="AB62" s="10">
        <v>5.9694737850168898E-5</v>
      </c>
      <c r="AC62" s="10">
        <v>5.0856046402413301E-3</v>
      </c>
      <c r="AD62" s="10">
        <v>2.15596007658303E-5</v>
      </c>
      <c r="AE62" s="10">
        <v>5.0927568072486303E-3</v>
      </c>
      <c r="AF62" s="10">
        <v>5.9694735082049797E-5</v>
      </c>
      <c r="AG62" s="10">
        <v>1.51541651132288E-3</v>
      </c>
      <c r="AH62" s="10">
        <v>8.3186552453241407E-6</v>
      </c>
      <c r="AI62" s="10">
        <v>1.4298512506204901E-3</v>
      </c>
      <c r="AJ62" s="10">
        <v>1.48221882857762E-5</v>
      </c>
      <c r="AK62" s="10">
        <v>1.5154165112677099E-3</v>
      </c>
      <c r="AL62" s="10">
        <v>8.3186552358523303E-6</v>
      </c>
      <c r="AM62" s="10">
        <v>1.42985125059426E-3</v>
      </c>
      <c r="AN62" s="10">
        <v>1.4822183285153E-5</v>
      </c>
      <c r="AO62" s="10">
        <v>1.5154165112476899E-3</v>
      </c>
      <c r="AP62" s="10">
        <v>8.3186195872912297E-6</v>
      </c>
      <c r="AQ62" s="10">
        <v>1.4298521007049399E-3</v>
      </c>
      <c r="AR62" s="10">
        <v>1.4824301943871099E-5</v>
      </c>
      <c r="AS62" s="10">
        <v>1.5154165112635999E-3</v>
      </c>
      <c r="AT62" s="10">
        <v>8.3186516798351908E-6</v>
      </c>
      <c r="AU62" s="10">
        <v>1.4298513355165399E-3</v>
      </c>
      <c r="AV62" s="10">
        <v>1.4822398301140699E-5</v>
      </c>
      <c r="AW62" s="10">
        <v>1.5154165112635999E-3</v>
      </c>
      <c r="AX62" s="10">
        <v>8.3186548719569405E-6</v>
      </c>
      <c r="AY62" s="10">
        <v>1.42985125911039E-3</v>
      </c>
      <c r="AZ62" s="10">
        <v>1.48222112806805E-5</v>
      </c>
      <c r="BA62" s="10">
        <v>1.5154165112721699E-3</v>
      </c>
      <c r="BB62" s="10">
        <v>8.31865520309368E-6</v>
      </c>
      <c r="BC62" s="10">
        <v>1.4298512514386099E-3</v>
      </c>
      <c r="BD62" s="10">
        <v>1.4822187919276001E-5</v>
      </c>
      <c r="BE62" s="10">
        <v>1.5154165112526E-3</v>
      </c>
      <c r="BF62" s="10">
        <v>8.3186552372742496E-6</v>
      </c>
      <c r="BG62" s="10">
        <v>1.4298512507145999E-3</v>
      </c>
      <c r="BH62" s="10">
        <v>1.4822187437700701E-5</v>
      </c>
      <c r="BI62" s="10">
        <v>3141.3339510000001</v>
      </c>
      <c r="BJ62" s="10">
        <v>3180.6652119999999</v>
      </c>
      <c r="BK62" s="10">
        <v>16.605955000000002</v>
      </c>
      <c r="BL62" s="10">
        <v>35.286304000000001</v>
      </c>
      <c r="BM62" s="10">
        <v>246.99813700000001</v>
      </c>
      <c r="BN62" s="10">
        <v>502.57756499999999</v>
      </c>
      <c r="BO62" s="10">
        <v>0.32865699999999998</v>
      </c>
      <c r="BP62" s="10">
        <v>4.3332249999999997</v>
      </c>
      <c r="BQ62" s="10">
        <v>235.79755299999999</v>
      </c>
      <c r="BR62" s="10">
        <v>503.68267800000001</v>
      </c>
      <c r="BS62" s="10">
        <v>0.36913899999999999</v>
      </c>
      <c r="BT62" s="10">
        <v>5.1114119999999996</v>
      </c>
      <c r="BU62" s="10">
        <v>235.282849</v>
      </c>
      <c r="BV62" s="10">
        <v>503.81706700000001</v>
      </c>
      <c r="BW62" s="10">
        <v>0.37371900000000002</v>
      </c>
      <c r="BX62" s="10">
        <v>5.1599469999999998</v>
      </c>
      <c r="BY62" s="10">
        <v>234.93328600000001</v>
      </c>
      <c r="BZ62" s="10">
        <v>503.86475000000002</v>
      </c>
      <c r="CA62" s="10">
        <v>0.37820399999999998</v>
      </c>
      <c r="CB62" s="10">
        <v>5.5353469999999998</v>
      </c>
      <c r="CC62" s="10">
        <v>235.60387700000001</v>
      </c>
      <c r="CD62" s="10">
        <v>501.37625400000002</v>
      </c>
      <c r="CE62" s="10">
        <v>0.36051699999999998</v>
      </c>
      <c r="CF62" s="10">
        <v>5.4444319999999999</v>
      </c>
      <c r="CG62" s="10">
        <v>251.944975</v>
      </c>
      <c r="CH62" s="10">
        <v>510.55336699999998</v>
      </c>
      <c r="CI62" s="10">
        <v>0.33872999999999998</v>
      </c>
      <c r="CJ62" s="10">
        <v>5.0401210000000001</v>
      </c>
      <c r="CK62" s="10">
        <v>19633895049.385899</v>
      </c>
      <c r="CL62" s="10">
        <v>1269572083.89078</v>
      </c>
      <c r="CM62" s="10">
        <v>2253289.3210686301</v>
      </c>
      <c r="CN62" s="10">
        <v>760690.69270751695</v>
      </c>
      <c r="CO62" s="10">
        <v>2253289.29607923</v>
      </c>
      <c r="CP62" s="10">
        <v>760664.83067912795</v>
      </c>
      <c r="CQ62" s="10">
        <v>1501.09603159728</v>
      </c>
      <c r="CR62" s="10">
        <v>872.16101189975404</v>
      </c>
      <c r="CS62" s="10">
        <v>2253289.3185830102</v>
      </c>
      <c r="CT62" s="10">
        <v>760688.106426724</v>
      </c>
      <c r="CU62" s="10">
        <v>1501.0960390942901</v>
      </c>
      <c r="CV62" s="10">
        <v>872.17435552025199</v>
      </c>
      <c r="CW62" s="10">
        <v>2253289.3208191302</v>
      </c>
      <c r="CX62" s="10">
        <v>760690.43408316304</v>
      </c>
      <c r="CY62" s="10">
        <v>1501.09603983851</v>
      </c>
      <c r="CZ62" s="10">
        <v>872.17568991548603</v>
      </c>
      <c r="DA62" s="10">
        <v>2253289.3210557699</v>
      </c>
      <c r="DB62" s="10">
        <v>760690.66684508102</v>
      </c>
      <c r="DC62" s="10">
        <v>1501.09603991516</v>
      </c>
      <c r="DD62" s="10">
        <v>872.17582335528198</v>
      </c>
      <c r="DE62" s="10">
        <v>2253289.3210686301</v>
      </c>
      <c r="DF62" s="10">
        <v>760690.69012182998</v>
      </c>
      <c r="DG62" s="10">
        <v>1501.0960399237999</v>
      </c>
      <c r="DH62" s="10">
        <v>872.17583670055706</v>
      </c>
    </row>
    <row r="63" spans="1:112" x14ac:dyDescent="0.45">
      <c r="A63">
        <f t="shared" si="23"/>
        <v>52</v>
      </c>
      <c r="B63" s="15">
        <f t="shared" si="22"/>
        <v>3.90625E-3</v>
      </c>
      <c r="C63" s="15">
        <f>3</f>
        <v>3</v>
      </c>
      <c r="D63" s="22">
        <f t="shared" si="32"/>
        <v>8</v>
      </c>
      <c r="E63" s="10" t="s">
        <v>147</v>
      </c>
      <c r="F63" s="10" t="s">
        <v>147</v>
      </c>
      <c r="G63" s="10">
        <v>4.6884239435144304E-3</v>
      </c>
      <c r="H63" s="10">
        <v>1.5071197985938599E-5</v>
      </c>
      <c r="I63" s="10" t="s">
        <v>147</v>
      </c>
      <c r="J63" s="10" t="s">
        <v>147</v>
      </c>
      <c r="K63" s="10">
        <v>4.6884239440768702E-3</v>
      </c>
      <c r="L63" s="10">
        <v>1.50711972366491E-5</v>
      </c>
      <c r="M63" s="10" t="s">
        <v>147</v>
      </c>
      <c r="N63" s="10" t="s">
        <v>147</v>
      </c>
      <c r="O63" s="10">
        <v>4.6884240048509201E-3</v>
      </c>
      <c r="P63" s="10">
        <v>1.50715388544942E-5</v>
      </c>
      <c r="Q63" s="10" t="s">
        <v>147</v>
      </c>
      <c r="R63" s="10" t="s">
        <v>147</v>
      </c>
      <c r="S63" s="10">
        <v>4.6884239503243198E-3</v>
      </c>
      <c r="T63" s="10">
        <v>1.5071232092656001E-5</v>
      </c>
      <c r="U63" s="10" t="s">
        <v>147</v>
      </c>
      <c r="V63" s="10" t="s">
        <v>147</v>
      </c>
      <c r="W63" s="10">
        <v>4.6884239450125697E-3</v>
      </c>
      <c r="X63" s="10">
        <v>1.5071207131511801E-5</v>
      </c>
      <c r="Y63" s="10" t="s">
        <v>147</v>
      </c>
      <c r="Z63" s="10" t="s">
        <v>147</v>
      </c>
      <c r="AA63" s="10">
        <v>4.6884239441263896E-3</v>
      </c>
      <c r="AB63" s="10">
        <v>1.50711990316577E-5</v>
      </c>
      <c r="AC63" s="10" t="s">
        <v>147</v>
      </c>
      <c r="AD63" s="10" t="s">
        <v>147</v>
      </c>
      <c r="AE63" s="10">
        <v>4.6884239440606601E-3</v>
      </c>
      <c r="AF63" s="10">
        <v>1.5071195331839399E-5</v>
      </c>
      <c r="AG63" s="10" t="s">
        <v>147</v>
      </c>
      <c r="AH63" s="10" t="s">
        <v>147</v>
      </c>
      <c r="AI63" s="10">
        <v>1.3316535322310499E-3</v>
      </c>
      <c r="AJ63" s="10">
        <v>3.6317212967742301E-6</v>
      </c>
      <c r="AK63" s="10" t="s">
        <v>147</v>
      </c>
      <c r="AL63" s="10" t="s">
        <v>147</v>
      </c>
      <c r="AM63" s="10">
        <v>1.33165353727105E-3</v>
      </c>
      <c r="AN63" s="10">
        <v>3.6317237287231201E-6</v>
      </c>
      <c r="AO63" s="10" t="s">
        <v>147</v>
      </c>
      <c r="AP63" s="10" t="s">
        <v>147</v>
      </c>
      <c r="AQ63" s="10">
        <v>1.33165404313566E-3</v>
      </c>
      <c r="AR63" s="10">
        <v>3.63224714804088E-6</v>
      </c>
      <c r="AS63" s="10" t="s">
        <v>147</v>
      </c>
      <c r="AT63" s="10" t="s">
        <v>147</v>
      </c>
      <c r="AU63" s="10">
        <v>1.33165358794745E-3</v>
      </c>
      <c r="AV63" s="10">
        <v>3.63176579814376E-6</v>
      </c>
      <c r="AW63" s="10" t="s">
        <v>147</v>
      </c>
      <c r="AX63" s="10" t="s">
        <v>147</v>
      </c>
      <c r="AY63" s="10">
        <v>1.33165354230349E-3</v>
      </c>
      <c r="AZ63" s="10">
        <v>3.6317259962853601E-6</v>
      </c>
      <c r="BA63" s="10" t="s">
        <v>147</v>
      </c>
      <c r="BB63" s="10" t="s">
        <v>147</v>
      </c>
      <c r="BC63" s="10">
        <v>1.3316535377728899E-3</v>
      </c>
      <c r="BD63" s="10">
        <v>3.6317238901646199E-6</v>
      </c>
      <c r="BE63" s="10" t="s">
        <v>147</v>
      </c>
      <c r="BF63" s="10" t="s">
        <v>147</v>
      </c>
      <c r="BG63" s="10">
        <v>1.3316535373036999E-3</v>
      </c>
      <c r="BH63" s="10">
        <v>3.6317202572611E-6</v>
      </c>
      <c r="BI63" s="10" t="s">
        <v>147</v>
      </c>
      <c r="BJ63" s="10" t="s">
        <v>147</v>
      </c>
      <c r="BK63" s="10">
        <v>26.988902</v>
      </c>
      <c r="BL63" s="10">
        <v>177.79839100000001</v>
      </c>
      <c r="BM63" s="10" t="s">
        <v>147</v>
      </c>
      <c r="BN63" s="10" t="s">
        <v>147</v>
      </c>
      <c r="BO63" s="10">
        <v>1.4241200000000001</v>
      </c>
      <c r="BP63" s="10">
        <v>22.580451</v>
      </c>
      <c r="BQ63" s="10" t="s">
        <v>147</v>
      </c>
      <c r="BR63" s="10" t="s">
        <v>147</v>
      </c>
      <c r="BS63" s="10">
        <v>1.463651</v>
      </c>
      <c r="BT63" s="10">
        <v>29.770923</v>
      </c>
      <c r="BU63" s="10" t="s">
        <v>147</v>
      </c>
      <c r="BV63" s="10" t="s">
        <v>147</v>
      </c>
      <c r="BW63" s="10">
        <v>1.467347</v>
      </c>
      <c r="BX63" s="10">
        <v>29.936243999999999</v>
      </c>
      <c r="BY63" s="10" t="s">
        <v>147</v>
      </c>
      <c r="BZ63" s="10" t="s">
        <v>147</v>
      </c>
      <c r="CA63" s="10">
        <v>1.481331</v>
      </c>
      <c r="CB63" s="10">
        <v>29.969186000000001</v>
      </c>
      <c r="CC63" s="10" t="s">
        <v>147</v>
      </c>
      <c r="CD63" s="10" t="s">
        <v>147</v>
      </c>
      <c r="CE63" s="10">
        <v>1.457959</v>
      </c>
      <c r="CF63" s="10">
        <v>29.412752000000001</v>
      </c>
      <c r="CG63" s="10" t="s">
        <v>147</v>
      </c>
      <c r="CH63" s="10" t="s">
        <v>147</v>
      </c>
      <c r="CI63" s="10">
        <v>1.4391320000000001</v>
      </c>
      <c r="CJ63" s="10">
        <v>29.460559</v>
      </c>
      <c r="CK63" s="10" t="s">
        <v>147</v>
      </c>
      <c r="CL63" s="10">
        <v>5151575770.0229797</v>
      </c>
      <c r="CM63" s="10" t="s">
        <v>147</v>
      </c>
      <c r="CN63" s="10">
        <v>1337232.26630575</v>
      </c>
      <c r="CO63" s="10" t="s">
        <v>147</v>
      </c>
      <c r="CP63" s="10">
        <v>1337222.3082240699</v>
      </c>
      <c r="CQ63" s="10" t="s">
        <v>147</v>
      </c>
      <c r="CR63" s="10">
        <v>1156.3832877663499</v>
      </c>
      <c r="CS63" s="10" t="s">
        <v>147</v>
      </c>
      <c r="CT63" s="10">
        <v>1337231.27049277</v>
      </c>
      <c r="CU63" s="10" t="s">
        <v>147</v>
      </c>
      <c r="CV63" s="10">
        <v>1156.3871628884001</v>
      </c>
      <c r="CW63" s="10" t="s">
        <v>147</v>
      </c>
      <c r="CX63" s="10">
        <v>1337232.1667257401</v>
      </c>
      <c r="CY63" s="10" t="s">
        <v>147</v>
      </c>
      <c r="CZ63" s="10">
        <v>1156.3875504021701</v>
      </c>
      <c r="DA63" s="10" t="s">
        <v>147</v>
      </c>
      <c r="DB63" s="10">
        <v>1337232.2563452299</v>
      </c>
      <c r="DC63" s="10" t="s">
        <v>147</v>
      </c>
      <c r="DD63" s="10">
        <v>1156.3875891498799</v>
      </c>
      <c r="DE63" s="10" t="s">
        <v>147</v>
      </c>
      <c r="DF63" s="10">
        <v>1337232.2653095101</v>
      </c>
      <c r="DG63" s="10" t="s">
        <v>147</v>
      </c>
      <c r="DH63" s="10">
        <v>1156.38759302741</v>
      </c>
    </row>
    <row r="64" spans="1:112" x14ac:dyDescent="0.45">
      <c r="A64">
        <f t="shared" si="23"/>
        <v>53</v>
      </c>
      <c r="B64" s="15">
        <f t="shared" si="22"/>
        <v>1.953125E-3</v>
      </c>
      <c r="C64" s="15">
        <f>3</f>
        <v>3</v>
      </c>
      <c r="D64" s="22">
        <f t="shared" si="32"/>
        <v>9</v>
      </c>
      <c r="E64" s="10" t="s">
        <v>147</v>
      </c>
      <c r="F64" s="10" t="s">
        <v>147</v>
      </c>
      <c r="G64" s="10">
        <v>4.3691864474413302E-3</v>
      </c>
      <c r="H64" s="10">
        <v>3.7124722014336702E-6</v>
      </c>
      <c r="I64" s="10" t="s">
        <v>147</v>
      </c>
      <c r="J64" s="10" t="s">
        <v>147</v>
      </c>
      <c r="K64" s="10">
        <v>4.3691864183411601E-3</v>
      </c>
      <c r="L64" s="10">
        <v>3.7124689721279601E-6</v>
      </c>
      <c r="M64" s="10" t="s">
        <v>147</v>
      </c>
      <c r="N64" s="10" t="s">
        <v>147</v>
      </c>
      <c r="O64" s="10">
        <v>4.3691864241349699E-3</v>
      </c>
      <c r="P64" s="10">
        <v>3.7126022979228098E-6</v>
      </c>
      <c r="Q64" s="10" t="s">
        <v>147</v>
      </c>
      <c r="R64" s="10" t="s">
        <v>147</v>
      </c>
      <c r="S64" s="10">
        <v>4.36918641859652E-3</v>
      </c>
      <c r="T64" s="10">
        <v>3.71248388730816E-6</v>
      </c>
      <c r="U64" s="10" t="s">
        <v>147</v>
      </c>
      <c r="V64" s="10" t="s">
        <v>147</v>
      </c>
      <c r="W64" s="10">
        <v>4.36918641836104E-3</v>
      </c>
      <c r="X64" s="10">
        <v>3.7124771844476699E-6</v>
      </c>
      <c r="Y64" s="10" t="s">
        <v>147</v>
      </c>
      <c r="Z64" s="10" t="s">
        <v>147</v>
      </c>
      <c r="AA64" s="10">
        <v>4.3691864184185504E-3</v>
      </c>
      <c r="AB64" s="10">
        <v>3.7124783233144498E-6</v>
      </c>
      <c r="AC64" s="10" t="s">
        <v>147</v>
      </c>
      <c r="AD64" s="10" t="s">
        <v>147</v>
      </c>
      <c r="AE64" s="10">
        <v>4.3691864186077298E-3</v>
      </c>
      <c r="AF64" s="10">
        <v>3.7124680832833998E-6</v>
      </c>
      <c r="AG64" s="10" t="s">
        <v>147</v>
      </c>
      <c r="AH64" s="10" t="s">
        <v>147</v>
      </c>
      <c r="AI64" s="10">
        <v>1.15632767564715E-3</v>
      </c>
      <c r="AJ64" s="10">
        <v>8.9680786200573999E-7</v>
      </c>
      <c r="AK64" s="10" t="s">
        <v>147</v>
      </c>
      <c r="AL64" s="10" t="s">
        <v>147</v>
      </c>
      <c r="AM64" s="10">
        <v>1.1563276490021499E-3</v>
      </c>
      <c r="AN64" s="10">
        <v>8.9678272083861104E-7</v>
      </c>
      <c r="AO64" s="10" t="s">
        <v>147</v>
      </c>
      <c r="AP64" s="10" t="s">
        <v>147</v>
      </c>
      <c r="AQ64" s="10">
        <v>1.15632786552431E-3</v>
      </c>
      <c r="AR64" s="10">
        <v>8.9694578615190097E-7</v>
      </c>
      <c r="AS64" s="10" t="s">
        <v>147</v>
      </c>
      <c r="AT64" s="10" t="s">
        <v>147</v>
      </c>
      <c r="AU64" s="10">
        <v>1.15632767064252E-3</v>
      </c>
      <c r="AV64" s="10">
        <v>8.9681590172691998E-7</v>
      </c>
      <c r="AW64" s="10" t="s">
        <v>147</v>
      </c>
      <c r="AX64" s="10" t="s">
        <v>147</v>
      </c>
      <c r="AY64" s="10">
        <v>1.15632765124267E-3</v>
      </c>
      <c r="AZ64" s="10">
        <v>8.9684500833996899E-7</v>
      </c>
      <c r="BA64" s="10" t="s">
        <v>147</v>
      </c>
      <c r="BB64" s="10" t="s">
        <v>147</v>
      </c>
      <c r="BC64" s="10">
        <v>1.15632764928057E-3</v>
      </c>
      <c r="BD64" s="10">
        <v>8.9683352684419602E-7</v>
      </c>
      <c r="BE64" s="10" t="s">
        <v>147</v>
      </c>
      <c r="BF64" s="10" t="s">
        <v>147</v>
      </c>
      <c r="BG64" s="10">
        <v>1.1563276491071901E-3</v>
      </c>
      <c r="BH64" s="10">
        <v>8.9681296963076295E-7</v>
      </c>
      <c r="BI64" s="10" t="s">
        <v>147</v>
      </c>
      <c r="BJ64" s="10" t="s">
        <v>147</v>
      </c>
      <c r="BK64" s="10">
        <v>90.004604999999998</v>
      </c>
      <c r="BL64" s="10">
        <v>877.48925599999995</v>
      </c>
      <c r="BM64" s="10" t="s">
        <v>147</v>
      </c>
      <c r="BN64" s="10" t="s">
        <v>147</v>
      </c>
      <c r="BO64" s="10">
        <v>9.5734949999999994</v>
      </c>
      <c r="BP64" s="10">
        <v>175.52023299999999</v>
      </c>
      <c r="BQ64" s="10" t="s">
        <v>147</v>
      </c>
      <c r="BR64" s="10" t="s">
        <v>147</v>
      </c>
      <c r="BS64" s="10">
        <v>17.095704999999999</v>
      </c>
      <c r="BT64" s="10">
        <v>178.50481500000001</v>
      </c>
      <c r="BU64" s="10" t="s">
        <v>147</v>
      </c>
      <c r="BV64" s="10" t="s">
        <v>147</v>
      </c>
      <c r="BW64" s="10">
        <v>16.218858000000001</v>
      </c>
      <c r="BX64" s="10">
        <v>177.18581800000001</v>
      </c>
      <c r="BY64" s="10" t="s">
        <v>147</v>
      </c>
      <c r="BZ64" s="10" t="s">
        <v>147</v>
      </c>
      <c r="CA64" s="10">
        <v>15.258566999999999</v>
      </c>
      <c r="CB64" s="10">
        <v>176.92081200000001</v>
      </c>
      <c r="CC64" s="10" t="s">
        <v>147</v>
      </c>
      <c r="CD64" s="10" t="s">
        <v>147</v>
      </c>
      <c r="CE64" s="10">
        <v>15.677209</v>
      </c>
      <c r="CF64" s="10">
        <v>177.168611</v>
      </c>
      <c r="CG64" s="10" t="s">
        <v>147</v>
      </c>
      <c r="CH64" s="10" t="s">
        <v>147</v>
      </c>
      <c r="CI64" s="10">
        <v>16.071574999999999</v>
      </c>
      <c r="CJ64" s="10">
        <v>175.69694000000001</v>
      </c>
      <c r="CK64" s="10" t="s">
        <v>147</v>
      </c>
      <c r="CL64" s="10">
        <v>20683127070.268398</v>
      </c>
      <c r="CM64" s="10" t="s">
        <v>147</v>
      </c>
      <c r="CN64" s="10">
        <v>1605823.7067962999</v>
      </c>
      <c r="CO64" s="10" t="s">
        <v>147</v>
      </c>
      <c r="CP64" s="10">
        <v>1605821.92352957</v>
      </c>
      <c r="CQ64" s="10" t="s">
        <v>147</v>
      </c>
      <c r="CR64" s="10">
        <v>1267.21029175383</v>
      </c>
      <c r="CS64" s="10" t="s">
        <v>147</v>
      </c>
      <c r="CT64" s="10">
        <v>1605823.5284722401</v>
      </c>
      <c r="CU64" s="10" t="s">
        <v>147</v>
      </c>
      <c r="CV64" s="10">
        <v>1267.2109250113699</v>
      </c>
      <c r="CW64" s="10" t="s">
        <v>147</v>
      </c>
      <c r="CX64" s="10">
        <v>1605823.6889701399</v>
      </c>
      <c r="CY64" s="10" t="s">
        <v>147</v>
      </c>
      <c r="CZ64" s="10">
        <v>1267.21098833766</v>
      </c>
      <c r="DA64" s="10" t="s">
        <v>147</v>
      </c>
      <c r="DB64" s="10">
        <v>1605823.7050201199</v>
      </c>
      <c r="DC64" s="10" t="s">
        <v>147</v>
      </c>
      <c r="DD64" s="10">
        <v>1267.2109946748501</v>
      </c>
      <c r="DE64" s="10" t="s">
        <v>147</v>
      </c>
      <c r="DF64" s="10">
        <v>1605823.7066144301</v>
      </c>
      <c r="DG64" s="10" t="s">
        <v>147</v>
      </c>
      <c r="DH64" s="10">
        <v>1267.2109953033601</v>
      </c>
    </row>
    <row r="65" spans="1:112" x14ac:dyDescent="0.45">
      <c r="A65">
        <f t="shared" si="23"/>
        <v>54</v>
      </c>
      <c r="B65" s="84">
        <f t="shared" si="22"/>
        <v>9.765625E-4</v>
      </c>
      <c r="C65" s="15">
        <f>3</f>
        <v>3</v>
      </c>
      <c r="D65" s="22">
        <f t="shared" si="32"/>
        <v>10</v>
      </c>
      <c r="E65" s="10" t="s">
        <v>147</v>
      </c>
      <c r="F65" s="10" t="s">
        <v>147</v>
      </c>
      <c r="G65" s="10">
        <v>3.97944937486416E-3</v>
      </c>
      <c r="H65" s="10">
        <v>9.2997569112185395E-7</v>
      </c>
      <c r="I65" s="10" t="s">
        <v>147</v>
      </c>
      <c r="J65" s="10" t="s">
        <v>147</v>
      </c>
      <c r="K65" s="10">
        <v>3.9794492640219401E-3</v>
      </c>
      <c r="L65" s="10">
        <v>9.2997144995887695E-7</v>
      </c>
      <c r="M65" s="10" t="s">
        <v>147</v>
      </c>
      <c r="N65" s="10" t="s">
        <v>147</v>
      </c>
      <c r="O65" s="10">
        <v>3.9794492644715804E-3</v>
      </c>
      <c r="P65" s="10">
        <v>9.2999312339969699E-7</v>
      </c>
      <c r="Q65" s="10" t="s">
        <v>147</v>
      </c>
      <c r="R65" s="10" t="s">
        <v>147</v>
      </c>
      <c r="S65" s="10">
        <v>3.9794492633349297E-3</v>
      </c>
      <c r="T65" s="10">
        <v>9.2997185074938905E-7</v>
      </c>
      <c r="U65" s="10" t="s">
        <v>147</v>
      </c>
      <c r="V65" s="10" t="s">
        <v>147</v>
      </c>
      <c r="W65" s="10">
        <v>3.9794492644074104E-3</v>
      </c>
      <c r="X65" s="10">
        <v>9.2998721057391297E-7</v>
      </c>
      <c r="Y65" s="10" t="s">
        <v>147</v>
      </c>
      <c r="Z65" s="10" t="s">
        <v>147</v>
      </c>
      <c r="AA65" s="10">
        <v>3.9794492632985196E-3</v>
      </c>
      <c r="AB65" s="10">
        <v>9.2998739464889003E-7</v>
      </c>
      <c r="AC65" s="10" t="s">
        <v>147</v>
      </c>
      <c r="AD65" s="10" t="s">
        <v>147</v>
      </c>
      <c r="AE65" s="10">
        <v>3.9794492644260604E-3</v>
      </c>
      <c r="AF65" s="10">
        <v>9.2997056677646097E-7</v>
      </c>
      <c r="AG65" s="10" t="s">
        <v>147</v>
      </c>
      <c r="AH65" s="10" t="s">
        <v>147</v>
      </c>
      <c r="AI65" s="10">
        <v>1.0121789439385899E-3</v>
      </c>
      <c r="AJ65" s="10">
        <v>2.21932423735722E-7</v>
      </c>
      <c r="AK65" s="10" t="s">
        <v>147</v>
      </c>
      <c r="AL65" s="10" t="s">
        <v>147</v>
      </c>
      <c r="AM65" s="10">
        <v>1.012179012329E-3</v>
      </c>
      <c r="AN65" s="10">
        <v>2.2190193163664901E-7</v>
      </c>
      <c r="AO65" s="10" t="s">
        <v>147</v>
      </c>
      <c r="AP65" s="10" t="s">
        <v>147</v>
      </c>
      <c r="AQ65" s="10">
        <v>1.0121789883216E-3</v>
      </c>
      <c r="AR65" s="10">
        <v>2.21913590939048E-7</v>
      </c>
      <c r="AS65" s="10" t="s">
        <v>147</v>
      </c>
      <c r="AT65" s="10" t="s">
        <v>147</v>
      </c>
      <c r="AU65" s="10">
        <v>1.0121790099098099E-3</v>
      </c>
      <c r="AV65" s="10">
        <v>2.2188910870786401E-7</v>
      </c>
      <c r="AW65" s="10" t="s">
        <v>147</v>
      </c>
      <c r="AX65" s="10" t="s">
        <v>147</v>
      </c>
      <c r="AY65" s="10">
        <v>1.01217901218807E-3</v>
      </c>
      <c r="AZ65" s="10">
        <v>2.2195250642273499E-7</v>
      </c>
      <c r="BA65" s="10" t="s">
        <v>147</v>
      </c>
      <c r="BB65" s="10" t="s">
        <v>147</v>
      </c>
      <c r="BC65" s="10">
        <v>1.0121790122732499E-3</v>
      </c>
      <c r="BD65" s="10">
        <v>2.21976279409285E-7</v>
      </c>
      <c r="BE65" s="10" t="s">
        <v>147</v>
      </c>
      <c r="BF65" s="10" t="s">
        <v>147</v>
      </c>
      <c r="BG65" s="10">
        <v>1.0121790123228001E-3</v>
      </c>
      <c r="BH65" s="10">
        <v>2.2194639621448799E-7</v>
      </c>
      <c r="BI65" s="10" t="s">
        <v>147</v>
      </c>
      <c r="BJ65" s="10" t="s">
        <v>147</v>
      </c>
      <c r="BK65" s="10">
        <v>202.67229699999999</v>
      </c>
      <c r="BL65" s="10">
        <v>4190.9448810000004</v>
      </c>
      <c r="BM65" s="10" t="s">
        <v>147</v>
      </c>
      <c r="BN65" s="10" t="s">
        <v>147</v>
      </c>
      <c r="BO65" s="10">
        <v>116.876397</v>
      </c>
      <c r="BP65" s="10">
        <v>1211.9946649999999</v>
      </c>
      <c r="BQ65" s="10" t="s">
        <v>147</v>
      </c>
      <c r="BR65" s="10" t="s">
        <v>147</v>
      </c>
      <c r="BS65" s="10">
        <v>138.731146</v>
      </c>
      <c r="BT65" s="10">
        <v>1209.877062</v>
      </c>
      <c r="BU65" s="10" t="s">
        <v>147</v>
      </c>
      <c r="BV65" s="10" t="s">
        <v>147</v>
      </c>
      <c r="BW65" s="10">
        <v>138.530732</v>
      </c>
      <c r="BX65" s="10">
        <v>1211.296503</v>
      </c>
      <c r="BY65" s="10" t="s">
        <v>147</v>
      </c>
      <c r="BZ65" s="10" t="s">
        <v>147</v>
      </c>
      <c r="CA65" s="10">
        <v>136.64226099999999</v>
      </c>
      <c r="CB65" s="10">
        <v>1212.0568949999999</v>
      </c>
      <c r="CC65" s="10" t="s">
        <v>147</v>
      </c>
      <c r="CD65" s="10" t="s">
        <v>147</v>
      </c>
      <c r="CE65" s="10">
        <v>136.60764499999999</v>
      </c>
      <c r="CF65" s="10">
        <v>1208.719601</v>
      </c>
      <c r="CG65" s="10" t="s">
        <v>147</v>
      </c>
      <c r="CH65" s="10" t="s">
        <v>147</v>
      </c>
      <c r="CI65" s="10">
        <v>136.29967199999999</v>
      </c>
      <c r="CJ65" s="10">
        <v>1162.7183299999999</v>
      </c>
      <c r="CK65" s="10" t="s">
        <v>147</v>
      </c>
      <c r="CL65" s="10">
        <v>82810256450.576202</v>
      </c>
      <c r="CM65" s="10" t="s">
        <v>147</v>
      </c>
      <c r="CN65" s="10">
        <v>2147726.7318423102</v>
      </c>
      <c r="CO65" s="10" t="s">
        <v>147</v>
      </c>
      <c r="CP65" s="10">
        <v>2147725.5690860902</v>
      </c>
      <c r="CQ65" s="10" t="s">
        <v>147</v>
      </c>
      <c r="CR65" s="10">
        <v>1465.51205013447</v>
      </c>
      <c r="CS65" s="10" t="s">
        <v>147</v>
      </c>
      <c r="CT65" s="10">
        <v>2147726.6155665601</v>
      </c>
      <c r="CU65" s="10" t="s">
        <v>147</v>
      </c>
      <c r="CV65" s="10">
        <v>1465.5124071684299</v>
      </c>
      <c r="CW65" s="10" t="s">
        <v>147</v>
      </c>
      <c r="CX65" s="10">
        <v>2147726.72021899</v>
      </c>
      <c r="CY65" s="10" t="s">
        <v>147</v>
      </c>
      <c r="CZ65" s="10">
        <v>1465.5124428746601</v>
      </c>
      <c r="DA65" s="10" t="s">
        <v>147</v>
      </c>
      <c r="DB65" s="10">
        <v>2147726.7306767898</v>
      </c>
      <c r="DC65" s="10" t="s">
        <v>147</v>
      </c>
      <c r="DD65" s="10">
        <v>1465.51244644198</v>
      </c>
      <c r="DE65" s="10" t="s">
        <v>147</v>
      </c>
      <c r="DF65" s="10">
        <v>2147726.7317222799</v>
      </c>
      <c r="DG65" s="10" t="s">
        <v>147</v>
      </c>
      <c r="DH65" s="10">
        <v>1465.5124468010199</v>
      </c>
    </row>
    <row r="66" spans="1:112" x14ac:dyDescent="0.45">
      <c r="A66">
        <f t="shared" si="23"/>
        <v>55</v>
      </c>
      <c r="B66" s="12">
        <f t="shared" si="22"/>
        <v>0.25</v>
      </c>
      <c r="C66" s="12">
        <f>C48*2</f>
        <v>4</v>
      </c>
      <c r="D66" s="19">
        <f>D57</f>
        <v>2</v>
      </c>
      <c r="E66" s="10">
        <v>1.38555645880359E-2</v>
      </c>
      <c r="F66" s="10">
        <v>1.38555645880359E-2</v>
      </c>
      <c r="G66" s="10">
        <v>2.9816481973289601E-2</v>
      </c>
      <c r="H66" s="10">
        <v>2.9816481973289601E-2</v>
      </c>
      <c r="I66" s="10">
        <v>1.38555645804811E-2</v>
      </c>
      <c r="J66" s="10">
        <v>1.38555645804811E-2</v>
      </c>
      <c r="K66" s="10">
        <v>2.98164819730675E-2</v>
      </c>
      <c r="L66" s="10">
        <v>2.98164819730675E-2</v>
      </c>
      <c r="M66" s="10">
        <v>1.38914685703725E-2</v>
      </c>
      <c r="N66" s="10">
        <v>1.38914685703725E-2</v>
      </c>
      <c r="O66" s="10">
        <v>3.0337878064061099E-2</v>
      </c>
      <c r="P66" s="10">
        <v>3.0337878064061099E-2</v>
      </c>
      <c r="Q66" s="10">
        <v>1.38592227507527E-2</v>
      </c>
      <c r="R66" s="10">
        <v>1.38592227507527E-2</v>
      </c>
      <c r="S66" s="10">
        <v>2.9867328349217001E-2</v>
      </c>
      <c r="T66" s="10">
        <v>2.9867328349217001E-2</v>
      </c>
      <c r="U66" s="10">
        <v>1.38559311123473E-2</v>
      </c>
      <c r="V66" s="10">
        <v>1.38559311123473E-2</v>
      </c>
      <c r="W66" s="10">
        <v>2.9821569234483199E-2</v>
      </c>
      <c r="X66" s="10">
        <v>2.9821569234483199E-2</v>
      </c>
      <c r="Y66" s="10">
        <v>1.3855601253240099E-2</v>
      </c>
      <c r="Z66" s="10">
        <v>1.3855601253240099E-2</v>
      </c>
      <c r="AA66" s="10">
        <v>2.9816990717879101E-2</v>
      </c>
      <c r="AB66" s="10">
        <v>2.9816990717879101E-2</v>
      </c>
      <c r="AC66" s="10">
        <v>1.3855568266188801E-2</v>
      </c>
      <c r="AD66" s="10">
        <v>1.3855568266188801E-2</v>
      </c>
      <c r="AE66" s="10">
        <v>2.98165328543969E-2</v>
      </c>
      <c r="AF66" s="10">
        <v>2.98165328543969E-2</v>
      </c>
      <c r="AG66" s="10">
        <v>4.9991353949558797E-3</v>
      </c>
      <c r="AH66" s="10">
        <v>4.9991353949558797E-3</v>
      </c>
      <c r="AI66" s="10">
        <v>9.6608037005082598E-3</v>
      </c>
      <c r="AJ66" s="10">
        <v>9.6608037005082598E-3</v>
      </c>
      <c r="AK66" s="10">
        <v>4.9991353953726201E-3</v>
      </c>
      <c r="AL66" s="10">
        <v>4.9991353953726201E-3</v>
      </c>
      <c r="AM66" s="10">
        <v>9.6608037008272807E-3</v>
      </c>
      <c r="AN66" s="10">
        <v>9.6608037008272807E-3</v>
      </c>
      <c r="AO66" s="10">
        <v>5.0024670019338099E-3</v>
      </c>
      <c r="AP66" s="10">
        <v>5.0024670019338099E-3</v>
      </c>
      <c r="AQ66" s="10">
        <v>9.7290467962133E-3</v>
      </c>
      <c r="AR66" s="10">
        <v>9.7290467962133E-3</v>
      </c>
      <c r="AS66" s="10">
        <v>4.9994741531667504E-3</v>
      </c>
      <c r="AT66" s="10">
        <v>4.9994741531667504E-3</v>
      </c>
      <c r="AU66" s="10">
        <v>9.6641649111246803E-3</v>
      </c>
      <c r="AV66" s="10">
        <v>9.6641649111246803E-3</v>
      </c>
      <c r="AW66" s="10">
        <v>4.99916932786837E-3</v>
      </c>
      <c r="AX66" s="10">
        <v>4.99916932786837E-3</v>
      </c>
      <c r="AY66" s="10">
        <v>9.6611046128498093E-3</v>
      </c>
      <c r="AZ66" s="10">
        <v>9.6611046128498093E-3</v>
      </c>
      <c r="BA66" s="10">
        <v>4.9991387914898903E-3</v>
      </c>
      <c r="BB66" s="10">
        <v>4.9991387914898903E-3</v>
      </c>
      <c r="BC66" s="10">
        <v>9.6608334388828508E-3</v>
      </c>
      <c r="BD66" s="10">
        <v>9.6608334388828508E-3</v>
      </c>
      <c r="BE66" s="10">
        <v>4.9991357315987599E-3</v>
      </c>
      <c r="BF66" s="10">
        <v>4.9991357315987599E-3</v>
      </c>
      <c r="BG66" s="10">
        <v>9.6608066713172198E-3</v>
      </c>
      <c r="BH66" s="10">
        <v>9.6608066713172198E-3</v>
      </c>
      <c r="BI66" s="10">
        <v>0.21517600000000001</v>
      </c>
      <c r="BJ66" s="10">
        <v>8.9899999999999994E-2</v>
      </c>
      <c r="BK66" s="10">
        <v>84.368217999999999</v>
      </c>
      <c r="BL66" s="10">
        <v>4.3092649999999999</v>
      </c>
      <c r="BM66" s="10">
        <v>0.107905</v>
      </c>
      <c r="BN66" s="10">
        <v>0.14429600000000001</v>
      </c>
      <c r="BO66" s="10">
        <v>4.4693779999999999</v>
      </c>
      <c r="BP66" s="10">
        <v>3.2698260000000001</v>
      </c>
      <c r="BQ66" s="10">
        <v>3.9940000000000002E-3</v>
      </c>
      <c r="BR66" s="10">
        <v>2.3050000000000001E-2</v>
      </c>
      <c r="BS66" s="10">
        <v>2.8452000000000002E-2</v>
      </c>
      <c r="BT66" s="10">
        <v>2.6053E-2</v>
      </c>
      <c r="BU66" s="10">
        <v>3.1649999999999998E-3</v>
      </c>
      <c r="BV66" s="10">
        <v>2.5019999999999999E-3</v>
      </c>
      <c r="BW66" s="10">
        <v>6.4949999999999999E-3</v>
      </c>
      <c r="BX66" s="10">
        <v>6.4850000000000003E-3</v>
      </c>
      <c r="BY66" s="10">
        <v>2.6540000000000001E-3</v>
      </c>
      <c r="BZ66" s="10">
        <v>2.3879999999999999E-3</v>
      </c>
      <c r="CA66" s="10">
        <v>6.3080000000000002E-3</v>
      </c>
      <c r="CB66" s="10">
        <v>6.2870000000000001E-3</v>
      </c>
      <c r="CC66" s="10">
        <v>2.6459999999999999E-3</v>
      </c>
      <c r="CD66" s="10">
        <v>2.3470000000000001E-3</v>
      </c>
      <c r="CE66" s="10">
        <v>6.4790000000000004E-3</v>
      </c>
      <c r="CF66" s="10">
        <v>6.5300000000000002E-3</v>
      </c>
      <c r="CG66" s="10">
        <v>2.6519999999999998E-3</v>
      </c>
      <c r="CH66" s="10">
        <v>2.343E-3</v>
      </c>
      <c r="CI66" s="10">
        <v>6.6470000000000001E-3</v>
      </c>
      <c r="CJ66" s="10">
        <v>6.3229999999999996E-3</v>
      </c>
      <c r="CK66" s="10">
        <v>23765125.592687</v>
      </c>
      <c r="CL66" s="10">
        <v>3938185.04142641</v>
      </c>
      <c r="CM66" s="10">
        <v>1317169.9857470701</v>
      </c>
      <c r="CN66" s="10">
        <v>106349.817875904</v>
      </c>
      <c r="CO66" s="10">
        <v>1245774.51227411</v>
      </c>
      <c r="CP66" s="10">
        <v>104109.065681402</v>
      </c>
      <c r="CQ66" s="10">
        <v>1116.1426935034899</v>
      </c>
      <c r="CR66" s="10">
        <v>322.65936478181499</v>
      </c>
      <c r="CS66" s="10">
        <v>1309664.2851177</v>
      </c>
      <c r="CT66" s="10">
        <v>106121.411418485</v>
      </c>
      <c r="CU66" s="10">
        <v>1144.4056471109</v>
      </c>
      <c r="CV66" s="10">
        <v>325.76281466504997</v>
      </c>
      <c r="CW66" s="10">
        <v>1316415.54652172</v>
      </c>
      <c r="CX66" s="10">
        <v>106326.932994872</v>
      </c>
      <c r="CY66" s="10">
        <v>1147.3515357235999</v>
      </c>
      <c r="CZ66" s="10">
        <v>326.07810873298899</v>
      </c>
      <c r="DA66" s="10">
        <v>1317094.5028923301</v>
      </c>
      <c r="DB66" s="10">
        <v>106347.52894452801</v>
      </c>
      <c r="DC66" s="10">
        <v>1147.6473774266501</v>
      </c>
      <c r="DD66" s="10">
        <v>326.10968851653001</v>
      </c>
      <c r="DE66" s="10">
        <v>1317162.43706762</v>
      </c>
      <c r="DF66" s="10">
        <v>106349.58897820101</v>
      </c>
      <c r="DG66" s="10">
        <v>1147.67697417558</v>
      </c>
      <c r="DH66" s="10">
        <v>326.11284699994502</v>
      </c>
    </row>
    <row r="67" spans="1:112" x14ac:dyDescent="0.45">
      <c r="A67">
        <f t="shared" si="23"/>
        <v>56</v>
      </c>
      <c r="B67" s="12">
        <f t="shared" si="22"/>
        <v>0.125</v>
      </c>
      <c r="C67" s="12">
        <f t="shared" ref="C67:C74" si="33">C49*2</f>
        <v>4</v>
      </c>
      <c r="D67" s="19">
        <f>D58</f>
        <v>3</v>
      </c>
      <c r="E67" s="10">
        <v>8.2390462692618106E-3</v>
      </c>
      <c r="F67" s="10">
        <v>2.24356233149825E-3</v>
      </c>
      <c r="G67" s="10">
        <v>8.3305789860875206E-3</v>
      </c>
      <c r="H67" s="10">
        <v>9.9925848481853298E-3</v>
      </c>
      <c r="I67" s="10">
        <v>8.2390462930743199E-3</v>
      </c>
      <c r="J67" s="10">
        <v>2.2435623448834301E-3</v>
      </c>
      <c r="K67" s="10">
        <v>8.3305789866151003E-3</v>
      </c>
      <c r="L67" s="10">
        <v>9.9925848441827503E-3</v>
      </c>
      <c r="M67" s="10">
        <v>8.2358049086339001E-3</v>
      </c>
      <c r="N67" s="10">
        <v>2.24568826338845E-3</v>
      </c>
      <c r="O67" s="10">
        <v>8.36568097121854E-3</v>
      </c>
      <c r="P67" s="10">
        <v>1.00481493305953E-2</v>
      </c>
      <c r="Q67" s="10">
        <v>8.2387117206494404E-3</v>
      </c>
      <c r="R67" s="10">
        <v>2.2437790440317201E-3</v>
      </c>
      <c r="S67" s="10">
        <v>8.3341382670801302E-3</v>
      </c>
      <c r="T67" s="10">
        <v>9.9982317644485806E-3</v>
      </c>
      <c r="U67" s="10">
        <v>8.2390127124520301E-3</v>
      </c>
      <c r="V67" s="10">
        <v>2.2435840647250199E-3</v>
      </c>
      <c r="W67" s="10">
        <v>8.3309354333299095E-3</v>
      </c>
      <c r="X67" s="10">
        <v>9.9931504555112998E-3</v>
      </c>
      <c r="Y67" s="10">
        <v>8.2390428960187907E-3</v>
      </c>
      <c r="Z67" s="10">
        <v>2.2435645064748902E-3</v>
      </c>
      <c r="AA67" s="10">
        <v>8.3306146284627992E-3</v>
      </c>
      <c r="AB67" s="10">
        <v>9.9926414156184008E-3</v>
      </c>
      <c r="AC67" s="10">
        <v>8.2390459834220092E-3</v>
      </c>
      <c r="AD67" s="10">
        <v>2.2435625733938599E-3</v>
      </c>
      <c r="AE67" s="10">
        <v>8.3305825444735492E-3</v>
      </c>
      <c r="AF67" s="10">
        <v>9.9925904981662504E-3</v>
      </c>
      <c r="AG67" s="10">
        <v>2.6612312254420799E-3</v>
      </c>
      <c r="AH67" s="10">
        <v>8.9513622717384803E-4</v>
      </c>
      <c r="AI67" s="10">
        <v>2.7917975583926602E-3</v>
      </c>
      <c r="AJ67" s="10">
        <v>2.4753785068700402E-3</v>
      </c>
      <c r="AK67" s="10">
        <v>2.6612312243877302E-3</v>
      </c>
      <c r="AL67" s="10">
        <v>8.9513622796127197E-4</v>
      </c>
      <c r="AM67" s="10">
        <v>2.7917975577468898E-3</v>
      </c>
      <c r="AN67" s="10">
        <v>2.4753785069364198E-3</v>
      </c>
      <c r="AO67" s="10">
        <v>2.66111658697763E-3</v>
      </c>
      <c r="AP67" s="10">
        <v>8.9535477095631204E-4</v>
      </c>
      <c r="AQ67" s="10">
        <v>2.80954375186047E-3</v>
      </c>
      <c r="AR67" s="10">
        <v>2.4889535487614299E-3</v>
      </c>
      <c r="AS67" s="10">
        <v>2.66121937170565E-3</v>
      </c>
      <c r="AT67" s="10">
        <v>8.9515863030368605E-4</v>
      </c>
      <c r="AU67" s="10">
        <v>2.79354100309534E-3</v>
      </c>
      <c r="AV67" s="10">
        <v>2.47675019369156E-3</v>
      </c>
      <c r="AW67" s="10">
        <v>2.6612300250683498E-3</v>
      </c>
      <c r="AX67" s="10">
        <v>8.9513847414134204E-4</v>
      </c>
      <c r="AY67" s="10">
        <v>2.7919715879835601E-3</v>
      </c>
      <c r="AZ67" s="10">
        <v>2.47551581612234E-3</v>
      </c>
      <c r="BA67" s="10">
        <v>2.66123110792709E-3</v>
      </c>
      <c r="BB67" s="10">
        <v>8.95136452941191E-4</v>
      </c>
      <c r="BC67" s="10">
        <v>2.7918149585222699E-3</v>
      </c>
      <c r="BD67" s="10">
        <v>2.4753922387141499E-3</v>
      </c>
      <c r="BE67" s="10">
        <v>2.6612312099340298E-3</v>
      </c>
      <c r="BF67" s="10">
        <v>8.9513624874884296E-4</v>
      </c>
      <c r="BG67" s="10">
        <v>2.7917992977667702E-3</v>
      </c>
      <c r="BH67" s="10">
        <v>2.4753798799248801E-3</v>
      </c>
      <c r="BI67" s="10">
        <v>4.1188000000000002E-2</v>
      </c>
      <c r="BJ67" s="10">
        <v>7.2374999999999995E-2</v>
      </c>
      <c r="BK67" s="10">
        <v>4.8788229999999997</v>
      </c>
      <c r="BL67" s="10">
        <v>0.58075299999999996</v>
      </c>
      <c r="BM67" s="10">
        <v>2.4229000000000001E-2</v>
      </c>
      <c r="BN67" s="10">
        <v>4.2243000000000003E-2</v>
      </c>
      <c r="BO67" s="10">
        <v>1.798745</v>
      </c>
      <c r="BP67" s="10">
        <v>0.31465300000000002</v>
      </c>
      <c r="BQ67" s="10">
        <v>5.953E-3</v>
      </c>
      <c r="BR67" s="10">
        <v>6.0959999999999999E-3</v>
      </c>
      <c r="BS67" s="10">
        <v>1.3729999999999999E-2</v>
      </c>
      <c r="BT67" s="10">
        <v>1.9130999999999999E-2</v>
      </c>
      <c r="BU67" s="10">
        <v>3.9760000000000004E-3</v>
      </c>
      <c r="BV67" s="10">
        <v>5.2839999999999996E-3</v>
      </c>
      <c r="BW67" s="10">
        <v>1.2449999999999999E-2</v>
      </c>
      <c r="BX67" s="10">
        <v>1.8033E-2</v>
      </c>
      <c r="BY67" s="10">
        <v>5.8349999999999999E-3</v>
      </c>
      <c r="BZ67" s="10">
        <v>4.9760000000000004E-3</v>
      </c>
      <c r="CA67" s="10">
        <v>1.2114E-2</v>
      </c>
      <c r="CB67" s="10">
        <v>1.7610000000000001E-2</v>
      </c>
      <c r="CC67" s="10">
        <v>3.973E-3</v>
      </c>
      <c r="CD67" s="10">
        <v>4.7949999999999998E-3</v>
      </c>
      <c r="CE67" s="10">
        <v>1.2395E-2</v>
      </c>
      <c r="CF67" s="10">
        <v>2.5096E-2</v>
      </c>
      <c r="CG67" s="10">
        <v>4.117E-3</v>
      </c>
      <c r="CH67" s="10">
        <v>4.993E-3</v>
      </c>
      <c r="CI67" s="10">
        <v>1.1956E-2</v>
      </c>
      <c r="CJ67" s="10">
        <v>1.8026E-2</v>
      </c>
      <c r="CK67" s="10">
        <v>1405043696.4054799</v>
      </c>
      <c r="CL67" s="10">
        <v>53575251.565624297</v>
      </c>
      <c r="CM67" s="10">
        <v>37702027.220230602</v>
      </c>
      <c r="CN67" s="10">
        <v>1317169.9857470701</v>
      </c>
      <c r="CO67" s="10">
        <v>35227735.951683603</v>
      </c>
      <c r="CP67" s="10">
        <v>1245774.51227411</v>
      </c>
      <c r="CQ67" s="10">
        <v>5935.2957752100801</v>
      </c>
      <c r="CR67" s="10">
        <v>1116.1426935034899</v>
      </c>
      <c r="CS67" s="10">
        <v>37439066.365563303</v>
      </c>
      <c r="CT67" s="10">
        <v>1309664.2851177</v>
      </c>
      <c r="CU67" s="10">
        <v>6118.7471242444099</v>
      </c>
      <c r="CV67" s="10">
        <v>1144.4056471109</v>
      </c>
      <c r="CW67" s="10">
        <v>37675565.0342407</v>
      </c>
      <c r="CX67" s="10">
        <v>1316415.54652172</v>
      </c>
      <c r="CY67" s="10">
        <v>6138.04244393505</v>
      </c>
      <c r="CZ67" s="10">
        <v>1147.3515357235999</v>
      </c>
      <c r="DA67" s="10">
        <v>37699379.339885801</v>
      </c>
      <c r="DB67" s="10">
        <v>1317094.5028923301</v>
      </c>
      <c r="DC67" s="10">
        <v>6139.9820304761397</v>
      </c>
      <c r="DD67" s="10">
        <v>1147.6473774266501</v>
      </c>
      <c r="DE67" s="10">
        <v>37701762.411115497</v>
      </c>
      <c r="DF67" s="10">
        <v>1317162.43706762</v>
      </c>
      <c r="DG67" s="10">
        <v>6140.1760895568304</v>
      </c>
      <c r="DH67" s="10">
        <v>1147.67697417558</v>
      </c>
    </row>
    <row r="68" spans="1:112" x14ac:dyDescent="0.45">
      <c r="A68">
        <f t="shared" si="23"/>
        <v>57</v>
      </c>
      <c r="B68" s="12">
        <f t="shared" si="22"/>
        <v>6.25E-2</v>
      </c>
      <c r="C68" s="12">
        <f t="shared" si="33"/>
        <v>4</v>
      </c>
      <c r="D68" s="19">
        <f t="shared" ref="D68:D74" si="34">D59</f>
        <v>4</v>
      </c>
      <c r="E68" s="10">
        <v>4.9128820440566502E-3</v>
      </c>
      <c r="F68" s="10">
        <v>4.2927942285730898E-4</v>
      </c>
      <c r="G68" s="10">
        <v>4.0911468158181304E-3</v>
      </c>
      <c r="H68" s="10">
        <v>1.69983529563233E-3</v>
      </c>
      <c r="I68" s="10">
        <v>4.9128820517841398E-3</v>
      </c>
      <c r="J68" s="10">
        <v>4.2927941310533197E-4</v>
      </c>
      <c r="K68" s="10">
        <v>4.0911468502661296E-3</v>
      </c>
      <c r="L68" s="10">
        <v>1.6998352982543501E-3</v>
      </c>
      <c r="M68" s="10">
        <v>4.9127616911415796E-3</v>
      </c>
      <c r="N68" s="10">
        <v>4.29622669467222E-4</v>
      </c>
      <c r="O68" s="10">
        <v>4.0651828119063803E-3</v>
      </c>
      <c r="P68" s="10">
        <v>1.6983643479112601E-3</v>
      </c>
      <c r="Q68" s="10">
        <v>4.9128699567516096E-3</v>
      </c>
      <c r="R68" s="10">
        <v>4.2931445378802102E-4</v>
      </c>
      <c r="S68" s="10">
        <v>4.08848041504994E-3</v>
      </c>
      <c r="T68" s="10">
        <v>1.6997080165248599E-3</v>
      </c>
      <c r="U68" s="10">
        <v>4.9128808449169798E-3</v>
      </c>
      <c r="V68" s="10">
        <v>4.2928292125865602E-4</v>
      </c>
      <c r="W68" s="10">
        <v>4.0908794352568804E-3</v>
      </c>
      <c r="X68" s="10">
        <v>1.69982278193925E-3</v>
      </c>
      <c r="Y68" s="10">
        <v>4.9128818947999399E-3</v>
      </c>
      <c r="Z68" s="10">
        <v>4.2927976992268601E-4</v>
      </c>
      <c r="AA68" s="10">
        <v>4.0911200967449499E-3</v>
      </c>
      <c r="AB68" s="10">
        <v>1.6998340436660301E-3</v>
      </c>
      <c r="AC68" s="10">
        <v>4.9128820534906602E-3</v>
      </c>
      <c r="AD68" s="10">
        <v>4.2927945061788098E-4</v>
      </c>
      <c r="AE68" s="10">
        <v>4.0911441346512803E-3</v>
      </c>
      <c r="AF68" s="10">
        <v>1.6998351665819E-3</v>
      </c>
      <c r="AG68" s="10">
        <v>1.35637924452667E-3</v>
      </c>
      <c r="AH68" s="10">
        <v>1.7407657530411899E-4</v>
      </c>
      <c r="AI68" s="10">
        <v>1.50176886277946E-3</v>
      </c>
      <c r="AJ68" s="10">
        <v>4.2492131213061002E-4</v>
      </c>
      <c r="AK68" s="10">
        <v>1.3563792433866999E-3</v>
      </c>
      <c r="AL68" s="10">
        <v>1.7407657666957299E-4</v>
      </c>
      <c r="AM68" s="10">
        <v>1.50176886275026E-3</v>
      </c>
      <c r="AN68" s="10">
        <v>4.24921312405829E-4</v>
      </c>
      <c r="AO68" s="10">
        <v>1.35637809311403E-3</v>
      </c>
      <c r="AP68" s="10">
        <v>1.74115588576724E-4</v>
      </c>
      <c r="AQ68" s="10">
        <v>1.49882468307114E-3</v>
      </c>
      <c r="AR68" s="10">
        <v>4.2557239474820302E-4</v>
      </c>
      <c r="AS68" s="10">
        <v>1.3563791263170701E-3</v>
      </c>
      <c r="AT68" s="10">
        <v>1.7408057801136901E-4</v>
      </c>
      <c r="AU68" s="10">
        <v>1.5014619014000201E-3</v>
      </c>
      <c r="AV68" s="10">
        <v>4.24987607536204E-4</v>
      </c>
      <c r="AW68" s="10">
        <v>1.35637923274676E-3</v>
      </c>
      <c r="AX68" s="10">
        <v>1.7407697574943801E-4</v>
      </c>
      <c r="AY68" s="10">
        <v>1.50173803403498E-3</v>
      </c>
      <c r="AZ68" s="10">
        <v>4.2492795536419001E-4</v>
      </c>
      <c r="BA68" s="10">
        <v>1.3563792459153599E-3</v>
      </c>
      <c r="BB68" s="10">
        <v>1.7407661938170901E-4</v>
      </c>
      <c r="BC68" s="10">
        <v>1.50176577848431E-3</v>
      </c>
      <c r="BD68" s="10">
        <v>4.2492197564791102E-4</v>
      </c>
      <c r="BE68" s="10">
        <v>1.3563792431800601E-3</v>
      </c>
      <c r="BF68" s="10">
        <v>1.7407657834585301E-4</v>
      </c>
      <c r="BG68" s="10">
        <v>1.5017685542559999E-3</v>
      </c>
      <c r="BH68" s="10">
        <v>4.24921378780332E-4</v>
      </c>
      <c r="BI68" s="10">
        <v>0.10219499999999999</v>
      </c>
      <c r="BJ68" s="10">
        <v>0.37079699999999999</v>
      </c>
      <c r="BK68" s="10">
        <v>4.1323449999999999</v>
      </c>
      <c r="BL68" s="10">
        <v>0.630911</v>
      </c>
      <c r="BM68" s="10">
        <v>2.2578000000000001E-2</v>
      </c>
      <c r="BN68" s="10">
        <v>0.107334</v>
      </c>
      <c r="BO68" s="10">
        <v>9.0597999999999998E-2</v>
      </c>
      <c r="BP68" s="10">
        <v>0.40799400000000002</v>
      </c>
      <c r="BQ68" s="10">
        <v>2.0567999999999999E-2</v>
      </c>
      <c r="BR68" s="10">
        <v>6.1858000000000003E-2</v>
      </c>
      <c r="BS68" s="10">
        <v>2.4922E-2</v>
      </c>
      <c r="BT68" s="10">
        <v>5.4916E-2</v>
      </c>
      <c r="BU68" s="10">
        <v>2.0139000000000001E-2</v>
      </c>
      <c r="BV68" s="10">
        <v>3.0301000000000002E-2</v>
      </c>
      <c r="BW68" s="10">
        <v>2.4302000000000001E-2</v>
      </c>
      <c r="BX68" s="10">
        <v>5.416E-2</v>
      </c>
      <c r="BY68" s="10">
        <v>1.984E-2</v>
      </c>
      <c r="BZ68" s="10">
        <v>3.0280000000000001E-2</v>
      </c>
      <c r="CA68" s="10">
        <v>2.3567999999999999E-2</v>
      </c>
      <c r="CB68" s="10">
        <v>5.3309000000000002E-2</v>
      </c>
      <c r="CC68" s="10">
        <v>1.9709000000000001E-2</v>
      </c>
      <c r="CD68" s="10">
        <v>3.0020999999999999E-2</v>
      </c>
      <c r="CE68" s="10">
        <v>4.2896999999999998E-2</v>
      </c>
      <c r="CF68" s="10">
        <v>5.5015000000000001E-2</v>
      </c>
      <c r="CG68" s="10">
        <v>1.9564999999999999E-2</v>
      </c>
      <c r="CH68" s="10">
        <v>3.0171E-2</v>
      </c>
      <c r="CI68" s="10">
        <v>2.3380000000000001E-2</v>
      </c>
      <c r="CJ68" s="10">
        <v>5.4002000000000001E-2</v>
      </c>
      <c r="CK68" s="10">
        <v>14055143660.1078</v>
      </c>
      <c r="CL68" s="10">
        <v>470527247.23387301</v>
      </c>
      <c r="CM68" s="10">
        <v>190832388.15097699</v>
      </c>
      <c r="CN68" s="10">
        <v>5070945.9048250103</v>
      </c>
      <c r="CO68" s="10">
        <v>187446611.97419399</v>
      </c>
      <c r="CP68" s="10">
        <v>4871738.1306143198</v>
      </c>
      <c r="CQ68" s="10">
        <v>13691.114339906</v>
      </c>
      <c r="CR68" s="10">
        <v>2207.2014250519201</v>
      </c>
      <c r="CS68" s="10">
        <v>190488316.64359999</v>
      </c>
      <c r="CT68" s="10">
        <v>5050294.9992068503</v>
      </c>
      <c r="CU68" s="10">
        <v>13801.750494731799</v>
      </c>
      <c r="CV68" s="10">
        <v>2247.2861409300399</v>
      </c>
      <c r="CW68" s="10">
        <v>190797925.07284001</v>
      </c>
      <c r="CX68" s="10">
        <v>5068873.2177096801</v>
      </c>
      <c r="CY68" s="10">
        <v>13812.9622225565</v>
      </c>
      <c r="CZ68" s="10">
        <v>2251.4158250463001</v>
      </c>
      <c r="DA68" s="10">
        <v>190828941.27457601</v>
      </c>
      <c r="DB68" s="10">
        <v>5070738.5597668402</v>
      </c>
      <c r="DC68" s="10">
        <v>13814.084885778801</v>
      </c>
      <c r="DD68" s="10">
        <v>2251.83004682209</v>
      </c>
      <c r="DE68" s="10">
        <v>190832043.48679301</v>
      </c>
      <c r="DF68" s="10">
        <v>5070925.16976442</v>
      </c>
      <c r="DG68" s="10">
        <v>13814.1971703542</v>
      </c>
      <c r="DH68" s="10">
        <v>2251.8714815718699</v>
      </c>
    </row>
    <row r="69" spans="1:112" x14ac:dyDescent="0.45">
      <c r="A69">
        <f t="shared" si="23"/>
        <v>58</v>
      </c>
      <c r="B69" s="12">
        <f t="shared" si="22"/>
        <v>3.125E-2</v>
      </c>
      <c r="C69" s="12">
        <f t="shared" si="33"/>
        <v>4</v>
      </c>
      <c r="D69" s="19">
        <f t="shared" si="34"/>
        <v>5</v>
      </c>
      <c r="E69" s="10">
        <v>2.8369869943468701E-3</v>
      </c>
      <c r="F69" s="10">
        <v>8.6953924368415896E-5</v>
      </c>
      <c r="G69" s="10">
        <v>3.12255490808605E-3</v>
      </c>
      <c r="H69" s="10">
        <v>3.0016854197534299E-4</v>
      </c>
      <c r="I69" s="10">
        <v>2.8369869904298099E-3</v>
      </c>
      <c r="J69" s="10">
        <v>8.6953944577916595E-5</v>
      </c>
      <c r="K69" s="10">
        <v>3.1225548660759302E-3</v>
      </c>
      <c r="L69" s="10">
        <v>3.0016851998360101E-4</v>
      </c>
      <c r="M69" s="10">
        <v>2.8369831715735201E-3</v>
      </c>
      <c r="N69" s="10">
        <v>8.7019245511910106E-5</v>
      </c>
      <c r="O69" s="10">
        <v>3.1229436993938102E-3</v>
      </c>
      <c r="P69" s="10">
        <v>3.00470674901687E-4</v>
      </c>
      <c r="Q69" s="10">
        <v>2.8369865735704001E-3</v>
      </c>
      <c r="R69" s="10">
        <v>8.6960583287387704E-5</v>
      </c>
      <c r="S69" s="10">
        <v>3.12259669905368E-3</v>
      </c>
      <c r="T69" s="10">
        <v>3.0020034803412998E-4</v>
      </c>
      <c r="U69" s="10">
        <v>2.8369869467239602E-3</v>
      </c>
      <c r="V69" s="10">
        <v>8.6954598659816403E-5</v>
      </c>
      <c r="W69" s="10">
        <v>3.1225591578266701E-3</v>
      </c>
      <c r="X69" s="10">
        <v>3.0017173141638802E-4</v>
      </c>
      <c r="Y69" s="10">
        <v>2.8369869672897601E-3</v>
      </c>
      <c r="Z69" s="10">
        <v>8.6953982440518606E-5</v>
      </c>
      <c r="AA69" s="10">
        <v>3.1225552278643701E-3</v>
      </c>
      <c r="AB69" s="10">
        <v>3.0016886330375099E-4</v>
      </c>
      <c r="AC69" s="10">
        <v>2.8369869877092899E-3</v>
      </c>
      <c r="AD69" s="10">
        <v>8.6953949518520104E-5</v>
      </c>
      <c r="AE69" s="10">
        <v>3.1225549774031602E-3</v>
      </c>
      <c r="AF69" s="10">
        <v>3.0016858061998603E-4</v>
      </c>
      <c r="AG69" s="10">
        <v>8.3223204458266798E-4</v>
      </c>
      <c r="AH69" s="10">
        <v>3.4381435175513499E-5</v>
      </c>
      <c r="AI69" s="10">
        <v>9.7190049293912901E-4</v>
      </c>
      <c r="AJ69" s="10">
        <v>7.7972799927624104E-5</v>
      </c>
      <c r="AK69" s="10">
        <v>8.3223204417289497E-4</v>
      </c>
      <c r="AL69" s="10">
        <v>3.4381435450391303E-5</v>
      </c>
      <c r="AM69" s="10">
        <v>9.7190049056806505E-4</v>
      </c>
      <c r="AN69" s="10">
        <v>7.7972799228823305E-5</v>
      </c>
      <c r="AO69" s="10">
        <v>8.3223203714427498E-4</v>
      </c>
      <c r="AP69" s="10">
        <v>3.4389036916643698E-5</v>
      </c>
      <c r="AQ69" s="10">
        <v>9.7214827035362495E-4</v>
      </c>
      <c r="AR69" s="10">
        <v>7.8133330533614902E-5</v>
      </c>
      <c r="AS69" s="10">
        <v>8.3223204290069897E-4</v>
      </c>
      <c r="AT69" s="10">
        <v>3.4382216118985098E-5</v>
      </c>
      <c r="AU69" s="10">
        <v>9.7192612821872201E-4</v>
      </c>
      <c r="AV69" s="10">
        <v>7.7989086442866999E-5</v>
      </c>
      <c r="AW69" s="10">
        <v>8.3223204362271896E-4</v>
      </c>
      <c r="AX69" s="10">
        <v>3.43815139483513E-5</v>
      </c>
      <c r="AY69" s="10">
        <v>9.7190306605829304E-4</v>
      </c>
      <c r="AZ69" s="10">
        <v>7.7974431574245006E-5</v>
      </c>
      <c r="BA69" s="10">
        <v>8.3223204329254004E-4</v>
      </c>
      <c r="BB69" s="10">
        <v>3.4381445082781498E-5</v>
      </c>
      <c r="BC69" s="10">
        <v>9.7190075241169202E-4</v>
      </c>
      <c r="BD69" s="10">
        <v>7.7972962913134405E-5</v>
      </c>
      <c r="BE69" s="10">
        <v>8.3223204359554105E-4</v>
      </c>
      <c r="BF69" s="10">
        <v>3.4381437095688902E-5</v>
      </c>
      <c r="BG69" s="10">
        <v>9.7190052128149696E-4</v>
      </c>
      <c r="BH69" s="10">
        <v>7.7972817858641696E-5</v>
      </c>
      <c r="BI69" s="10">
        <v>0.87680400000000003</v>
      </c>
      <c r="BJ69" s="10">
        <v>2.208294</v>
      </c>
      <c r="BK69" s="10">
        <v>6.1052629999999999</v>
      </c>
      <c r="BL69" s="10">
        <v>1.598536</v>
      </c>
      <c r="BM69" s="10">
        <v>0.19447400000000001</v>
      </c>
      <c r="BN69" s="10">
        <v>0.66119000000000006</v>
      </c>
      <c r="BO69" s="10">
        <v>6.2805E-2</v>
      </c>
      <c r="BP69" s="10">
        <v>0.417603</v>
      </c>
      <c r="BQ69" s="10">
        <v>0.143425</v>
      </c>
      <c r="BR69" s="10">
        <v>0.35636400000000001</v>
      </c>
      <c r="BS69" s="10">
        <v>5.0888999999999997E-2</v>
      </c>
      <c r="BT69" s="10">
        <v>0.21218300000000001</v>
      </c>
      <c r="BU69" s="10">
        <v>0.14905499999999999</v>
      </c>
      <c r="BV69" s="10">
        <v>0.35546</v>
      </c>
      <c r="BW69" s="10">
        <v>5.0417999999999998E-2</v>
      </c>
      <c r="BX69" s="10">
        <v>0.213422</v>
      </c>
      <c r="BY69" s="10">
        <v>0.16813</v>
      </c>
      <c r="BZ69" s="10">
        <v>0.35236299999999998</v>
      </c>
      <c r="CA69" s="10">
        <v>4.9985000000000002E-2</v>
      </c>
      <c r="CB69" s="10">
        <v>0.20985999999999999</v>
      </c>
      <c r="CC69" s="10">
        <v>0.14301800000000001</v>
      </c>
      <c r="CD69" s="10">
        <v>0.356209</v>
      </c>
      <c r="CE69" s="10">
        <v>5.1352000000000002E-2</v>
      </c>
      <c r="CF69" s="10">
        <v>0.215588</v>
      </c>
      <c r="CG69" s="10">
        <v>0.14399300000000001</v>
      </c>
      <c r="CH69" s="10">
        <v>0.35642400000000002</v>
      </c>
      <c r="CI69" s="10">
        <v>4.4629000000000002E-2</v>
      </c>
      <c r="CJ69" s="10">
        <v>0.21288799999999999</v>
      </c>
      <c r="CK69" s="10">
        <v>92395560550.5289</v>
      </c>
      <c r="CL69" s="10">
        <v>3872407424.5992599</v>
      </c>
      <c r="CM69" s="10">
        <v>424270429.96837199</v>
      </c>
      <c r="CN69" s="10">
        <v>37702027.220230602</v>
      </c>
      <c r="CO69" s="10">
        <v>423531013.11393201</v>
      </c>
      <c r="CP69" s="10">
        <v>35227735.951683603</v>
      </c>
      <c r="CQ69" s="10">
        <v>20579.869124625799</v>
      </c>
      <c r="CR69" s="10">
        <v>5935.2957752100801</v>
      </c>
      <c r="CS69" s="10">
        <v>424196371.654724</v>
      </c>
      <c r="CT69" s="10">
        <v>37439066.365563303</v>
      </c>
      <c r="CU69" s="10">
        <v>20596.0280653146</v>
      </c>
      <c r="CV69" s="10">
        <v>6118.7471242444099</v>
      </c>
      <c r="CW69" s="10">
        <v>424263022.29824698</v>
      </c>
      <c r="CX69" s="10">
        <v>37675565.0342407</v>
      </c>
      <c r="CY69" s="10">
        <v>20597.6460458601</v>
      </c>
      <c r="CZ69" s="10">
        <v>6138.04244393505</v>
      </c>
      <c r="DA69" s="10">
        <v>424269688.87390101</v>
      </c>
      <c r="DB69" s="10">
        <v>37699379.339885801</v>
      </c>
      <c r="DC69" s="10">
        <v>20597.807862208901</v>
      </c>
      <c r="DD69" s="10">
        <v>6139.9820304761397</v>
      </c>
      <c r="DE69" s="10">
        <v>424270355.54659998</v>
      </c>
      <c r="DF69" s="10">
        <v>37701762.411115497</v>
      </c>
      <c r="DG69" s="10">
        <v>20597.824060152601</v>
      </c>
      <c r="DH69" s="10">
        <v>6140.1760895568304</v>
      </c>
    </row>
    <row r="70" spans="1:112" x14ac:dyDescent="0.45">
      <c r="A70">
        <f t="shared" si="23"/>
        <v>59</v>
      </c>
      <c r="B70" s="12">
        <f t="shared" si="22"/>
        <v>1.5625E-2</v>
      </c>
      <c r="C70" s="12">
        <f t="shared" si="33"/>
        <v>4</v>
      </c>
      <c r="D70" s="19">
        <f t="shared" si="34"/>
        <v>6</v>
      </c>
      <c r="E70" s="10">
        <v>2.17869704121088E-3</v>
      </c>
      <c r="F70" s="10">
        <v>1.7499853131264201E-5</v>
      </c>
      <c r="G70" s="10">
        <v>2.34310677861943E-3</v>
      </c>
      <c r="H70" s="10">
        <v>6.1622422514395799E-5</v>
      </c>
      <c r="I70" s="10">
        <v>2.1786970393612398E-3</v>
      </c>
      <c r="J70" s="10">
        <v>1.7499852991709201E-5</v>
      </c>
      <c r="K70" s="10">
        <v>2.34310675487121E-3</v>
      </c>
      <c r="L70" s="10">
        <v>6.1622397972360701E-5</v>
      </c>
      <c r="M70" s="10">
        <v>2.1786970423672801E-3</v>
      </c>
      <c r="N70" s="10">
        <v>1.75138066638159E-5</v>
      </c>
      <c r="O70" s="10">
        <v>2.3461376128408001E-3</v>
      </c>
      <c r="P70" s="10">
        <v>6.1700771257888794E-5</v>
      </c>
      <c r="Q70" s="10">
        <v>2.1786970463453202E-3</v>
      </c>
      <c r="R70" s="10">
        <v>1.7501279793496999E-5</v>
      </c>
      <c r="S70" s="10">
        <v>2.3434201604773399E-3</v>
      </c>
      <c r="T70" s="10">
        <v>6.16304561807946E-5</v>
      </c>
      <c r="U70" s="10">
        <v>2.17869704295792E-3</v>
      </c>
      <c r="V70" s="10">
        <v>1.74999974672518E-5</v>
      </c>
      <c r="W70" s="10">
        <v>2.3431382355541498E-3</v>
      </c>
      <c r="X70" s="10">
        <v>6.1623242083808094E-5</v>
      </c>
      <c r="Y70" s="10">
        <v>2.1786970428679898E-3</v>
      </c>
      <c r="Z70" s="10">
        <v>1.74998546661476E-5</v>
      </c>
      <c r="AA70" s="10">
        <v>2.3431099623873498E-3</v>
      </c>
      <c r="AB70" s="10">
        <v>6.1622500861502298E-5</v>
      </c>
      <c r="AC70" s="10">
        <v>2.17869704271012E-3</v>
      </c>
      <c r="AD70" s="10">
        <v>1.7499837570711399E-5</v>
      </c>
      <c r="AE70" s="10">
        <v>2.3431070452392699E-3</v>
      </c>
      <c r="AF70" s="10">
        <v>6.1622436809627396E-5</v>
      </c>
      <c r="AG70" s="10">
        <v>6.7030132418616998E-4</v>
      </c>
      <c r="AH70" s="10">
        <v>6.8142574429219798E-6</v>
      </c>
      <c r="AI70" s="10">
        <v>7.1008502059241401E-4</v>
      </c>
      <c r="AJ70" s="10">
        <v>1.49045792783003E-5</v>
      </c>
      <c r="AK70" s="10">
        <v>6.7030132348611104E-4</v>
      </c>
      <c r="AL70" s="10">
        <v>6.8142571686362503E-6</v>
      </c>
      <c r="AM70" s="10">
        <v>7.1008502235576096E-4</v>
      </c>
      <c r="AN70" s="10">
        <v>1.4904566377249399E-5</v>
      </c>
      <c r="AO70" s="10">
        <v>6.70301323285725E-4</v>
      </c>
      <c r="AP70" s="10">
        <v>6.81576115786161E-6</v>
      </c>
      <c r="AQ70" s="10">
        <v>7.1017654582094701E-4</v>
      </c>
      <c r="AR70" s="10">
        <v>1.4938806140087601E-5</v>
      </c>
      <c r="AS70" s="10">
        <v>6.7030132337082902E-4</v>
      </c>
      <c r="AT70" s="10">
        <v>6.8144122303496798E-6</v>
      </c>
      <c r="AU70" s="10">
        <v>7.1009444055522303E-4</v>
      </c>
      <c r="AV70" s="10">
        <v>1.4908046461178401E-5</v>
      </c>
      <c r="AW70" s="10">
        <v>6.7030132333895901E-4</v>
      </c>
      <c r="AX70" s="10">
        <v>6.8142737945360903E-6</v>
      </c>
      <c r="AY70" s="10">
        <v>7.1008596400547305E-4</v>
      </c>
      <c r="AZ70" s="10">
        <v>1.49049312732045E-5</v>
      </c>
      <c r="BA70" s="10">
        <v>6.7030132418894499E-4</v>
      </c>
      <c r="BB70" s="10">
        <v>6.8142601982038096E-6</v>
      </c>
      <c r="BC70" s="10">
        <v>7.1008511661665302E-4</v>
      </c>
      <c r="BD70" s="10">
        <v>1.4904613527650299E-5</v>
      </c>
      <c r="BE70" s="10">
        <v>6.7030132371867902E-4</v>
      </c>
      <c r="BF70" s="10">
        <v>6.8142580447847802E-6</v>
      </c>
      <c r="BG70" s="10">
        <v>7.1008502514770201E-4</v>
      </c>
      <c r="BH70" s="10">
        <v>1.4904575286196899E-5</v>
      </c>
      <c r="BI70" s="10">
        <v>49.797113000000003</v>
      </c>
      <c r="BJ70" s="10">
        <v>65.192055999999994</v>
      </c>
      <c r="BK70" s="10">
        <v>12.457568999999999</v>
      </c>
      <c r="BL70" s="10">
        <v>7.4264070000000002</v>
      </c>
      <c r="BM70" s="10">
        <v>7.3399450000000002</v>
      </c>
      <c r="BN70" s="10">
        <v>11.571652</v>
      </c>
      <c r="BO70" s="10">
        <v>0.17375699999999999</v>
      </c>
      <c r="BP70" s="10">
        <v>1.3596790000000001</v>
      </c>
      <c r="BQ70" s="10">
        <v>7.3078500000000002</v>
      </c>
      <c r="BR70" s="10">
        <v>11.533109</v>
      </c>
      <c r="BS70" s="10">
        <v>0.120836</v>
      </c>
      <c r="BT70" s="10">
        <v>0.953349</v>
      </c>
      <c r="BU70" s="10">
        <v>7.2774999999999999</v>
      </c>
      <c r="BV70" s="10">
        <v>11.452094000000001</v>
      </c>
      <c r="BW70" s="10">
        <v>0.11840199999999999</v>
      </c>
      <c r="BX70" s="10">
        <v>0.95992200000000005</v>
      </c>
      <c r="BY70" s="10">
        <v>7.1269640000000001</v>
      </c>
      <c r="BZ70" s="10">
        <v>11.259694</v>
      </c>
      <c r="CA70" s="10">
        <v>0.11840000000000001</v>
      </c>
      <c r="CB70" s="10">
        <v>0.95813300000000001</v>
      </c>
      <c r="CC70" s="10">
        <v>7.1767399999999997</v>
      </c>
      <c r="CD70" s="10">
        <v>11.303176000000001</v>
      </c>
      <c r="CE70" s="10">
        <v>0.119422</v>
      </c>
      <c r="CF70" s="10">
        <v>0.977271</v>
      </c>
      <c r="CG70" s="10">
        <v>7.3149480000000002</v>
      </c>
      <c r="CH70" s="10">
        <v>11.529423</v>
      </c>
      <c r="CI70" s="10">
        <v>0.107483</v>
      </c>
      <c r="CJ70" s="10">
        <v>0.95768900000000001</v>
      </c>
      <c r="CK70" s="10">
        <v>518268292965.20099</v>
      </c>
      <c r="CL70" s="10">
        <v>22006922498.529301</v>
      </c>
      <c r="CM70" s="10">
        <v>635232723.22165406</v>
      </c>
      <c r="CN70" s="10">
        <v>85760006.504226103</v>
      </c>
      <c r="CO70" s="10">
        <v>635155231.57452905</v>
      </c>
      <c r="CP70" s="10">
        <v>83603300.472497597</v>
      </c>
      <c r="CQ70" s="10">
        <v>25202.286237938901</v>
      </c>
      <c r="CR70" s="10">
        <v>9143.4840427672298</v>
      </c>
      <c r="CS70" s="10">
        <v>635224973.26596797</v>
      </c>
      <c r="CT70" s="10">
        <v>85539341.571737006</v>
      </c>
      <c r="CU70" s="10">
        <v>25203.669822235999</v>
      </c>
      <c r="CV70" s="10">
        <v>9248.74810964272</v>
      </c>
      <c r="CW70" s="10">
        <v>635231947.27460396</v>
      </c>
      <c r="CX70" s="10">
        <v>85737888.760861903</v>
      </c>
      <c r="CY70" s="10">
        <v>25203.808189674401</v>
      </c>
      <c r="CZ70" s="10">
        <v>9259.4756244613</v>
      </c>
      <c r="DA70" s="10">
        <v>635232646.76840603</v>
      </c>
      <c r="DB70" s="10">
        <v>85757794.228377104</v>
      </c>
      <c r="DC70" s="10">
        <v>25203.822055610101</v>
      </c>
      <c r="DD70" s="10">
        <v>9260.5504279635697</v>
      </c>
      <c r="DE70" s="10">
        <v>635232716.31162798</v>
      </c>
      <c r="DF70" s="10">
        <v>85759785.312181503</v>
      </c>
      <c r="DG70" s="10">
        <v>25203.8234397901</v>
      </c>
      <c r="DH70" s="10">
        <v>9260.65792959582</v>
      </c>
    </row>
    <row r="71" spans="1:112" x14ac:dyDescent="0.45">
      <c r="A71">
        <f t="shared" si="23"/>
        <v>60</v>
      </c>
      <c r="B71" s="12">
        <f t="shared" si="22"/>
        <v>7.8125E-3</v>
      </c>
      <c r="C71" s="12">
        <f t="shared" si="33"/>
        <v>4</v>
      </c>
      <c r="D71" s="19">
        <f t="shared" si="34"/>
        <v>7</v>
      </c>
      <c r="E71" s="10">
        <v>2.00648731349717E-3</v>
      </c>
      <c r="F71" s="10">
        <v>3.5158997626627599E-6</v>
      </c>
      <c r="G71" s="10">
        <v>2.0256445109184699E-3</v>
      </c>
      <c r="H71" s="10">
        <v>1.26130896391796E-5</v>
      </c>
      <c r="I71" s="10">
        <v>2.0064873171981002E-3</v>
      </c>
      <c r="J71" s="10">
        <v>3.5159095600478798E-6</v>
      </c>
      <c r="K71" s="10">
        <v>2.0256445870304699E-3</v>
      </c>
      <c r="L71" s="10">
        <v>1.2613072638223399E-5</v>
      </c>
      <c r="M71" s="10">
        <v>2.0064873145709799E-3</v>
      </c>
      <c r="N71" s="10">
        <v>3.5186462951086701E-6</v>
      </c>
      <c r="O71" s="10">
        <v>2.02567307144641E-3</v>
      </c>
      <c r="P71" s="10">
        <v>1.26301208197566E-5</v>
      </c>
      <c r="Q71" s="10">
        <v>2.00648731090569E-3</v>
      </c>
      <c r="R71" s="10">
        <v>3.5162059041082802E-6</v>
      </c>
      <c r="S71" s="10">
        <v>2.0256474331522599E-3</v>
      </c>
      <c r="T71" s="10">
        <v>1.26148393542191E-5</v>
      </c>
      <c r="U71" s="10">
        <v>2.00648730940955E-3</v>
      </c>
      <c r="V71" s="10">
        <v>3.5159265792117401E-6</v>
      </c>
      <c r="W71" s="10">
        <v>2.0256447706847899E-3</v>
      </c>
      <c r="X71" s="10">
        <v>1.2613250269244399E-5</v>
      </c>
      <c r="Y71" s="10">
        <v>2.0064873131509001E-3</v>
      </c>
      <c r="Z71" s="10">
        <v>3.5159175177934501E-6</v>
      </c>
      <c r="AA71" s="10">
        <v>2.0256445589938998E-3</v>
      </c>
      <c r="AB71" s="10">
        <v>1.26131099651428E-5</v>
      </c>
      <c r="AC71" s="10">
        <v>2.00648731473352E-3</v>
      </c>
      <c r="AD71" s="10">
        <v>3.5159139604168401E-6</v>
      </c>
      <c r="AE71" s="10">
        <v>2.02564459084831E-3</v>
      </c>
      <c r="AF71" s="10">
        <v>1.2613078061329799E-5</v>
      </c>
      <c r="AG71" s="10">
        <v>6.1989824999187303E-4</v>
      </c>
      <c r="AH71" s="10">
        <v>1.35216683165322E-6</v>
      </c>
      <c r="AI71" s="10">
        <v>6.0666213536473396E-4</v>
      </c>
      <c r="AJ71" s="10">
        <v>2.9015147185664202E-6</v>
      </c>
      <c r="AK71" s="10">
        <v>6.19898249775791E-4</v>
      </c>
      <c r="AL71" s="10">
        <v>1.35216682614255E-6</v>
      </c>
      <c r="AM71" s="10">
        <v>6.0666213792840698E-4</v>
      </c>
      <c r="AN71" s="10">
        <v>2.90150077125378E-6</v>
      </c>
      <c r="AO71" s="10">
        <v>6.1989824992331297E-4</v>
      </c>
      <c r="AP71" s="10">
        <v>1.3524651138905001E-6</v>
      </c>
      <c r="AQ71" s="10">
        <v>6.0667351498364596E-4</v>
      </c>
      <c r="AR71" s="10">
        <v>2.9085722694741899E-6</v>
      </c>
      <c r="AS71" s="10">
        <v>6.1989824931624898E-4</v>
      </c>
      <c r="AT71" s="10">
        <v>1.3521982872639501E-6</v>
      </c>
      <c r="AU71" s="10">
        <v>6.0666327926727198E-4</v>
      </c>
      <c r="AV71" s="10">
        <v>2.90222026392147E-6</v>
      </c>
      <c r="AW71" s="10">
        <v>6.1989824965125401E-4</v>
      </c>
      <c r="AX71" s="10">
        <v>1.3521694590077E-6</v>
      </c>
      <c r="AY71" s="10">
        <v>6.0666225108511299E-4</v>
      </c>
      <c r="AZ71" s="10">
        <v>2.9015428809445999E-6</v>
      </c>
      <c r="BA71" s="10">
        <v>6.1989824964897697E-4</v>
      </c>
      <c r="BB71" s="10">
        <v>1.3521676976863601E-6</v>
      </c>
      <c r="BC71" s="10">
        <v>6.0666215158035005E-4</v>
      </c>
      <c r="BD71" s="10">
        <v>2.90153147587761E-6</v>
      </c>
      <c r="BE71" s="10">
        <v>6.1989824967920301E-4</v>
      </c>
      <c r="BF71" s="10">
        <v>1.3521676983397399E-6</v>
      </c>
      <c r="BG71" s="10">
        <v>6.0666214136397402E-4</v>
      </c>
      <c r="BH71" s="10">
        <v>2.9014787343943398E-6</v>
      </c>
      <c r="BI71" s="10">
        <v>3046.7431040000001</v>
      </c>
      <c r="BJ71" s="10">
        <v>3284.5196500000002</v>
      </c>
      <c r="BK71" s="10">
        <v>12.866625000000001</v>
      </c>
      <c r="BL71" s="10">
        <v>35.176513999999997</v>
      </c>
      <c r="BM71" s="10">
        <v>244.907691</v>
      </c>
      <c r="BN71" s="10">
        <v>521.55496200000005</v>
      </c>
      <c r="BO71" s="10">
        <v>0.32915299999999997</v>
      </c>
      <c r="BP71" s="10">
        <v>4.2650790000000001</v>
      </c>
      <c r="BQ71" s="10">
        <v>245.24296699999999</v>
      </c>
      <c r="BR71" s="10">
        <v>521.38250100000005</v>
      </c>
      <c r="BS71" s="10">
        <v>0.37756200000000001</v>
      </c>
      <c r="BT71" s="10">
        <v>5.3484400000000001</v>
      </c>
      <c r="BU71" s="10">
        <v>243.28254999999999</v>
      </c>
      <c r="BV71" s="10">
        <v>520.50584200000003</v>
      </c>
      <c r="BW71" s="10">
        <v>0.37812400000000002</v>
      </c>
      <c r="BX71" s="10">
        <v>5.1874459999999996</v>
      </c>
      <c r="BY71" s="10">
        <v>236.07580300000001</v>
      </c>
      <c r="BZ71" s="10">
        <v>507.30456600000002</v>
      </c>
      <c r="CA71" s="10">
        <v>0.37819799999999998</v>
      </c>
      <c r="CB71" s="10">
        <v>5.3396080000000001</v>
      </c>
      <c r="CC71" s="10">
        <v>237.01783699999999</v>
      </c>
      <c r="CD71" s="10">
        <v>509.103452</v>
      </c>
      <c r="CE71" s="10">
        <v>0.37889099999999998</v>
      </c>
      <c r="CF71" s="10">
        <v>5.4975430000000003</v>
      </c>
      <c r="CG71" s="10">
        <v>236.513496</v>
      </c>
      <c r="CH71" s="10">
        <v>519.62071300000002</v>
      </c>
      <c r="CI71" s="10">
        <v>0.36553400000000003</v>
      </c>
      <c r="CJ71" s="10">
        <v>5.404833</v>
      </c>
      <c r="CK71" s="10">
        <v>2656818211425.71</v>
      </c>
      <c r="CL71" s="10">
        <v>96884646506.112701</v>
      </c>
      <c r="CM71" s="10">
        <v>823611824.23885405</v>
      </c>
      <c r="CN71" s="10">
        <v>190832388.15097699</v>
      </c>
      <c r="CO71" s="10">
        <v>823605370.63019204</v>
      </c>
      <c r="CP71" s="10">
        <v>187446611.97419399</v>
      </c>
      <c r="CQ71" s="10">
        <v>28698.525576107</v>
      </c>
      <c r="CR71" s="10">
        <v>13691.114339906</v>
      </c>
      <c r="CS71" s="10">
        <v>823611177.89991796</v>
      </c>
      <c r="CT71" s="10">
        <v>190488316.64359999</v>
      </c>
      <c r="CU71" s="10">
        <v>28698.626761956399</v>
      </c>
      <c r="CV71" s="10">
        <v>13801.750494731799</v>
      </c>
      <c r="CW71" s="10">
        <v>823611761.21698201</v>
      </c>
      <c r="CX71" s="10">
        <v>190797925.07284001</v>
      </c>
      <c r="CY71" s="10">
        <v>28698.6369166859</v>
      </c>
      <c r="CZ71" s="10">
        <v>13812.9622225565</v>
      </c>
      <c r="DA71" s="10">
        <v>823611818.38994503</v>
      </c>
      <c r="DB71" s="10">
        <v>190828941.27457601</v>
      </c>
      <c r="DC71" s="10">
        <v>28698.6379045215</v>
      </c>
      <c r="DD71" s="10">
        <v>13814.084885778801</v>
      </c>
      <c r="DE71" s="10">
        <v>823611824.23885405</v>
      </c>
      <c r="DF71" s="10">
        <v>190832043.48679301</v>
      </c>
      <c r="DG71" s="10">
        <v>28698.638017843001</v>
      </c>
      <c r="DH71" s="10">
        <v>13814.1971703542</v>
      </c>
    </row>
    <row r="72" spans="1:112" x14ac:dyDescent="0.45">
      <c r="A72">
        <f t="shared" si="23"/>
        <v>61</v>
      </c>
      <c r="B72" s="12">
        <f t="shared" si="22"/>
        <v>3.90625E-3</v>
      </c>
      <c r="C72" s="12">
        <f t="shared" si="33"/>
        <v>4</v>
      </c>
      <c r="D72" s="19">
        <f t="shared" si="34"/>
        <v>8</v>
      </c>
      <c r="E72" s="10" t="s">
        <v>147</v>
      </c>
      <c r="F72" s="10" t="s">
        <v>147</v>
      </c>
      <c r="G72" s="10">
        <v>1.8434016250493701E-3</v>
      </c>
      <c r="H72" s="10">
        <v>2.5756458729153702E-6</v>
      </c>
      <c r="I72" s="10" t="s">
        <v>147</v>
      </c>
      <c r="J72" s="10" t="s">
        <v>147</v>
      </c>
      <c r="K72" s="10">
        <v>1.8434014806273399E-3</v>
      </c>
      <c r="L72" s="10">
        <v>2.5756153011480299E-6</v>
      </c>
      <c r="M72" s="10" t="s">
        <v>147</v>
      </c>
      <c r="N72" s="10" t="s">
        <v>147</v>
      </c>
      <c r="O72" s="10">
        <v>1.8434068910863099E-3</v>
      </c>
      <c r="P72" s="10">
        <v>2.5790861556407299E-6</v>
      </c>
      <c r="Q72" s="10" t="s">
        <v>147</v>
      </c>
      <c r="R72" s="10" t="s">
        <v>147</v>
      </c>
      <c r="S72" s="10">
        <v>1.84340199316646E-3</v>
      </c>
      <c r="T72" s="10">
        <v>2.5760170795363601E-6</v>
      </c>
      <c r="U72" s="10" t="s">
        <v>147</v>
      </c>
      <c r="V72" s="10" t="s">
        <v>147</v>
      </c>
      <c r="W72" s="10">
        <v>1.8434015944780401E-3</v>
      </c>
      <c r="X72" s="10">
        <v>2.5756929729059399E-6</v>
      </c>
      <c r="Y72" s="10" t="s">
        <v>147</v>
      </c>
      <c r="Z72" s="10" t="s">
        <v>147</v>
      </c>
      <c r="AA72" s="10">
        <v>1.84340149025319E-3</v>
      </c>
      <c r="AB72" s="10">
        <v>2.57565348593669E-6</v>
      </c>
      <c r="AC72" s="10" t="s">
        <v>147</v>
      </c>
      <c r="AD72" s="10" t="s">
        <v>147</v>
      </c>
      <c r="AE72" s="10">
        <v>1.8434015381448799E-3</v>
      </c>
      <c r="AF72" s="10">
        <v>2.5756414995248299E-6</v>
      </c>
      <c r="AG72" s="10" t="s">
        <v>147</v>
      </c>
      <c r="AH72" s="10" t="s">
        <v>147</v>
      </c>
      <c r="AI72" s="10">
        <v>5.6907534461957501E-4</v>
      </c>
      <c r="AJ72" s="10">
        <v>5.7043748234915502E-7</v>
      </c>
      <c r="AK72" s="10" t="s">
        <v>147</v>
      </c>
      <c r="AL72" s="10" t="s">
        <v>147</v>
      </c>
      <c r="AM72" s="10">
        <v>5.6907530203706999E-4</v>
      </c>
      <c r="AN72" s="10">
        <v>5.7046658386244703E-7</v>
      </c>
      <c r="AO72" s="10" t="s">
        <v>147</v>
      </c>
      <c r="AP72" s="10" t="s">
        <v>147</v>
      </c>
      <c r="AQ72" s="10">
        <v>5.6907789544598795E-4</v>
      </c>
      <c r="AR72" s="10">
        <v>5.7182471296270201E-7</v>
      </c>
      <c r="AS72" s="10" t="s">
        <v>147</v>
      </c>
      <c r="AT72" s="10" t="s">
        <v>147</v>
      </c>
      <c r="AU72" s="10">
        <v>5.6907556003747402E-4</v>
      </c>
      <c r="AV72" s="10">
        <v>5.7059649211467701E-7</v>
      </c>
      <c r="AW72" s="10" t="s">
        <v>147</v>
      </c>
      <c r="AX72" s="10" t="s">
        <v>147</v>
      </c>
      <c r="AY72" s="10">
        <v>5.6907531989808095E-4</v>
      </c>
      <c r="AZ72" s="10">
        <v>5.70313031612741E-7</v>
      </c>
      <c r="BA72" s="10" t="s">
        <v>147</v>
      </c>
      <c r="BB72" s="10" t="s">
        <v>147</v>
      </c>
      <c r="BC72" s="10">
        <v>5.6907529957323497E-4</v>
      </c>
      <c r="BD72" s="10">
        <v>5.7044074807329099E-7</v>
      </c>
      <c r="BE72" s="10" t="s">
        <v>147</v>
      </c>
      <c r="BF72" s="10" t="s">
        <v>147</v>
      </c>
      <c r="BG72" s="10">
        <v>5.6907529269148199E-4</v>
      </c>
      <c r="BH72" s="10">
        <v>5.7053706465504495E-7</v>
      </c>
      <c r="BI72" s="10" t="s">
        <v>147</v>
      </c>
      <c r="BJ72" s="10" t="s">
        <v>147</v>
      </c>
      <c r="BK72" s="10">
        <v>26.672414</v>
      </c>
      <c r="BL72" s="10">
        <v>178.19665000000001</v>
      </c>
      <c r="BM72" s="10" t="s">
        <v>147</v>
      </c>
      <c r="BN72" s="10" t="s">
        <v>147</v>
      </c>
      <c r="BO72" s="10">
        <v>1.4219250000000001</v>
      </c>
      <c r="BP72" s="10">
        <v>22.438580000000002</v>
      </c>
      <c r="BQ72" s="10" t="s">
        <v>147</v>
      </c>
      <c r="BR72" s="10" t="s">
        <v>147</v>
      </c>
      <c r="BS72" s="10">
        <v>1.4629300000000001</v>
      </c>
      <c r="BT72" s="10">
        <v>29.638769</v>
      </c>
      <c r="BU72" s="10" t="s">
        <v>147</v>
      </c>
      <c r="BV72" s="10" t="s">
        <v>147</v>
      </c>
      <c r="BW72" s="10">
        <v>1.455721</v>
      </c>
      <c r="BX72" s="10">
        <v>29.527570999999998</v>
      </c>
      <c r="BY72" s="10" t="s">
        <v>147</v>
      </c>
      <c r="BZ72" s="10" t="s">
        <v>147</v>
      </c>
      <c r="CA72" s="10">
        <v>1.454893</v>
      </c>
      <c r="CB72" s="10">
        <v>29.577252999999999</v>
      </c>
      <c r="CC72" s="10" t="s">
        <v>147</v>
      </c>
      <c r="CD72" s="10" t="s">
        <v>147</v>
      </c>
      <c r="CE72" s="10">
        <v>1.4685459999999999</v>
      </c>
      <c r="CF72" s="10">
        <v>30.051763000000001</v>
      </c>
      <c r="CG72" s="10" t="s">
        <v>147</v>
      </c>
      <c r="CH72" s="10" t="s">
        <v>147</v>
      </c>
      <c r="CI72" s="10">
        <v>1.455972</v>
      </c>
      <c r="CJ72" s="10">
        <v>29.352442</v>
      </c>
      <c r="CK72" s="10" t="s">
        <v>147</v>
      </c>
      <c r="CL72" s="10">
        <v>397239244489.68402</v>
      </c>
      <c r="CM72" s="10" t="s">
        <v>147</v>
      </c>
      <c r="CN72" s="10">
        <v>371119367.61890298</v>
      </c>
      <c r="CO72" s="10" t="s">
        <v>147</v>
      </c>
      <c r="CP72" s="10">
        <v>369505486.87274098</v>
      </c>
      <c r="CQ72" s="10" t="s">
        <v>147</v>
      </c>
      <c r="CR72" s="10">
        <v>19222.525507738101</v>
      </c>
      <c r="CS72" s="10" t="s">
        <v>147</v>
      </c>
      <c r="CT72" s="10">
        <v>370957345.72957098</v>
      </c>
      <c r="CU72" s="10" t="s">
        <v>147</v>
      </c>
      <c r="CV72" s="10">
        <v>19260.2529962341</v>
      </c>
      <c r="CW72" s="10" t="s">
        <v>147</v>
      </c>
      <c r="CX72" s="10">
        <v>371103159.30159301</v>
      </c>
      <c r="CY72" s="10" t="s">
        <v>147</v>
      </c>
      <c r="CZ72" s="10">
        <v>19264.037977028001</v>
      </c>
      <c r="DA72" s="10" t="s">
        <v>147</v>
      </c>
      <c r="DB72" s="10">
        <v>371117746.761594</v>
      </c>
      <c r="DC72" s="10" t="s">
        <v>147</v>
      </c>
      <c r="DD72" s="10">
        <v>19264.416596752999</v>
      </c>
      <c r="DE72" s="10" t="s">
        <v>147</v>
      </c>
      <c r="DF72" s="10">
        <v>371119205.41681498</v>
      </c>
      <c r="DG72" s="10" t="s">
        <v>147</v>
      </c>
      <c r="DH72" s="10">
        <v>19264.4544489414</v>
      </c>
    </row>
    <row r="73" spans="1:112" x14ac:dyDescent="0.45">
      <c r="A73">
        <f t="shared" si="23"/>
        <v>62</v>
      </c>
      <c r="B73" s="12">
        <f t="shared" si="22"/>
        <v>1.953125E-3</v>
      </c>
      <c r="C73" s="12">
        <f t="shared" si="33"/>
        <v>4</v>
      </c>
      <c r="D73" s="19">
        <f t="shared" si="34"/>
        <v>9</v>
      </c>
      <c r="E73" s="10" t="s">
        <v>147</v>
      </c>
      <c r="F73" s="10" t="s">
        <v>147</v>
      </c>
      <c r="G73" s="10">
        <v>1.7170954806686701E-3</v>
      </c>
      <c r="H73" s="10">
        <v>5.1040185899964296E-7</v>
      </c>
      <c r="I73" s="10" t="s">
        <v>147</v>
      </c>
      <c r="J73" s="10" t="s">
        <v>147</v>
      </c>
      <c r="K73" s="10">
        <v>1.71709567671519E-3</v>
      </c>
      <c r="L73" s="10">
        <v>5.1037663861830396E-7</v>
      </c>
      <c r="M73" s="10" t="s">
        <v>147</v>
      </c>
      <c r="N73" s="10" t="s">
        <v>147</v>
      </c>
      <c r="O73" s="10">
        <v>1.7170954505426599E-3</v>
      </c>
      <c r="P73" s="10">
        <v>5.1110400589582404E-7</v>
      </c>
      <c r="Q73" s="10" t="s">
        <v>147</v>
      </c>
      <c r="R73" s="10" t="s">
        <v>147</v>
      </c>
      <c r="S73" s="10">
        <v>1.71709565949918E-3</v>
      </c>
      <c r="T73" s="10">
        <v>5.1048551585886102E-7</v>
      </c>
      <c r="U73" s="10" t="s">
        <v>147</v>
      </c>
      <c r="V73" s="10" t="s">
        <v>147</v>
      </c>
      <c r="W73" s="10">
        <v>1.7170956841079401E-3</v>
      </c>
      <c r="X73" s="10">
        <v>5.1041563742248997E-7</v>
      </c>
      <c r="Y73" s="10" t="s">
        <v>147</v>
      </c>
      <c r="Z73" s="10" t="s">
        <v>147</v>
      </c>
      <c r="AA73" s="10">
        <v>1.7170956276524299E-3</v>
      </c>
      <c r="AB73" s="10">
        <v>5.1031507852794501E-7</v>
      </c>
      <c r="AC73" s="10" t="s">
        <v>147</v>
      </c>
      <c r="AD73" s="10" t="s">
        <v>147</v>
      </c>
      <c r="AE73" s="10">
        <v>1.71709568051015E-3</v>
      </c>
      <c r="AF73" s="10">
        <v>5.1034403925065398E-7</v>
      </c>
      <c r="AG73" s="10" t="s">
        <v>147</v>
      </c>
      <c r="AH73" s="10" t="s">
        <v>147</v>
      </c>
      <c r="AI73" s="10">
        <v>5.4925713157234399E-4</v>
      </c>
      <c r="AJ73" s="10">
        <v>1.12768411695843E-7</v>
      </c>
      <c r="AK73" s="10" t="s">
        <v>147</v>
      </c>
      <c r="AL73" s="10" t="s">
        <v>147</v>
      </c>
      <c r="AM73" s="10">
        <v>5.4925716018940096E-4</v>
      </c>
      <c r="AN73" s="10">
        <v>1.12544763252272E-7</v>
      </c>
      <c r="AO73" s="10" t="s">
        <v>147</v>
      </c>
      <c r="AP73" s="10" t="s">
        <v>147</v>
      </c>
      <c r="AQ73" s="10">
        <v>5.4925827843936396E-4</v>
      </c>
      <c r="AR73" s="10">
        <v>1.1295961226912001E-7</v>
      </c>
      <c r="AS73" s="10" t="s">
        <v>147</v>
      </c>
      <c r="AT73" s="10" t="s">
        <v>147</v>
      </c>
      <c r="AU73" s="10">
        <v>5.4925727325922703E-4</v>
      </c>
      <c r="AV73" s="10">
        <v>1.13080420585457E-7</v>
      </c>
      <c r="AW73" s="10" t="s">
        <v>147</v>
      </c>
      <c r="AX73" s="10" t="s">
        <v>147</v>
      </c>
      <c r="AY73" s="10">
        <v>5.49257178133154E-4</v>
      </c>
      <c r="AZ73" s="10">
        <v>1.1290928024902099E-7</v>
      </c>
      <c r="BA73" s="10" t="s">
        <v>147</v>
      </c>
      <c r="BB73" s="10" t="s">
        <v>147</v>
      </c>
      <c r="BC73" s="10">
        <v>5.4925716122762797E-4</v>
      </c>
      <c r="BD73" s="10">
        <v>1.12686644681477E-7</v>
      </c>
      <c r="BE73" s="10" t="s">
        <v>147</v>
      </c>
      <c r="BF73" s="10" t="s">
        <v>147</v>
      </c>
      <c r="BG73" s="10">
        <v>5.4925716458527297E-4</v>
      </c>
      <c r="BH73" s="10">
        <v>1.12652960334798E-7</v>
      </c>
      <c r="BI73" s="10" t="s">
        <v>147</v>
      </c>
      <c r="BJ73" s="10" t="s">
        <v>147</v>
      </c>
      <c r="BK73" s="10">
        <v>78.696190000000001</v>
      </c>
      <c r="BL73" s="10">
        <v>876.09823700000004</v>
      </c>
      <c r="BM73" s="10" t="s">
        <v>147</v>
      </c>
      <c r="BN73" s="10" t="s">
        <v>147</v>
      </c>
      <c r="BO73" s="10">
        <v>8.847766</v>
      </c>
      <c r="BP73" s="10">
        <v>172.662059</v>
      </c>
      <c r="BQ73" s="10" t="s">
        <v>147</v>
      </c>
      <c r="BR73" s="10" t="s">
        <v>147</v>
      </c>
      <c r="BS73" s="10">
        <v>15.275774999999999</v>
      </c>
      <c r="BT73" s="10">
        <v>177.483013</v>
      </c>
      <c r="BU73" s="10" t="s">
        <v>147</v>
      </c>
      <c r="BV73" s="10" t="s">
        <v>147</v>
      </c>
      <c r="BW73" s="10">
        <v>15.542194</v>
      </c>
      <c r="BX73" s="10">
        <v>176.422089</v>
      </c>
      <c r="BY73" s="10" t="s">
        <v>147</v>
      </c>
      <c r="BZ73" s="10" t="s">
        <v>147</v>
      </c>
      <c r="CA73" s="10">
        <v>16.421441999999999</v>
      </c>
      <c r="CB73" s="10">
        <v>175.190414</v>
      </c>
      <c r="CC73" s="10" t="s">
        <v>147</v>
      </c>
      <c r="CD73" s="10" t="s">
        <v>147</v>
      </c>
      <c r="CE73" s="10">
        <v>15.353077000000001</v>
      </c>
      <c r="CF73" s="10">
        <v>175.063288</v>
      </c>
      <c r="CG73" s="10" t="s">
        <v>147</v>
      </c>
      <c r="CH73" s="10" t="s">
        <v>147</v>
      </c>
      <c r="CI73" s="10">
        <v>15.171096</v>
      </c>
      <c r="CJ73" s="10">
        <v>174.266311</v>
      </c>
      <c r="CK73" s="10" t="s">
        <v>147</v>
      </c>
      <c r="CL73" s="10">
        <v>1598961518572.2</v>
      </c>
      <c r="CM73" s="10" t="s">
        <v>147</v>
      </c>
      <c r="CN73" s="10">
        <v>458001675.18832201</v>
      </c>
      <c r="CO73" s="10" t="s">
        <v>147</v>
      </c>
      <c r="CP73" s="10">
        <v>457697707.079606</v>
      </c>
      <c r="CQ73" s="10" t="s">
        <v>147</v>
      </c>
      <c r="CR73" s="10">
        <v>21393.870784336199</v>
      </c>
      <c r="CS73" s="10" t="s">
        <v>147</v>
      </c>
      <c r="CT73" s="10">
        <v>457971259.99531698</v>
      </c>
      <c r="CU73" s="10" t="s">
        <v>147</v>
      </c>
      <c r="CV73" s="10">
        <v>21400.263087083898</v>
      </c>
      <c r="CW73" s="10" t="s">
        <v>147</v>
      </c>
      <c r="CX73" s="10">
        <v>457998633.38411599</v>
      </c>
      <c r="CY73" s="10" t="s">
        <v>147</v>
      </c>
      <c r="CZ73" s="10">
        <v>21400.902621289799</v>
      </c>
      <c r="DA73" s="10" t="s">
        <v>147</v>
      </c>
      <c r="DB73" s="10">
        <v>458001370.88673103</v>
      </c>
      <c r="DC73" s="10" t="s">
        <v>147</v>
      </c>
      <c r="DD73" s="10">
        <v>21400.966589036099</v>
      </c>
      <c r="DE73" s="10" t="s">
        <v>147</v>
      </c>
      <c r="DF73" s="10">
        <v>458001645.45486403</v>
      </c>
      <c r="DG73" s="10" t="s">
        <v>147</v>
      </c>
      <c r="DH73" s="10">
        <v>21400.973011034901</v>
      </c>
    </row>
    <row r="74" spans="1:112" x14ac:dyDescent="0.45">
      <c r="A74">
        <f t="shared" si="23"/>
        <v>63</v>
      </c>
      <c r="B74" s="81">
        <f t="shared" si="22"/>
        <v>9.765625E-4</v>
      </c>
      <c r="C74" s="12">
        <f t="shared" si="33"/>
        <v>4</v>
      </c>
      <c r="D74" s="19">
        <f t="shared" si="34"/>
        <v>10</v>
      </c>
      <c r="E74" s="10" t="s">
        <v>147</v>
      </c>
      <c r="F74" s="10" t="s">
        <v>147</v>
      </c>
      <c r="G74" s="10">
        <v>1.5515188494215099E-3</v>
      </c>
      <c r="H74" s="10">
        <v>1.02640066113047E-7</v>
      </c>
      <c r="I74" s="10" t="s">
        <v>147</v>
      </c>
      <c r="J74" s="10" t="s">
        <v>147</v>
      </c>
      <c r="K74" s="10">
        <v>1.5515189257981901E-3</v>
      </c>
      <c r="L74" s="10">
        <v>1.0247179116351599E-7</v>
      </c>
      <c r="M74" s="10" t="s">
        <v>147</v>
      </c>
      <c r="N74" s="10" t="s">
        <v>147</v>
      </c>
      <c r="O74" s="10">
        <v>1.55151896683281E-3</v>
      </c>
      <c r="P74" s="10">
        <v>1.02777721999736E-7</v>
      </c>
      <c r="Q74" s="10" t="s">
        <v>147</v>
      </c>
      <c r="R74" s="10" t="s">
        <v>147</v>
      </c>
      <c r="S74" s="10">
        <v>1.5515190098201999E-3</v>
      </c>
      <c r="T74" s="10">
        <v>1.02698185622252E-7</v>
      </c>
      <c r="U74" s="10" t="s">
        <v>147</v>
      </c>
      <c r="V74" s="10" t="s">
        <v>147</v>
      </c>
      <c r="W74" s="10">
        <v>1.55151893302352E-3</v>
      </c>
      <c r="X74" s="10">
        <v>1.026323603881E-7</v>
      </c>
      <c r="Y74" s="10" t="s">
        <v>147</v>
      </c>
      <c r="Z74" s="10" t="s">
        <v>147</v>
      </c>
      <c r="AA74" s="10">
        <v>1.5515189716590601E-3</v>
      </c>
      <c r="AB74" s="10">
        <v>1.02651507738472E-7</v>
      </c>
      <c r="AC74" s="10" t="s">
        <v>147</v>
      </c>
      <c r="AD74" s="10" t="s">
        <v>147</v>
      </c>
      <c r="AE74" s="10">
        <v>1.5515189743996499E-3</v>
      </c>
      <c r="AF74" s="10">
        <v>1.02728237139083E-7</v>
      </c>
      <c r="AG74" s="10" t="s">
        <v>147</v>
      </c>
      <c r="AH74" s="10" t="s">
        <v>147</v>
      </c>
      <c r="AI74" s="10">
        <v>5.3184981085937198E-4</v>
      </c>
      <c r="AJ74" s="10">
        <v>2.2216524281049499E-8</v>
      </c>
      <c r="AK74" s="10" t="s">
        <v>147</v>
      </c>
      <c r="AL74" s="10" t="s">
        <v>147</v>
      </c>
      <c r="AM74" s="10">
        <v>5.3184962616583699E-4</v>
      </c>
      <c r="AN74" s="10">
        <v>2.1645943649395999E-8</v>
      </c>
      <c r="AO74" s="10" t="s">
        <v>147</v>
      </c>
      <c r="AP74" s="10" t="s">
        <v>147</v>
      </c>
      <c r="AQ74" s="10">
        <v>5.3185015141681002E-4</v>
      </c>
      <c r="AR74" s="10">
        <v>2.2473179635719899E-8</v>
      </c>
      <c r="AS74" s="10" t="s">
        <v>147</v>
      </c>
      <c r="AT74" s="10" t="s">
        <v>147</v>
      </c>
      <c r="AU74" s="10">
        <v>5.3184967443305404E-4</v>
      </c>
      <c r="AV74" s="10">
        <v>2.2757858241365101E-8</v>
      </c>
      <c r="AW74" s="10" t="s">
        <v>147</v>
      </c>
      <c r="AX74" s="10" t="s">
        <v>147</v>
      </c>
      <c r="AY74" s="10">
        <v>5.3184963159472296E-4</v>
      </c>
      <c r="AZ74" s="10">
        <v>2.29690912893818E-8</v>
      </c>
      <c r="BA74" s="10" t="s">
        <v>147</v>
      </c>
      <c r="BB74" s="10" t="s">
        <v>147</v>
      </c>
      <c r="BC74" s="10">
        <v>5.3184962626078903E-4</v>
      </c>
      <c r="BD74" s="10">
        <v>2.2156425535156501E-8</v>
      </c>
      <c r="BE74" s="10" t="s">
        <v>147</v>
      </c>
      <c r="BF74" s="10" t="s">
        <v>147</v>
      </c>
      <c r="BG74" s="10">
        <v>5.3184962465635901E-4</v>
      </c>
      <c r="BH74" s="10">
        <v>2.2238351570630701E-8</v>
      </c>
      <c r="BI74" s="10" t="s">
        <v>147</v>
      </c>
      <c r="BJ74" s="10" t="s">
        <v>147</v>
      </c>
      <c r="BK74" s="10">
        <v>184.88437200000001</v>
      </c>
      <c r="BL74" s="10">
        <v>4197.1024610000004</v>
      </c>
      <c r="BM74" s="10" t="s">
        <v>147</v>
      </c>
      <c r="BN74" s="10" t="s">
        <v>147</v>
      </c>
      <c r="BO74" s="10">
        <v>118.42958299999999</v>
      </c>
      <c r="BP74" s="10">
        <v>1209.9443040000001</v>
      </c>
      <c r="BQ74" s="10" t="s">
        <v>147</v>
      </c>
      <c r="BR74" s="10" t="s">
        <v>147</v>
      </c>
      <c r="BS74" s="10">
        <v>138.65116800000001</v>
      </c>
      <c r="BT74" s="10">
        <v>1208.778442</v>
      </c>
      <c r="BU74" s="10" t="s">
        <v>147</v>
      </c>
      <c r="BV74" s="10" t="s">
        <v>147</v>
      </c>
      <c r="BW74" s="10">
        <v>138.79568</v>
      </c>
      <c r="BX74" s="10">
        <v>1206.144824</v>
      </c>
      <c r="BY74" s="10" t="s">
        <v>147</v>
      </c>
      <c r="BZ74" s="10" t="s">
        <v>147</v>
      </c>
      <c r="CA74" s="10">
        <v>139.12568200000001</v>
      </c>
      <c r="CB74" s="10">
        <v>1205.8408750000001</v>
      </c>
      <c r="CC74" s="10" t="s">
        <v>147</v>
      </c>
      <c r="CD74" s="10" t="s">
        <v>147</v>
      </c>
      <c r="CE74" s="10">
        <v>136.88297800000001</v>
      </c>
      <c r="CF74" s="10">
        <v>1208.1316119999999</v>
      </c>
      <c r="CG74" s="10" t="s">
        <v>147</v>
      </c>
      <c r="CH74" s="10" t="s">
        <v>147</v>
      </c>
      <c r="CI74" s="10">
        <v>136.816564</v>
      </c>
      <c r="CJ74" s="10">
        <v>1164.359911</v>
      </c>
      <c r="CK74" s="10" t="s">
        <v>147</v>
      </c>
      <c r="CL74" s="10">
        <v>6405987109624.6504</v>
      </c>
      <c r="CM74" s="10" t="s">
        <v>147</v>
      </c>
      <c r="CN74" s="10">
        <v>718287365.35248196</v>
      </c>
      <c r="CO74" s="10" t="s">
        <v>147</v>
      </c>
      <c r="CP74" s="10">
        <v>718024006.07503498</v>
      </c>
      <c r="CQ74" s="10" t="s">
        <v>147</v>
      </c>
      <c r="CR74" s="10">
        <v>26795.969949188198</v>
      </c>
      <c r="CS74" s="10" t="s">
        <v>147</v>
      </c>
      <c r="CT74" s="10">
        <v>718261020.47102702</v>
      </c>
      <c r="CU74" s="10" t="s">
        <v>147</v>
      </c>
      <c r="CV74" s="10">
        <v>26800.392176844402</v>
      </c>
      <c r="CW74" s="10" t="s">
        <v>147</v>
      </c>
      <c r="CX74" s="10">
        <v>718284731.676844</v>
      </c>
      <c r="CY74" s="10" t="s">
        <v>147</v>
      </c>
      <c r="CZ74" s="10">
        <v>26800.834538173</v>
      </c>
      <c r="DA74" s="10" t="s">
        <v>147</v>
      </c>
      <c r="DB74" s="10">
        <v>718287102.61986899</v>
      </c>
      <c r="DC74" s="10" t="s">
        <v>147</v>
      </c>
      <c r="DD74" s="10">
        <v>26800.8787713294</v>
      </c>
      <c r="DE74" s="10" t="s">
        <v>147</v>
      </c>
      <c r="DF74" s="10">
        <v>718287338.39488304</v>
      </c>
      <c r="DG74" s="10" t="s">
        <v>147</v>
      </c>
      <c r="DH74" s="10">
        <v>26800.883163361301</v>
      </c>
    </row>
    <row r="75" spans="1:112" x14ac:dyDescent="0.45">
      <c r="A75">
        <f t="shared" si="23"/>
        <v>64</v>
      </c>
      <c r="B75" s="13">
        <f t="shared" si="22"/>
        <v>0.25</v>
      </c>
      <c r="C75" s="13">
        <f>5</f>
        <v>5</v>
      </c>
      <c r="D75" s="20">
        <f>D66</f>
        <v>2</v>
      </c>
      <c r="E75" s="10">
        <v>6.7689036257239099E-3</v>
      </c>
      <c r="F75" s="10">
        <v>6.7689036257239099E-3</v>
      </c>
      <c r="G75" s="10">
        <v>2.3321306340965599E-2</v>
      </c>
      <c r="H75" s="10">
        <v>2.3321306340965599E-2</v>
      </c>
      <c r="I75" s="10">
        <v>6.7689034886744296E-3</v>
      </c>
      <c r="J75" s="10">
        <v>6.7689034886744296E-3</v>
      </c>
      <c r="K75" s="10">
        <v>2.33213064325937E-2</v>
      </c>
      <c r="L75" s="10">
        <v>2.33213064325937E-2</v>
      </c>
      <c r="M75" s="10">
        <v>7.8912015827072891E-3</v>
      </c>
      <c r="N75" s="10">
        <v>7.8912015827072891E-3</v>
      </c>
      <c r="O75" s="10">
        <v>2.8762302279743499E-2</v>
      </c>
      <c r="P75" s="10">
        <v>2.8762302279743499E-2</v>
      </c>
      <c r="Q75" s="10">
        <v>6.9409838603722296E-3</v>
      </c>
      <c r="R75" s="10">
        <v>6.9409838603722296E-3</v>
      </c>
      <c r="S75" s="10">
        <v>2.38568178898695E-2</v>
      </c>
      <c r="T75" s="10">
        <v>2.38568178898695E-2</v>
      </c>
      <c r="U75" s="10">
        <v>6.78736208885522E-3</v>
      </c>
      <c r="V75" s="10">
        <v>6.78736208885522E-3</v>
      </c>
      <c r="W75" s="10">
        <v>2.3375161146665002E-2</v>
      </c>
      <c r="X75" s="10">
        <v>2.3375161146665002E-2</v>
      </c>
      <c r="Y75" s="10">
        <v>6.7707633931182202E-3</v>
      </c>
      <c r="Z75" s="10">
        <v>6.7707633931182202E-3</v>
      </c>
      <c r="AA75" s="10">
        <v>2.3326694854359301E-2</v>
      </c>
      <c r="AB75" s="10">
        <v>2.3326694854359301E-2</v>
      </c>
      <c r="AC75" s="10">
        <v>6.76908944455801E-3</v>
      </c>
      <c r="AD75" s="10">
        <v>6.76908944455801E-3</v>
      </c>
      <c r="AE75" s="10">
        <v>2.3321845220623E-2</v>
      </c>
      <c r="AF75" s="10">
        <v>2.3321845220623E-2</v>
      </c>
      <c r="AG75" s="10">
        <v>2.36028799799466E-3</v>
      </c>
      <c r="AH75" s="10">
        <v>2.36028799799466E-3</v>
      </c>
      <c r="AI75" s="10">
        <v>9.8287068874499308E-3</v>
      </c>
      <c r="AJ75" s="10">
        <v>9.8287068874499308E-3</v>
      </c>
      <c r="AK75" s="10">
        <v>2.3602880910173498E-3</v>
      </c>
      <c r="AL75" s="10">
        <v>2.3602880910173498E-3</v>
      </c>
      <c r="AM75" s="10">
        <v>9.8287068905393796E-3</v>
      </c>
      <c r="AN75" s="10">
        <v>9.8287068905393796E-3</v>
      </c>
      <c r="AO75" s="10">
        <v>2.4681697215020899E-3</v>
      </c>
      <c r="AP75" s="10">
        <v>2.4681697215020899E-3</v>
      </c>
      <c r="AQ75" s="10">
        <v>9.9102927272153706E-3</v>
      </c>
      <c r="AR75" s="10">
        <v>9.9102927272153706E-3</v>
      </c>
      <c r="AS75" s="10">
        <v>2.3733285193420898E-3</v>
      </c>
      <c r="AT75" s="10">
        <v>2.3733285193420898E-3</v>
      </c>
      <c r="AU75" s="10">
        <v>9.5893387801659104E-3</v>
      </c>
      <c r="AV75" s="10">
        <v>9.5893387801659104E-3</v>
      </c>
      <c r="AW75" s="10">
        <v>2.3616129671966001E-3</v>
      </c>
      <c r="AX75" s="10">
        <v>2.3616129671966001E-3</v>
      </c>
      <c r="AY75" s="10">
        <v>9.8023281413538808E-3</v>
      </c>
      <c r="AZ75" s="10">
        <v>9.8023281413538808E-3</v>
      </c>
      <c r="BA75" s="10">
        <v>2.36042069133752E-3</v>
      </c>
      <c r="BB75" s="10">
        <v>2.36042069133752E-3</v>
      </c>
      <c r="BC75" s="10">
        <v>9.8260449312823003E-3</v>
      </c>
      <c r="BD75" s="10">
        <v>9.8260449312823003E-3</v>
      </c>
      <c r="BE75" s="10">
        <v>2.3603012659511998E-3</v>
      </c>
      <c r="BF75" s="10">
        <v>2.3603012659511998E-3</v>
      </c>
      <c r="BG75" s="10">
        <v>9.8284404641520804E-3</v>
      </c>
      <c r="BH75" s="10">
        <v>9.8284404641520804E-3</v>
      </c>
      <c r="BI75" s="10">
        <v>4.6184120000000002</v>
      </c>
      <c r="BJ75" s="10">
        <v>0.86585400000000001</v>
      </c>
      <c r="BK75" s="10">
        <v>0.121674</v>
      </c>
      <c r="BL75" s="10">
        <v>0.11068500000000001</v>
      </c>
      <c r="BM75" s="10">
        <v>0.97174899999999997</v>
      </c>
      <c r="BN75" s="10">
        <v>1.0639149999999999</v>
      </c>
      <c r="BO75" s="10">
        <v>9.7154000000000004E-2</v>
      </c>
      <c r="BP75" s="10">
        <v>0.16644500000000001</v>
      </c>
      <c r="BQ75" s="10">
        <v>1.2541960000000001</v>
      </c>
      <c r="BR75" s="10">
        <v>0.64228499999999999</v>
      </c>
      <c r="BS75" s="10">
        <v>8.6119999999999999E-3</v>
      </c>
      <c r="BT75" s="10">
        <v>7.0670000000000004E-3</v>
      </c>
      <c r="BU75" s="10">
        <v>4.2680000000000001E-3</v>
      </c>
      <c r="BV75" s="10">
        <v>2.8869999999999998E-3</v>
      </c>
      <c r="BW75" s="10">
        <v>6.8519999999999996E-3</v>
      </c>
      <c r="BX75" s="10">
        <v>5.986E-3</v>
      </c>
      <c r="BY75" s="10">
        <v>3.3289999999999999E-3</v>
      </c>
      <c r="BZ75" s="10">
        <v>2.9220000000000001E-3</v>
      </c>
      <c r="CA75" s="10">
        <v>6.94E-3</v>
      </c>
      <c r="CB75" s="10">
        <v>5.9820000000000003E-3</v>
      </c>
      <c r="CC75" s="10">
        <v>2.5666000000000001E-2</v>
      </c>
      <c r="CD75" s="10">
        <v>5.9485999999999997E-2</v>
      </c>
      <c r="CE75" s="10">
        <v>6.7980000000000002E-3</v>
      </c>
      <c r="CF75" s="10">
        <v>5.816E-3</v>
      </c>
      <c r="CG75" s="10">
        <v>3.3019999999999998E-3</v>
      </c>
      <c r="CH75" s="10">
        <v>2.8779999999999999E-3</v>
      </c>
      <c r="CI75" s="10">
        <v>6.8310000000000003E-3</v>
      </c>
      <c r="CJ75" s="10">
        <v>5.7759999999999999E-3</v>
      </c>
      <c r="CK75" s="10">
        <v>366447163.10908598</v>
      </c>
      <c r="CL75" s="10">
        <v>38106998.804595403</v>
      </c>
      <c r="CM75" s="10">
        <v>26173445.142431598</v>
      </c>
      <c r="CN75" s="10">
        <v>1100730.73520973</v>
      </c>
      <c r="CO75" s="10">
        <v>8049362.3596666204</v>
      </c>
      <c r="CP75" s="10">
        <v>755693.71670503798</v>
      </c>
      <c r="CQ75" s="10">
        <v>2837.1398202484402</v>
      </c>
      <c r="CR75" s="10">
        <v>869.30645730191702</v>
      </c>
      <c r="CS75" s="10">
        <v>21363257.060035199</v>
      </c>
      <c r="CT75" s="10">
        <v>1052667.68441858</v>
      </c>
      <c r="CU75" s="10">
        <v>4622.04035688358</v>
      </c>
      <c r="CV75" s="10">
        <v>1025.99594756444</v>
      </c>
      <c r="CW75" s="10">
        <v>25597096.465817299</v>
      </c>
      <c r="CX75" s="10">
        <v>1095727.82452411</v>
      </c>
      <c r="CY75" s="10">
        <v>5059.3573173700097</v>
      </c>
      <c r="CZ75" s="10">
        <v>1046.7701870670101</v>
      </c>
      <c r="DA75" s="10">
        <v>26114644.960965302</v>
      </c>
      <c r="DB75" s="10">
        <v>1100228.38924045</v>
      </c>
      <c r="DC75" s="10">
        <v>5110.24901156754</v>
      </c>
      <c r="DD75" s="10">
        <v>1048.9177228200399</v>
      </c>
      <c r="DE75" s="10">
        <v>26167553.215581</v>
      </c>
      <c r="DF75" s="10">
        <v>1100680.4799627201</v>
      </c>
      <c r="DG75" s="10">
        <v>5115.4230728367302</v>
      </c>
      <c r="DH75" s="10">
        <v>1049.13320411257</v>
      </c>
    </row>
    <row r="76" spans="1:112" x14ac:dyDescent="0.45">
      <c r="A76">
        <f t="shared" si="23"/>
        <v>65</v>
      </c>
      <c r="B76" s="13">
        <f t="shared" si="22"/>
        <v>0.125</v>
      </c>
      <c r="C76" s="13">
        <f>5</f>
        <v>5</v>
      </c>
      <c r="D76" s="20">
        <f>D67</f>
        <v>3</v>
      </c>
      <c r="E76" s="10">
        <v>3.7213173831562901E-3</v>
      </c>
      <c r="F76" s="10">
        <v>7.8193751086730301E-4</v>
      </c>
      <c r="G76" s="10">
        <v>4.7429231001108203E-3</v>
      </c>
      <c r="H76" s="10">
        <v>5.1019499464445301E-3</v>
      </c>
      <c r="I76" s="10">
        <v>3.7213166070979601E-3</v>
      </c>
      <c r="J76" s="10">
        <v>7.8193749151656E-4</v>
      </c>
      <c r="K76" s="10">
        <v>4.74292267993137E-3</v>
      </c>
      <c r="L76" s="10">
        <v>5.1019500364857303E-3</v>
      </c>
      <c r="M76" s="10">
        <v>3.68514459547553E-3</v>
      </c>
      <c r="N76" s="10">
        <v>8.0481337408966401E-4</v>
      </c>
      <c r="O76" s="10">
        <v>5.2908117536201197E-3</v>
      </c>
      <c r="P76" s="10">
        <v>6.2152580644315699E-3</v>
      </c>
      <c r="Q76" s="10">
        <v>3.7114309501649098E-3</v>
      </c>
      <c r="R76" s="10">
        <v>7.8528600744143305E-4</v>
      </c>
      <c r="S76" s="10">
        <v>4.7623650040400402E-3</v>
      </c>
      <c r="T76" s="10">
        <v>5.2614679527248596E-3</v>
      </c>
      <c r="U76" s="10">
        <v>3.7198354242593502E-3</v>
      </c>
      <c r="V76" s="10">
        <v>7.8228581017625299E-4</v>
      </c>
      <c r="W76" s="10">
        <v>4.7433615653838003E-3</v>
      </c>
      <c r="X76" s="10">
        <v>5.1187682970995603E-3</v>
      </c>
      <c r="Y76" s="10">
        <v>3.7211534529819601E-3</v>
      </c>
      <c r="Z76" s="10">
        <v>7.8197189857209803E-4</v>
      </c>
      <c r="AA76" s="10">
        <v>4.7429598457999801E-3</v>
      </c>
      <c r="AB76" s="10">
        <v>5.1036413047446097E-3</v>
      </c>
      <c r="AC76" s="10">
        <v>3.7213008140422098E-3</v>
      </c>
      <c r="AD76" s="10">
        <v>7.8194088486227597E-4</v>
      </c>
      <c r="AE76" s="10">
        <v>4.74292700868562E-3</v>
      </c>
      <c r="AF76" s="10">
        <v>5.1021191617156604E-3</v>
      </c>
      <c r="AG76" s="10">
        <v>1.33227205018871E-3</v>
      </c>
      <c r="AH76" s="10">
        <v>3.1442008485214998E-4</v>
      </c>
      <c r="AI76" s="10">
        <v>1.91795606103779E-3</v>
      </c>
      <c r="AJ76" s="10">
        <v>1.41615511655513E-3</v>
      </c>
      <c r="AK76" s="10">
        <v>1.33227235340231E-3</v>
      </c>
      <c r="AL76" s="10">
        <v>3.14420104598446E-4</v>
      </c>
      <c r="AM76" s="10">
        <v>1.9179560620141E-3</v>
      </c>
      <c r="AN76" s="10">
        <v>1.41615511120062E-3</v>
      </c>
      <c r="AO76" s="10">
        <v>1.33091958609272E-3</v>
      </c>
      <c r="AP76" s="10">
        <v>3.1957903768725399E-4</v>
      </c>
      <c r="AQ76" s="10">
        <v>2.0319299871620301E-3</v>
      </c>
      <c r="AR76" s="10">
        <v>1.5401183982295999E-3</v>
      </c>
      <c r="AS76" s="10">
        <v>1.3318555370237801E-3</v>
      </c>
      <c r="AT76" s="10">
        <v>3.1522936179202298E-4</v>
      </c>
      <c r="AU76" s="10">
        <v>1.9270346345957299E-3</v>
      </c>
      <c r="AV76" s="10">
        <v>1.4262154630810401E-3</v>
      </c>
      <c r="AW76" s="10">
        <v>1.33220502799076E-3</v>
      </c>
      <c r="AX76" s="10">
        <v>3.14508742827755E-4</v>
      </c>
      <c r="AY76" s="10">
        <v>1.9187957606416201E-3</v>
      </c>
      <c r="AZ76" s="10">
        <v>1.4170865890798399E-3</v>
      </c>
      <c r="BA76" s="10">
        <v>1.3322652647440999E-3</v>
      </c>
      <c r="BB76" s="10">
        <v>3.1442902602278898E-4</v>
      </c>
      <c r="BC76" s="10">
        <v>1.91803918850427E-3</v>
      </c>
      <c r="BD76" s="10">
        <v>1.4162474051405999E-3</v>
      </c>
      <c r="BE76" s="10">
        <v>1.3322705629307101E-3</v>
      </c>
      <c r="BF76" s="10">
        <v>3.1442099832352101E-4</v>
      </c>
      <c r="BG76" s="10">
        <v>1.91796436412766E-3</v>
      </c>
      <c r="BH76" s="10">
        <v>1.41616434956609E-3</v>
      </c>
      <c r="BI76" s="10">
        <v>7.3149000000000006E-2</v>
      </c>
      <c r="BJ76" s="10">
        <v>0.16970199999999999</v>
      </c>
      <c r="BK76" s="10">
        <v>6.6184000000000007E-2</v>
      </c>
      <c r="BL76" s="10">
        <v>0.16769700000000001</v>
      </c>
      <c r="BM76" s="10">
        <v>1.8922999999999999E-2</v>
      </c>
      <c r="BN76" s="10">
        <v>5.4202E-2</v>
      </c>
      <c r="BO76" s="10">
        <v>2.4861999999999999E-2</v>
      </c>
      <c r="BP76" s="10">
        <v>0.124656</v>
      </c>
      <c r="BQ76" s="10">
        <v>1.8003999999999999E-2</v>
      </c>
      <c r="BR76" s="10">
        <v>5.8735000000000002E-2</v>
      </c>
      <c r="BS76" s="10">
        <v>1.3599E-2</v>
      </c>
      <c r="BT76" s="10">
        <v>1.6088000000000002E-2</v>
      </c>
      <c r="BU76" s="10">
        <v>6.0860000000000003E-3</v>
      </c>
      <c r="BV76" s="10">
        <v>5.6810000000000003E-3</v>
      </c>
      <c r="BW76" s="10">
        <v>1.2888E-2</v>
      </c>
      <c r="BX76" s="10">
        <v>1.5959000000000001E-2</v>
      </c>
      <c r="BY76" s="10">
        <v>6.2950000000000002E-3</v>
      </c>
      <c r="BZ76" s="10">
        <v>5.9389999999999998E-3</v>
      </c>
      <c r="CA76" s="10">
        <v>1.3159000000000001E-2</v>
      </c>
      <c r="CB76" s="10">
        <v>1.5996E-2</v>
      </c>
      <c r="CC76" s="10">
        <v>0.86218099999999998</v>
      </c>
      <c r="CD76" s="10">
        <v>5.1859999999999996E-3</v>
      </c>
      <c r="CE76" s="10">
        <v>1.2888E-2</v>
      </c>
      <c r="CF76" s="10">
        <v>2.3106000000000002E-2</v>
      </c>
      <c r="CG76" s="10">
        <v>6.3169999999999997E-3</v>
      </c>
      <c r="CH76" s="10">
        <v>5.8120000000000003E-3</v>
      </c>
      <c r="CI76" s="10">
        <v>1.2822999999999999E-2</v>
      </c>
      <c r="CJ76" s="10">
        <v>1.504E-2</v>
      </c>
      <c r="CK76" s="10">
        <v>81247644916.437195</v>
      </c>
      <c r="CL76" s="10">
        <v>1085877665.8871701</v>
      </c>
      <c r="CM76" s="10">
        <v>3617878111.2649398</v>
      </c>
      <c r="CN76" s="10">
        <v>26173445.142431598</v>
      </c>
      <c r="CO76" s="10">
        <v>284104491.959755</v>
      </c>
      <c r="CP76" s="10">
        <v>8049362.3596666204</v>
      </c>
      <c r="CQ76" s="10">
        <v>16855.399508647501</v>
      </c>
      <c r="CR76" s="10">
        <v>2837.1398202484402</v>
      </c>
      <c r="CS76" s="10">
        <v>1664592101.73296</v>
      </c>
      <c r="CT76" s="10">
        <v>21363257.060035199</v>
      </c>
      <c r="CU76" s="10">
        <v>40799.412846396102</v>
      </c>
      <c r="CV76" s="10">
        <v>4622.04035688358</v>
      </c>
      <c r="CW76" s="10">
        <v>3237928990.6785302</v>
      </c>
      <c r="CX76" s="10">
        <v>25597096.465817299</v>
      </c>
      <c r="CY76" s="10">
        <v>56902.802975212799</v>
      </c>
      <c r="CZ76" s="10">
        <v>5059.3573173700097</v>
      </c>
      <c r="DA76" s="10">
        <v>3575917080.2289901</v>
      </c>
      <c r="DB76" s="10">
        <v>26114644.960965302</v>
      </c>
      <c r="DC76" s="10">
        <v>59798.971847558299</v>
      </c>
      <c r="DD76" s="10">
        <v>5110.24901156754</v>
      </c>
      <c r="DE76" s="10">
        <v>3613637711.2907901</v>
      </c>
      <c r="DF76" s="10">
        <v>26167553.215581</v>
      </c>
      <c r="DG76" s="10">
        <v>60113.538978306802</v>
      </c>
      <c r="DH76" s="10">
        <v>5115.4230728367302</v>
      </c>
    </row>
    <row r="77" spans="1:112" x14ac:dyDescent="0.45">
      <c r="A77">
        <f t="shared" si="23"/>
        <v>66</v>
      </c>
      <c r="B77" s="13">
        <f t="shared" ref="B77:B110" si="35">2^(-D77)</f>
        <v>6.25E-2</v>
      </c>
      <c r="C77" s="13">
        <f>5</f>
        <v>5</v>
      </c>
      <c r="D77" s="20">
        <f t="shared" ref="D77:D83" si="36">D68</f>
        <v>4</v>
      </c>
      <c r="E77" s="10">
        <v>2.3158498755330701E-3</v>
      </c>
      <c r="F77" s="10">
        <v>1.2941623825790701E-4</v>
      </c>
      <c r="G77" s="10">
        <v>1.78699153830786E-3</v>
      </c>
      <c r="H77" s="10">
        <v>4.3351889278314698E-4</v>
      </c>
      <c r="I77" s="10">
        <v>2.3158316015303199E-3</v>
      </c>
      <c r="J77" s="10">
        <v>1.2941662122145601E-4</v>
      </c>
      <c r="K77" s="10">
        <v>1.7869917560905399E-3</v>
      </c>
      <c r="L77" s="10">
        <v>4.3351897257060102E-4</v>
      </c>
      <c r="M77" s="10">
        <v>2.3096085533171298E-3</v>
      </c>
      <c r="N77" s="10">
        <v>1.33320787488178E-4</v>
      </c>
      <c r="O77" s="10">
        <v>1.66115077901918E-3</v>
      </c>
      <c r="P77" s="10">
        <v>4.7717235632960302E-4</v>
      </c>
      <c r="Q77" s="10">
        <v>2.3147707803287702E-3</v>
      </c>
      <c r="R77" s="10">
        <v>1.2998940860897701E-4</v>
      </c>
      <c r="S77" s="10">
        <v>1.77190907492564E-3</v>
      </c>
      <c r="T77" s="10">
        <v>4.5390735012429401E-4</v>
      </c>
      <c r="U77" s="10">
        <v>2.3157078691690698E-3</v>
      </c>
      <c r="V77" s="10">
        <v>1.2947780062833001E-4</v>
      </c>
      <c r="W77" s="10">
        <v>1.7855325856576099E-3</v>
      </c>
      <c r="X77" s="10">
        <v>4.3618467379924502E-4</v>
      </c>
      <c r="Y77" s="10">
        <v>2.31584406154023E-3</v>
      </c>
      <c r="Z77" s="10">
        <v>1.29422112673527E-4</v>
      </c>
      <c r="AA77" s="10">
        <v>1.78684502409598E-3</v>
      </c>
      <c r="AB77" s="10">
        <v>4.3379303159579702E-4</v>
      </c>
      <c r="AC77" s="10">
        <v>2.3158338892736402E-3</v>
      </c>
      <c r="AD77" s="10">
        <v>1.2941711695713099E-4</v>
      </c>
      <c r="AE77" s="10">
        <v>1.78697738915135E-3</v>
      </c>
      <c r="AF77" s="10">
        <v>4.3354638259490702E-4</v>
      </c>
      <c r="AG77" s="10">
        <v>6.8778162852573595E-4</v>
      </c>
      <c r="AH77" s="10">
        <v>4.8921939273268099E-5</v>
      </c>
      <c r="AI77" s="10">
        <v>6.9003285660677004E-4</v>
      </c>
      <c r="AJ77" s="10">
        <v>1.48138066333925E-4</v>
      </c>
      <c r="AK77" s="10">
        <v>6.8778176264077404E-4</v>
      </c>
      <c r="AL77" s="10">
        <v>4.89219769689874E-5</v>
      </c>
      <c r="AM77" s="10">
        <v>6.9003280869745203E-4</v>
      </c>
      <c r="AN77" s="10">
        <v>1.48138072280756E-4</v>
      </c>
      <c r="AO77" s="10">
        <v>6.8771204100981896E-4</v>
      </c>
      <c r="AP77" s="10">
        <v>4.9644807800509197E-5</v>
      </c>
      <c r="AQ77" s="10">
        <v>6.5547794784046899E-4</v>
      </c>
      <c r="AR77" s="10">
        <v>1.6448943569740801E-4</v>
      </c>
      <c r="AS77" s="10">
        <v>6.8776982660496803E-4</v>
      </c>
      <c r="AT77" s="10">
        <v>4.9035515741317099E-5</v>
      </c>
      <c r="AU77" s="10">
        <v>6.7779919352428295E-4</v>
      </c>
      <c r="AV77" s="10">
        <v>1.4862615066054999E-4</v>
      </c>
      <c r="AW77" s="10">
        <v>6.8778119215827697E-4</v>
      </c>
      <c r="AX77" s="10">
        <v>4.8934349437377501E-5</v>
      </c>
      <c r="AY77" s="10">
        <v>6.8855287143134802E-4</v>
      </c>
      <c r="AZ77" s="10">
        <v>1.4815158780287201E-4</v>
      </c>
      <c r="BA77" s="10">
        <v>6.8778102593542898E-4</v>
      </c>
      <c r="BB77" s="10">
        <v>4.8923199540464798E-5</v>
      </c>
      <c r="BC77" s="10">
        <v>6.89881836838465E-4</v>
      </c>
      <c r="BD77" s="10">
        <v>1.48138853750807E-4</v>
      </c>
      <c r="BE77" s="10">
        <v>6.8778256015137695E-4</v>
      </c>
      <c r="BF77" s="10">
        <v>4.8922046412794598E-5</v>
      </c>
      <c r="BG77" s="10">
        <v>6.9001788443305795E-4</v>
      </c>
      <c r="BH77" s="10">
        <v>1.4813814648494101E-4</v>
      </c>
      <c r="BI77" s="10">
        <v>7.4654999999999999E-2</v>
      </c>
      <c r="BJ77" s="10">
        <v>0.253639</v>
      </c>
      <c r="BK77" s="10">
        <v>5.1312000000000003E-2</v>
      </c>
      <c r="BL77" s="10">
        <v>0.52569900000000003</v>
      </c>
      <c r="BM77" s="10">
        <v>4.7369000000000001E-2</v>
      </c>
      <c r="BN77" s="10">
        <v>6.8395999999999998E-2</v>
      </c>
      <c r="BO77" s="10">
        <v>3.1731000000000002E-2</v>
      </c>
      <c r="BP77" s="10">
        <v>9.1900999999999997E-2</v>
      </c>
      <c r="BQ77" s="10">
        <v>4.077712</v>
      </c>
      <c r="BR77" s="10">
        <v>8.2368999999999998E-2</v>
      </c>
      <c r="BS77" s="10">
        <v>2.5610999999999998E-2</v>
      </c>
      <c r="BT77" s="10">
        <v>5.0492000000000002E-2</v>
      </c>
      <c r="BU77" s="10">
        <v>2.2242999999999999E-2</v>
      </c>
      <c r="BV77" s="10">
        <v>3.0676999999999999E-2</v>
      </c>
      <c r="BW77" s="10">
        <v>2.4815E-2</v>
      </c>
      <c r="BX77" s="10">
        <v>4.9454999999999999E-2</v>
      </c>
      <c r="BY77" s="10">
        <v>2.2667E-2</v>
      </c>
      <c r="BZ77" s="10">
        <v>3.0796E-2</v>
      </c>
      <c r="CA77" s="10">
        <v>2.5183000000000001E-2</v>
      </c>
      <c r="CB77" s="10">
        <v>5.1078999999999999E-2</v>
      </c>
      <c r="CC77" s="10">
        <v>0.19117400000000001</v>
      </c>
      <c r="CD77" s="10">
        <v>2.9600000000000001E-2</v>
      </c>
      <c r="CE77" s="10">
        <v>2.4594000000000001E-2</v>
      </c>
      <c r="CF77" s="10">
        <v>7.2430999999999995E-2</v>
      </c>
      <c r="CG77" s="10">
        <v>2.2717000000000001E-2</v>
      </c>
      <c r="CH77" s="10">
        <v>3.1512999999999999E-2</v>
      </c>
      <c r="CI77" s="10">
        <v>2.4659E-2</v>
      </c>
      <c r="CJ77" s="10">
        <v>4.9253999999999999E-2</v>
      </c>
      <c r="CK77" s="10">
        <v>1846983235860.96</v>
      </c>
      <c r="CL77" s="10">
        <v>13712967678.7677</v>
      </c>
      <c r="CM77" s="10">
        <v>47510359242.208</v>
      </c>
      <c r="CN77" s="10">
        <v>214803380.913977</v>
      </c>
      <c r="CO77" s="10">
        <v>5366704201.8278198</v>
      </c>
      <c r="CP77" s="10">
        <v>51206972.491827399</v>
      </c>
      <c r="CQ77" s="10">
        <v>73257.793802205997</v>
      </c>
      <c r="CR77" s="10">
        <v>7155.9047307296896</v>
      </c>
      <c r="CS77" s="10">
        <v>26612272386.1656</v>
      </c>
      <c r="CT77" s="10">
        <v>162793874.66100699</v>
      </c>
      <c r="CU77" s="10">
        <v>163132.67964931601</v>
      </c>
      <c r="CV77" s="10">
        <v>12759.070291163</v>
      </c>
      <c r="CW77" s="10">
        <v>44051109682.863098</v>
      </c>
      <c r="CX77" s="10">
        <v>208153285.155662</v>
      </c>
      <c r="CY77" s="10">
        <v>209883.556014512</v>
      </c>
      <c r="CZ77" s="10">
        <v>14427.518333640501</v>
      </c>
      <c r="DA77" s="10">
        <v>47140180558.759499</v>
      </c>
      <c r="DB77" s="10">
        <v>214119310.672584</v>
      </c>
      <c r="DC77" s="10">
        <v>217117.901254589</v>
      </c>
      <c r="DD77" s="10">
        <v>14632.8162374679</v>
      </c>
      <c r="DE77" s="10">
        <v>47473080164.208298</v>
      </c>
      <c r="DF77" s="10">
        <v>214734777.63064799</v>
      </c>
      <c r="DG77" s="10">
        <v>217883.20553352599</v>
      </c>
      <c r="DH77" s="10">
        <v>14653.8314955272</v>
      </c>
    </row>
    <row r="78" spans="1:112" x14ac:dyDescent="0.45">
      <c r="A78">
        <f t="shared" ref="A78:A110" si="37">A77+1</f>
        <v>67</v>
      </c>
      <c r="B78" s="13">
        <f t="shared" si="35"/>
        <v>3.125E-2</v>
      </c>
      <c r="C78" s="13">
        <f>5</f>
        <v>5</v>
      </c>
      <c r="D78" s="20">
        <f t="shared" si="36"/>
        <v>5</v>
      </c>
      <c r="E78" s="10">
        <v>1.3475565862187699E-3</v>
      </c>
      <c r="F78" s="10">
        <v>2.1684838999669301E-5</v>
      </c>
      <c r="G78" s="10">
        <v>1.3076347526523901E-3</v>
      </c>
      <c r="H78" s="10">
        <v>7.4559982775723705E-5</v>
      </c>
      <c r="I78" s="10">
        <v>1.34755392753483E-3</v>
      </c>
      <c r="J78" s="10">
        <v>2.16851064458456E-5</v>
      </c>
      <c r="K78" s="10">
        <v>1.3076325321881299E-3</v>
      </c>
      <c r="L78" s="10">
        <v>7.45599991123225E-5</v>
      </c>
      <c r="M78" s="10">
        <v>1.34725603124497E-3</v>
      </c>
      <c r="N78" s="10">
        <v>2.23637634301221E-5</v>
      </c>
      <c r="O78" s="10">
        <v>1.18028819568927E-3</v>
      </c>
      <c r="P78" s="10">
        <v>8.0082775717360595E-5</v>
      </c>
      <c r="Q78" s="10">
        <v>1.34751987711856E-3</v>
      </c>
      <c r="R78" s="10">
        <v>2.17853329278483E-5</v>
      </c>
      <c r="S78" s="10">
        <v>1.28727565168418E-3</v>
      </c>
      <c r="T78" s="10">
        <v>7.6295117207192398E-5</v>
      </c>
      <c r="U78" s="10">
        <v>1.3475523824818499E-3</v>
      </c>
      <c r="V78" s="10">
        <v>2.16952402626314E-5</v>
      </c>
      <c r="W78" s="10">
        <v>1.3050971048724799E-3</v>
      </c>
      <c r="X78" s="10">
        <v>7.4778758902160902E-5</v>
      </c>
      <c r="Y78" s="10">
        <v>1.3475573449438501E-3</v>
      </c>
      <c r="Z78" s="10">
        <v>2.1686112850583E-5</v>
      </c>
      <c r="AA78" s="10">
        <v>1.30736536656473E-3</v>
      </c>
      <c r="AB78" s="10">
        <v>7.4582480060425601E-5</v>
      </c>
      <c r="AC78" s="10">
        <v>1.3475520099549599E-3</v>
      </c>
      <c r="AD78" s="10">
        <v>2.16851172332166E-5</v>
      </c>
      <c r="AE78" s="10">
        <v>1.3076066995849601E-3</v>
      </c>
      <c r="AF78" s="10">
        <v>7.4562273283951304E-5</v>
      </c>
      <c r="AG78" s="10">
        <v>3.8701232970986E-4</v>
      </c>
      <c r="AH78" s="10">
        <v>7.8241694307653195E-6</v>
      </c>
      <c r="AI78" s="10">
        <v>4.5205563187208898E-4</v>
      </c>
      <c r="AJ78" s="10">
        <v>2.08220342228012E-5</v>
      </c>
      <c r="AK78" s="10">
        <v>3.8701234710559898E-4</v>
      </c>
      <c r="AL78" s="10">
        <v>7.8241780330625693E-6</v>
      </c>
      <c r="AM78" s="10">
        <v>4.52055818566043E-4</v>
      </c>
      <c r="AN78" s="10">
        <v>2.0822038684086599E-5</v>
      </c>
      <c r="AO78" s="10">
        <v>3.8701145432241599E-4</v>
      </c>
      <c r="AP78" s="10">
        <v>7.9367190416422997E-6</v>
      </c>
      <c r="AQ78" s="10">
        <v>4.4411257901893602E-4</v>
      </c>
      <c r="AR78" s="10">
        <v>2.1572551577337501E-5</v>
      </c>
      <c r="AS78" s="10">
        <v>3.8701232789417199E-4</v>
      </c>
      <c r="AT78" s="10">
        <v>7.8417718810166603E-6</v>
      </c>
      <c r="AU78" s="10">
        <v>4.5097877951611902E-4</v>
      </c>
      <c r="AV78" s="10">
        <v>2.0870359051317702E-5</v>
      </c>
      <c r="AW78" s="10">
        <v>3.8701220047295898E-4</v>
      </c>
      <c r="AX78" s="10">
        <v>7.82609192902575E-6</v>
      </c>
      <c r="AY78" s="10">
        <v>4.5193123306716402E-4</v>
      </c>
      <c r="AZ78" s="10">
        <v>2.0822613665882498E-5</v>
      </c>
      <c r="BA78" s="10">
        <v>3.87012465119249E-4</v>
      </c>
      <c r="BB78" s="10">
        <v>7.8243560169396498E-6</v>
      </c>
      <c r="BC78" s="10">
        <v>4.5204332709849598E-4</v>
      </c>
      <c r="BD78" s="10">
        <v>2.08220116928668E-5</v>
      </c>
      <c r="BE78" s="10">
        <v>3.8701235617274597E-4</v>
      </c>
      <c r="BF78" s="10">
        <v>7.82420607641647E-6</v>
      </c>
      <c r="BG78" s="10">
        <v>4.5205408909895702E-4</v>
      </c>
      <c r="BH78" s="10">
        <v>2.0822032048021099E-5</v>
      </c>
      <c r="BI78" s="10">
        <v>1.0291920000000001</v>
      </c>
      <c r="BJ78" s="10">
        <v>1.9686840000000001</v>
      </c>
      <c r="BK78" s="10">
        <v>6.7322999999999994E-2</v>
      </c>
      <c r="BL78" s="10">
        <v>1.6457329999999999</v>
      </c>
      <c r="BM78" s="10">
        <v>0.180696</v>
      </c>
      <c r="BN78" s="10">
        <v>0.381471</v>
      </c>
      <c r="BO78" s="10">
        <v>8.8953000000000004E-2</v>
      </c>
      <c r="BP78" s="10">
        <v>0.52971999999999997</v>
      </c>
      <c r="BQ78" s="10">
        <v>2.5544980000000002</v>
      </c>
      <c r="BR78" s="10">
        <v>0.42392800000000003</v>
      </c>
      <c r="BS78" s="10">
        <v>5.1589999999999997E-2</v>
      </c>
      <c r="BT78" s="10">
        <v>0.20224700000000001</v>
      </c>
      <c r="BU78" s="10">
        <v>0.15792400000000001</v>
      </c>
      <c r="BV78" s="10">
        <v>0.37473099999999998</v>
      </c>
      <c r="BW78" s="10">
        <v>5.1352000000000002E-2</v>
      </c>
      <c r="BX78" s="10">
        <v>0.20304</v>
      </c>
      <c r="BY78" s="10">
        <v>0.178399</v>
      </c>
      <c r="BZ78" s="10">
        <v>0.38663399999999998</v>
      </c>
      <c r="CA78" s="10">
        <v>5.2429000000000003E-2</v>
      </c>
      <c r="CB78" s="10">
        <v>0.20285300000000001</v>
      </c>
      <c r="CC78" s="10">
        <v>5.6141759999999996</v>
      </c>
      <c r="CD78" s="10">
        <v>0.35855100000000001</v>
      </c>
      <c r="CE78" s="10">
        <v>5.1048000000000003E-2</v>
      </c>
      <c r="CF78" s="10">
        <v>0.19967199999999999</v>
      </c>
      <c r="CG78" s="10">
        <v>0.172903</v>
      </c>
      <c r="CH78" s="10">
        <v>0.44729200000000002</v>
      </c>
      <c r="CI78" s="10">
        <v>5.1402000000000003E-2</v>
      </c>
      <c r="CJ78" s="10">
        <v>0.20068800000000001</v>
      </c>
      <c r="CK78" s="10">
        <v>13112531415542.199</v>
      </c>
      <c r="CL78" s="10">
        <v>204282047295.56601</v>
      </c>
      <c r="CM78" s="10">
        <v>145898842009.422</v>
      </c>
      <c r="CN78" s="10">
        <v>3617878111.2649398</v>
      </c>
      <c r="CO78" s="10">
        <v>71128063459.749802</v>
      </c>
      <c r="CP78" s="10">
        <v>284104491.959755</v>
      </c>
      <c r="CQ78" s="10">
        <v>266698.44511828001</v>
      </c>
      <c r="CR78" s="10">
        <v>16855.399508647501</v>
      </c>
      <c r="CS78" s="10">
        <v>132020658031.313</v>
      </c>
      <c r="CT78" s="10">
        <v>1664592101.73296</v>
      </c>
      <c r="CU78" s="10">
        <v>363346.49684776401</v>
      </c>
      <c r="CV78" s="10">
        <v>40799.412846396102</v>
      </c>
      <c r="CW78" s="10">
        <v>144381103429.72601</v>
      </c>
      <c r="CX78" s="10">
        <v>3237928990.6785302</v>
      </c>
      <c r="CY78" s="10">
        <v>379975.16083621001</v>
      </c>
      <c r="CZ78" s="10">
        <v>56902.802975212799</v>
      </c>
      <c r="DA78" s="10">
        <v>145745644835.61899</v>
      </c>
      <c r="DB78" s="10">
        <v>3575917080.2289901</v>
      </c>
      <c r="DC78" s="10">
        <v>381766.43922074803</v>
      </c>
      <c r="DD78" s="10">
        <v>59798.971847558299</v>
      </c>
      <c r="DE78" s="10">
        <v>145883505473.918</v>
      </c>
      <c r="DF78" s="10">
        <v>3613637711.2907901</v>
      </c>
      <c r="DG78" s="10">
        <v>381947.00412199501</v>
      </c>
      <c r="DH78" s="10">
        <v>60113.538978306802</v>
      </c>
    </row>
    <row r="79" spans="1:112" x14ac:dyDescent="0.45">
      <c r="A79">
        <f t="shared" si="37"/>
        <v>68</v>
      </c>
      <c r="B79" s="13">
        <f t="shared" si="35"/>
        <v>1.5625E-2</v>
      </c>
      <c r="C79" s="13">
        <f>5</f>
        <v>5</v>
      </c>
      <c r="D79" s="20">
        <f t="shared" si="36"/>
        <v>6</v>
      </c>
      <c r="E79" s="10">
        <v>8.9380129139071695E-4</v>
      </c>
      <c r="F79" s="10">
        <v>3.58329159988458E-6</v>
      </c>
      <c r="G79" s="10">
        <v>1.05839846795591E-3</v>
      </c>
      <c r="H79" s="10">
        <v>1.3009342113234901E-5</v>
      </c>
      <c r="I79" s="10">
        <v>8.93801226988455E-4</v>
      </c>
      <c r="J79" s="10">
        <v>3.5830436749817498E-6</v>
      </c>
      <c r="K79" s="10">
        <v>1.0584045441123799E-3</v>
      </c>
      <c r="L79" s="10">
        <v>1.30093812599208E-5</v>
      </c>
      <c r="M79" s="10">
        <v>8.9380234357605602E-4</v>
      </c>
      <c r="N79" s="10">
        <v>3.6944629617785598E-6</v>
      </c>
      <c r="O79" s="10">
        <v>1.0839353115696399E-3</v>
      </c>
      <c r="P79" s="10">
        <v>1.40642003656488E-5</v>
      </c>
      <c r="Q79" s="10">
        <v>8.9380246195203095E-4</v>
      </c>
      <c r="R79" s="10">
        <v>3.5996487747214098E-6</v>
      </c>
      <c r="S79" s="10">
        <v>1.0669258348855999E-3</v>
      </c>
      <c r="T79" s="10">
        <v>1.32556183404242E-5</v>
      </c>
      <c r="U79" s="10">
        <v>8.9380078049561295E-4</v>
      </c>
      <c r="V79" s="10">
        <v>3.5848435109286899E-6</v>
      </c>
      <c r="W79" s="10">
        <v>1.0597409900385301E-3</v>
      </c>
      <c r="X79" s="10">
        <v>1.30399015229044E-5</v>
      </c>
      <c r="Y79" s="10">
        <v>8.9380333883792905E-4</v>
      </c>
      <c r="Z79" s="10">
        <v>3.58353029883407E-6</v>
      </c>
      <c r="AA79" s="10">
        <v>1.0585425093378501E-3</v>
      </c>
      <c r="AB79" s="10">
        <v>1.3012535925449599E-5</v>
      </c>
      <c r="AC79" s="10">
        <v>8.9379962970970205E-4</v>
      </c>
      <c r="AD79" s="10">
        <v>3.5832873280794401E-6</v>
      </c>
      <c r="AE79" s="10">
        <v>1.0584156385120001E-3</v>
      </c>
      <c r="AF79" s="10">
        <v>1.3009687654941301E-5</v>
      </c>
      <c r="AG79" s="10">
        <v>2.86645351321114E-4</v>
      </c>
      <c r="AH79" s="10">
        <v>1.2571154995581401E-6</v>
      </c>
      <c r="AI79" s="10">
        <v>3.2226644581255401E-4</v>
      </c>
      <c r="AJ79" s="10">
        <v>3.3096104381138899E-6</v>
      </c>
      <c r="AK79" s="10">
        <v>2.86645413099366E-4</v>
      </c>
      <c r="AL79" s="10">
        <v>1.2571098175888801E-6</v>
      </c>
      <c r="AM79" s="10">
        <v>3.2226626467712698E-4</v>
      </c>
      <c r="AN79" s="10">
        <v>3.3095963180937598E-6</v>
      </c>
      <c r="AO79" s="10">
        <v>2.8664529887670402E-4</v>
      </c>
      <c r="AP79" s="10">
        <v>1.2750702454399199E-6</v>
      </c>
      <c r="AQ79" s="10">
        <v>3.2322334058641398E-4</v>
      </c>
      <c r="AR79" s="10">
        <v>3.3981743031485001E-6</v>
      </c>
      <c r="AS79" s="10">
        <v>2.8664530666948601E-4</v>
      </c>
      <c r="AT79" s="10">
        <v>1.2599167916213099E-6</v>
      </c>
      <c r="AU79" s="10">
        <v>3.22561400234136E-4</v>
      </c>
      <c r="AV79" s="10">
        <v>3.3179647344293199E-6</v>
      </c>
      <c r="AW79" s="10">
        <v>2.8664540565649503E-4</v>
      </c>
      <c r="AX79" s="10">
        <v>1.2574127205683199E-6</v>
      </c>
      <c r="AY79" s="10">
        <v>3.2231129636274E-4</v>
      </c>
      <c r="AZ79" s="10">
        <v>3.3102150864559798E-6</v>
      </c>
      <c r="BA79" s="10">
        <v>2.8664541382965401E-4</v>
      </c>
      <c r="BB79" s="10">
        <v>1.25714245628673E-6</v>
      </c>
      <c r="BC79" s="10">
        <v>3.2227117436135598E-4</v>
      </c>
      <c r="BD79" s="10">
        <v>3.3097158615352101E-6</v>
      </c>
      <c r="BE79" s="10">
        <v>2.86645395445603E-4</v>
      </c>
      <c r="BF79" s="10">
        <v>1.25712929458112E-6</v>
      </c>
      <c r="BG79" s="10">
        <v>3.2226703750481202E-4</v>
      </c>
      <c r="BH79" s="10">
        <v>3.3095220409044302E-6</v>
      </c>
      <c r="BI79" s="10">
        <v>55.096929000000003</v>
      </c>
      <c r="BJ79" s="10">
        <v>73.851330000000004</v>
      </c>
      <c r="BK79" s="10">
        <v>0.18193799999999999</v>
      </c>
      <c r="BL79" s="10">
        <v>7.4721849999999996</v>
      </c>
      <c r="BM79" s="10">
        <v>7.7101930000000003</v>
      </c>
      <c r="BN79" s="10">
        <v>13.338452999999999</v>
      </c>
      <c r="BO79" s="10">
        <v>0.25294100000000003</v>
      </c>
      <c r="BP79" s="10">
        <v>1.3649260000000001</v>
      </c>
      <c r="BQ79" s="10">
        <v>79.978513000000007</v>
      </c>
      <c r="BR79" s="10">
        <v>13.615780000000001</v>
      </c>
      <c r="BS79" s="10">
        <v>0.131633</v>
      </c>
      <c r="BT79" s="10">
        <v>0.92044499999999996</v>
      </c>
      <c r="BU79" s="10">
        <v>7.8598229999999996</v>
      </c>
      <c r="BV79" s="10">
        <v>14.507273</v>
      </c>
      <c r="BW79" s="10">
        <v>0.14199400000000001</v>
      </c>
      <c r="BX79" s="10">
        <v>0.91776000000000002</v>
      </c>
      <c r="BY79" s="10">
        <v>7.8370850000000001</v>
      </c>
      <c r="BZ79" s="10">
        <v>14.533009</v>
      </c>
      <c r="CA79" s="10">
        <v>0.131025</v>
      </c>
      <c r="CB79" s="10">
        <v>0.91374599999999995</v>
      </c>
      <c r="CC79" s="10">
        <v>62.339424999999999</v>
      </c>
      <c r="CD79" s="10">
        <v>11.233741</v>
      </c>
      <c r="CE79" s="10">
        <v>0.127077</v>
      </c>
      <c r="CF79" s="10">
        <v>0.91120800000000002</v>
      </c>
      <c r="CG79" s="10">
        <v>8.1627840000000003</v>
      </c>
      <c r="CH79" s="10">
        <v>15.954254000000001</v>
      </c>
      <c r="CI79" s="10">
        <v>0.127828</v>
      </c>
      <c r="CJ79" s="10">
        <v>0.91286900000000004</v>
      </c>
      <c r="CK79" s="10">
        <v>77031030294459.797</v>
      </c>
      <c r="CL79" s="10">
        <v>1389681765618.6899</v>
      </c>
      <c r="CM79" s="10">
        <v>242687253553.401</v>
      </c>
      <c r="CN79" s="10">
        <v>12091921003.999599</v>
      </c>
      <c r="CO79" s="10">
        <v>224821192256.05801</v>
      </c>
      <c r="CP79" s="10">
        <v>1570963012.15079</v>
      </c>
      <c r="CQ79" s="10">
        <v>474153.13083322498</v>
      </c>
      <c r="CR79" s="10">
        <v>39635.375662706698</v>
      </c>
      <c r="CS79" s="10">
        <v>240773895837.80301</v>
      </c>
      <c r="CT79" s="10">
        <v>7241912053.4780703</v>
      </c>
      <c r="CU79" s="10">
        <v>490687.118721926</v>
      </c>
      <c r="CV79" s="10">
        <v>85099.422145598597</v>
      </c>
      <c r="CW79" s="10">
        <v>242494644190.72501</v>
      </c>
      <c r="CX79" s="10">
        <v>11332938753.9041</v>
      </c>
      <c r="CY79" s="10">
        <v>492437.44624004199</v>
      </c>
      <c r="CZ79" s="10">
        <v>106456.274618266</v>
      </c>
      <c r="DA79" s="10">
        <v>242668035241.15201</v>
      </c>
      <c r="DB79" s="10">
        <v>12011478167.9147</v>
      </c>
      <c r="DC79" s="10">
        <v>492613.48661542399</v>
      </c>
      <c r="DD79" s="10">
        <v>109596.893733359</v>
      </c>
      <c r="DE79" s="10">
        <v>242685315990.16699</v>
      </c>
      <c r="DF79" s="10">
        <v>12083828115.5483</v>
      </c>
      <c r="DG79" s="10">
        <v>492631.02400930598</v>
      </c>
      <c r="DH79" s="10">
        <v>109926.476290853</v>
      </c>
    </row>
    <row r="80" spans="1:112" x14ac:dyDescent="0.45">
      <c r="A80">
        <f t="shared" si="37"/>
        <v>69</v>
      </c>
      <c r="B80" s="13">
        <f t="shared" si="35"/>
        <v>7.8125E-3</v>
      </c>
      <c r="C80" s="13">
        <f>5</f>
        <v>5</v>
      </c>
      <c r="D80" s="20">
        <f t="shared" si="36"/>
        <v>7</v>
      </c>
      <c r="E80" s="10">
        <v>8.19530052409423E-4</v>
      </c>
      <c r="F80" s="10">
        <v>5.8561110805044305E-7</v>
      </c>
      <c r="G80" s="10">
        <v>8.4736777572963495E-4</v>
      </c>
      <c r="H80" s="10">
        <v>2.13438673890565E-6</v>
      </c>
      <c r="I80" s="10">
        <v>8.1953042982230205E-4</v>
      </c>
      <c r="J80" s="10">
        <v>5.8547562276078903E-7</v>
      </c>
      <c r="K80" s="10">
        <v>8.4735976654687405E-4</v>
      </c>
      <c r="L80" s="10">
        <v>2.1338349596167201E-6</v>
      </c>
      <c r="M80" s="10">
        <v>8.19529846746603E-4</v>
      </c>
      <c r="N80" s="10">
        <v>6.0306437477120099E-7</v>
      </c>
      <c r="O80" s="10">
        <v>8.6535259850867297E-4</v>
      </c>
      <c r="P80" s="10">
        <v>2.31115727644671E-6</v>
      </c>
      <c r="Q80" s="10">
        <v>8.1952984864308597E-4</v>
      </c>
      <c r="R80" s="10">
        <v>5.8825484583469003E-7</v>
      </c>
      <c r="S80" s="10">
        <v>8.5106957271857697E-4</v>
      </c>
      <c r="T80" s="10">
        <v>2.1755304264736699E-6</v>
      </c>
      <c r="U80" s="10">
        <v>8.1952987783084897E-4</v>
      </c>
      <c r="V80" s="10">
        <v>5.8561493709863299E-7</v>
      </c>
      <c r="W80" s="10">
        <v>8.4782635405328299E-4</v>
      </c>
      <c r="X80" s="10">
        <v>2.1387471144107601E-6</v>
      </c>
      <c r="Y80" s="10">
        <v>8.1953009227908602E-4</v>
      </c>
      <c r="Z80" s="10">
        <v>5.8569393912577496E-7</v>
      </c>
      <c r="AA80" s="10">
        <v>8.4741053537545896E-4</v>
      </c>
      <c r="AB80" s="10">
        <v>2.13477559474207E-6</v>
      </c>
      <c r="AC80" s="10">
        <v>8.19530253114653E-4</v>
      </c>
      <c r="AD80" s="10">
        <v>5.8538796765539303E-7</v>
      </c>
      <c r="AE80" s="10">
        <v>8.4737685566194099E-4</v>
      </c>
      <c r="AF80" s="10">
        <v>2.1342797106305198E-6</v>
      </c>
      <c r="AG80" s="10">
        <v>2.5769314898096502E-4</v>
      </c>
      <c r="AH80" s="10">
        <v>2.02101348743217E-7</v>
      </c>
      <c r="AI80" s="10">
        <v>2.6285514376338498E-4</v>
      </c>
      <c r="AJ80" s="10">
        <v>5.3783191590368897E-7</v>
      </c>
      <c r="AK80" s="10">
        <v>2.5769322689575601E-4</v>
      </c>
      <c r="AL80" s="10">
        <v>2.0209798234182301E-7</v>
      </c>
      <c r="AM80" s="10">
        <v>2.6285512675541301E-4</v>
      </c>
      <c r="AN80" s="10">
        <v>5.3741723885428396E-7</v>
      </c>
      <c r="AO80" s="10">
        <v>2.5769321137981001E-4</v>
      </c>
      <c r="AP80" s="10">
        <v>2.0498436059383999E-7</v>
      </c>
      <c r="AQ80" s="10">
        <v>2.6317537933614901E-4</v>
      </c>
      <c r="AR80" s="10">
        <v>5.5445563122992395E-7</v>
      </c>
      <c r="AS80" s="10">
        <v>2.5769312055449399E-4</v>
      </c>
      <c r="AT80" s="10">
        <v>2.0255048237925699E-7</v>
      </c>
      <c r="AU80" s="10">
        <v>2.6292226203992298E-4</v>
      </c>
      <c r="AV80" s="10">
        <v>5.3961415689130703E-7</v>
      </c>
      <c r="AW80" s="10">
        <v>2.5769324152958201E-4</v>
      </c>
      <c r="AX80" s="10">
        <v>2.0213339135285099E-7</v>
      </c>
      <c r="AY80" s="10">
        <v>2.62863826959382E-4</v>
      </c>
      <c r="AZ80" s="10">
        <v>5.3756727108775496E-7</v>
      </c>
      <c r="BA80" s="10">
        <v>2.5769323086771001E-4</v>
      </c>
      <c r="BB80" s="10">
        <v>2.02115943751132E-7</v>
      </c>
      <c r="BC80" s="10">
        <v>2.6285564118808802E-4</v>
      </c>
      <c r="BD80" s="10">
        <v>5.3793427127427804E-7</v>
      </c>
      <c r="BE80" s="10">
        <v>2.5769316145021401E-4</v>
      </c>
      <c r="BF80" s="10">
        <v>2.0210302166162701E-7</v>
      </c>
      <c r="BG80" s="10">
        <v>2.6285448148509602E-4</v>
      </c>
      <c r="BH80" s="10">
        <v>5.3773099310315203E-7</v>
      </c>
      <c r="BI80" s="10">
        <v>3668.5256159999999</v>
      </c>
      <c r="BJ80" s="10">
        <v>3702.9605569999999</v>
      </c>
      <c r="BK80" s="10">
        <v>0.51771299999999998</v>
      </c>
      <c r="BL80" s="10">
        <v>34.846921000000002</v>
      </c>
      <c r="BM80" s="10">
        <v>276.82076499999999</v>
      </c>
      <c r="BN80" s="10">
        <v>917.60562100000004</v>
      </c>
      <c r="BO80" s="10">
        <v>0.40814400000000001</v>
      </c>
      <c r="BP80" s="10">
        <v>4.4560199999999996</v>
      </c>
      <c r="BQ80" s="10">
        <v>270.18753500000003</v>
      </c>
      <c r="BR80" s="10">
        <v>580.55710199999999</v>
      </c>
      <c r="BS80" s="10">
        <v>0.40717300000000001</v>
      </c>
      <c r="BT80" s="10">
        <v>4.3976620000000004</v>
      </c>
      <c r="BU80" s="10">
        <v>256.79983900000002</v>
      </c>
      <c r="BV80" s="10">
        <v>549.70610699999997</v>
      </c>
      <c r="BW80" s="10">
        <v>0.40346900000000002</v>
      </c>
      <c r="BX80" s="10">
        <v>4.4014319999999998</v>
      </c>
      <c r="BY80" s="10">
        <v>254.923913</v>
      </c>
      <c r="BZ80" s="10">
        <v>541.20324300000004</v>
      </c>
      <c r="CA80" s="10">
        <v>0.40144299999999999</v>
      </c>
      <c r="CB80" s="10">
        <v>4.3646370000000001</v>
      </c>
      <c r="CC80" s="10">
        <v>241.588065</v>
      </c>
      <c r="CD80" s="10">
        <v>515.81937900000003</v>
      </c>
      <c r="CE80" s="10">
        <v>0.400034</v>
      </c>
      <c r="CF80" s="10">
        <v>4.4064449999999997</v>
      </c>
      <c r="CG80" s="10">
        <v>262.89667500000002</v>
      </c>
      <c r="CH80" s="10">
        <v>569.58323800000005</v>
      </c>
      <c r="CI80" s="10">
        <v>0.39872999999999997</v>
      </c>
      <c r="CJ80" s="10">
        <v>4.3596139999999997</v>
      </c>
      <c r="CK80" s="10">
        <v>404582436971499</v>
      </c>
      <c r="CL80" s="10">
        <v>8203621889257.6602</v>
      </c>
      <c r="CM80" s="10">
        <v>325929813223.73901</v>
      </c>
      <c r="CN80" s="10">
        <v>47510359242.208</v>
      </c>
      <c r="CO80" s="10">
        <v>324244433376.96399</v>
      </c>
      <c r="CP80" s="10">
        <v>8357831003.1481895</v>
      </c>
      <c r="CQ80" s="10">
        <v>569424.62855677702</v>
      </c>
      <c r="CR80" s="10">
        <v>91421.175231481699</v>
      </c>
      <c r="CS80" s="10">
        <v>325760492440.08502</v>
      </c>
      <c r="CT80" s="10">
        <v>26612272386.1656</v>
      </c>
      <c r="CU80" s="10">
        <v>570754.36482674396</v>
      </c>
      <c r="CV80" s="10">
        <v>163132.67964931601</v>
      </c>
      <c r="CW80" s="10">
        <v>325912875691.961</v>
      </c>
      <c r="CX80" s="10">
        <v>44051109682.863098</v>
      </c>
      <c r="CY80" s="10">
        <v>570887.80175857595</v>
      </c>
      <c r="CZ80" s="10">
        <v>209883.556014512</v>
      </c>
      <c r="DA80" s="10">
        <v>325928082929.25</v>
      </c>
      <c r="DB80" s="10">
        <v>47140180558.759499</v>
      </c>
      <c r="DC80" s="10">
        <v>570901.11534661101</v>
      </c>
      <c r="DD80" s="10">
        <v>217117.901254589</v>
      </c>
      <c r="DE80" s="10">
        <v>325929615251.62598</v>
      </c>
      <c r="DF80" s="10">
        <v>47473080164.208298</v>
      </c>
      <c r="DG80" s="10">
        <v>570902.43777692597</v>
      </c>
      <c r="DH80" s="10">
        <v>217883.20553352599</v>
      </c>
    </row>
    <row r="81" spans="1:112" x14ac:dyDescent="0.45">
      <c r="A81">
        <f t="shared" si="37"/>
        <v>70</v>
      </c>
      <c r="B81" s="13">
        <f t="shared" si="35"/>
        <v>3.90625E-3</v>
      </c>
      <c r="C81" s="13">
        <f>5</f>
        <v>5</v>
      </c>
      <c r="D81" s="20">
        <f t="shared" si="36"/>
        <v>8</v>
      </c>
      <c r="E81" s="10" t="s">
        <v>147</v>
      </c>
      <c r="F81" s="10" t="s">
        <v>147</v>
      </c>
      <c r="G81" s="10">
        <v>7.5093039349616298E-4</v>
      </c>
      <c r="H81" s="10">
        <v>3.5154214894639298E-7</v>
      </c>
      <c r="I81" s="10" t="s">
        <v>147</v>
      </c>
      <c r="J81" s="10" t="s">
        <v>147</v>
      </c>
      <c r="K81" s="10">
        <v>7.5093266967296601E-4</v>
      </c>
      <c r="L81" s="10">
        <v>3.5185621616307101E-7</v>
      </c>
      <c r="M81" s="10" t="s">
        <v>147</v>
      </c>
      <c r="N81" s="10" t="s">
        <v>147</v>
      </c>
      <c r="O81" s="10">
        <v>7.5112343863226205E-4</v>
      </c>
      <c r="P81" s="10">
        <v>3.8103918642562499E-7</v>
      </c>
      <c r="Q81" s="10" t="s">
        <v>147</v>
      </c>
      <c r="R81" s="10" t="s">
        <v>147</v>
      </c>
      <c r="S81" s="10">
        <v>7.5097861733286497E-4</v>
      </c>
      <c r="T81" s="10">
        <v>3.5857150437745802E-7</v>
      </c>
      <c r="U81" s="10" t="s">
        <v>147</v>
      </c>
      <c r="V81" s="10" t="s">
        <v>147</v>
      </c>
      <c r="W81" s="10">
        <v>7.5092990369018996E-4</v>
      </c>
      <c r="X81" s="10">
        <v>3.53201674130332E-7</v>
      </c>
      <c r="Y81" s="10" t="s">
        <v>147</v>
      </c>
      <c r="Z81" s="10" t="s">
        <v>147</v>
      </c>
      <c r="AA81" s="10">
        <v>7.5094999313962696E-4</v>
      </c>
      <c r="AB81" s="10">
        <v>3.51843201129576E-7</v>
      </c>
      <c r="AC81" s="10" t="s">
        <v>147</v>
      </c>
      <c r="AD81" s="10" t="s">
        <v>147</v>
      </c>
      <c r="AE81" s="10">
        <v>7.5094481652115996E-4</v>
      </c>
      <c r="AF81" s="10">
        <v>3.5101521989044899E-7</v>
      </c>
      <c r="AG81" s="10" t="s">
        <v>147</v>
      </c>
      <c r="AH81" s="10" t="s">
        <v>147</v>
      </c>
      <c r="AI81" s="10">
        <v>2.40025494639226E-4</v>
      </c>
      <c r="AJ81" s="10">
        <v>8.7406921335012E-8</v>
      </c>
      <c r="AK81" s="10" t="s">
        <v>147</v>
      </c>
      <c r="AL81" s="10" t="s">
        <v>147</v>
      </c>
      <c r="AM81" s="10">
        <v>2.4002512027007501E-4</v>
      </c>
      <c r="AN81" s="10">
        <v>8.7915920954383195E-8</v>
      </c>
      <c r="AO81" s="10" t="s">
        <v>147</v>
      </c>
      <c r="AP81" s="10" t="s">
        <v>147</v>
      </c>
      <c r="AQ81" s="10">
        <v>2.4007450122788399E-4</v>
      </c>
      <c r="AR81" s="10">
        <v>9.0357923659770499E-8</v>
      </c>
      <c r="AS81" s="10" t="s">
        <v>147</v>
      </c>
      <c r="AT81" s="10" t="s">
        <v>147</v>
      </c>
      <c r="AU81" s="10">
        <v>2.4003401038563799E-4</v>
      </c>
      <c r="AV81" s="10">
        <v>8.8070228167176299E-8</v>
      </c>
      <c r="AW81" s="10" t="s">
        <v>147</v>
      </c>
      <c r="AX81" s="10" t="s">
        <v>147</v>
      </c>
      <c r="AY81" s="10">
        <v>2.4002646227085699E-4</v>
      </c>
      <c r="AZ81" s="10">
        <v>8.7776540828500003E-8</v>
      </c>
      <c r="BA81" s="10" t="s">
        <v>147</v>
      </c>
      <c r="BB81" s="10" t="s">
        <v>147</v>
      </c>
      <c r="BC81" s="10">
        <v>2.4002497294277E-4</v>
      </c>
      <c r="BD81" s="10">
        <v>8.6978984373200899E-8</v>
      </c>
      <c r="BE81" s="10" t="s">
        <v>147</v>
      </c>
      <c r="BF81" s="10" t="s">
        <v>147</v>
      </c>
      <c r="BG81" s="10">
        <v>2.40026321128764E-4</v>
      </c>
      <c r="BH81" s="10">
        <v>8.6467660971593405E-8</v>
      </c>
      <c r="BI81" s="10" t="s">
        <v>147</v>
      </c>
      <c r="BJ81" s="10" t="s">
        <v>147</v>
      </c>
      <c r="BK81" s="10">
        <v>2.2890290000000002</v>
      </c>
      <c r="BL81" s="10">
        <v>176.100934</v>
      </c>
      <c r="BM81" s="10" t="s">
        <v>147</v>
      </c>
      <c r="BN81" s="10" t="s">
        <v>147</v>
      </c>
      <c r="BO81" s="10">
        <v>1.625478</v>
      </c>
      <c r="BP81" s="10">
        <v>22.996803</v>
      </c>
      <c r="BQ81" s="10" t="s">
        <v>147</v>
      </c>
      <c r="BR81" s="10" t="s">
        <v>147</v>
      </c>
      <c r="BS81" s="10">
        <v>1.5947</v>
      </c>
      <c r="BT81" s="10">
        <v>23.175153000000002</v>
      </c>
      <c r="BU81" s="10" t="s">
        <v>147</v>
      </c>
      <c r="BV81" s="10" t="s">
        <v>147</v>
      </c>
      <c r="BW81" s="10">
        <v>1.6008260000000001</v>
      </c>
      <c r="BX81" s="10">
        <v>22.655241</v>
      </c>
      <c r="BY81" s="10" t="s">
        <v>147</v>
      </c>
      <c r="BZ81" s="10" t="s">
        <v>147</v>
      </c>
      <c r="CA81" s="10">
        <v>1.6000239999999999</v>
      </c>
      <c r="CB81" s="10">
        <v>22.925322999999999</v>
      </c>
      <c r="CC81" s="10" t="s">
        <v>147</v>
      </c>
      <c r="CD81" s="10" t="s">
        <v>147</v>
      </c>
      <c r="CE81" s="10">
        <v>1.615076</v>
      </c>
      <c r="CF81" s="10">
        <v>22.487651</v>
      </c>
      <c r="CG81" s="10" t="s">
        <v>147</v>
      </c>
      <c r="CH81" s="10" t="s">
        <v>147</v>
      </c>
      <c r="CI81" s="10">
        <v>1.571291</v>
      </c>
      <c r="CJ81" s="10">
        <v>23.265104000000001</v>
      </c>
      <c r="CK81" s="10" t="s">
        <v>147</v>
      </c>
      <c r="CL81" s="10">
        <v>39013738535569.797</v>
      </c>
      <c r="CM81" s="10" t="s">
        <v>147</v>
      </c>
      <c r="CN81" s="10">
        <v>103799527205.388</v>
      </c>
      <c r="CO81" s="10" t="s">
        <v>147</v>
      </c>
      <c r="CP81" s="10">
        <v>32377994418.7145</v>
      </c>
      <c r="CQ81" s="10" t="s">
        <v>147</v>
      </c>
      <c r="CR81" s="10">
        <v>179938.86757356001</v>
      </c>
      <c r="CS81" s="10" t="s">
        <v>147</v>
      </c>
      <c r="CT81" s="10">
        <v>85040677425.507202</v>
      </c>
      <c r="CU81" s="10" t="s">
        <v>147</v>
      </c>
      <c r="CV81" s="10">
        <v>291617.35929061502</v>
      </c>
      <c r="CW81" s="10" t="s">
        <v>147</v>
      </c>
      <c r="CX81" s="10">
        <v>101559294604.09801</v>
      </c>
      <c r="CY81" s="10" t="s">
        <v>147</v>
      </c>
      <c r="CZ81" s="10">
        <v>318683.68711269001</v>
      </c>
      <c r="DA81" s="10" t="s">
        <v>147</v>
      </c>
      <c r="DB81" s="10">
        <v>103571070328.964</v>
      </c>
      <c r="DC81" s="10" t="s">
        <v>147</v>
      </c>
      <c r="DD81" s="10">
        <v>321824.57509858499</v>
      </c>
      <c r="DE81" s="10" t="s">
        <v>147</v>
      </c>
      <c r="DF81" s="10">
        <v>103776621968.106</v>
      </c>
      <c r="DG81" s="10" t="s">
        <v>147</v>
      </c>
      <c r="DH81" s="10">
        <v>322143.79581947799</v>
      </c>
    </row>
    <row r="82" spans="1:112" x14ac:dyDescent="0.45">
      <c r="A82">
        <f t="shared" si="37"/>
        <v>71</v>
      </c>
      <c r="B82" s="13">
        <f t="shared" si="35"/>
        <v>1.953125E-3</v>
      </c>
      <c r="C82" s="13">
        <f>5</f>
        <v>5</v>
      </c>
      <c r="D82" s="20">
        <f t="shared" si="36"/>
        <v>9</v>
      </c>
      <c r="E82" s="10" t="s">
        <v>147</v>
      </c>
      <c r="F82" s="10" t="s">
        <v>147</v>
      </c>
      <c r="G82" s="10">
        <v>7.0001163048405402E-4</v>
      </c>
      <c r="H82" s="10">
        <v>5.75699447002975E-8</v>
      </c>
      <c r="I82" s="10" t="s">
        <v>147</v>
      </c>
      <c r="J82" s="10" t="s">
        <v>147</v>
      </c>
      <c r="K82" s="10">
        <v>7.0000156464611297E-4</v>
      </c>
      <c r="L82" s="10">
        <v>5.7497561267716402E-8</v>
      </c>
      <c r="M82" s="10" t="s">
        <v>147</v>
      </c>
      <c r="N82" s="10" t="s">
        <v>147</v>
      </c>
      <c r="O82" s="10">
        <v>6.9999357738037603E-4</v>
      </c>
      <c r="P82" s="10">
        <v>6.1355888814063104E-8</v>
      </c>
      <c r="Q82" s="10" t="s">
        <v>147</v>
      </c>
      <c r="R82" s="10" t="s">
        <v>147</v>
      </c>
      <c r="S82" s="10">
        <v>7.00008079599579E-4</v>
      </c>
      <c r="T82" s="10">
        <v>5.8352020437801901E-8</v>
      </c>
      <c r="U82" s="10" t="s">
        <v>147</v>
      </c>
      <c r="V82" s="10" t="s">
        <v>147</v>
      </c>
      <c r="W82" s="10">
        <v>7.0002190800044805E-4</v>
      </c>
      <c r="X82" s="10">
        <v>5.74608846060087E-8</v>
      </c>
      <c r="Y82" s="10" t="s">
        <v>147</v>
      </c>
      <c r="Z82" s="10" t="s">
        <v>147</v>
      </c>
      <c r="AA82" s="10">
        <v>7.0001236667161003E-4</v>
      </c>
      <c r="AB82" s="10">
        <v>5.7353928273329302E-8</v>
      </c>
      <c r="AC82" s="10" t="s">
        <v>147</v>
      </c>
      <c r="AD82" s="10" t="s">
        <v>147</v>
      </c>
      <c r="AE82" s="10">
        <v>7.0000203841247299E-4</v>
      </c>
      <c r="AF82" s="10">
        <v>5.6477825305378802E-8</v>
      </c>
      <c r="AG82" s="10" t="s">
        <v>147</v>
      </c>
      <c r="AH82" s="10" t="s">
        <v>147</v>
      </c>
      <c r="AI82" s="10">
        <v>2.29388251705296E-4</v>
      </c>
      <c r="AJ82" s="10">
        <v>1.41894394221313E-8</v>
      </c>
      <c r="AK82" s="10" t="s">
        <v>147</v>
      </c>
      <c r="AL82" s="10" t="s">
        <v>147</v>
      </c>
      <c r="AM82" s="10">
        <v>2.2938886173995201E-4</v>
      </c>
      <c r="AN82" s="10">
        <v>1.70780420444463E-8</v>
      </c>
      <c r="AO82" s="10" t="s">
        <v>147</v>
      </c>
      <c r="AP82" s="10" t="s">
        <v>147</v>
      </c>
      <c r="AQ82" s="10">
        <v>2.2939361675296E-4</v>
      </c>
      <c r="AR82" s="10">
        <v>1.5458166380415601E-8</v>
      </c>
      <c r="AS82" s="10" t="s">
        <v>147</v>
      </c>
      <c r="AT82" s="10" t="s">
        <v>147</v>
      </c>
      <c r="AU82" s="10">
        <v>2.2938826444212E-4</v>
      </c>
      <c r="AV82" s="10">
        <v>1.8989021675466201E-8</v>
      </c>
      <c r="AW82" s="10" t="s">
        <v>147</v>
      </c>
      <c r="AX82" s="10" t="s">
        <v>147</v>
      </c>
      <c r="AY82" s="10">
        <v>2.2938874678664001E-4</v>
      </c>
      <c r="AZ82" s="10">
        <v>1.36568768022261E-8</v>
      </c>
      <c r="BA82" s="10" t="s">
        <v>147</v>
      </c>
      <c r="BB82" s="10" t="s">
        <v>147</v>
      </c>
      <c r="BC82" s="10">
        <v>2.29388470566983E-4</v>
      </c>
      <c r="BD82" s="10">
        <v>1.61364423230397E-8</v>
      </c>
      <c r="BE82" s="10" t="s">
        <v>147</v>
      </c>
      <c r="BF82" s="10" t="s">
        <v>147</v>
      </c>
      <c r="BG82" s="10">
        <v>2.29388131917171E-4</v>
      </c>
      <c r="BH82" s="10">
        <v>1.7573922293862101E-8</v>
      </c>
      <c r="BI82" s="10" t="s">
        <v>147</v>
      </c>
      <c r="BJ82" s="10" t="s">
        <v>147</v>
      </c>
      <c r="BK82" s="10">
        <v>12.148401</v>
      </c>
      <c r="BL82" s="10">
        <v>861.35445400000003</v>
      </c>
      <c r="BM82" s="10" t="s">
        <v>147</v>
      </c>
      <c r="BN82" s="10" t="s">
        <v>147</v>
      </c>
      <c r="BO82" s="10">
        <v>8.804862</v>
      </c>
      <c r="BP82" s="10">
        <v>163.05325999999999</v>
      </c>
      <c r="BQ82" s="10" t="s">
        <v>147</v>
      </c>
      <c r="BR82" s="10" t="s">
        <v>147</v>
      </c>
      <c r="BS82" s="10">
        <v>8.9624199999999998</v>
      </c>
      <c r="BT82" s="10">
        <v>164.813379</v>
      </c>
      <c r="BU82" s="10" t="s">
        <v>147</v>
      </c>
      <c r="BV82" s="10" t="s">
        <v>147</v>
      </c>
      <c r="BW82" s="10">
        <v>9.323067</v>
      </c>
      <c r="BX82" s="10">
        <v>163.82946200000001</v>
      </c>
      <c r="BY82" s="10" t="s">
        <v>147</v>
      </c>
      <c r="BZ82" s="10" t="s">
        <v>147</v>
      </c>
      <c r="CA82" s="10">
        <v>9.076352</v>
      </c>
      <c r="CB82" s="10">
        <v>163.97923900000001</v>
      </c>
      <c r="CC82" s="10" t="s">
        <v>147</v>
      </c>
      <c r="CD82" s="10" t="s">
        <v>147</v>
      </c>
      <c r="CE82" s="10">
        <v>9.0024280000000001</v>
      </c>
      <c r="CF82" s="10">
        <v>163.00824700000001</v>
      </c>
      <c r="CG82" s="10" t="s">
        <v>147</v>
      </c>
      <c r="CH82" s="10" t="s">
        <v>147</v>
      </c>
      <c r="CI82" s="10">
        <v>8.995196</v>
      </c>
      <c r="CJ82" s="10">
        <v>164.567588</v>
      </c>
      <c r="CK82" s="10" t="s">
        <v>147</v>
      </c>
      <c r="CL82" s="10">
        <v>162988984798772</v>
      </c>
      <c r="CM82" s="10" t="s">
        <v>147</v>
      </c>
      <c r="CN82" s="10">
        <v>145898842009.422</v>
      </c>
      <c r="CO82" s="10" t="s">
        <v>147</v>
      </c>
      <c r="CP82" s="10">
        <v>98537968212.151199</v>
      </c>
      <c r="CQ82" s="10" t="s">
        <v>147</v>
      </c>
      <c r="CR82" s="10">
        <v>313907.60415320197</v>
      </c>
      <c r="CS82" s="10" t="s">
        <v>147</v>
      </c>
      <c r="CT82" s="10">
        <v>132020658031.313</v>
      </c>
      <c r="CU82" s="10" t="s">
        <v>147</v>
      </c>
      <c r="CV82" s="10">
        <v>363346.49684776401</v>
      </c>
      <c r="CW82" s="10" t="s">
        <v>147</v>
      </c>
      <c r="CX82" s="10">
        <v>144381103429.72601</v>
      </c>
      <c r="CY82" s="10" t="s">
        <v>147</v>
      </c>
      <c r="CZ82" s="10">
        <v>379975.16083621001</v>
      </c>
      <c r="DA82" s="10" t="s">
        <v>147</v>
      </c>
      <c r="DB82" s="10">
        <v>145745644835.61899</v>
      </c>
      <c r="DC82" s="10" t="s">
        <v>147</v>
      </c>
      <c r="DD82" s="10">
        <v>381766.43922074803</v>
      </c>
      <c r="DE82" s="10" t="s">
        <v>147</v>
      </c>
      <c r="DF82" s="10">
        <v>145883505473.918</v>
      </c>
      <c r="DG82" s="10" t="s">
        <v>147</v>
      </c>
      <c r="DH82" s="10">
        <v>381947.00412199501</v>
      </c>
    </row>
    <row r="83" spans="1:112" x14ac:dyDescent="0.45">
      <c r="A83">
        <f t="shared" si="37"/>
        <v>72</v>
      </c>
      <c r="B83" s="82">
        <f t="shared" si="35"/>
        <v>9.765625E-4</v>
      </c>
      <c r="C83" s="13">
        <f>5</f>
        <v>5</v>
      </c>
      <c r="D83" s="20">
        <f t="shared" si="36"/>
        <v>10</v>
      </c>
      <c r="E83" s="10" t="s">
        <v>147</v>
      </c>
      <c r="F83" s="10" t="s">
        <v>147</v>
      </c>
      <c r="G83" s="10">
        <v>6.2699894380213695E-4</v>
      </c>
      <c r="H83" s="10">
        <v>1.6248670131613402E-8</v>
      </c>
      <c r="I83" s="10" t="s">
        <v>147</v>
      </c>
      <c r="J83" s="10" t="s">
        <v>147</v>
      </c>
      <c r="K83" s="10">
        <v>6.2701098740158801E-4</v>
      </c>
      <c r="L83" s="10">
        <v>7.4528932358930393E-8</v>
      </c>
      <c r="M83" s="10" t="s">
        <v>147</v>
      </c>
      <c r="N83" s="10" t="s">
        <v>147</v>
      </c>
      <c r="O83" s="10">
        <v>6.2700268552617899E-4</v>
      </c>
      <c r="P83" s="10">
        <v>6.0914024380132101E-8</v>
      </c>
      <c r="Q83" s="10" t="s">
        <v>147</v>
      </c>
      <c r="R83" s="10" t="s">
        <v>147</v>
      </c>
      <c r="S83" s="10">
        <v>6.2698929530147197E-4</v>
      </c>
      <c r="T83" s="10">
        <v>8.1405428398184694E-8</v>
      </c>
      <c r="U83" s="10" t="s">
        <v>147</v>
      </c>
      <c r="V83" s="10" t="s">
        <v>147</v>
      </c>
      <c r="W83" s="10">
        <v>6.2699791183495901E-4</v>
      </c>
      <c r="X83" s="10">
        <v>7.9088306265129305E-8</v>
      </c>
      <c r="Y83" s="10" t="s">
        <v>147</v>
      </c>
      <c r="Z83" s="10" t="s">
        <v>147</v>
      </c>
      <c r="AA83" s="10">
        <v>6.2698651195980404E-4</v>
      </c>
      <c r="AB83" s="10">
        <v>9.3032615389177007E-8</v>
      </c>
      <c r="AC83" s="10" t="s">
        <v>147</v>
      </c>
      <c r="AD83" s="10" t="s">
        <v>147</v>
      </c>
      <c r="AE83" s="10">
        <v>6.2699613330341496E-4</v>
      </c>
      <c r="AF83" s="10">
        <v>8.2513560539787494E-8</v>
      </c>
      <c r="AG83" s="10" t="s">
        <v>147</v>
      </c>
      <c r="AH83" s="10" t="s">
        <v>147</v>
      </c>
      <c r="AI83" s="10">
        <v>2.21699943269142E-4</v>
      </c>
      <c r="AJ83" s="10">
        <v>5.1996361005612198E-9</v>
      </c>
      <c r="AK83" s="10" t="s">
        <v>147</v>
      </c>
      <c r="AL83" s="10" t="s">
        <v>147</v>
      </c>
      <c r="AM83" s="10">
        <v>2.2170083840004001E-4</v>
      </c>
      <c r="AN83" s="10">
        <v>1.99702475213404E-8</v>
      </c>
      <c r="AO83" s="10" t="s">
        <v>147</v>
      </c>
      <c r="AP83" s="10" t="s">
        <v>147</v>
      </c>
      <c r="AQ83" s="10">
        <v>2.2170290029298499E-4</v>
      </c>
      <c r="AR83" s="10">
        <v>1.7724247512500299E-8</v>
      </c>
      <c r="AS83" s="10" t="s">
        <v>147</v>
      </c>
      <c r="AT83" s="10" t="s">
        <v>147</v>
      </c>
      <c r="AU83" s="10">
        <v>2.21700930519599E-4</v>
      </c>
      <c r="AV83" s="10">
        <v>2.1464123778533901E-8</v>
      </c>
      <c r="AW83" s="10" t="s">
        <v>147</v>
      </c>
      <c r="AX83" s="10" t="s">
        <v>147</v>
      </c>
      <c r="AY83" s="10">
        <v>2.2170038441142101E-4</v>
      </c>
      <c r="AZ83" s="10">
        <v>1.6736588638958401E-8</v>
      </c>
      <c r="BA83" s="10" t="s">
        <v>147</v>
      </c>
      <c r="BB83" s="10" t="s">
        <v>147</v>
      </c>
      <c r="BC83" s="10">
        <v>2.2170156054513099E-4</v>
      </c>
      <c r="BD83" s="10">
        <v>2.1882406571184E-8</v>
      </c>
      <c r="BE83" s="10" t="s">
        <v>147</v>
      </c>
      <c r="BF83" s="10" t="s">
        <v>147</v>
      </c>
      <c r="BG83" s="10">
        <v>2.21700723415744E-4</v>
      </c>
      <c r="BH83" s="10">
        <v>2.63407205808575E-8</v>
      </c>
      <c r="BI83" s="10" t="s">
        <v>147</v>
      </c>
      <c r="BJ83" s="10" t="s">
        <v>147</v>
      </c>
      <c r="BK83" s="10">
        <v>102.284598</v>
      </c>
      <c r="BL83" s="10">
        <v>4123.2535770000004</v>
      </c>
      <c r="BM83" s="10" t="s">
        <v>147</v>
      </c>
      <c r="BN83" s="10" t="s">
        <v>147</v>
      </c>
      <c r="BO83" s="10">
        <v>111.11978499999999</v>
      </c>
      <c r="BP83" s="10">
        <v>1113.6605400000001</v>
      </c>
      <c r="BQ83" s="10" t="s">
        <v>147</v>
      </c>
      <c r="BR83" s="10" t="s">
        <v>147</v>
      </c>
      <c r="BS83" s="10">
        <v>112.888291</v>
      </c>
      <c r="BT83" s="10">
        <v>1122.1428699999999</v>
      </c>
      <c r="BU83" s="10" t="s">
        <v>147</v>
      </c>
      <c r="BV83" s="10" t="s">
        <v>147</v>
      </c>
      <c r="BW83" s="10">
        <v>112.81020700000001</v>
      </c>
      <c r="BX83" s="10">
        <v>1115.459102</v>
      </c>
      <c r="BY83" s="10" t="s">
        <v>147</v>
      </c>
      <c r="BZ83" s="10" t="s">
        <v>147</v>
      </c>
      <c r="CA83" s="10">
        <v>112.410101</v>
      </c>
      <c r="CB83" s="10">
        <v>1115.6834289999999</v>
      </c>
      <c r="CC83" s="10" t="s">
        <v>147</v>
      </c>
      <c r="CD83" s="10" t="s">
        <v>147</v>
      </c>
      <c r="CE83" s="10">
        <v>113.21822400000001</v>
      </c>
      <c r="CF83" s="10">
        <v>1114.717502</v>
      </c>
      <c r="CG83" s="10" t="s">
        <v>147</v>
      </c>
      <c r="CH83" s="10" t="s">
        <v>147</v>
      </c>
      <c r="CI83" s="10">
        <v>112.676199</v>
      </c>
      <c r="CJ83" s="10">
        <v>1117.5560660000001</v>
      </c>
      <c r="CK83" s="10" t="s">
        <v>147</v>
      </c>
      <c r="CL83" s="10">
        <v>658822790026385</v>
      </c>
      <c r="CM83" s="10" t="s">
        <v>147</v>
      </c>
      <c r="CN83" s="10">
        <v>257065430760.19101</v>
      </c>
      <c r="CO83" s="10" t="s">
        <v>147</v>
      </c>
      <c r="CP83" s="10">
        <v>209151925338.76401</v>
      </c>
      <c r="CQ83" s="10" t="s">
        <v>147</v>
      </c>
      <c r="CR83" s="10">
        <v>457331.36439865897</v>
      </c>
      <c r="CS83" s="10" t="s">
        <v>147</v>
      </c>
      <c r="CT83" s="10">
        <v>251308319713.103</v>
      </c>
      <c r="CU83" s="10" t="s">
        <v>147</v>
      </c>
      <c r="CV83" s="10">
        <v>501306.67092099198</v>
      </c>
      <c r="CW83" s="10" t="s">
        <v>147</v>
      </c>
      <c r="CX83" s="10">
        <v>256477855639.194</v>
      </c>
      <c r="CY83" s="10" t="s">
        <v>147</v>
      </c>
      <c r="CZ83" s="10">
        <v>506436.47638234601</v>
      </c>
      <c r="DA83" s="10" t="s">
        <v>147</v>
      </c>
      <c r="DB83" s="10">
        <v>257006524379.948</v>
      </c>
      <c r="DC83" s="10" t="s">
        <v>147</v>
      </c>
      <c r="DD83" s="10">
        <v>506958.10307076998</v>
      </c>
      <c r="DE83" s="10" t="s">
        <v>147</v>
      </c>
      <c r="DF83" s="10">
        <v>257059681084.11801</v>
      </c>
      <c r="DG83" s="10" t="s">
        <v>147</v>
      </c>
      <c r="DH83" s="10">
        <v>507010.57159044599</v>
      </c>
    </row>
    <row r="84" spans="1:112" x14ac:dyDescent="0.45">
      <c r="A84">
        <f t="shared" si="37"/>
        <v>73</v>
      </c>
      <c r="B84" s="14">
        <f t="shared" si="35"/>
        <v>0.25</v>
      </c>
      <c r="C84" s="14">
        <f>C66*2</f>
        <v>8</v>
      </c>
      <c r="D84" s="21">
        <f>D75</f>
        <v>2</v>
      </c>
      <c r="E84" s="10">
        <v>1.9279949074828601E-3</v>
      </c>
      <c r="F84" s="10">
        <v>1.9279949074828601E-3</v>
      </c>
      <c r="G84" s="10">
        <v>2.7093282016253599E-2</v>
      </c>
      <c r="H84" s="10">
        <v>2.7093282016253599E-2</v>
      </c>
      <c r="I84" s="10">
        <v>1.9274441020300499E-3</v>
      </c>
      <c r="J84" s="10">
        <v>1.9274441020300499E-3</v>
      </c>
      <c r="K84" s="10">
        <v>2.7093286668773801E-2</v>
      </c>
      <c r="L84" s="10">
        <v>2.7093286668773801E-2</v>
      </c>
      <c r="M84" s="10">
        <v>2.9594520607030099E-2</v>
      </c>
      <c r="N84" s="10">
        <v>2.9594520607030099E-2</v>
      </c>
      <c r="O84" s="10">
        <v>0.183798909043179</v>
      </c>
      <c r="P84" s="10">
        <v>0.183798909043179</v>
      </c>
      <c r="Q84" s="10">
        <v>1.3548591908024E-2</v>
      </c>
      <c r="R84" s="10">
        <v>1.3548591908024E-2</v>
      </c>
      <c r="S84" s="10">
        <v>7.7603726508550394E-2</v>
      </c>
      <c r="T84" s="10">
        <v>7.7603726508550394E-2</v>
      </c>
      <c r="U84" s="10">
        <v>5.5555885690081698E-3</v>
      </c>
      <c r="V84" s="10">
        <v>5.5555885690081698E-3</v>
      </c>
      <c r="W84" s="10">
        <v>2.78695579883774E-2</v>
      </c>
      <c r="X84" s="10">
        <v>2.78695579883774E-2</v>
      </c>
      <c r="Y84" s="10">
        <v>1.83959640918863E-3</v>
      </c>
      <c r="Z84" s="10">
        <v>1.83959640918863E-3</v>
      </c>
      <c r="AA84" s="10">
        <v>2.5075171151898099E-2</v>
      </c>
      <c r="AB84" s="10">
        <v>2.5075171151898099E-2</v>
      </c>
      <c r="AC84" s="10">
        <v>1.64592016945819E-3</v>
      </c>
      <c r="AD84" s="10">
        <v>1.64592016945819E-3</v>
      </c>
      <c r="AE84" s="10">
        <v>2.68824943830034E-2</v>
      </c>
      <c r="AF84" s="10">
        <v>2.68824943830034E-2</v>
      </c>
      <c r="AG84" s="10">
        <v>6.7580669860280401E-4</v>
      </c>
      <c r="AH84" s="10">
        <v>6.7580669860280401E-4</v>
      </c>
      <c r="AI84" s="10">
        <v>1.2407086294970599E-2</v>
      </c>
      <c r="AJ84" s="10">
        <v>1.2407086294970599E-2</v>
      </c>
      <c r="AK84" s="10">
        <v>6.75785635209117E-4</v>
      </c>
      <c r="AL84" s="10">
        <v>6.75785635209117E-4</v>
      </c>
      <c r="AM84" s="10">
        <v>1.2407089180880701E-2</v>
      </c>
      <c r="AN84" s="10">
        <v>1.2407089180880701E-2</v>
      </c>
      <c r="AO84" s="10">
        <v>8.5866129505613401E-3</v>
      </c>
      <c r="AP84" s="10">
        <v>8.5866129505613401E-3</v>
      </c>
      <c r="AQ84" s="10">
        <v>0.10803959007504201</v>
      </c>
      <c r="AR84" s="10">
        <v>0.10803959007504201</v>
      </c>
      <c r="AS84" s="10">
        <v>3.3546772665941499E-3</v>
      </c>
      <c r="AT84" s="10">
        <v>3.3546772665941499E-3</v>
      </c>
      <c r="AU84" s="10">
        <v>4.7307370219528501E-2</v>
      </c>
      <c r="AV84" s="10">
        <v>4.7307370219528501E-2</v>
      </c>
      <c r="AW84" s="10">
        <v>1.3530351345817501E-3</v>
      </c>
      <c r="AX84" s="10">
        <v>1.3530351345817501E-3</v>
      </c>
      <c r="AY84" s="10">
        <v>9.7087662623420706E-3</v>
      </c>
      <c r="AZ84" s="10">
        <v>9.7087662623420706E-3</v>
      </c>
      <c r="BA84" s="10">
        <v>6.1381130126337202E-4</v>
      </c>
      <c r="BB84" s="10">
        <v>6.1381130126337202E-4</v>
      </c>
      <c r="BC84" s="10">
        <v>1.1525355646388499E-2</v>
      </c>
      <c r="BD84" s="10">
        <v>1.1525355646388499E-2</v>
      </c>
      <c r="BE84" s="10">
        <v>6.3100106892837002E-4</v>
      </c>
      <c r="BF84" s="10">
        <v>6.3100106892837002E-4</v>
      </c>
      <c r="BG84" s="10">
        <v>1.23107748238192E-2</v>
      </c>
      <c r="BH84" s="10">
        <v>1.23107748238192E-2</v>
      </c>
      <c r="BI84" s="10">
        <v>0.101091</v>
      </c>
      <c r="BJ84" s="10">
        <v>9.6356999999999998E-2</v>
      </c>
      <c r="BK84" s="10">
        <v>8.7339E-2</v>
      </c>
      <c r="BL84" s="10">
        <v>6.7392999999999995E-2</v>
      </c>
      <c r="BM84" s="10">
        <v>8.1891000000000005E-2</v>
      </c>
      <c r="BN84" s="10">
        <v>0.13917199999999999</v>
      </c>
      <c r="BO84" s="10">
        <v>8.5421999999999998E-2</v>
      </c>
      <c r="BP84" s="10">
        <v>0.106615</v>
      </c>
      <c r="BQ84" s="10">
        <v>0.20272200000000001</v>
      </c>
      <c r="BR84" s="10">
        <v>0.225048</v>
      </c>
      <c r="BS84" s="10">
        <v>7.8460000000000005E-3</v>
      </c>
      <c r="BT84" s="10">
        <v>6.842E-3</v>
      </c>
      <c r="BU84" s="10">
        <v>4.3550000000000004E-3</v>
      </c>
      <c r="BV84" s="10">
        <v>2.8289999999999999E-3</v>
      </c>
      <c r="BW84" s="10">
        <v>5.666E-3</v>
      </c>
      <c r="BX84" s="10">
        <v>5.6519999999999999E-3</v>
      </c>
      <c r="BY84" s="10">
        <v>3.3890000000000001E-3</v>
      </c>
      <c r="BZ84" s="10">
        <v>2.9819999999999998E-3</v>
      </c>
      <c r="CA84" s="10">
        <v>5.868E-3</v>
      </c>
      <c r="CB84" s="10">
        <v>5.5970000000000004E-3</v>
      </c>
      <c r="CC84" s="10">
        <v>0.29065400000000002</v>
      </c>
      <c r="CD84" s="10">
        <v>4.4042999999999999E-2</v>
      </c>
      <c r="CE84" s="10">
        <v>5.744E-3</v>
      </c>
      <c r="CF84" s="10">
        <v>5.4660000000000004E-3</v>
      </c>
      <c r="CG84" s="10">
        <v>0.14464299999999999</v>
      </c>
      <c r="CH84" s="10">
        <v>9.0699000000000002E-2</v>
      </c>
      <c r="CI84" s="10">
        <v>5.9129999999999999E-3</v>
      </c>
      <c r="CJ84" s="10">
        <v>5.522E-3</v>
      </c>
      <c r="CK84" s="10">
        <v>235082493392.73599</v>
      </c>
      <c r="CL84" s="10">
        <v>6633161313.8097296</v>
      </c>
      <c r="CM84" s="10">
        <v>24603044447.249199</v>
      </c>
      <c r="CN84" s="10">
        <v>214096505.36002401</v>
      </c>
      <c r="CO84" s="10">
        <v>2394652.8526295898</v>
      </c>
      <c r="CP84" s="10">
        <v>469791.17537635402</v>
      </c>
      <c r="CQ84" s="10">
        <v>1547.46659175886</v>
      </c>
      <c r="CR84" s="10">
        <v>685.413142108805</v>
      </c>
      <c r="CS84" s="10">
        <v>23925561.123782299</v>
      </c>
      <c r="CT84" s="10">
        <v>4606922.3906936701</v>
      </c>
      <c r="CU84" s="10">
        <v>4891.3761992580003</v>
      </c>
      <c r="CV84" s="10">
        <v>2146.3742429047302</v>
      </c>
      <c r="CW84" s="10">
        <v>237179764.63548601</v>
      </c>
      <c r="CX84" s="10">
        <v>38594867.5285322</v>
      </c>
      <c r="CY84" s="10">
        <v>15400.641686672199</v>
      </c>
      <c r="CZ84" s="10">
        <v>6212.4767623098196</v>
      </c>
      <c r="DA84" s="10">
        <v>2182443693.9605598</v>
      </c>
      <c r="DB84" s="10">
        <v>147172884.602615</v>
      </c>
      <c r="DC84" s="10">
        <v>46716.631816865302</v>
      </c>
      <c r="DD84" s="10">
        <v>12131.483198816601</v>
      </c>
      <c r="DE84" s="10">
        <v>12135769103.559099</v>
      </c>
      <c r="DF84" s="10">
        <v>204784387.13332501</v>
      </c>
      <c r="DG84" s="10">
        <v>110162.467263723</v>
      </c>
      <c r="DH84" s="10">
        <v>14310.2895555081</v>
      </c>
    </row>
    <row r="85" spans="1:112" x14ac:dyDescent="0.45">
      <c r="A85">
        <f t="shared" si="37"/>
        <v>74</v>
      </c>
      <c r="B85" s="14">
        <f t="shared" si="35"/>
        <v>0.125</v>
      </c>
      <c r="C85" s="14">
        <f t="shared" ref="C85:C92" si="38">C67*2</f>
        <v>8</v>
      </c>
      <c r="D85" s="21">
        <f>D76</f>
        <v>3</v>
      </c>
      <c r="E85" s="10">
        <v>3.02528548492775E-4</v>
      </c>
      <c r="F85" s="10">
        <v>1.6224253011914999E-4</v>
      </c>
      <c r="G85" s="10">
        <v>3.9931593010511498E-3</v>
      </c>
      <c r="H85" s="10">
        <v>2.0641539423398299E-3</v>
      </c>
      <c r="I85" s="10">
        <v>2.1563647484030301E-3</v>
      </c>
      <c r="J85" s="10">
        <v>1.6946511026994001E-4</v>
      </c>
      <c r="K85" s="10">
        <v>3.9928721547161103E-3</v>
      </c>
      <c r="L85" s="10">
        <v>2.0641156725009799E-3</v>
      </c>
      <c r="M85" s="10">
        <v>7.9673268260882502E-4</v>
      </c>
      <c r="N85" s="10">
        <v>7.1622501494039703E-4</v>
      </c>
      <c r="O85" s="10">
        <v>4.5877404748756102E-2</v>
      </c>
      <c r="P85" s="10">
        <v>2.8515836114749199E-2</v>
      </c>
      <c r="Q85" s="10">
        <v>4.5177296801401901E-4</v>
      </c>
      <c r="R85" s="10">
        <v>2.07779687684262E-4</v>
      </c>
      <c r="S85" s="10">
        <v>2.1155487678683901E-2</v>
      </c>
      <c r="T85" s="10">
        <v>1.7078357643454899E-2</v>
      </c>
      <c r="U85" s="10">
        <v>3.1660044169401502E-4</v>
      </c>
      <c r="V85" s="10">
        <v>9.8002312217293497E-5</v>
      </c>
      <c r="W85" s="10">
        <v>1.2681865755510901E-2</v>
      </c>
      <c r="X85" s="10">
        <v>4.74543643594438E-3</v>
      </c>
      <c r="Y85" s="10">
        <v>3.0234805585860298E-4</v>
      </c>
      <c r="Z85" s="10">
        <v>1.3515864673302501E-4</v>
      </c>
      <c r="AA85" s="10">
        <v>5.4962636687947396E-3</v>
      </c>
      <c r="AB85" s="10">
        <v>1.7821523565344499E-3</v>
      </c>
      <c r="AC85" s="10">
        <v>3.0382155553831898E-4</v>
      </c>
      <c r="AD85" s="10">
        <v>1.52391275425934E-4</v>
      </c>
      <c r="AE85" s="10">
        <v>4.1703178256786702E-3</v>
      </c>
      <c r="AF85" s="10">
        <v>1.9358612242840201E-3</v>
      </c>
      <c r="AG85" s="10">
        <v>1.3488603378569001E-4</v>
      </c>
      <c r="AH85" s="10">
        <v>4.4821958983484402E-5</v>
      </c>
      <c r="AI85" s="10">
        <v>2.0729396632435402E-3</v>
      </c>
      <c r="AJ85" s="10">
        <v>9.23986591868512E-4</v>
      </c>
      <c r="AK85" s="10">
        <v>5.9507141054506601E-4</v>
      </c>
      <c r="AL85" s="10">
        <v>4.52693942689267E-5</v>
      </c>
      <c r="AM85" s="10">
        <v>2.07282566322004E-3</v>
      </c>
      <c r="AN85" s="10">
        <v>9.2397874025944705E-4</v>
      </c>
      <c r="AO85" s="10">
        <v>2.1886421218869799E-4</v>
      </c>
      <c r="AP85" s="10">
        <v>2.15456161339213E-4</v>
      </c>
      <c r="AQ85" s="10">
        <v>1.7831172835093102E-2</v>
      </c>
      <c r="AR85" s="10">
        <v>1.4686405659038801E-2</v>
      </c>
      <c r="AS85" s="10">
        <v>1.5460749759256201E-4</v>
      </c>
      <c r="AT85" s="10">
        <v>6.28047100762632E-5</v>
      </c>
      <c r="AU85" s="10">
        <v>1.01291711894321E-2</v>
      </c>
      <c r="AV85" s="10">
        <v>8.3215886576887294E-3</v>
      </c>
      <c r="AW85" s="10">
        <v>1.3831146002152701E-4</v>
      </c>
      <c r="AX85" s="10">
        <v>3.5917445782680499E-5</v>
      </c>
      <c r="AY85" s="10">
        <v>6.4491652660278202E-3</v>
      </c>
      <c r="AZ85" s="10">
        <v>1.9892167182019899E-3</v>
      </c>
      <c r="BA85" s="10">
        <v>1.35552716631722E-4</v>
      </c>
      <c r="BB85" s="10">
        <v>3.9946386673891697E-5</v>
      </c>
      <c r="BC85" s="10">
        <v>2.51110397692118E-3</v>
      </c>
      <c r="BD85" s="10">
        <v>7.78293903958337E-4</v>
      </c>
      <c r="BE85" s="10">
        <v>1.3471358267521901E-4</v>
      </c>
      <c r="BF85" s="10">
        <v>4.3360464139197702E-5</v>
      </c>
      <c r="BG85" s="10">
        <v>2.0876082812635098E-3</v>
      </c>
      <c r="BH85" s="10">
        <v>8.87491022566908E-4</v>
      </c>
      <c r="BI85" s="10">
        <v>9.5759999999999994E-3</v>
      </c>
      <c r="BJ85" s="10">
        <v>6.6313999999999998E-2</v>
      </c>
      <c r="BK85" s="10">
        <v>4.9701000000000002E-2</v>
      </c>
      <c r="BL85" s="10">
        <v>0.177512</v>
      </c>
      <c r="BM85" s="10">
        <v>5.3707999999999999E-2</v>
      </c>
      <c r="BN85" s="10">
        <v>5.2857000000000001E-2</v>
      </c>
      <c r="BO85" s="10">
        <v>3.9801999999999997E-2</v>
      </c>
      <c r="BP85" s="10">
        <v>0.12433</v>
      </c>
      <c r="BQ85" s="10">
        <v>3.4582000000000002E-2</v>
      </c>
      <c r="BR85" s="10">
        <v>5.6007000000000001E-2</v>
      </c>
      <c r="BS85" s="10">
        <v>1.1715E-2</v>
      </c>
      <c r="BT85" s="10">
        <v>1.6382000000000001E-2</v>
      </c>
      <c r="BU85" s="10">
        <v>6.0610000000000004E-3</v>
      </c>
      <c r="BV85" s="10">
        <v>5.4330000000000003E-3</v>
      </c>
      <c r="BW85" s="10">
        <v>1.1808000000000001E-2</v>
      </c>
      <c r="BX85" s="10">
        <v>1.6611999999999998E-2</v>
      </c>
      <c r="BY85" s="10">
        <v>6.3439999999999998E-3</v>
      </c>
      <c r="BZ85" s="10">
        <v>5.7369999999999999E-3</v>
      </c>
      <c r="CA85" s="10">
        <v>1.1554E-2</v>
      </c>
      <c r="CB85" s="10">
        <v>1.5396E-2</v>
      </c>
      <c r="CC85" s="10">
        <v>0.51702899999999996</v>
      </c>
      <c r="CD85" s="10">
        <v>6.0299999999999998E-3</v>
      </c>
      <c r="CE85" s="10">
        <v>1.1391E-2</v>
      </c>
      <c r="CF85" s="10">
        <v>2.4948000000000001E-2</v>
      </c>
      <c r="CG85" s="10">
        <v>1.7340999999999999E-2</v>
      </c>
      <c r="CH85" s="10">
        <v>2.7602999999999999E-2</v>
      </c>
      <c r="CI85" s="10">
        <v>1.1841000000000001E-2</v>
      </c>
      <c r="CJ85" s="10">
        <v>1.5689000000000002E-2</v>
      </c>
      <c r="CK85" s="10">
        <v>2411562701351510</v>
      </c>
      <c r="CL85" s="10">
        <v>1819556488226.0901</v>
      </c>
      <c r="CM85" s="10">
        <v>370549780050981</v>
      </c>
      <c r="CN85" s="10">
        <v>24603044447.249199</v>
      </c>
      <c r="CO85" s="10">
        <v>82020051.744318202</v>
      </c>
      <c r="CP85" s="10">
        <v>4083715.7676753099</v>
      </c>
      <c r="CQ85" s="10">
        <v>9056.4922430653896</v>
      </c>
      <c r="CR85" s="10">
        <v>2020.8205678936899</v>
      </c>
      <c r="CS85" s="10">
        <v>820198872.10072601</v>
      </c>
      <c r="CT85" s="10">
        <v>40724070.6702241</v>
      </c>
      <c r="CU85" s="10">
        <v>28639.1144763829</v>
      </c>
      <c r="CV85" s="10">
        <v>6381.5414012999699</v>
      </c>
      <c r="CW85" s="10">
        <v>8201825299.6939802</v>
      </c>
      <c r="CX85" s="10">
        <v>396268041.40279901</v>
      </c>
      <c r="CY85" s="10">
        <v>90563.930443007805</v>
      </c>
      <c r="CZ85" s="10">
        <v>19906.4823955514</v>
      </c>
      <c r="DA85" s="10">
        <v>82001878632.707703</v>
      </c>
      <c r="DB85" s="10">
        <v>3121599371.8991199</v>
      </c>
      <c r="DC85" s="10">
        <v>286359.78818417201</v>
      </c>
      <c r="DD85" s="10">
        <v>55871.275422876097</v>
      </c>
      <c r="DE85" s="10">
        <v>818389049320.53101</v>
      </c>
      <c r="DF85" s="10">
        <v>12135769103.559099</v>
      </c>
      <c r="DG85" s="10">
        <v>904649.86515006004</v>
      </c>
      <c r="DH85" s="10">
        <v>110162.467263723</v>
      </c>
    </row>
    <row r="86" spans="1:112" x14ac:dyDescent="0.45">
      <c r="A86">
        <f t="shared" si="37"/>
        <v>75</v>
      </c>
      <c r="B86" s="14">
        <f t="shared" si="35"/>
        <v>6.25E-2</v>
      </c>
      <c r="C86" s="14">
        <f t="shared" si="38"/>
        <v>8</v>
      </c>
      <c r="D86" s="21">
        <f t="shared" ref="D86:D92" si="39">D77</f>
        <v>4</v>
      </c>
      <c r="E86" s="10">
        <v>2.1714922096755001E-4</v>
      </c>
      <c r="F86" s="10">
        <v>1.73462373529998E-5</v>
      </c>
      <c r="G86" s="10">
        <v>5.9305248993879499E-4</v>
      </c>
      <c r="H86" s="10">
        <v>3.3140963796773898E-4</v>
      </c>
      <c r="I86" s="10">
        <v>6.5468722255034403E-2</v>
      </c>
      <c r="J86" s="10">
        <v>2.9933967677170401E-5</v>
      </c>
      <c r="K86" s="10">
        <v>5.9746689829898202E-4</v>
      </c>
      <c r="L86" s="10">
        <v>3.3138816136501998E-4</v>
      </c>
      <c r="M86" s="10">
        <v>1.9152594399890501E-4</v>
      </c>
      <c r="N86" s="10">
        <v>3.2257959126535999E-5</v>
      </c>
      <c r="O86" s="10">
        <v>2.2652195585651499E-2</v>
      </c>
      <c r="P86" s="10">
        <v>1.3093188539457E-2</v>
      </c>
      <c r="Q86" s="10">
        <v>1.9813010491481799E-4</v>
      </c>
      <c r="R86" s="10">
        <v>1.31984031819243E-5</v>
      </c>
      <c r="S86" s="10">
        <v>1.20064195375178E-2</v>
      </c>
      <c r="T86" s="10">
        <v>6.2007487323423299E-3</v>
      </c>
      <c r="U86" s="10">
        <v>2.0474706728129701E-4</v>
      </c>
      <c r="V86" s="10">
        <v>1.17164905995559E-5</v>
      </c>
      <c r="W86" s="10">
        <v>5.48311799922074E-3</v>
      </c>
      <c r="X86" s="10">
        <v>1.73407809816251E-3</v>
      </c>
      <c r="Y86" s="10">
        <v>2.09966861840549E-4</v>
      </c>
      <c r="Z86" s="10">
        <v>1.4834573949518099E-5</v>
      </c>
      <c r="AA86" s="10">
        <v>2.0492911256148102E-3</v>
      </c>
      <c r="AB86" s="10">
        <v>5.5193727765090505E-4</v>
      </c>
      <c r="AC86" s="10">
        <v>2.7476761563977102E-4</v>
      </c>
      <c r="AD86" s="10">
        <v>1.6434127122544302E-5</v>
      </c>
      <c r="AE86" s="10">
        <v>9.02773481178065E-4</v>
      </c>
      <c r="AF86" s="10">
        <v>3.1825420243814E-4</v>
      </c>
      <c r="AG86" s="10">
        <v>8.2295297925603699E-5</v>
      </c>
      <c r="AH86" s="10">
        <v>3.8459334399965696E-6</v>
      </c>
      <c r="AI86" s="10">
        <v>2.0795154835697401E-4</v>
      </c>
      <c r="AJ86" s="10">
        <v>5.8141380659151299E-5</v>
      </c>
      <c r="AK86" s="10">
        <v>1.27112590118902E-2</v>
      </c>
      <c r="AL86" s="10">
        <v>6.1152543364790802E-6</v>
      </c>
      <c r="AM86" s="10">
        <v>2.07287893692236E-4</v>
      </c>
      <c r="AN86" s="10">
        <v>5.8136504700867999E-5</v>
      </c>
      <c r="AO86" s="10">
        <v>8.0799609199557794E-5</v>
      </c>
      <c r="AP86" s="10">
        <v>1.2061639419452901E-5</v>
      </c>
      <c r="AQ86" s="10">
        <v>7.78022339050175E-3</v>
      </c>
      <c r="AR86" s="10">
        <v>5.3685242573596297E-3</v>
      </c>
      <c r="AS86" s="10">
        <v>8.2056220034460204E-5</v>
      </c>
      <c r="AT86" s="10">
        <v>3.8207975620137297E-6</v>
      </c>
      <c r="AU86" s="10">
        <v>3.2885440615475501E-3</v>
      </c>
      <c r="AV86" s="10">
        <v>2.0966385823034499E-3</v>
      </c>
      <c r="AW86" s="10">
        <v>8.2406127000293403E-5</v>
      </c>
      <c r="AX86" s="10">
        <v>3.0873332403526901E-6</v>
      </c>
      <c r="AY86" s="10">
        <v>1.45598745412088E-3</v>
      </c>
      <c r="AZ86" s="10">
        <v>4.3788396882934202E-4</v>
      </c>
      <c r="BA86" s="10">
        <v>8.2912825065021995E-5</v>
      </c>
      <c r="BB86" s="10">
        <v>3.46755506280023E-6</v>
      </c>
      <c r="BC86" s="10">
        <v>5.8521296693524302E-4</v>
      </c>
      <c r="BD86" s="10">
        <v>1.3233290958801901E-4</v>
      </c>
      <c r="BE86" s="10">
        <v>9.0146126953665896E-5</v>
      </c>
      <c r="BF86" s="10">
        <v>3.74976480562132E-6</v>
      </c>
      <c r="BG86" s="10">
        <v>2.7659049901552498E-4</v>
      </c>
      <c r="BH86" s="10">
        <v>5.62892610676304E-5</v>
      </c>
      <c r="BI86" s="10">
        <v>9.5551999999999998E-2</v>
      </c>
      <c r="BJ86" s="10">
        <v>0.36099100000000001</v>
      </c>
      <c r="BK86" s="10">
        <v>4.9338E-2</v>
      </c>
      <c r="BL86" s="10">
        <v>0.56183000000000005</v>
      </c>
      <c r="BM86" s="10">
        <v>2.2429000000000001E-2</v>
      </c>
      <c r="BN86" s="10">
        <v>0.10655299999999999</v>
      </c>
      <c r="BO86" s="10">
        <v>3.5593E-2</v>
      </c>
      <c r="BP86" s="10">
        <v>9.4648999999999997E-2</v>
      </c>
      <c r="BQ86" s="10">
        <v>3.585029</v>
      </c>
      <c r="BR86" s="10">
        <v>8.6300000000000002E-2</v>
      </c>
      <c r="BS86" s="10">
        <v>2.1035000000000002E-2</v>
      </c>
      <c r="BT86" s="10">
        <v>5.0136E-2</v>
      </c>
      <c r="BU86" s="10">
        <v>2.1897E-2</v>
      </c>
      <c r="BV86" s="10">
        <v>2.962E-2</v>
      </c>
      <c r="BW86" s="10">
        <v>2.1394E-2</v>
      </c>
      <c r="BX86" s="10">
        <v>5.0550999999999999E-2</v>
      </c>
      <c r="BY86" s="10">
        <v>2.2877000000000002E-2</v>
      </c>
      <c r="BZ86" s="10">
        <v>3.0807000000000001E-2</v>
      </c>
      <c r="CA86" s="10">
        <v>2.0105999999999999E-2</v>
      </c>
      <c r="CB86" s="10">
        <v>4.9958000000000002E-2</v>
      </c>
      <c r="CC86" s="10">
        <v>3.0238999999999999E-2</v>
      </c>
      <c r="CD86" s="10">
        <v>3.3005E-2</v>
      </c>
      <c r="CE86" s="10">
        <v>2.0185000000000002E-2</v>
      </c>
      <c r="CF86" s="10">
        <v>7.7026999999999998E-2</v>
      </c>
      <c r="CG86" s="10">
        <v>0.56210000000000004</v>
      </c>
      <c r="CH86" s="10">
        <v>6.5868999999999997E-2</v>
      </c>
      <c r="CI86" s="10">
        <v>2.0017E-2</v>
      </c>
      <c r="CJ86" s="10">
        <v>4.9646000000000003E-2</v>
      </c>
      <c r="CK86" s="10">
        <v>1.7605335636434399E+19</v>
      </c>
      <c r="CL86" s="10">
        <v>144344277849646</v>
      </c>
      <c r="CM86" s="10">
        <v>6.63435085866592E+16</v>
      </c>
      <c r="CN86" s="10">
        <v>2084159254093.3301</v>
      </c>
      <c r="CO86" s="10">
        <v>2091460553.1642201</v>
      </c>
      <c r="CP86" s="10">
        <v>34983246.687251702</v>
      </c>
      <c r="CQ86" s="10">
        <v>45732.489085011803</v>
      </c>
      <c r="CR86" s="10">
        <v>5914.6637015259603</v>
      </c>
      <c r="CS86" s="10">
        <v>20914600305.102501</v>
      </c>
      <c r="CT86" s="10">
        <v>349344113.75341499</v>
      </c>
      <c r="CU86" s="10">
        <v>144618.80950618</v>
      </c>
      <c r="CV86" s="10">
        <v>18690.749389500299</v>
      </c>
      <c r="CW86" s="10">
        <v>209145345720.168</v>
      </c>
      <c r="CX86" s="10">
        <v>3445346081.7854199</v>
      </c>
      <c r="CY86" s="10">
        <v>457324.21901342203</v>
      </c>
      <c r="CZ86" s="10">
        <v>58697.070298667197</v>
      </c>
      <c r="DA86" s="10">
        <v>2091407385155.3</v>
      </c>
      <c r="DB86" s="10">
        <v>30284160474.503502</v>
      </c>
      <c r="DC86" s="10">
        <v>1446174.4730662301</v>
      </c>
      <c r="DD86" s="10">
        <v>174023.45209537901</v>
      </c>
      <c r="DE86" s="10">
        <v>20908280455890.801</v>
      </c>
      <c r="DF86" s="10">
        <v>150351903787.90601</v>
      </c>
      <c r="DG86" s="10">
        <v>4572789.8985621603</v>
      </c>
      <c r="DH86" s="10">
        <v>387752.261555643</v>
      </c>
    </row>
    <row r="87" spans="1:112" x14ac:dyDescent="0.45">
      <c r="A87">
        <f t="shared" si="37"/>
        <v>76</v>
      </c>
      <c r="B87" s="14">
        <f t="shared" si="35"/>
        <v>3.125E-2</v>
      </c>
      <c r="C87" s="14">
        <f t="shared" si="38"/>
        <v>8</v>
      </c>
      <c r="D87" s="21">
        <f t="shared" si="39"/>
        <v>5</v>
      </c>
      <c r="E87" s="10">
        <v>1.43170989425623E-4</v>
      </c>
      <c r="F87" s="10">
        <v>1.8183729268914099E-6</v>
      </c>
      <c r="G87" s="10">
        <v>1.48325479263578E-4</v>
      </c>
      <c r="H87" s="10">
        <v>2.28213513420728E-5</v>
      </c>
      <c r="I87" s="10">
        <v>3.89853186171301</v>
      </c>
      <c r="J87" s="10">
        <v>4.8595119274628699E-3</v>
      </c>
      <c r="K87" s="10">
        <v>2.2271101703376199E-3</v>
      </c>
      <c r="L87" s="10">
        <v>2.2795218020954502E-5</v>
      </c>
      <c r="M87" s="10">
        <v>1.26385880144464E-4</v>
      </c>
      <c r="N87" s="10">
        <v>2.7505558196638802E-6</v>
      </c>
      <c r="O87" s="10">
        <v>8.5418935003939208E-3</v>
      </c>
      <c r="P87" s="10">
        <v>2.4379653092629601E-3</v>
      </c>
      <c r="Q87" s="10">
        <v>1.3254700636700101E-4</v>
      </c>
      <c r="R87" s="10">
        <v>1.1892700706450701E-6</v>
      </c>
      <c r="S87" s="10">
        <v>2.8612121783181399E-3</v>
      </c>
      <c r="T87" s="10">
        <v>5.8589769787054102E-4</v>
      </c>
      <c r="U87" s="10">
        <v>1.56194637818241E-4</v>
      </c>
      <c r="V87" s="10">
        <v>1.21354639176507E-6</v>
      </c>
      <c r="W87" s="10">
        <v>9.1971540728896805E-4</v>
      </c>
      <c r="X87" s="10">
        <v>1.06879815242655E-4</v>
      </c>
      <c r="Y87" s="10">
        <v>1.4686700298474601E-4</v>
      </c>
      <c r="Z87" s="10">
        <v>1.4482056252540501E-6</v>
      </c>
      <c r="AA87" s="10">
        <v>3.0373463784649801E-4</v>
      </c>
      <c r="AB87" s="10">
        <v>2.51338498779008E-5</v>
      </c>
      <c r="AC87" s="10">
        <v>6.2886625059102596E-4</v>
      </c>
      <c r="AD87" s="10">
        <v>1.75631371225615E-6</v>
      </c>
      <c r="AE87" s="10">
        <v>1.54050038151388E-4</v>
      </c>
      <c r="AF87" s="10">
        <v>1.7774813981657999E-5</v>
      </c>
      <c r="AG87" s="10">
        <v>4.3228801368782998E-5</v>
      </c>
      <c r="AH87" s="10">
        <v>4.04602904365235E-7</v>
      </c>
      <c r="AI87" s="10">
        <v>4.6377873657307902E-5</v>
      </c>
      <c r="AJ87" s="10">
        <v>3.6297963044456902E-6</v>
      </c>
      <c r="AK87" s="10">
        <v>0.27623842904194501</v>
      </c>
      <c r="AL87" s="10">
        <v>3.3018304937163201E-4</v>
      </c>
      <c r="AM87" s="10">
        <v>5.6017616712235297E-4</v>
      </c>
      <c r="AN87" s="10">
        <v>3.6320002571674602E-6</v>
      </c>
      <c r="AO87" s="10">
        <v>4.3145365770223803E-5</v>
      </c>
      <c r="AP87" s="10">
        <v>9.8752889662535201E-7</v>
      </c>
      <c r="AQ87" s="10">
        <v>1.8290619771567599E-3</v>
      </c>
      <c r="AR87" s="10">
        <v>8.0293577270796896E-4</v>
      </c>
      <c r="AS87" s="10">
        <v>4.32156256097802E-5</v>
      </c>
      <c r="AT87" s="10">
        <v>3.2650957469576802E-7</v>
      </c>
      <c r="AU87" s="10">
        <v>5.35759842353487E-4</v>
      </c>
      <c r="AV87" s="10">
        <v>1.52668655301704E-4</v>
      </c>
      <c r="AW87" s="10">
        <v>4.3327324419986901E-5</v>
      </c>
      <c r="AX87" s="10">
        <v>2.7648721844201401E-7</v>
      </c>
      <c r="AY87" s="10">
        <v>1.48573748790342E-4</v>
      </c>
      <c r="AZ87" s="10">
        <v>3.0141393147950601E-5</v>
      </c>
      <c r="BA87" s="10">
        <v>4.5542786565249903E-5</v>
      </c>
      <c r="BB87" s="10">
        <v>3.11461020348606E-7</v>
      </c>
      <c r="BC87" s="10">
        <v>6.299886067438E-5</v>
      </c>
      <c r="BD87" s="10">
        <v>5.4830024208072103E-6</v>
      </c>
      <c r="BE87" s="10">
        <v>1.03255376318449E-4</v>
      </c>
      <c r="BF87" s="10">
        <v>3.9581188533716697E-7</v>
      </c>
      <c r="BG87" s="10">
        <v>4.6705191791794402E-5</v>
      </c>
      <c r="BH87" s="10">
        <v>4.1454984791581398E-6</v>
      </c>
      <c r="BI87" s="10">
        <v>0.88624800000000004</v>
      </c>
      <c r="BJ87" s="10">
        <v>2.2287149999999998</v>
      </c>
      <c r="BK87" s="10">
        <v>5.8241000000000001E-2</v>
      </c>
      <c r="BL87" s="10">
        <v>1.6736180000000001</v>
      </c>
      <c r="BM87" s="10">
        <v>0.198548</v>
      </c>
      <c r="BN87" s="10">
        <v>0.67396</v>
      </c>
      <c r="BO87" s="10">
        <v>7.9546000000000006E-2</v>
      </c>
      <c r="BP87" s="10">
        <v>0.55936300000000005</v>
      </c>
      <c r="BQ87" s="10">
        <v>3.2583419999999998</v>
      </c>
      <c r="BR87" s="10">
        <v>0.38313000000000003</v>
      </c>
      <c r="BS87" s="10">
        <v>4.0299000000000001E-2</v>
      </c>
      <c r="BT87" s="10">
        <v>0.19863600000000001</v>
      </c>
      <c r="BU87" s="10">
        <v>0.142373</v>
      </c>
      <c r="BV87" s="10">
        <v>0.35453099999999999</v>
      </c>
      <c r="BW87" s="10">
        <v>4.0614999999999998E-2</v>
      </c>
      <c r="BX87" s="10">
        <v>0.19927300000000001</v>
      </c>
      <c r="BY87" s="10">
        <v>0.15733800000000001</v>
      </c>
      <c r="BZ87" s="10">
        <v>0.38775700000000002</v>
      </c>
      <c r="CA87" s="10">
        <v>4.0174000000000001E-2</v>
      </c>
      <c r="CB87" s="10">
        <v>0.199322</v>
      </c>
      <c r="CC87" s="10">
        <v>2.3136969999999999</v>
      </c>
      <c r="CD87" s="10">
        <v>0.60032700000000006</v>
      </c>
      <c r="CE87" s="10">
        <v>3.9136999999999998E-2</v>
      </c>
      <c r="CF87" s="10">
        <v>0.19844600000000001</v>
      </c>
      <c r="CG87" s="10">
        <v>3.794924</v>
      </c>
      <c r="CH87" s="10">
        <v>0.53577699999999995</v>
      </c>
      <c r="CI87" s="10">
        <v>4.1203999999999998E-2</v>
      </c>
      <c r="CJ87" s="10">
        <v>0.19933300000000001</v>
      </c>
      <c r="CK87" s="10">
        <v>1.4014774493202701E+20</v>
      </c>
      <c r="CL87" s="10">
        <v>8700157607155100</v>
      </c>
      <c r="CM87" s="10">
        <v>1.9170699757670301E+17</v>
      </c>
      <c r="CN87" s="10">
        <v>370549780050981</v>
      </c>
      <c r="CO87" s="10">
        <v>41635399521.346397</v>
      </c>
      <c r="CP87" s="10">
        <v>327519863.10532999</v>
      </c>
      <c r="CQ87" s="10">
        <v>204047.56559792999</v>
      </c>
      <c r="CR87" s="10">
        <v>18097.509842965199</v>
      </c>
      <c r="CS87" s="10">
        <v>416353358958.70801</v>
      </c>
      <c r="CT87" s="10">
        <v>3262709342.82164</v>
      </c>
      <c r="CU87" s="10">
        <v>645255.59919854405</v>
      </c>
      <c r="CV87" s="10">
        <v>57120.130928585502</v>
      </c>
      <c r="CW87" s="10">
        <v>4163458837864.8799</v>
      </c>
      <c r="CX87" s="10">
        <v>31428628508.700298</v>
      </c>
      <c r="CY87" s="10">
        <v>2040476.1401975299</v>
      </c>
      <c r="CZ87" s="10">
        <v>177281.21870315299</v>
      </c>
      <c r="DA87" s="10">
        <v>41625864960694.297</v>
      </c>
      <c r="DB87" s="10">
        <v>229855404796.32901</v>
      </c>
      <c r="DC87" s="10">
        <v>6453082.6038289098</v>
      </c>
      <c r="DD87" s="10">
        <v>479432.30352313002</v>
      </c>
      <c r="DE87" s="10">
        <v>415152988976441</v>
      </c>
      <c r="DF87" s="10">
        <v>1122557426623.79</v>
      </c>
      <c r="DG87" s="10">
        <v>20425168.514934599</v>
      </c>
      <c r="DH87" s="10">
        <v>1059504.6033005801</v>
      </c>
    </row>
    <row r="88" spans="1:112" x14ac:dyDescent="0.45">
      <c r="A88">
        <f t="shared" si="37"/>
        <v>77</v>
      </c>
      <c r="B88" s="14">
        <f t="shared" si="35"/>
        <v>1.5625E-2</v>
      </c>
      <c r="C88" s="14">
        <f t="shared" si="38"/>
        <v>8</v>
      </c>
      <c r="D88" s="21">
        <f t="shared" si="39"/>
        <v>6</v>
      </c>
      <c r="E88" s="10">
        <v>1.4250950305538801E-4</v>
      </c>
      <c r="F88" s="10">
        <v>6.2040856592116E-6</v>
      </c>
      <c r="G88" s="10">
        <v>8.7337736402681693E-5</v>
      </c>
      <c r="H88" s="10">
        <v>9.2431229448131102E-7</v>
      </c>
      <c r="I88" s="10">
        <v>0.66230031191352601</v>
      </c>
      <c r="J88" s="10">
        <v>4.3357401259280599E-3</v>
      </c>
      <c r="K88" s="10">
        <v>2.5092768882966202E-2</v>
      </c>
      <c r="L88" s="10">
        <v>1.8822209723046199E-6</v>
      </c>
      <c r="M88" s="10">
        <v>7.5716624843652505E-5</v>
      </c>
      <c r="N88" s="10">
        <v>2.44446759056771E-7</v>
      </c>
      <c r="O88" s="10">
        <v>1.3511608543063699E-3</v>
      </c>
      <c r="P88" s="10">
        <v>1.25754761995167E-4</v>
      </c>
      <c r="Q88" s="10">
        <v>7.8526663449901598E-5</v>
      </c>
      <c r="R88" s="10">
        <v>1.09521666513679E-7</v>
      </c>
      <c r="S88" s="10">
        <v>3.3961569746821001E-4</v>
      </c>
      <c r="T88" s="10">
        <v>3.7243174541401503E-5</v>
      </c>
      <c r="U88" s="10">
        <v>9.3941762982441306E-5</v>
      </c>
      <c r="V88" s="10">
        <v>1.2740271589095599E-7</v>
      </c>
      <c r="W88" s="10">
        <v>7.412341704717E-5</v>
      </c>
      <c r="X88" s="10">
        <v>8.7904576542355301E-6</v>
      </c>
      <c r="Y88" s="10">
        <v>2.7943989018985898E-4</v>
      </c>
      <c r="Z88" s="10">
        <v>2.8355484524289498E-7</v>
      </c>
      <c r="AA88" s="10">
        <v>8.3815255751684705E-5</v>
      </c>
      <c r="AB88" s="10">
        <v>4.81971762406053E-6</v>
      </c>
      <c r="AC88" s="10">
        <v>2.0051561265682599E-3</v>
      </c>
      <c r="AD88" s="10">
        <v>9.1065590280409202E-7</v>
      </c>
      <c r="AE88" s="10">
        <v>1.1974145458941399E-4</v>
      </c>
      <c r="AF88" s="10">
        <v>1.8018919659690301E-6</v>
      </c>
      <c r="AG88" s="10">
        <v>3.1885187876602802E-5</v>
      </c>
      <c r="AH88" s="10">
        <v>5.8483795314873795E-7</v>
      </c>
      <c r="AI88" s="10">
        <v>3.0945914340200303E-5</v>
      </c>
      <c r="AJ88" s="10">
        <v>2.2717712573543699E-7</v>
      </c>
      <c r="AK88" s="10">
        <v>0.10809257875885001</v>
      </c>
      <c r="AL88" s="10">
        <v>7.9422121414550895E-4</v>
      </c>
      <c r="AM88" s="10">
        <v>5.6866490165123499E-3</v>
      </c>
      <c r="AN88" s="10">
        <v>4.4268642622304702E-7</v>
      </c>
      <c r="AO88" s="10">
        <v>2.58204140233541E-5</v>
      </c>
      <c r="AP88" s="10">
        <v>8.5481905510089299E-8</v>
      </c>
      <c r="AQ88" s="10">
        <v>2.08943886044572E-4</v>
      </c>
      <c r="AR88" s="10">
        <v>3.1560684588825301E-5</v>
      </c>
      <c r="AS88" s="10">
        <v>2.58652963076376E-5</v>
      </c>
      <c r="AT88" s="10">
        <v>2.8654090925479202E-8</v>
      </c>
      <c r="AU88" s="10">
        <v>5.7706458757506402E-5</v>
      </c>
      <c r="AV88" s="10">
        <v>9.0213269593379598E-6</v>
      </c>
      <c r="AW88" s="10">
        <v>2.6461591679190698E-5</v>
      </c>
      <c r="AX88" s="10">
        <v>2.6020436689071001E-8</v>
      </c>
      <c r="AY88" s="10">
        <v>2.74439806417466E-5</v>
      </c>
      <c r="AZ88" s="10">
        <v>1.8326666909117699E-6</v>
      </c>
      <c r="BA88" s="10">
        <v>5.65362168606864E-5</v>
      </c>
      <c r="BB88" s="10">
        <v>4.7516306304947199E-8</v>
      </c>
      <c r="BC88" s="10">
        <v>2.8053310797314799E-5</v>
      </c>
      <c r="BD88" s="10">
        <v>5.8250163450540299E-7</v>
      </c>
      <c r="BE88" s="10">
        <v>3.5929848223203802E-4</v>
      </c>
      <c r="BF88" s="10">
        <v>1.8935962549248501E-7</v>
      </c>
      <c r="BG88" s="10">
        <v>3.4742849077502399E-5</v>
      </c>
      <c r="BH88" s="10">
        <v>3.3715682063894098E-7</v>
      </c>
      <c r="BI88" s="10">
        <v>51.802360999999998</v>
      </c>
      <c r="BJ88" s="10">
        <v>68.091142000000005</v>
      </c>
      <c r="BK88" s="10">
        <v>0.16853099999999999</v>
      </c>
      <c r="BL88" s="10">
        <v>7.5041130000000003</v>
      </c>
      <c r="BM88" s="10">
        <v>7.5526629999999999</v>
      </c>
      <c r="BN88" s="10">
        <v>14.222815000000001</v>
      </c>
      <c r="BO88" s="10">
        <v>0.219804</v>
      </c>
      <c r="BP88" s="10">
        <v>1.37093</v>
      </c>
      <c r="BQ88" s="10">
        <v>19.534369999999999</v>
      </c>
      <c r="BR88" s="10">
        <v>12.933073</v>
      </c>
      <c r="BS88" s="10">
        <v>0.10638300000000001</v>
      </c>
      <c r="BT88" s="10">
        <v>0.90354699999999999</v>
      </c>
      <c r="BU88" s="10">
        <v>7.6401089999999998</v>
      </c>
      <c r="BV88" s="10">
        <v>12.370615000000001</v>
      </c>
      <c r="BW88" s="10">
        <v>0.106353</v>
      </c>
      <c r="BX88" s="10">
        <v>0.89996699999999996</v>
      </c>
      <c r="BY88" s="10">
        <v>7.736345</v>
      </c>
      <c r="BZ88" s="10">
        <v>13.355865</v>
      </c>
      <c r="CA88" s="10">
        <v>0.108778</v>
      </c>
      <c r="CB88" s="10">
        <v>0.89944299999999999</v>
      </c>
      <c r="CC88" s="10">
        <v>18.142208</v>
      </c>
      <c r="CD88" s="10">
        <v>18.452836999999999</v>
      </c>
      <c r="CE88" s="10">
        <v>0.10710799999999999</v>
      </c>
      <c r="CF88" s="10">
        <v>0.90562699999999996</v>
      </c>
      <c r="CG88" s="10">
        <v>35.167901000000001</v>
      </c>
      <c r="CH88" s="10">
        <v>16.437353999999999</v>
      </c>
      <c r="CI88" s="10">
        <v>0.107331</v>
      </c>
      <c r="CJ88" s="10">
        <v>0.90327299999999999</v>
      </c>
      <c r="CK88" s="10">
        <v>5.0899144413170196E+19</v>
      </c>
      <c r="CL88" s="10">
        <v>2.3826912354288E+18</v>
      </c>
      <c r="CM88" s="10">
        <v>9.8778543920443802E+17</v>
      </c>
      <c r="CN88" s="10">
        <v>9900644516205310</v>
      </c>
      <c r="CO88" s="10">
        <v>965487614082.93896</v>
      </c>
      <c r="CP88" s="10">
        <v>2813562634.1938</v>
      </c>
      <c r="CQ88" s="10">
        <v>982593.51962419495</v>
      </c>
      <c r="CR88" s="10">
        <v>53043.026246652997</v>
      </c>
      <c r="CS88" s="10">
        <v>9654731690214.8105</v>
      </c>
      <c r="CT88" s="10">
        <v>27493756862.004398</v>
      </c>
      <c r="CU88" s="10">
        <v>3107244.5157069699</v>
      </c>
      <c r="CV88" s="10">
        <v>165812.41781391</v>
      </c>
      <c r="CW88" s="10">
        <v>96531788349872.5</v>
      </c>
      <c r="CX88" s="10">
        <v>223865624174.07999</v>
      </c>
      <c r="CY88" s="10">
        <v>9826500.1374758799</v>
      </c>
      <c r="CZ88" s="10">
        <v>473145.22209830902</v>
      </c>
      <c r="DA88" s="10">
        <v>964309129084015</v>
      </c>
      <c r="DB88" s="10">
        <v>1066230331980.59</v>
      </c>
      <c r="DC88" s="10">
        <v>31091247.818642002</v>
      </c>
      <c r="DD88" s="10">
        <v>1032583.55144763</v>
      </c>
      <c r="DE88" s="10">
        <v>9553525556467560</v>
      </c>
      <c r="DF88" s="10">
        <v>9862060781164.3301</v>
      </c>
      <c r="DG88" s="10">
        <v>9553525556467560</v>
      </c>
      <c r="DH88" s="10">
        <v>3140628.4630510402</v>
      </c>
    </row>
    <row r="89" spans="1:112" x14ac:dyDescent="0.45">
      <c r="A89">
        <f t="shared" si="37"/>
        <v>78</v>
      </c>
      <c r="B89" s="14">
        <f t="shared" si="35"/>
        <v>7.8125E-3</v>
      </c>
      <c r="C89" s="14">
        <f t="shared" si="38"/>
        <v>8</v>
      </c>
      <c r="D89" s="21">
        <f t="shared" si="39"/>
        <v>7</v>
      </c>
      <c r="E89" s="10">
        <v>7.2666632290671994E-5</v>
      </c>
      <c r="F89" s="10">
        <v>2.0829610691844099E-5</v>
      </c>
      <c r="G89" s="10">
        <v>8.0961222389597202E-5</v>
      </c>
      <c r="H89" s="10">
        <v>4.2311115379216301E-6</v>
      </c>
      <c r="I89" s="10">
        <v>0.68253378567661904</v>
      </c>
      <c r="J89" s="10">
        <v>1.4132642915391401E-2</v>
      </c>
      <c r="K89" s="10">
        <v>9.7633828096450298E-2</v>
      </c>
      <c r="L89" s="10">
        <v>2.7821620501314301E-5</v>
      </c>
      <c r="M89" s="10">
        <v>6.2056252300712905E-5</v>
      </c>
      <c r="N89" s="10">
        <v>2.1540331851532799E-8</v>
      </c>
      <c r="O89" s="10">
        <v>1.1132970587390799E-4</v>
      </c>
      <c r="P89" s="10">
        <v>2.1554877346608599E-5</v>
      </c>
      <c r="Q89" s="10">
        <v>6.8809350377563305E-5</v>
      </c>
      <c r="R89" s="10">
        <v>1.0508598435876599E-8</v>
      </c>
      <c r="S89" s="10">
        <v>7.4631360307698998E-5</v>
      </c>
      <c r="T89" s="10">
        <v>5.1176523582167196E-6</v>
      </c>
      <c r="U89" s="10">
        <v>1.42476944569037E-4</v>
      </c>
      <c r="V89" s="10">
        <v>3.1514120868436602E-8</v>
      </c>
      <c r="W89" s="10">
        <v>7.4489956790796397E-5</v>
      </c>
      <c r="X89" s="10">
        <v>5.3229524797637804E-7</v>
      </c>
      <c r="Y89" s="10">
        <v>1.0344531512361799E-3</v>
      </c>
      <c r="Z89" s="10">
        <v>1.47679457052075E-7</v>
      </c>
      <c r="AA89" s="10">
        <v>7.5241085627356097E-5</v>
      </c>
      <c r="AB89" s="10">
        <v>1.10230690746494E-6</v>
      </c>
      <c r="AC89" s="10">
        <v>88.1704520639409</v>
      </c>
      <c r="AD89" s="10">
        <v>8.8650057472383596E-5</v>
      </c>
      <c r="AE89" s="10">
        <v>2.3004074318055999E-4</v>
      </c>
      <c r="AF89" s="10">
        <v>1.8259235894380099E-6</v>
      </c>
      <c r="AG89" s="10">
        <v>2.2236226254324099E-5</v>
      </c>
      <c r="AH89" s="10">
        <v>1.7960083649665299E-6</v>
      </c>
      <c r="AI89" s="10">
        <v>2.32781296017896E-5</v>
      </c>
      <c r="AJ89" s="10">
        <v>7.5432616789493602E-7</v>
      </c>
      <c r="AK89" s="10">
        <v>0.25674070087374701</v>
      </c>
      <c r="AL89" s="10">
        <v>4.31521205882041E-3</v>
      </c>
      <c r="AM89" s="10">
        <v>1.5011366032698601E-2</v>
      </c>
      <c r="AN89" s="10">
        <v>5.3837728684875601E-6</v>
      </c>
      <c r="AO89" s="10">
        <v>2.04467595241153E-5</v>
      </c>
      <c r="AP89" s="10">
        <v>7.4458383065162897E-9</v>
      </c>
      <c r="AQ89" s="10">
        <v>3.4636794029993901E-5</v>
      </c>
      <c r="AR89" s="10">
        <v>6.2336896521882E-6</v>
      </c>
      <c r="AS89" s="10">
        <v>2.0808968381839101E-5</v>
      </c>
      <c r="AT89" s="10">
        <v>2.81927227797466E-9</v>
      </c>
      <c r="AU89" s="10">
        <v>1.8882944941601901E-5</v>
      </c>
      <c r="AV89" s="10">
        <v>1.0870680134462401E-6</v>
      </c>
      <c r="AW89" s="10">
        <v>3.0602554461691901E-5</v>
      </c>
      <c r="AX89" s="10">
        <v>7.8323262551835993E-9</v>
      </c>
      <c r="AY89" s="10">
        <v>2.1198373116959E-5</v>
      </c>
      <c r="AZ89" s="10">
        <v>9.7905057579215301E-8</v>
      </c>
      <c r="BA89" s="10">
        <v>1.6896928948891601E-4</v>
      </c>
      <c r="BB89" s="10">
        <v>3.7257162872233401E-8</v>
      </c>
      <c r="BC89" s="10">
        <v>2.2883131777443701E-5</v>
      </c>
      <c r="BD89" s="10">
        <v>1.9320962653870201E-7</v>
      </c>
      <c r="BE89" s="10">
        <v>33.3659432751952</v>
      </c>
      <c r="BF89" s="10">
        <v>3.2911081693996698E-5</v>
      </c>
      <c r="BG89" s="10">
        <v>4.0363024816126503E-5</v>
      </c>
      <c r="BH89" s="10">
        <v>3.3477004780667202E-7</v>
      </c>
      <c r="BI89" s="10">
        <v>3498.0365569999999</v>
      </c>
      <c r="BJ89" s="10">
        <v>3634.113996</v>
      </c>
      <c r="BK89" s="10">
        <v>0.46292899999999998</v>
      </c>
      <c r="BL89" s="10">
        <v>35.418756999999999</v>
      </c>
      <c r="BM89" s="10">
        <v>264.79459700000001</v>
      </c>
      <c r="BN89" s="10">
        <v>619.52846</v>
      </c>
      <c r="BO89" s="10">
        <v>0.33305800000000002</v>
      </c>
      <c r="BP89" s="10">
        <v>4.3213249999999999</v>
      </c>
      <c r="BQ89" s="10">
        <v>252.61575300000001</v>
      </c>
      <c r="BR89" s="10">
        <v>549.25658099999998</v>
      </c>
      <c r="BS89" s="10">
        <v>0.34304299999999999</v>
      </c>
      <c r="BT89" s="10">
        <v>4.3411629999999999</v>
      </c>
      <c r="BU89" s="10">
        <v>252.57131200000001</v>
      </c>
      <c r="BV89" s="10">
        <v>545.53388800000005</v>
      </c>
      <c r="BW89" s="10">
        <v>0.34009099999999998</v>
      </c>
      <c r="BX89" s="10">
        <v>4.3405490000000002</v>
      </c>
      <c r="BY89" s="10">
        <v>256.33929699999999</v>
      </c>
      <c r="BZ89" s="10">
        <v>581.00538600000004</v>
      </c>
      <c r="CA89" s="10">
        <v>0.34574100000000002</v>
      </c>
      <c r="CB89" s="10">
        <v>4.3900699999999997</v>
      </c>
      <c r="CC89" s="10">
        <v>307.82135799999998</v>
      </c>
      <c r="CD89" s="10">
        <v>672.801332</v>
      </c>
      <c r="CE89" s="10">
        <v>0.34365600000000002</v>
      </c>
      <c r="CF89" s="10">
        <v>4.4068100000000001</v>
      </c>
      <c r="CG89" s="10">
        <v>278.29008199999998</v>
      </c>
      <c r="CH89" s="10">
        <v>599.03288099999997</v>
      </c>
      <c r="CI89" s="10">
        <v>0.34214299999999997</v>
      </c>
      <c r="CJ89" s="10">
        <v>4.3935890000000004</v>
      </c>
      <c r="CK89" s="10">
        <v>1.7201455322135101E+20</v>
      </c>
      <c r="CL89" s="10">
        <v>1.7605335636434399E+19</v>
      </c>
      <c r="CM89" s="10">
        <v>1.11949712868045E+20</v>
      </c>
      <c r="CN89" s="10">
        <v>6.63435085866592E+16</v>
      </c>
      <c r="CO89" s="10">
        <v>20768581113044.699</v>
      </c>
      <c r="CP89" s="10">
        <v>22735156527.643501</v>
      </c>
      <c r="CQ89" s="10">
        <v>4557311.1083065299</v>
      </c>
      <c r="CR89" s="10">
        <v>150781.82280479599</v>
      </c>
      <c r="CS89" s="10">
        <v>207787621709796</v>
      </c>
      <c r="CT89" s="10">
        <v>193843728326.457</v>
      </c>
      <c r="CU89" s="10">
        <v>14418956.371119799</v>
      </c>
      <c r="CV89" s="10">
        <v>440276.75197696901</v>
      </c>
      <c r="CW89" s="10">
        <v>2084504545456500</v>
      </c>
      <c r="CX89" s="10">
        <v>918841105840.47498</v>
      </c>
      <c r="CY89" s="10">
        <v>45825007.868604504</v>
      </c>
      <c r="CZ89" s="10">
        <v>958560.51764360303</v>
      </c>
      <c r="DA89" s="10">
        <v>2.18218305904678E+16</v>
      </c>
      <c r="DB89" s="10">
        <v>8753755043481.0801</v>
      </c>
      <c r="DC89" s="10">
        <v>2.18218305904678E+16</v>
      </c>
      <c r="DD89" s="10">
        <v>2958687.2549706399</v>
      </c>
      <c r="DE89" s="10">
        <v>3.5323211040144902E+17</v>
      </c>
      <c r="DF89" s="10">
        <v>59425052098143.398</v>
      </c>
      <c r="DG89" s="10">
        <v>3.5323211040144902E+17</v>
      </c>
      <c r="DH89" s="10">
        <v>7709448.8762029996</v>
      </c>
    </row>
    <row r="90" spans="1:112" x14ac:dyDescent="0.45">
      <c r="A90">
        <f t="shared" si="37"/>
        <v>79</v>
      </c>
      <c r="B90" s="14">
        <f t="shared" si="35"/>
        <v>3.90625E-3</v>
      </c>
      <c r="C90" s="14">
        <f t="shared" si="38"/>
        <v>8</v>
      </c>
      <c r="D90" s="21">
        <f t="shared" si="39"/>
        <v>8</v>
      </c>
      <c r="E90" s="10" t="s">
        <v>147</v>
      </c>
      <c r="F90" s="10" t="s">
        <v>147</v>
      </c>
      <c r="G90" s="10">
        <v>3.5259233119586098E-4</v>
      </c>
      <c r="H90" s="10">
        <v>1.11193834271972E-3</v>
      </c>
      <c r="I90" s="10" t="s">
        <v>147</v>
      </c>
      <c r="J90" s="10" t="s">
        <v>147</v>
      </c>
      <c r="K90" s="10">
        <v>2.3991721491555902</v>
      </c>
      <c r="L90" s="10">
        <v>2.5248203895720201E-3</v>
      </c>
      <c r="M90" s="10" t="s">
        <v>147</v>
      </c>
      <c r="N90" s="10" t="s">
        <v>147</v>
      </c>
      <c r="O90" s="10">
        <v>6.8536037821670406E-5</v>
      </c>
      <c r="P90" s="10">
        <v>2.3538354162466699E-6</v>
      </c>
      <c r="Q90" s="10" t="s">
        <v>147</v>
      </c>
      <c r="R90" s="10" t="s">
        <v>147</v>
      </c>
      <c r="S90" s="10">
        <v>7.1503317699395095E-5</v>
      </c>
      <c r="T90" s="10">
        <v>3.1626819751995301E-7</v>
      </c>
      <c r="U90" s="10" t="s">
        <v>147</v>
      </c>
      <c r="V90" s="10" t="s">
        <v>147</v>
      </c>
      <c r="W90" s="10">
        <v>6.9907719468076404E-5</v>
      </c>
      <c r="X90" s="10">
        <v>9.3718787110008705E-7</v>
      </c>
      <c r="Y90" s="10" t="s">
        <v>147</v>
      </c>
      <c r="Z90" s="10" t="s">
        <v>147</v>
      </c>
      <c r="AA90" s="10">
        <v>1.53066707993088E-4</v>
      </c>
      <c r="AB90" s="10">
        <v>1.6456108626605701E-6</v>
      </c>
      <c r="AC90" s="10" t="s">
        <v>147</v>
      </c>
      <c r="AD90" s="10" t="s">
        <v>147</v>
      </c>
      <c r="AE90" s="10">
        <v>3.5996815938843502E-4</v>
      </c>
      <c r="AF90" s="10">
        <v>3.9680662514834896E-6</v>
      </c>
      <c r="AG90" s="10" t="s">
        <v>147</v>
      </c>
      <c r="AH90" s="10" t="s">
        <v>147</v>
      </c>
      <c r="AI90" s="10">
        <v>6.1030742980173103E-5</v>
      </c>
      <c r="AJ90" s="10">
        <v>2.8718934009250302E-4</v>
      </c>
      <c r="AK90" s="10" t="s">
        <v>147</v>
      </c>
      <c r="AL90" s="10" t="s">
        <v>147</v>
      </c>
      <c r="AM90" s="10">
        <v>0.28209053814954499</v>
      </c>
      <c r="AN90" s="10">
        <v>3.2364325468982102E-4</v>
      </c>
      <c r="AO90" s="10" t="s">
        <v>147</v>
      </c>
      <c r="AP90" s="10" t="s">
        <v>147</v>
      </c>
      <c r="AQ90" s="10">
        <v>1.3955022628352399E-5</v>
      </c>
      <c r="AR90" s="10">
        <v>3.7897084731731899E-7</v>
      </c>
      <c r="AS90" s="10" t="s">
        <v>147</v>
      </c>
      <c r="AT90" s="10" t="s">
        <v>147</v>
      </c>
      <c r="AU90" s="10">
        <v>1.74491896835506E-5</v>
      </c>
      <c r="AV90" s="10">
        <v>5.8220982789058303E-8</v>
      </c>
      <c r="AW90" s="10" t="s">
        <v>147</v>
      </c>
      <c r="AX90" s="10" t="s">
        <v>147</v>
      </c>
      <c r="AY90" s="10">
        <v>1.91048882730259E-5</v>
      </c>
      <c r="AZ90" s="10">
        <v>1.39504697068324E-7</v>
      </c>
      <c r="BA90" s="10" t="s">
        <v>147</v>
      </c>
      <c r="BB90" s="10" t="s">
        <v>147</v>
      </c>
      <c r="BC90" s="10">
        <v>2.31666232454759E-5</v>
      </c>
      <c r="BD90" s="10">
        <v>5.5709632396751601E-7</v>
      </c>
      <c r="BE90" s="10" t="s">
        <v>147</v>
      </c>
      <c r="BF90" s="10" t="s">
        <v>147</v>
      </c>
      <c r="BG90" s="10">
        <v>8.05805089938849E-5</v>
      </c>
      <c r="BH90" s="10">
        <v>1.08678327339906E-6</v>
      </c>
      <c r="BI90" s="10" t="s">
        <v>147</v>
      </c>
      <c r="BJ90" s="10" t="s">
        <v>147</v>
      </c>
      <c r="BK90" s="10">
        <v>2.1101220000000001</v>
      </c>
      <c r="BL90" s="10">
        <v>179.600301</v>
      </c>
      <c r="BM90" s="10" t="s">
        <v>147</v>
      </c>
      <c r="BN90" s="10" t="s">
        <v>147</v>
      </c>
      <c r="BO90" s="10">
        <v>1.4204129999999999</v>
      </c>
      <c r="BP90" s="10">
        <v>24.664428000000001</v>
      </c>
      <c r="BQ90" s="10" t="s">
        <v>147</v>
      </c>
      <c r="BR90" s="10" t="s">
        <v>147</v>
      </c>
      <c r="BS90" s="10">
        <v>1.423459</v>
      </c>
      <c r="BT90" s="10">
        <v>24.76071</v>
      </c>
      <c r="BU90" s="10" t="s">
        <v>147</v>
      </c>
      <c r="BV90" s="10" t="s">
        <v>147</v>
      </c>
      <c r="BW90" s="10">
        <v>1.429551</v>
      </c>
      <c r="BX90" s="10">
        <v>24.976355000000002</v>
      </c>
      <c r="BY90" s="10" t="s">
        <v>147</v>
      </c>
      <c r="BZ90" s="10" t="s">
        <v>147</v>
      </c>
      <c r="CA90" s="10">
        <v>1.4299660000000001</v>
      </c>
      <c r="CB90" s="10">
        <v>24.967286999999999</v>
      </c>
      <c r="CC90" s="10" t="s">
        <v>147</v>
      </c>
      <c r="CD90" s="10" t="s">
        <v>147</v>
      </c>
      <c r="CE90" s="10">
        <v>1.436221</v>
      </c>
      <c r="CF90" s="10">
        <v>24.782292999999999</v>
      </c>
      <c r="CG90" s="10" t="s">
        <v>147</v>
      </c>
      <c r="CH90" s="10" t="s">
        <v>147</v>
      </c>
      <c r="CI90" s="10">
        <v>1.4249970000000001</v>
      </c>
      <c r="CJ90" s="10">
        <v>25.127518999999999</v>
      </c>
      <c r="CK90" s="10" t="s">
        <v>147</v>
      </c>
      <c r="CL90" s="10">
        <v>1.02285179732995E+20</v>
      </c>
      <c r="CM90" s="10" t="s">
        <v>147</v>
      </c>
      <c r="CN90" s="10">
        <v>1.1653198287925199E+18</v>
      </c>
      <c r="CO90" s="10" t="s">
        <v>147</v>
      </c>
      <c r="CP90" s="10">
        <v>161889268697.479</v>
      </c>
      <c r="CQ90" s="10" t="s">
        <v>147</v>
      </c>
      <c r="CR90" s="10">
        <v>402354.65505891701</v>
      </c>
      <c r="CS90" s="10" t="s">
        <v>147</v>
      </c>
      <c r="CT90" s="10">
        <v>755580585748.01001</v>
      </c>
      <c r="CU90" s="10" t="s">
        <v>147</v>
      </c>
      <c r="CV90" s="10">
        <v>869242.37471840403</v>
      </c>
      <c r="CW90" s="10" t="s">
        <v>147</v>
      </c>
      <c r="CX90" s="10">
        <v>7282484603707.8604</v>
      </c>
      <c r="CY90" s="10" t="s">
        <v>147</v>
      </c>
      <c r="CZ90" s="10">
        <v>2698621.5057307999</v>
      </c>
      <c r="DA90" s="10" t="s">
        <v>147</v>
      </c>
      <c r="DB90" s="10">
        <v>53477497248275.797</v>
      </c>
      <c r="DC90" s="10" t="s">
        <v>147</v>
      </c>
      <c r="DD90" s="10">
        <v>7311984.1930786902</v>
      </c>
      <c r="DE90" s="10" t="s">
        <v>147</v>
      </c>
      <c r="DF90" s="10">
        <v>314667715184392</v>
      </c>
      <c r="DG90" s="10" t="s">
        <v>147</v>
      </c>
      <c r="DH90" s="10">
        <v>17748979.5855023</v>
      </c>
    </row>
    <row r="91" spans="1:112" x14ac:dyDescent="0.45">
      <c r="A91">
        <f t="shared" si="37"/>
        <v>80</v>
      </c>
      <c r="B91" s="14">
        <f t="shared" si="35"/>
        <v>1.953125E-3</v>
      </c>
      <c r="C91" s="14">
        <f t="shared" si="38"/>
        <v>8</v>
      </c>
      <c r="D91" s="21">
        <f t="shared" si="39"/>
        <v>9</v>
      </c>
      <c r="E91" s="10" t="s">
        <v>147</v>
      </c>
      <c r="F91" s="10" t="s">
        <v>147</v>
      </c>
      <c r="G91" s="10">
        <v>4.0264165513011403E-4</v>
      </c>
      <c r="H91" s="10">
        <v>0.26032909861548698</v>
      </c>
      <c r="I91" s="10" t="s">
        <v>147</v>
      </c>
      <c r="J91" s="10" t="s">
        <v>147</v>
      </c>
      <c r="K91" s="10">
        <v>3.76823341683387</v>
      </c>
      <c r="L91" s="10">
        <v>0.19038038929378701</v>
      </c>
      <c r="M91" s="10" t="s">
        <v>147</v>
      </c>
      <c r="N91" s="10" t="s">
        <v>147</v>
      </c>
      <c r="O91" s="10">
        <v>6.48735356755525E-5</v>
      </c>
      <c r="P91" s="10">
        <v>3.6511430989705202E-7</v>
      </c>
      <c r="Q91" s="10" t="s">
        <v>147</v>
      </c>
      <c r="R91" s="10" t="s">
        <v>147</v>
      </c>
      <c r="S91" s="10">
        <v>6.1697189771225998E-5</v>
      </c>
      <c r="T91" s="10">
        <v>3.1064193312113599E-7</v>
      </c>
      <c r="U91" s="10" t="s">
        <v>147</v>
      </c>
      <c r="V91" s="10" t="s">
        <v>147</v>
      </c>
      <c r="W91" s="10">
        <v>9.4556331314499294E-5</v>
      </c>
      <c r="X91" s="10">
        <v>2.0408415406427501E-6</v>
      </c>
      <c r="Y91" s="10" t="s">
        <v>147</v>
      </c>
      <c r="Z91" s="10" t="s">
        <v>147</v>
      </c>
      <c r="AA91" s="10">
        <v>1.9628482811535899E-4</v>
      </c>
      <c r="AB91" s="10">
        <v>4.9601392453357801E-6</v>
      </c>
      <c r="AC91" s="10" t="s">
        <v>147</v>
      </c>
      <c r="AD91" s="10" t="s">
        <v>147</v>
      </c>
      <c r="AE91" s="10">
        <v>1.56223243394164E-3</v>
      </c>
      <c r="AF91" s="10">
        <v>1.6007339276813401E-5</v>
      </c>
      <c r="AG91" s="10" t="s">
        <v>147</v>
      </c>
      <c r="AH91" s="10" t="s">
        <v>147</v>
      </c>
      <c r="AI91" s="10">
        <v>7.0125754763518798E-5</v>
      </c>
      <c r="AJ91" s="10">
        <v>2.3573377572366699E-2</v>
      </c>
      <c r="AK91" s="10" t="s">
        <v>147</v>
      </c>
      <c r="AL91" s="10" t="s">
        <v>147</v>
      </c>
      <c r="AM91" s="10">
        <v>0.38772954179209002</v>
      </c>
      <c r="AN91" s="10">
        <v>3.2101743823562297E-2</v>
      </c>
      <c r="AO91" s="10" t="s">
        <v>147</v>
      </c>
      <c r="AP91" s="10" t="s">
        <v>147</v>
      </c>
      <c r="AQ91" s="10">
        <v>1.5375757274897399E-5</v>
      </c>
      <c r="AR91" s="10">
        <v>4.26888066622698E-8</v>
      </c>
      <c r="AS91" s="10" t="s">
        <v>147</v>
      </c>
      <c r="AT91" s="10" t="s">
        <v>147</v>
      </c>
      <c r="AU91" s="10">
        <v>1.76206827163459E-5</v>
      </c>
      <c r="AV91" s="10">
        <v>9.3998834278464504E-8</v>
      </c>
      <c r="AW91" s="10" t="s">
        <v>147</v>
      </c>
      <c r="AX91" s="10" t="s">
        <v>147</v>
      </c>
      <c r="AY91" s="10">
        <v>1.84096941811151E-5</v>
      </c>
      <c r="AZ91" s="10">
        <v>4.7329315927393897E-7</v>
      </c>
      <c r="BA91" s="10" t="s">
        <v>147</v>
      </c>
      <c r="BB91" s="10" t="s">
        <v>147</v>
      </c>
      <c r="BC91" s="10">
        <v>2.96252532852547E-5</v>
      </c>
      <c r="BD91" s="10">
        <v>1.1421252320458599E-6</v>
      </c>
      <c r="BE91" s="10" t="s">
        <v>147</v>
      </c>
      <c r="BF91" s="10" t="s">
        <v>147</v>
      </c>
      <c r="BG91" s="10">
        <v>1.8247628035906701E-4</v>
      </c>
      <c r="BH91" s="10">
        <v>4.0941266467250998E-6</v>
      </c>
      <c r="BI91" s="10" t="s">
        <v>147</v>
      </c>
      <c r="BJ91" s="10" t="s">
        <v>147</v>
      </c>
      <c r="BK91" s="10">
        <v>11.442</v>
      </c>
      <c r="BL91" s="10">
        <v>881.74354800000003</v>
      </c>
      <c r="BM91" s="10" t="s">
        <v>147</v>
      </c>
      <c r="BN91" s="10" t="s">
        <v>147</v>
      </c>
      <c r="BO91" s="10">
        <v>8.5778780000000001</v>
      </c>
      <c r="BP91" s="10">
        <v>162.501319</v>
      </c>
      <c r="BQ91" s="10" t="s">
        <v>147</v>
      </c>
      <c r="BR91" s="10" t="s">
        <v>147</v>
      </c>
      <c r="BS91" s="10">
        <v>8.7412670000000006</v>
      </c>
      <c r="BT91" s="10">
        <v>163.44801699999999</v>
      </c>
      <c r="BU91" s="10" t="s">
        <v>147</v>
      </c>
      <c r="BV91" s="10" t="s">
        <v>147</v>
      </c>
      <c r="BW91" s="10">
        <v>8.6691079999999996</v>
      </c>
      <c r="BX91" s="10">
        <v>163.59893199999999</v>
      </c>
      <c r="BY91" s="10" t="s">
        <v>147</v>
      </c>
      <c r="BZ91" s="10" t="s">
        <v>147</v>
      </c>
      <c r="CA91" s="10">
        <v>9.1261100000000006</v>
      </c>
      <c r="CB91" s="10">
        <v>163.84204600000001</v>
      </c>
      <c r="CC91" s="10" t="s">
        <v>147</v>
      </c>
      <c r="CD91" s="10" t="s">
        <v>147</v>
      </c>
      <c r="CE91" s="10">
        <v>8.9284540000000003</v>
      </c>
      <c r="CF91" s="10">
        <v>163.61588599999999</v>
      </c>
      <c r="CG91" s="10" t="s">
        <v>147</v>
      </c>
      <c r="CH91" s="10" t="s">
        <v>147</v>
      </c>
      <c r="CI91" s="10">
        <v>9.0595429999999997</v>
      </c>
      <c r="CJ91" s="10">
        <v>163.90995699999999</v>
      </c>
      <c r="CK91" s="10" t="s">
        <v>147</v>
      </c>
      <c r="CL91" s="10">
        <v>1.6472783762524401E+21</v>
      </c>
      <c r="CM91" s="10" t="s">
        <v>147</v>
      </c>
      <c r="CN91" s="10">
        <v>1.1653198287925199E+18</v>
      </c>
      <c r="CO91" s="10" t="s">
        <v>147</v>
      </c>
      <c r="CP91" s="10">
        <v>671383029027.54395</v>
      </c>
      <c r="CQ91" s="10" t="s">
        <v>147</v>
      </c>
      <c r="CR91" s="10">
        <v>819379.74248733302</v>
      </c>
      <c r="CS91" s="10" t="s">
        <v>147</v>
      </c>
      <c r="CT91" s="10">
        <v>5921285550481.3301</v>
      </c>
      <c r="CU91" s="10" t="s">
        <v>147</v>
      </c>
      <c r="CV91" s="10">
        <v>2433361.8679571198</v>
      </c>
      <c r="CW91" s="10" t="s">
        <v>147</v>
      </c>
      <c r="CX91" s="10">
        <v>45999100432589.898</v>
      </c>
      <c r="CY91" s="10" t="s">
        <v>147</v>
      </c>
      <c r="CZ91" s="10">
        <v>6782597.14710862</v>
      </c>
      <c r="DA91" s="10" t="s">
        <v>147</v>
      </c>
      <c r="DB91" s="10">
        <v>258141305089780</v>
      </c>
      <c r="DC91" s="10" t="s">
        <v>147</v>
      </c>
      <c r="DD91" s="10">
        <v>16071599.214759599</v>
      </c>
      <c r="DE91" s="10" t="s">
        <v>147</v>
      </c>
      <c r="DF91" s="10">
        <v>2486980972889120</v>
      </c>
      <c r="DG91" s="10" t="s">
        <v>147</v>
      </c>
      <c r="DH91" s="10">
        <v>50014171.874231398</v>
      </c>
    </row>
    <row r="92" spans="1:112" x14ac:dyDescent="0.45">
      <c r="A92">
        <f t="shared" si="37"/>
        <v>81</v>
      </c>
      <c r="B92" s="83">
        <f t="shared" si="35"/>
        <v>9.765625E-4</v>
      </c>
      <c r="C92" s="14">
        <f t="shared" si="38"/>
        <v>8</v>
      </c>
      <c r="D92" s="21">
        <f t="shared" si="39"/>
        <v>10</v>
      </c>
      <c r="E92" s="10" t="s">
        <v>147</v>
      </c>
      <c r="F92" s="10" t="s">
        <v>147</v>
      </c>
      <c r="G92" s="10">
        <v>3.6634971687147697E-4</v>
      </c>
      <c r="H92" s="10">
        <v>24.178631930437302</v>
      </c>
      <c r="I92" s="10" t="s">
        <v>147</v>
      </c>
      <c r="J92" s="10" t="s">
        <v>147</v>
      </c>
      <c r="K92" s="10">
        <v>1377.5747603214099</v>
      </c>
      <c r="L92" s="10">
        <v>38154.6948048954</v>
      </c>
      <c r="M92" s="10" t="s">
        <v>147</v>
      </c>
      <c r="N92" s="10" t="s">
        <v>147</v>
      </c>
      <c r="O92" s="10">
        <v>5.2401580310834598E-5</v>
      </c>
      <c r="P92" s="10">
        <v>3.27702612028941E-7</v>
      </c>
      <c r="Q92" s="10" t="s">
        <v>147</v>
      </c>
      <c r="R92" s="10" t="s">
        <v>147</v>
      </c>
      <c r="S92" s="10">
        <v>4.9876572440044099E-5</v>
      </c>
      <c r="T92" s="10">
        <v>1.4232827871829601E-6</v>
      </c>
      <c r="U92" s="10" t="s">
        <v>147</v>
      </c>
      <c r="V92" s="10" t="s">
        <v>147</v>
      </c>
      <c r="W92" s="10">
        <v>6.9034818375501904E-5</v>
      </c>
      <c r="X92" s="10">
        <v>4.2911399121964297E-6</v>
      </c>
      <c r="Y92" s="10" t="s">
        <v>147</v>
      </c>
      <c r="Z92" s="10" t="s">
        <v>147</v>
      </c>
      <c r="AA92" s="10">
        <v>4.3922643228105901E-4</v>
      </c>
      <c r="AB92" s="10">
        <v>1.3398959239241399E-5</v>
      </c>
      <c r="AC92" s="10" t="s">
        <v>147</v>
      </c>
      <c r="AD92" s="10" t="s">
        <v>147</v>
      </c>
      <c r="AE92" s="10">
        <v>2.08391096238425E-3</v>
      </c>
      <c r="AF92" s="10">
        <v>3.4407751994355903E-5</v>
      </c>
      <c r="AG92" s="10" t="s">
        <v>147</v>
      </c>
      <c r="AH92" s="10" t="s">
        <v>147</v>
      </c>
      <c r="AI92" s="10">
        <v>4.1959559179760603E-5</v>
      </c>
      <c r="AJ92" s="10">
        <v>2.1255784072909498</v>
      </c>
      <c r="AK92" s="10" t="s">
        <v>147</v>
      </c>
      <c r="AL92" s="10" t="s">
        <v>147</v>
      </c>
      <c r="AM92" s="10">
        <v>256.99041152516099</v>
      </c>
      <c r="AN92" s="10">
        <v>6373.7153394409597</v>
      </c>
      <c r="AO92" s="10" t="s">
        <v>147</v>
      </c>
      <c r="AP92" s="10" t="s">
        <v>147</v>
      </c>
      <c r="AQ92" s="10">
        <v>1.66644626390834E-5</v>
      </c>
      <c r="AR92" s="10">
        <v>9.3211211848515001E-8</v>
      </c>
      <c r="AS92" s="10" t="s">
        <v>147</v>
      </c>
      <c r="AT92" s="10" t="s">
        <v>147</v>
      </c>
      <c r="AU92" s="10">
        <v>1.6819083563795399E-5</v>
      </c>
      <c r="AV92" s="10">
        <v>3.5559249530009098E-7</v>
      </c>
      <c r="AW92" s="10" t="s">
        <v>147</v>
      </c>
      <c r="AX92" s="10" t="s">
        <v>147</v>
      </c>
      <c r="AY92" s="10">
        <v>1.7417859300729601E-5</v>
      </c>
      <c r="AZ92" s="10">
        <v>1.2615615578333899E-6</v>
      </c>
      <c r="BA92" s="10" t="s">
        <v>147</v>
      </c>
      <c r="BB92" s="10" t="s">
        <v>147</v>
      </c>
      <c r="BC92" s="10">
        <v>5.3955674546903802E-5</v>
      </c>
      <c r="BD92" s="10">
        <v>3.9591081401422298E-6</v>
      </c>
      <c r="BE92" s="10" t="s">
        <v>147</v>
      </c>
      <c r="BF92" s="10" t="s">
        <v>147</v>
      </c>
      <c r="BG92" s="10">
        <v>4.1156037843456802E-4</v>
      </c>
      <c r="BH92" s="10">
        <v>8.6161263766741708E-6</v>
      </c>
      <c r="BI92" s="10" t="s">
        <v>147</v>
      </c>
      <c r="BJ92" s="10" t="s">
        <v>147</v>
      </c>
      <c r="BK92" s="10">
        <v>100.65754699999999</v>
      </c>
      <c r="BL92" s="10">
        <v>4220.5320190000002</v>
      </c>
      <c r="BM92" s="10" t="s">
        <v>147</v>
      </c>
      <c r="BN92" s="10" t="s">
        <v>147</v>
      </c>
      <c r="BO92" s="10">
        <v>112.840908</v>
      </c>
      <c r="BP92" s="10">
        <v>1110.3009460000001</v>
      </c>
      <c r="BQ92" s="10" t="s">
        <v>147</v>
      </c>
      <c r="BR92" s="10" t="s">
        <v>147</v>
      </c>
      <c r="BS92" s="10">
        <v>113.70783400000001</v>
      </c>
      <c r="BT92" s="10">
        <v>1114.044699</v>
      </c>
      <c r="BU92" s="10" t="s">
        <v>147</v>
      </c>
      <c r="BV92" s="10" t="s">
        <v>147</v>
      </c>
      <c r="BW92" s="10">
        <v>113.61013699999999</v>
      </c>
      <c r="BX92" s="10">
        <v>1115.8137260000001</v>
      </c>
      <c r="BY92" s="10" t="s">
        <v>147</v>
      </c>
      <c r="BZ92" s="10" t="s">
        <v>147</v>
      </c>
      <c r="CA92" s="10">
        <v>114.433787</v>
      </c>
      <c r="CB92" s="10">
        <v>1117.9151489999999</v>
      </c>
      <c r="CC92" s="10" t="s">
        <v>147</v>
      </c>
      <c r="CD92" s="10" t="s">
        <v>147</v>
      </c>
      <c r="CE92" s="10">
        <v>114.001214</v>
      </c>
      <c r="CF92" s="10">
        <v>1118.1422990000001</v>
      </c>
      <c r="CG92" s="10" t="s">
        <v>147</v>
      </c>
      <c r="CH92" s="10" t="s">
        <v>147</v>
      </c>
      <c r="CI92" s="10">
        <v>114.709146</v>
      </c>
      <c r="CJ92" s="10">
        <v>1118.637757</v>
      </c>
      <c r="CK92" s="10" t="s">
        <v>147</v>
      </c>
      <c r="CL92" s="10">
        <v>3.0033475541443999E+21</v>
      </c>
      <c r="CM92" s="10" t="s">
        <v>147</v>
      </c>
      <c r="CN92" s="10">
        <v>2.1466357746061499E+21</v>
      </c>
      <c r="CO92" s="10" t="s">
        <v>147</v>
      </c>
      <c r="CP92" s="10">
        <v>4777624404654.8301</v>
      </c>
      <c r="CQ92" s="10" t="s">
        <v>147</v>
      </c>
      <c r="CR92" s="10">
        <v>2185784.0696617998</v>
      </c>
      <c r="CS92" s="10" t="s">
        <v>147</v>
      </c>
      <c r="CT92" s="10">
        <v>38818972566777.297</v>
      </c>
      <c r="CU92" s="10" t="s">
        <v>147</v>
      </c>
      <c r="CV92" s="10">
        <v>6230901.9482227098</v>
      </c>
      <c r="CW92" s="10" t="s">
        <v>147</v>
      </c>
      <c r="CX92" s="10">
        <v>207686939043351</v>
      </c>
      <c r="CY92" s="10" t="s">
        <v>147</v>
      </c>
      <c r="CZ92" s="10">
        <v>14422938.776641799</v>
      </c>
      <c r="DA92" s="10" t="s">
        <v>147</v>
      </c>
      <c r="DB92" s="10">
        <v>1963551752523800</v>
      </c>
      <c r="DC92" s="10" t="s">
        <v>147</v>
      </c>
      <c r="DD92" s="10">
        <v>44453297.148493998</v>
      </c>
      <c r="DE92" s="10" t="s">
        <v>147</v>
      </c>
      <c r="DF92" s="10">
        <v>1.23146252835677E+16</v>
      </c>
      <c r="DG92" s="10" t="s">
        <v>147</v>
      </c>
      <c r="DH92" s="10">
        <v>9412802478115650</v>
      </c>
    </row>
    <row r="93" spans="1:112" x14ac:dyDescent="0.45">
      <c r="A93">
        <f t="shared" si="37"/>
        <v>82</v>
      </c>
      <c r="B93" s="13">
        <f t="shared" si="35"/>
        <v>0.25</v>
      </c>
      <c r="C93" s="13">
        <f>C84*2</f>
        <v>16</v>
      </c>
      <c r="D93" s="20">
        <f>D84</f>
        <v>2</v>
      </c>
      <c r="E93" s="10">
        <v>1.55573873113024E-3</v>
      </c>
      <c r="F93" s="10">
        <v>1.55573873113024E-3</v>
      </c>
      <c r="G93" s="10">
        <v>3.0764431045773401E-2</v>
      </c>
      <c r="H93" s="10">
        <v>3.0764431045773401E-2</v>
      </c>
      <c r="I93" s="10">
        <v>0.28411324228418899</v>
      </c>
      <c r="J93" s="10">
        <v>0.28411324228418899</v>
      </c>
      <c r="K93" s="10">
        <v>3.1187260782408702E-2</v>
      </c>
      <c r="L93" s="10">
        <v>3.1187260782408702E-2</v>
      </c>
      <c r="M93" s="10">
        <v>0.14668010915263599</v>
      </c>
      <c r="N93" s="10">
        <v>0.14668010915263599</v>
      </c>
      <c r="O93" s="10">
        <v>0.29336687192915001</v>
      </c>
      <c r="P93" s="10">
        <v>0.29336687192915001</v>
      </c>
      <c r="Q93" s="10">
        <v>6.3224201632469196E-2</v>
      </c>
      <c r="R93" s="10">
        <v>6.3224201632469196E-2</v>
      </c>
      <c r="S93" s="10">
        <v>0.22476882168746101</v>
      </c>
      <c r="T93" s="10">
        <v>0.22476882168746101</v>
      </c>
      <c r="U93" s="10">
        <v>6.1918523939955603E-2</v>
      </c>
      <c r="V93" s="10">
        <v>6.1918523939955603E-2</v>
      </c>
      <c r="W93" s="10">
        <v>0.100351503558856</v>
      </c>
      <c r="X93" s="10">
        <v>0.100351503558856</v>
      </c>
      <c r="Y93" s="10">
        <v>5.0717198182456499E-2</v>
      </c>
      <c r="Z93" s="10">
        <v>5.0717198182456499E-2</v>
      </c>
      <c r="AA93" s="10">
        <v>0.193004375985389</v>
      </c>
      <c r="AB93" s="10">
        <v>0.193004375985389</v>
      </c>
      <c r="AC93" s="10">
        <v>3.4638244131974798E-2</v>
      </c>
      <c r="AD93" s="10">
        <v>3.4638244131974798E-2</v>
      </c>
      <c r="AE93" s="10">
        <v>9.14172344679101E-2</v>
      </c>
      <c r="AF93" s="10">
        <v>9.14172344679101E-2</v>
      </c>
      <c r="AG93" s="10">
        <v>3.4555492601085998E-4</v>
      </c>
      <c r="AH93" s="10">
        <v>3.4555492601085998E-4</v>
      </c>
      <c r="AI93" s="10">
        <v>1.42650908345023E-2</v>
      </c>
      <c r="AJ93" s="10">
        <v>1.42650908345023E-2</v>
      </c>
      <c r="AK93" s="10">
        <v>6.6503125102462493E-2</v>
      </c>
      <c r="AL93" s="10">
        <v>6.6503125102462493E-2</v>
      </c>
      <c r="AM93" s="10">
        <v>1.43418295036476E-2</v>
      </c>
      <c r="AN93" s="10">
        <v>1.43418295036476E-2</v>
      </c>
      <c r="AO93" s="10">
        <v>6.5019935127314896E-2</v>
      </c>
      <c r="AP93" s="10">
        <v>6.5019935127314896E-2</v>
      </c>
      <c r="AQ93" s="10">
        <v>0.14120791820614201</v>
      </c>
      <c r="AR93" s="10">
        <v>0.14120791820614201</v>
      </c>
      <c r="AS93" s="10">
        <v>2.0201216423954799E-2</v>
      </c>
      <c r="AT93" s="10">
        <v>2.0201216423954799E-2</v>
      </c>
      <c r="AU93" s="10">
        <v>0.105185689895271</v>
      </c>
      <c r="AV93" s="10">
        <v>0.105185689895271</v>
      </c>
      <c r="AW93" s="10">
        <v>1.9809884135581501E-2</v>
      </c>
      <c r="AX93" s="10">
        <v>1.9809884135581501E-2</v>
      </c>
      <c r="AY93" s="10">
        <v>4.3073476633493202E-2</v>
      </c>
      <c r="AZ93" s="10">
        <v>4.3073476633493202E-2</v>
      </c>
      <c r="BA93" s="10">
        <v>1.8045449259659299E-2</v>
      </c>
      <c r="BB93" s="10">
        <v>1.8045449259659299E-2</v>
      </c>
      <c r="BC93" s="10">
        <v>0.112023867959337</v>
      </c>
      <c r="BD93" s="10">
        <v>0.112023867959337</v>
      </c>
      <c r="BE93" s="10">
        <v>1.1874445996275299E-2</v>
      </c>
      <c r="BF93" s="10">
        <v>1.1874445996275299E-2</v>
      </c>
      <c r="BG93" s="10">
        <v>5.0850559367851801E-2</v>
      </c>
      <c r="BH93" s="10">
        <v>5.0850559367851801E-2</v>
      </c>
      <c r="BI93" s="10">
        <v>0.10419399999999999</v>
      </c>
      <c r="BJ93" s="10">
        <v>0.10316599999999999</v>
      </c>
      <c r="BK93" s="10">
        <v>0.187834</v>
      </c>
      <c r="BL93" s="10">
        <v>0.11065800000000001</v>
      </c>
      <c r="BM93" s="10">
        <v>6.7056000000000004E-2</v>
      </c>
      <c r="BN93" s="10">
        <v>0.15267500000000001</v>
      </c>
      <c r="BO93" s="10">
        <v>9.2287999999999995E-2</v>
      </c>
      <c r="BP93" s="10">
        <v>0.16353999999999999</v>
      </c>
      <c r="BQ93" s="10">
        <v>0.137963</v>
      </c>
      <c r="BR93" s="10">
        <v>0.203733</v>
      </c>
      <c r="BS93" s="10">
        <v>5.6239999999999997E-3</v>
      </c>
      <c r="BT93" s="10">
        <v>5.555E-3</v>
      </c>
      <c r="BU93" s="10">
        <v>3.9690000000000003E-3</v>
      </c>
      <c r="BV93" s="10">
        <v>2.7100000000000002E-3</v>
      </c>
      <c r="BW93" s="10">
        <v>4.9319999999999998E-3</v>
      </c>
      <c r="BX93" s="10">
        <v>4.927E-3</v>
      </c>
      <c r="BY93" s="10">
        <v>3.1949999999999999E-3</v>
      </c>
      <c r="BZ93" s="10">
        <v>2.699E-3</v>
      </c>
      <c r="CA93" s="10">
        <v>4.8890000000000001E-3</v>
      </c>
      <c r="CB93" s="10">
        <v>4.8890000000000001E-3</v>
      </c>
      <c r="CC93" s="10">
        <v>0.102145</v>
      </c>
      <c r="CD93" s="10">
        <v>1.8759999999999999E-2</v>
      </c>
      <c r="CE93" s="10">
        <v>4.8770000000000003E-3</v>
      </c>
      <c r="CF93" s="10">
        <v>4.8939999999999999E-3</v>
      </c>
      <c r="CG93" s="10">
        <v>0.124351</v>
      </c>
      <c r="CH93" s="10">
        <v>0.11898599999999999</v>
      </c>
      <c r="CI93" s="10">
        <v>4.9829999999999996E-3</v>
      </c>
      <c r="CJ93" s="10">
        <v>4.8599999999999997E-3</v>
      </c>
      <c r="CK93" s="10">
        <v>8199533320463200</v>
      </c>
      <c r="CL93" s="10">
        <v>21270716907889</v>
      </c>
      <c r="CM93" s="10">
        <v>1173662638503210</v>
      </c>
      <c r="CN93" s="10">
        <v>745778970205.34595</v>
      </c>
      <c r="CO93" s="10">
        <v>181252.55475970299</v>
      </c>
      <c r="CP93" s="10">
        <v>34433.416784740097</v>
      </c>
      <c r="CQ93" s="10">
        <v>425.73765955071599</v>
      </c>
      <c r="CR93" s="10">
        <v>185.56243365708701</v>
      </c>
      <c r="CS93" s="10">
        <v>1812516.54508708</v>
      </c>
      <c r="CT93" s="10">
        <v>344325.02477184799</v>
      </c>
      <c r="CU93" s="10">
        <v>1346.2973464612301</v>
      </c>
      <c r="CV93" s="10">
        <v>586.79214784446197</v>
      </c>
      <c r="CW93" s="10">
        <v>18125156.198768798</v>
      </c>
      <c r="CX93" s="10">
        <v>3443226.94018897</v>
      </c>
      <c r="CY93" s="10">
        <v>4257.3649360499303</v>
      </c>
      <c r="CZ93" s="10">
        <v>1855.59341996082</v>
      </c>
      <c r="DA93" s="10">
        <v>181251527.87919</v>
      </c>
      <c r="DB93" s="10">
        <v>34430829.720140897</v>
      </c>
      <c r="DC93" s="10">
        <v>13462.9687613362</v>
      </c>
      <c r="DD93" s="10">
        <v>5867.7789425267702</v>
      </c>
      <c r="DE93" s="10">
        <v>1812512758.2612801</v>
      </c>
      <c r="DF93" s="10">
        <v>344165284.470976</v>
      </c>
      <c r="DG93" s="10">
        <v>42573.615768142699</v>
      </c>
      <c r="DH93" s="10">
        <v>18551.692228149401</v>
      </c>
    </row>
    <row r="94" spans="1:112" x14ac:dyDescent="0.45">
      <c r="A94">
        <f t="shared" si="37"/>
        <v>83</v>
      </c>
      <c r="B94" s="13">
        <f t="shared" si="35"/>
        <v>0.125</v>
      </c>
      <c r="C94" s="13">
        <f t="shared" ref="C94:C110" si="40">C85*2</f>
        <v>16</v>
      </c>
      <c r="D94" s="20">
        <f>D85</f>
        <v>3</v>
      </c>
      <c r="E94" s="10">
        <v>1.2208900872851E-3</v>
      </c>
      <c r="F94" s="10">
        <v>7.8061333645031402E-3</v>
      </c>
      <c r="G94" s="10">
        <v>5.2006819684349299E-3</v>
      </c>
      <c r="H94" s="10">
        <v>3.3664715445531602E-3</v>
      </c>
      <c r="I94" s="10">
        <v>8820.2574598497195</v>
      </c>
      <c r="J94" s="10">
        <v>573.10780747227705</v>
      </c>
      <c r="K94" s="10">
        <v>1.90607540467905</v>
      </c>
      <c r="L94" s="10">
        <v>0.13142322960392999</v>
      </c>
      <c r="M94" s="10">
        <v>1.4140565027245E-2</v>
      </c>
      <c r="N94" s="10">
        <v>1.44358643840665E-2</v>
      </c>
      <c r="O94" s="10">
        <v>0.113094830539476</v>
      </c>
      <c r="P94" s="10">
        <v>0.17693113827381399</v>
      </c>
      <c r="Q94" s="10">
        <v>5.7953499059369999E-3</v>
      </c>
      <c r="R94" s="10">
        <v>5.8742730676460998E-3</v>
      </c>
      <c r="S94" s="10">
        <v>0.38463159892792198</v>
      </c>
      <c r="T94" s="10">
        <v>0.37270982878821901</v>
      </c>
      <c r="U94" s="10">
        <v>1.8263886758941299E-3</v>
      </c>
      <c r="V94" s="10">
        <v>1.8737254428483599E-3</v>
      </c>
      <c r="W94" s="10">
        <v>0.19634777405509901</v>
      </c>
      <c r="X94" s="10">
        <v>3.9971902277220903E-2</v>
      </c>
      <c r="Y94" s="10">
        <v>4.1261688844185202E-4</v>
      </c>
      <c r="Z94" s="10">
        <v>3.82635037484369E-4</v>
      </c>
      <c r="AA94" s="10">
        <v>5.7267643043349498E-2</v>
      </c>
      <c r="AB94" s="10">
        <v>2.8838556611248199E-2</v>
      </c>
      <c r="AC94" s="10">
        <v>1.92851059649168E-4</v>
      </c>
      <c r="AD94" s="10">
        <v>1.2702831453792501E-4</v>
      </c>
      <c r="AE94" s="10">
        <v>2.67248601990701E-2</v>
      </c>
      <c r="AF94" s="10">
        <v>2.2023202343870799E-2</v>
      </c>
      <c r="AG94" s="10">
        <v>2.6206831770565699E-4</v>
      </c>
      <c r="AH94" s="10">
        <v>1.9858189286045399E-3</v>
      </c>
      <c r="AI94" s="10">
        <v>1.60941858290712E-3</v>
      </c>
      <c r="AJ94" s="10">
        <v>9.4718394327331697E-4</v>
      </c>
      <c r="AK94" s="10">
        <v>2235.87908159681</v>
      </c>
      <c r="AL94" s="10">
        <v>155.23663228064601</v>
      </c>
      <c r="AM94" s="10">
        <v>0.44209163242957</v>
      </c>
      <c r="AN94" s="10">
        <v>3.3032365765601299E-2</v>
      </c>
      <c r="AO94" s="10">
        <v>3.6765957720086302E-3</v>
      </c>
      <c r="AP94" s="10">
        <v>3.7010149845827902E-3</v>
      </c>
      <c r="AQ94" s="10">
        <v>6.5489419899327703E-2</v>
      </c>
      <c r="AR94" s="10">
        <v>9.9139108754581401E-2</v>
      </c>
      <c r="AS94" s="10">
        <v>1.5094198280788101E-3</v>
      </c>
      <c r="AT94" s="10">
        <v>1.5031289751094299E-3</v>
      </c>
      <c r="AU94" s="10">
        <v>0.21499398586417301</v>
      </c>
      <c r="AV94" s="10">
        <v>0.20834587242843899</v>
      </c>
      <c r="AW94" s="10">
        <v>4.5361751245088898E-4</v>
      </c>
      <c r="AX94" s="10">
        <v>5.0353724617398904E-4</v>
      </c>
      <c r="AY94" s="10">
        <v>0.109695347321623</v>
      </c>
      <c r="AZ94" s="10">
        <v>1.3643060989275599E-2</v>
      </c>
      <c r="BA94" s="10">
        <v>1.23313174244862E-4</v>
      </c>
      <c r="BB94" s="10">
        <v>1.3723306739732601E-4</v>
      </c>
      <c r="BC94" s="10">
        <v>2.1260603596735501E-2</v>
      </c>
      <c r="BD94" s="10">
        <v>1.3930948474770499E-2</v>
      </c>
      <c r="BE94" s="10">
        <v>5.3632947869197097E-5</v>
      </c>
      <c r="BF94" s="10">
        <v>3.6793988226271497E-5</v>
      </c>
      <c r="BG94" s="10">
        <v>1.1985900159204E-2</v>
      </c>
      <c r="BH94" s="10">
        <v>9.3246824447547894E-3</v>
      </c>
      <c r="BI94" s="10">
        <v>1.0002E-2</v>
      </c>
      <c r="BJ94" s="10">
        <v>4.7459000000000001E-2</v>
      </c>
      <c r="BK94" s="10">
        <v>3.5298999999999997E-2</v>
      </c>
      <c r="BL94" s="10">
        <v>0.17007800000000001</v>
      </c>
      <c r="BM94" s="10">
        <v>4.1170999999999999E-2</v>
      </c>
      <c r="BN94" s="10">
        <v>8.1978999999999996E-2</v>
      </c>
      <c r="BO94" s="10">
        <v>5.2587000000000002E-2</v>
      </c>
      <c r="BP94" s="10">
        <v>0.115744</v>
      </c>
      <c r="BQ94" s="10">
        <v>0.58227600000000002</v>
      </c>
      <c r="BR94" s="10">
        <v>8.1779999999999995E-3</v>
      </c>
      <c r="BS94" s="10">
        <v>9.7809999999999998E-3</v>
      </c>
      <c r="BT94" s="10">
        <v>1.3495E-2</v>
      </c>
      <c r="BU94" s="10">
        <v>6.1700000000000001E-3</v>
      </c>
      <c r="BV94" s="10">
        <v>5.6059999999999999E-3</v>
      </c>
      <c r="BW94" s="10">
        <v>9.1269999999999997E-3</v>
      </c>
      <c r="BX94" s="10">
        <v>1.2949E-2</v>
      </c>
      <c r="BY94" s="10">
        <v>6.5069999999999998E-3</v>
      </c>
      <c r="BZ94" s="10">
        <v>5.9680000000000002E-3</v>
      </c>
      <c r="CA94" s="10">
        <v>8.9250000000000006E-3</v>
      </c>
      <c r="CB94" s="10">
        <v>1.2699E-2</v>
      </c>
      <c r="CC94" s="10">
        <v>6.4289999999999998E-3</v>
      </c>
      <c r="CD94" s="10">
        <v>5.7400000000000003E-3</v>
      </c>
      <c r="CE94" s="10">
        <v>9.1330000000000005E-3</v>
      </c>
      <c r="CF94" s="10">
        <v>3.4076000000000002E-2</v>
      </c>
      <c r="CG94" s="10">
        <v>0.136268</v>
      </c>
      <c r="CH94" s="10">
        <v>3.1711999999999997E-2</v>
      </c>
      <c r="CI94" s="10">
        <v>9.0139999999999994E-3</v>
      </c>
      <c r="CJ94" s="10">
        <v>1.2715000000000001E-2</v>
      </c>
      <c r="CK94" s="10">
        <v>4.3385145932457001E+18</v>
      </c>
      <c r="CL94" s="10">
        <v>1.6664089587756401E+18</v>
      </c>
      <c r="CM94" s="10">
        <v>1.9637088488291899E+18</v>
      </c>
      <c r="CN94" s="10">
        <v>5286991441154420</v>
      </c>
      <c r="CO94" s="10">
        <v>8074969.59835927</v>
      </c>
      <c r="CP94" s="10">
        <v>369746.53353069001</v>
      </c>
      <c r="CQ94" s="10">
        <v>2841.6490982884302</v>
      </c>
      <c r="CR94" s="10">
        <v>608.06786918135799</v>
      </c>
      <c r="CS94" s="10">
        <v>80749687.079276502</v>
      </c>
      <c r="CT94" s="10">
        <v>3697456.3330039</v>
      </c>
      <c r="CU94" s="10">
        <v>8986.0829648554209</v>
      </c>
      <c r="CV94" s="10">
        <v>1922.87709773543</v>
      </c>
      <c r="CW94" s="10">
        <v>807496871.73118103</v>
      </c>
      <c r="CX94" s="10">
        <v>36974554.090377301</v>
      </c>
      <c r="CY94" s="10">
        <v>28416.489357889499</v>
      </c>
      <c r="CZ94" s="10">
        <v>6080.6705295212796</v>
      </c>
      <c r="DA94" s="10">
        <v>8074969430.2084198</v>
      </c>
      <c r="DB94" s="10">
        <v>369745508.963404</v>
      </c>
      <c r="DC94" s="10">
        <v>89860.832340927896</v>
      </c>
      <c r="DD94" s="10">
        <v>19228.767742891199</v>
      </c>
      <c r="DE94" s="10">
        <v>80749760713.187698</v>
      </c>
      <c r="DF94" s="10">
        <v>3697452706.6108599</v>
      </c>
      <c r="DG94" s="10">
        <v>284164.98095311201</v>
      </c>
      <c r="DH94" s="10">
        <v>60806.683026403298</v>
      </c>
    </row>
    <row r="95" spans="1:112" x14ac:dyDescent="0.45">
      <c r="A95">
        <f t="shared" si="37"/>
        <v>84</v>
      </c>
      <c r="B95" s="13">
        <f t="shared" si="35"/>
        <v>6.25E-2</v>
      </c>
      <c r="C95" s="13">
        <f t="shared" si="40"/>
        <v>16</v>
      </c>
      <c r="D95" s="20">
        <f t="shared" ref="D95:D101" si="41">D86</f>
        <v>4</v>
      </c>
      <c r="E95" s="10">
        <v>5.0968679699878301E-5</v>
      </c>
      <c r="F95" s="10">
        <v>0.140781387534407</v>
      </c>
      <c r="G95" s="10">
        <v>2.00905802757595E-3</v>
      </c>
      <c r="H95" s="10">
        <v>0.198562392151546</v>
      </c>
      <c r="I95" s="10">
        <v>2130.40183304845</v>
      </c>
      <c r="J95" s="10">
        <v>12066.2408669613</v>
      </c>
      <c r="K95" s="10">
        <v>55127.320661717597</v>
      </c>
      <c r="L95" s="10">
        <v>5480.3701955304296</v>
      </c>
      <c r="M95" s="10">
        <v>1.59755440472809E-4</v>
      </c>
      <c r="N95" s="10">
        <v>1.1047838253291901E-4</v>
      </c>
      <c r="O95" s="10">
        <v>0.420524014129318</v>
      </c>
      <c r="P95" s="10">
        <v>0.22071487926316199</v>
      </c>
      <c r="Q95" s="10">
        <v>5.5825631441463998E-5</v>
      </c>
      <c r="R95" s="10">
        <v>2.70546773145641E-5</v>
      </c>
      <c r="S95" s="10">
        <v>0.108329168610539</v>
      </c>
      <c r="T95" s="10">
        <v>9.6742549285725704E-2</v>
      </c>
      <c r="U95" s="10">
        <v>5.4713330567057698E-5</v>
      </c>
      <c r="V95" s="10">
        <v>1.0682056643451801E-5</v>
      </c>
      <c r="W95" s="10">
        <v>3.1588458564378898E-2</v>
      </c>
      <c r="X95" s="10">
        <v>2.90913559157383E-2</v>
      </c>
      <c r="Y95" s="10">
        <v>1.63326348860071E-4</v>
      </c>
      <c r="Z95" s="10">
        <v>1.92204374926952E-5</v>
      </c>
      <c r="AA95" s="10">
        <v>3.8671558587718299E-2</v>
      </c>
      <c r="AB95" s="10">
        <v>2.3923671289174699E-2</v>
      </c>
      <c r="AC95" s="10">
        <v>6.4888564603418101E-3</v>
      </c>
      <c r="AD95" s="10">
        <v>1.10458423046023E-4</v>
      </c>
      <c r="AE95" s="10">
        <v>2.86618495881573E-2</v>
      </c>
      <c r="AF95" s="10">
        <v>1.32952762208511E-2</v>
      </c>
      <c r="AG95" s="10">
        <v>1.2169631579452901E-5</v>
      </c>
      <c r="AH95" s="10">
        <v>3.5198795555139398E-2</v>
      </c>
      <c r="AI95" s="10">
        <v>4.8521733039325201E-4</v>
      </c>
      <c r="AJ95" s="10">
        <v>3.1699398309338003E-2</v>
      </c>
      <c r="AK95" s="10">
        <v>544.02727790783695</v>
      </c>
      <c r="AL95" s="10">
        <v>3166.8457845760299</v>
      </c>
      <c r="AM95" s="10">
        <v>14317.960485677801</v>
      </c>
      <c r="AN95" s="10">
        <v>1376.0996818379299</v>
      </c>
      <c r="AO95" s="10">
        <v>2.9371020954411401E-5</v>
      </c>
      <c r="AP95" s="10">
        <v>2.45176326741784E-5</v>
      </c>
      <c r="AQ95" s="10">
        <v>0.21693890199847499</v>
      </c>
      <c r="AR95" s="10">
        <v>0.107356971184418</v>
      </c>
      <c r="AS95" s="10">
        <v>1.2697195635173701E-5</v>
      </c>
      <c r="AT95" s="10">
        <v>9.2393714209349805E-6</v>
      </c>
      <c r="AU95" s="10">
        <v>4.4810207515551703E-2</v>
      </c>
      <c r="AV95" s="10">
        <v>5.4033364602131401E-2</v>
      </c>
      <c r="AW95" s="10">
        <v>2.1528051035101199E-5</v>
      </c>
      <c r="AX95" s="10">
        <v>3.9210391004559504E-6</v>
      </c>
      <c r="AY95" s="10">
        <v>1.4604804177157499E-2</v>
      </c>
      <c r="AZ95" s="10">
        <v>1.1195888400878901E-2</v>
      </c>
      <c r="BA95" s="10">
        <v>6.7308551538200907E-5</v>
      </c>
      <c r="BB95" s="10">
        <v>7.4519088574146497E-6</v>
      </c>
      <c r="BC95" s="10">
        <v>1.6825593095008001E-2</v>
      </c>
      <c r="BD95" s="10">
        <v>8.1928680397758205E-3</v>
      </c>
      <c r="BE95" s="10">
        <v>2.02384996194657E-3</v>
      </c>
      <c r="BF95" s="10">
        <v>3.7469462196089198E-5</v>
      </c>
      <c r="BG95" s="10">
        <v>1.17214078373241E-2</v>
      </c>
      <c r="BH95" s="10">
        <v>5.5406863930652101E-3</v>
      </c>
      <c r="BI95" s="10">
        <v>0.103737</v>
      </c>
      <c r="BJ95" s="10">
        <v>0.374473</v>
      </c>
      <c r="BK95" s="10">
        <v>4.9527000000000002E-2</v>
      </c>
      <c r="BL95" s="10">
        <v>0.52216499999999999</v>
      </c>
      <c r="BM95" s="10">
        <v>2.3376000000000001E-2</v>
      </c>
      <c r="BN95" s="10">
        <v>0.107908</v>
      </c>
      <c r="BO95" s="10">
        <v>2.3902E-2</v>
      </c>
      <c r="BP95" s="10">
        <v>8.8969999999999994E-2</v>
      </c>
      <c r="BQ95" s="10">
        <v>1.0485599999999999</v>
      </c>
      <c r="BR95" s="10">
        <v>4.7073999999999998E-2</v>
      </c>
      <c r="BS95" s="10">
        <v>1.6877E-2</v>
      </c>
      <c r="BT95" s="10">
        <v>4.3605999999999999E-2</v>
      </c>
      <c r="BU95" s="10">
        <v>2.2100999999999999E-2</v>
      </c>
      <c r="BV95" s="10">
        <v>2.9803E-2</v>
      </c>
      <c r="BW95" s="10">
        <v>1.6202000000000001E-2</v>
      </c>
      <c r="BX95" s="10">
        <v>4.2499000000000002E-2</v>
      </c>
      <c r="BY95" s="10">
        <v>2.3018E-2</v>
      </c>
      <c r="BZ95" s="10">
        <v>3.1272000000000001E-2</v>
      </c>
      <c r="CA95" s="10">
        <v>1.6573999999999998E-2</v>
      </c>
      <c r="CB95" s="10">
        <v>4.2573E-2</v>
      </c>
      <c r="CC95" s="10">
        <v>2.3434E-2</v>
      </c>
      <c r="CD95" s="10">
        <v>3.1295000000000003E-2</v>
      </c>
      <c r="CE95" s="10">
        <v>1.6206999999999999E-2</v>
      </c>
      <c r="CF95" s="10">
        <v>4.2770000000000002E-2</v>
      </c>
      <c r="CG95" s="10">
        <v>0.40343200000000001</v>
      </c>
      <c r="CH95" s="10">
        <v>6.0276999999999997E-2</v>
      </c>
      <c r="CI95" s="10">
        <v>1.6805E-2</v>
      </c>
      <c r="CJ95" s="10">
        <v>4.2824000000000001E-2</v>
      </c>
      <c r="CK95" s="10">
        <v>1.9088739159908299E+19</v>
      </c>
      <c r="CL95" s="10">
        <v>1.6664089587756401E+18</v>
      </c>
      <c r="CM95" s="10">
        <v>1.3312575487309699E+19</v>
      </c>
      <c r="CN95" s="10">
        <v>1.84975102091905E+18</v>
      </c>
      <c r="CO95" s="10">
        <v>307739387.33570802</v>
      </c>
      <c r="CP95" s="10">
        <v>3799715.6552804802</v>
      </c>
      <c r="CQ95" s="10">
        <v>17542.502249205001</v>
      </c>
      <c r="CR95" s="10">
        <v>1949.2859346990899</v>
      </c>
      <c r="CS95" s="10">
        <v>3077394299.7922201</v>
      </c>
      <c r="CT95" s="10">
        <v>37997147.568080798</v>
      </c>
      <c r="CU95" s="10">
        <v>55474.2651323022</v>
      </c>
      <c r="CV95" s="10">
        <v>6164.1826355672702</v>
      </c>
      <c r="CW95" s="10">
        <v>30773989847.7789</v>
      </c>
      <c r="CX95" s="10">
        <v>379971469.17983299</v>
      </c>
      <c r="CY95" s="10">
        <v>175425.09709032599</v>
      </c>
      <c r="CZ95" s="10">
        <v>19492.856834860198</v>
      </c>
      <c r="DA95" s="10">
        <v>307743616656.07098</v>
      </c>
      <c r="DB95" s="10">
        <v>3799715010.9282098</v>
      </c>
      <c r="DC95" s="10">
        <v>554745.083020341</v>
      </c>
      <c r="DD95" s="10">
        <v>61641.826151955203</v>
      </c>
      <c r="DE95" s="10">
        <v>3078039486831.6899</v>
      </c>
      <c r="DF95" s="10">
        <v>37997175143.941498</v>
      </c>
      <c r="DG95" s="10">
        <v>1754332.5870082299</v>
      </c>
      <c r="DH95" s="10">
        <v>194928.58931774399</v>
      </c>
    </row>
    <row r="96" spans="1:112" x14ac:dyDescent="0.45">
      <c r="A96">
        <f t="shared" si="37"/>
        <v>85</v>
      </c>
      <c r="B96" s="13">
        <f t="shared" si="35"/>
        <v>3.125E-2</v>
      </c>
      <c r="C96" s="13">
        <f t="shared" si="40"/>
        <v>16</v>
      </c>
      <c r="D96" s="20">
        <f t="shared" si="41"/>
        <v>5</v>
      </c>
      <c r="E96" s="10">
        <v>1.8712771807649599E-6</v>
      </c>
      <c r="F96" s="10">
        <v>1.1615988807706801</v>
      </c>
      <c r="G96" s="10">
        <v>1.5374568828667699E-3</v>
      </c>
      <c r="H96" s="10">
        <v>64.471621234763504</v>
      </c>
      <c r="I96" s="10">
        <v>164.724957412778</v>
      </c>
      <c r="J96" s="10">
        <v>200626.149441999</v>
      </c>
      <c r="K96" s="10">
        <v>58908.706138246103</v>
      </c>
      <c r="L96" s="10">
        <v>23400176.194094799</v>
      </c>
      <c r="M96" s="10">
        <v>1.16728472983052E-5</v>
      </c>
      <c r="N96" s="10">
        <v>1.63980038325739E-6</v>
      </c>
      <c r="O96" s="10">
        <v>4.5667773789525197E-2</v>
      </c>
      <c r="P96" s="10">
        <v>3.84784605346409E-2</v>
      </c>
      <c r="Q96" s="10">
        <v>1.2643343480944801E-4</v>
      </c>
      <c r="R96" s="10">
        <v>2.9858986638764398E-6</v>
      </c>
      <c r="S96" s="10">
        <v>4.92196318249273E-2</v>
      </c>
      <c r="T96" s="10">
        <v>3.99606199222634E-2</v>
      </c>
      <c r="U96" s="10">
        <v>1.3723954856940199E-3</v>
      </c>
      <c r="V96" s="10">
        <v>2.9555634493250201E-5</v>
      </c>
      <c r="W96" s="10">
        <v>4.0364353978174498E-2</v>
      </c>
      <c r="X96" s="10">
        <v>3.0206538000218199E-2</v>
      </c>
      <c r="Y96" s="10">
        <v>9.1850255666665898E-3</v>
      </c>
      <c r="Z96" s="10">
        <v>4.3879633592655898E-5</v>
      </c>
      <c r="AA96" s="10">
        <v>2.0389683031326999E-2</v>
      </c>
      <c r="AB96" s="10">
        <v>8.8387109755019202E-3</v>
      </c>
      <c r="AC96" s="10">
        <v>9.9019919369426002E-2</v>
      </c>
      <c r="AD96" s="10">
        <v>8.9105586098640901E-5</v>
      </c>
      <c r="AE96" s="10">
        <v>9.7766293650948192E-3</v>
      </c>
      <c r="AF96" s="10">
        <v>2.3816946665092698E-3</v>
      </c>
      <c r="AG96" s="10">
        <v>3.8704359996658898E-7</v>
      </c>
      <c r="AH96" s="10">
        <v>0.215994235975208</v>
      </c>
      <c r="AI96" s="10">
        <v>3.90006303611778E-4</v>
      </c>
      <c r="AJ96" s="10">
        <v>11.028150055127201</v>
      </c>
      <c r="AK96" s="10">
        <v>37.590122482208599</v>
      </c>
      <c r="AL96" s="10">
        <v>49106.144738091098</v>
      </c>
      <c r="AM96" s="10">
        <v>14551.176056033901</v>
      </c>
      <c r="AN96" s="10">
        <v>5957553.3293500701</v>
      </c>
      <c r="AO96" s="10">
        <v>4.3147187119891204E-6</v>
      </c>
      <c r="AP96" s="10">
        <v>5.4054008162368198E-7</v>
      </c>
      <c r="AQ96" s="10">
        <v>1.94554004802053E-2</v>
      </c>
      <c r="AR96" s="10">
        <v>2.0040827485660499E-2</v>
      </c>
      <c r="AS96" s="10">
        <v>4.1407506184112202E-5</v>
      </c>
      <c r="AT96" s="10">
        <v>7.9994851034896101E-7</v>
      </c>
      <c r="AU96" s="10">
        <v>1.8266859877165802E-2</v>
      </c>
      <c r="AV96" s="10">
        <v>1.59174341714917E-2</v>
      </c>
      <c r="AW96" s="10">
        <v>6.0384154538230099E-4</v>
      </c>
      <c r="AX96" s="10">
        <v>1.3124577535771401E-5</v>
      </c>
      <c r="AY96" s="10">
        <v>1.41382417184822E-2</v>
      </c>
      <c r="AZ96" s="10">
        <v>1.28009467569921E-2</v>
      </c>
      <c r="BA96" s="10">
        <v>3.4979895297673298E-3</v>
      </c>
      <c r="BB96" s="10">
        <v>1.8584476115719801E-5</v>
      </c>
      <c r="BC96" s="10">
        <v>6.0761947716951601E-3</v>
      </c>
      <c r="BD96" s="10">
        <v>2.6599028597924E-3</v>
      </c>
      <c r="BE96" s="10">
        <v>2.3847795376755399E-2</v>
      </c>
      <c r="BF96" s="10">
        <v>2.8863363482951299E-5</v>
      </c>
      <c r="BG96" s="10">
        <v>2.9221560501148701E-3</v>
      </c>
      <c r="BH96" s="10">
        <v>7.3195704851820799E-4</v>
      </c>
      <c r="BI96" s="10">
        <v>0.90607099999999996</v>
      </c>
      <c r="BJ96" s="10">
        <v>2.2586919999999999</v>
      </c>
      <c r="BK96" s="10">
        <v>4.3413E-2</v>
      </c>
      <c r="BL96" s="10">
        <v>1.5993329999999999</v>
      </c>
      <c r="BM96" s="10">
        <v>0.20127</v>
      </c>
      <c r="BN96" s="10">
        <v>0.77968099999999996</v>
      </c>
      <c r="BO96" s="10">
        <v>9.0886999999999996E-2</v>
      </c>
      <c r="BP96" s="10">
        <v>0.51633600000000002</v>
      </c>
      <c r="BQ96" s="10">
        <v>1.7088099999999999</v>
      </c>
      <c r="BR96" s="10">
        <v>0.41296899999999997</v>
      </c>
      <c r="BS96" s="10">
        <v>3.2441999999999999E-2</v>
      </c>
      <c r="BT96" s="10">
        <v>0.17590500000000001</v>
      </c>
      <c r="BU96" s="10">
        <v>0.158911</v>
      </c>
      <c r="BV96" s="10">
        <v>0.38453799999999999</v>
      </c>
      <c r="BW96" s="10">
        <v>3.1757000000000001E-2</v>
      </c>
      <c r="BX96" s="10">
        <v>0.17426700000000001</v>
      </c>
      <c r="BY96" s="10">
        <v>0.206427</v>
      </c>
      <c r="BZ96" s="10">
        <v>0.45008399999999998</v>
      </c>
      <c r="CA96" s="10">
        <v>3.1968000000000003E-2</v>
      </c>
      <c r="CB96" s="10">
        <v>0.17437</v>
      </c>
      <c r="CC96" s="10">
        <v>2.0176430000000001</v>
      </c>
      <c r="CD96" s="10">
        <v>0.51110599999999995</v>
      </c>
      <c r="CE96" s="10">
        <v>3.1886999999999999E-2</v>
      </c>
      <c r="CF96" s="10">
        <v>0.17358199999999999</v>
      </c>
      <c r="CG96" s="10">
        <v>4.4932179999999997</v>
      </c>
      <c r="CH96" s="10">
        <v>0.58373399999999998</v>
      </c>
      <c r="CI96" s="10">
        <v>3.2980000000000002E-2</v>
      </c>
      <c r="CJ96" s="10">
        <v>0.17668600000000001</v>
      </c>
      <c r="CK96" s="10">
        <v>2.0322718523123699E+20</v>
      </c>
      <c r="CL96" s="10">
        <v>7.88981535440303E+18</v>
      </c>
      <c r="CM96" s="10">
        <v>6.0257582355988296E+20</v>
      </c>
      <c r="CN96" s="10">
        <v>5.3931856330952999E+19</v>
      </c>
      <c r="CO96" s="10">
        <v>8247323199.9113903</v>
      </c>
      <c r="CP96" s="10">
        <v>34423053.362773202</v>
      </c>
      <c r="CQ96" s="10">
        <v>90814.726270701896</v>
      </c>
      <c r="CR96" s="10">
        <v>5867.1162724051401</v>
      </c>
      <c r="CS96" s="10">
        <v>82474224943.818695</v>
      </c>
      <c r="CT96" s="10">
        <v>344230527.682091</v>
      </c>
      <c r="CU96" s="10">
        <v>287181.746479503</v>
      </c>
      <c r="CV96" s="10">
        <v>18553.450504043201</v>
      </c>
      <c r="CW96" s="10">
        <v>824855839179.52405</v>
      </c>
      <c r="CX96" s="10">
        <v>3442305514.7352901</v>
      </c>
      <c r="CY96" s="10">
        <v>908159.90441046702</v>
      </c>
      <c r="CZ96" s="10">
        <v>58671.162860625896</v>
      </c>
      <c r="DA96" s="10">
        <v>8259931350268.3896</v>
      </c>
      <c r="DB96" s="10">
        <v>34423072426.882103</v>
      </c>
      <c r="DC96" s="10">
        <v>2872222.1573954099</v>
      </c>
      <c r="DD96" s="10">
        <v>185534.53460589901</v>
      </c>
      <c r="DE96" s="10">
        <v>83589511863607.203</v>
      </c>
      <c r="DF96" s="10">
        <v>344232822765.61603</v>
      </c>
      <c r="DG96" s="10">
        <v>9094492.9910362195</v>
      </c>
      <c r="DH96" s="10">
        <v>586713.13604803395</v>
      </c>
    </row>
    <row r="97" spans="1:112" x14ac:dyDescent="0.45">
      <c r="A97">
        <f t="shared" si="37"/>
        <v>86</v>
      </c>
      <c r="B97" s="13">
        <f t="shared" si="35"/>
        <v>1.5625E-2</v>
      </c>
      <c r="C97" s="13">
        <f t="shared" si="40"/>
        <v>16</v>
      </c>
      <c r="D97" s="20">
        <f t="shared" si="41"/>
        <v>6</v>
      </c>
      <c r="E97" s="10">
        <v>1.9510836567225799E-5</v>
      </c>
      <c r="F97" s="10">
        <v>32.188600691890201</v>
      </c>
      <c r="G97" s="10">
        <v>3.9643914816067704E-3</v>
      </c>
      <c r="H97" s="10">
        <v>8063.7520250257603</v>
      </c>
      <c r="I97" s="10">
        <v>271.52036131350502</v>
      </c>
      <c r="J97" s="10">
        <v>45715170.388782598</v>
      </c>
      <c r="K97" s="10">
        <v>9071.1707489857108</v>
      </c>
      <c r="L97" s="10">
        <v>12869337141.7222</v>
      </c>
      <c r="M97" s="10">
        <v>1.9649164560476299E-3</v>
      </c>
      <c r="N97" s="10">
        <v>6.6543016272913003E-4</v>
      </c>
      <c r="O97" s="10">
        <v>4.7572362333249803E-2</v>
      </c>
      <c r="P97" s="10">
        <v>1.1826411502552701</v>
      </c>
      <c r="Q97" s="10">
        <v>2.26362313790163E-3</v>
      </c>
      <c r="R97" s="10">
        <v>1.4062917034168799E-4</v>
      </c>
      <c r="S97" s="10">
        <v>2.81353858120654E-2</v>
      </c>
      <c r="T97" s="10">
        <v>1.5842527745538199E-2</v>
      </c>
      <c r="U97" s="10">
        <v>4.45561113566929E-2</v>
      </c>
      <c r="V97" s="10">
        <v>1.23483175243233E-3</v>
      </c>
      <c r="W97" s="10">
        <v>1.1708800280188499E-2</v>
      </c>
      <c r="X97" s="10">
        <v>8.8202202210714304E-3</v>
      </c>
      <c r="Y97" s="10">
        <v>3.0749673986549798E-2</v>
      </c>
      <c r="Z97" s="10">
        <v>2.9795868886262799E-4</v>
      </c>
      <c r="AA97" s="10">
        <v>3.70740395079883E-3</v>
      </c>
      <c r="AB97" s="10">
        <v>2.1069876352714E-3</v>
      </c>
      <c r="AC97" s="10">
        <v>0.46690102256721799</v>
      </c>
      <c r="AD97" s="10">
        <v>9.6618071810874301E-4</v>
      </c>
      <c r="AE97" s="10">
        <v>2.72803428464041E-3</v>
      </c>
      <c r="AF97" s="10">
        <v>2.6584682400713301E-2</v>
      </c>
      <c r="AG97" s="10">
        <v>3.13051741164616E-6</v>
      </c>
      <c r="AH97" s="10">
        <v>7.0791826225855399</v>
      </c>
      <c r="AI97" s="10">
        <v>9.5292043648895696E-4</v>
      </c>
      <c r="AJ97" s="10">
        <v>2137.8940885821598</v>
      </c>
      <c r="AK97" s="10">
        <v>73.910817038349407</v>
      </c>
      <c r="AL97" s="10">
        <v>13553619.306556599</v>
      </c>
      <c r="AM97" s="10">
        <v>2277.1003798645702</v>
      </c>
      <c r="AN97" s="10">
        <v>3228546469.70015</v>
      </c>
      <c r="AO97" s="10">
        <v>5.7642601330553105E-4</v>
      </c>
      <c r="AP97" s="10">
        <v>1.9447708749154201E-4</v>
      </c>
      <c r="AQ97" s="10">
        <v>1.4358442464196699E-2</v>
      </c>
      <c r="AR97" s="10">
        <v>0.33363374299168702</v>
      </c>
      <c r="AS97" s="10">
        <v>5.7650965634050203E-4</v>
      </c>
      <c r="AT97" s="10">
        <v>3.1864210050685597E-5</v>
      </c>
      <c r="AU97" s="10">
        <v>8.7816577872322204E-3</v>
      </c>
      <c r="AV97" s="10">
        <v>7.7821690091056297E-3</v>
      </c>
      <c r="AW97" s="10">
        <v>1.26834045564167E-2</v>
      </c>
      <c r="AX97" s="10">
        <v>3.3545771538123997E-4</v>
      </c>
      <c r="AY97" s="10">
        <v>2.9070389834216399E-3</v>
      </c>
      <c r="AZ97" s="10">
        <v>2.9579273815889002E-3</v>
      </c>
      <c r="BA97" s="10">
        <v>6.1841813572948798E-3</v>
      </c>
      <c r="BB97" s="10">
        <v>6.1220058137161101E-5</v>
      </c>
      <c r="BC97" s="10">
        <v>8.7515732589672605E-4</v>
      </c>
      <c r="BD97" s="10">
        <v>5.9940810710132895E-4</v>
      </c>
      <c r="BE97" s="10">
        <v>0.10478844985388901</v>
      </c>
      <c r="BF97" s="10">
        <v>2.0708547183566201E-4</v>
      </c>
      <c r="BG97" s="10">
        <v>9.914491839779539E-4</v>
      </c>
      <c r="BH97" s="10">
        <v>1.16252722572111E-2</v>
      </c>
      <c r="BI97" s="10">
        <v>51.813155999999999</v>
      </c>
      <c r="BJ97" s="10">
        <v>69.305183999999997</v>
      </c>
      <c r="BK97" s="10">
        <v>0.16361000000000001</v>
      </c>
      <c r="BL97" s="10">
        <v>7.3584930000000002</v>
      </c>
      <c r="BM97" s="10">
        <v>7.1441489999999996</v>
      </c>
      <c r="BN97" s="10">
        <v>12.057503000000001</v>
      </c>
      <c r="BO97" s="10">
        <v>0.21688399999999999</v>
      </c>
      <c r="BP97" s="10">
        <v>1.317151</v>
      </c>
      <c r="BQ97" s="10">
        <v>18.760774000000001</v>
      </c>
      <c r="BR97" s="10">
        <v>14.468901000000001</v>
      </c>
      <c r="BS97" s="10">
        <v>8.5065000000000002E-2</v>
      </c>
      <c r="BT97" s="10">
        <v>0.80352199999999996</v>
      </c>
      <c r="BU97" s="10">
        <v>7.8606740000000004</v>
      </c>
      <c r="BV97" s="10">
        <v>14.334495</v>
      </c>
      <c r="BW97" s="10">
        <v>8.3718000000000001E-2</v>
      </c>
      <c r="BX97" s="10">
        <v>0.79375700000000005</v>
      </c>
      <c r="BY97" s="10">
        <v>8.3918839999999992</v>
      </c>
      <c r="BZ97" s="10">
        <v>14.540713999999999</v>
      </c>
      <c r="CA97" s="10">
        <v>8.3208000000000004E-2</v>
      </c>
      <c r="CB97" s="10">
        <v>0.79964599999999997</v>
      </c>
      <c r="CC97" s="10">
        <v>23.886904999999999</v>
      </c>
      <c r="CD97" s="10">
        <v>17.885176000000001</v>
      </c>
      <c r="CE97" s="10">
        <v>8.3987999999999993E-2</v>
      </c>
      <c r="CF97" s="10">
        <v>0.79864599999999997</v>
      </c>
      <c r="CG97" s="10">
        <v>8.5552030000000006</v>
      </c>
      <c r="CH97" s="10">
        <v>16.483692000000001</v>
      </c>
      <c r="CI97" s="10">
        <v>8.4409999999999999E-2</v>
      </c>
      <c r="CJ97" s="10">
        <v>0.807813</v>
      </c>
      <c r="CK97" s="10">
        <v>1.29757460872869E+21</v>
      </c>
      <c r="CL97" s="10">
        <v>3.3649318195990698E+20</v>
      </c>
      <c r="CM97" s="10">
        <v>4.6171169020714798E+20</v>
      </c>
      <c r="CN97" s="10">
        <v>5.3931856330952999E+19</v>
      </c>
      <c r="CO97" s="10">
        <v>165281522557.42599</v>
      </c>
      <c r="CP97" s="10">
        <v>328012873.64165902</v>
      </c>
      <c r="CQ97" s="10">
        <v>406528.31365180801</v>
      </c>
      <c r="CR97" s="10">
        <v>18111.1257190695</v>
      </c>
      <c r="CS97" s="10">
        <v>1654321288456.8899</v>
      </c>
      <c r="CT97" s="10">
        <v>3280129319.2088299</v>
      </c>
      <c r="CU97" s="10">
        <v>1285577.8904277</v>
      </c>
      <c r="CV97" s="10">
        <v>57272.4122498754</v>
      </c>
      <c r="CW97" s="10">
        <v>16673022347330.6</v>
      </c>
      <c r="CX97" s="10">
        <v>32801351284.109001</v>
      </c>
      <c r="CY97" s="10">
        <v>4066046.2573321802</v>
      </c>
      <c r="CZ97" s="10">
        <v>181111.372967848</v>
      </c>
      <c r="DA97" s="10">
        <v>180612784499321</v>
      </c>
      <c r="DB97" s="10">
        <v>328019422688.26801</v>
      </c>
      <c r="DC97" s="10">
        <v>12880868.5123727</v>
      </c>
      <c r="DD97" s="10">
        <v>572728.35512172803</v>
      </c>
      <c r="DE97" s="10">
        <v>4233905786031230</v>
      </c>
      <c r="DF97" s="10">
        <v>3280787076063.1201</v>
      </c>
      <c r="DG97" s="10">
        <v>41463822.670378402</v>
      </c>
      <c r="DH97" s="10">
        <v>1811237.7510618099</v>
      </c>
    </row>
    <row r="98" spans="1:112" x14ac:dyDescent="0.45">
      <c r="A98">
        <f t="shared" si="37"/>
        <v>87</v>
      </c>
      <c r="B98" s="13">
        <f t="shared" si="35"/>
        <v>7.8125E-3</v>
      </c>
      <c r="C98" s="13">
        <f t="shared" si="40"/>
        <v>16</v>
      </c>
      <c r="D98" s="20">
        <f t="shared" si="41"/>
        <v>7</v>
      </c>
      <c r="E98" s="10">
        <v>1.88813325066849E-4</v>
      </c>
      <c r="F98" s="10">
        <v>1402.2214410920999</v>
      </c>
      <c r="G98" s="10">
        <v>3.7802337291552601E-3</v>
      </c>
      <c r="H98" s="10">
        <v>4633163.4649310401</v>
      </c>
      <c r="I98" s="10">
        <v>800.62294779130195</v>
      </c>
      <c r="J98" s="10">
        <v>40431598216.875198</v>
      </c>
      <c r="K98" s="10">
        <v>2516.9109380751802</v>
      </c>
      <c r="L98" s="10">
        <v>3924656813099.1401</v>
      </c>
      <c r="M98" s="10">
        <v>2.0984784625687502E-3</v>
      </c>
      <c r="N98" s="10">
        <v>4.9022585041575096E-3</v>
      </c>
      <c r="O98" s="10">
        <v>1.9430042492742602E-2</v>
      </c>
      <c r="P98" s="10">
        <v>29.167230657354398</v>
      </c>
      <c r="Q98" s="10">
        <v>2.1077846797518101E-3</v>
      </c>
      <c r="R98" s="10">
        <v>1.29951580002389E-3</v>
      </c>
      <c r="S98" s="10">
        <v>6.95919983337612E-3</v>
      </c>
      <c r="T98" s="10">
        <v>2.1225506483251701E-2</v>
      </c>
      <c r="U98" s="10">
        <v>0.121576229871344</v>
      </c>
      <c r="V98" s="10">
        <v>2.4847684716064699E-2</v>
      </c>
      <c r="W98" s="10">
        <v>1.61819155340703E-3</v>
      </c>
      <c r="X98" s="10">
        <v>9.6138293532236005E-2</v>
      </c>
      <c r="Y98" s="10">
        <v>0.169847832298439</v>
      </c>
      <c r="Z98" s="10">
        <v>1.1340402304425E-2</v>
      </c>
      <c r="AA98" s="10">
        <v>2.9749342797617899E-3</v>
      </c>
      <c r="AB98" s="10">
        <v>2.7884967486825001E-2</v>
      </c>
      <c r="AC98" s="10">
        <v>0.587279878824016</v>
      </c>
      <c r="AD98" s="10">
        <v>7.6086860828250502E-2</v>
      </c>
      <c r="AE98" s="10">
        <v>9.1174635882315096E-3</v>
      </c>
      <c r="AF98" s="10">
        <v>1.45342211178689</v>
      </c>
      <c r="AG98" s="10">
        <v>2.5121486438387599E-5</v>
      </c>
      <c r="AH98" s="10">
        <v>283.40837550485202</v>
      </c>
      <c r="AI98" s="10">
        <v>9.1339047452349096E-4</v>
      </c>
      <c r="AJ98" s="10">
        <v>1102941.3288435501</v>
      </c>
      <c r="AK98" s="10">
        <v>301.69434400760798</v>
      </c>
      <c r="AL98" s="10">
        <v>11364754857.565001</v>
      </c>
      <c r="AM98" s="10">
        <v>677.74008823308804</v>
      </c>
      <c r="AN98" s="10">
        <v>1009392545079.86</v>
      </c>
      <c r="AO98" s="10">
        <v>3.4743875362312798E-4</v>
      </c>
      <c r="AP98" s="10">
        <v>7.8175774101711497E-4</v>
      </c>
      <c r="AQ98" s="10">
        <v>5.7056835108733701E-3</v>
      </c>
      <c r="AR98" s="10">
        <v>8.8153516082271306</v>
      </c>
      <c r="AS98" s="10">
        <v>2.5690246097187302E-4</v>
      </c>
      <c r="AT98" s="10">
        <v>1.6212242626463701E-4</v>
      </c>
      <c r="AU98" s="10">
        <v>1.53729272626995E-3</v>
      </c>
      <c r="AV98" s="10">
        <v>6.9514911143146001E-3</v>
      </c>
      <c r="AW98" s="10">
        <v>2.3036443820589801E-2</v>
      </c>
      <c r="AX98" s="10">
        <v>4.7466814390357999E-3</v>
      </c>
      <c r="AY98" s="10">
        <v>3.2712123652572E-4</v>
      </c>
      <c r="AZ98" s="10">
        <v>3.1619474140874397E-2</v>
      </c>
      <c r="BA98" s="10">
        <v>3.7736808201106198E-2</v>
      </c>
      <c r="BB98" s="10">
        <v>2.45730261271432E-3</v>
      </c>
      <c r="BC98" s="10">
        <v>1.09756322879581E-3</v>
      </c>
      <c r="BD98" s="10">
        <v>9.5239177435694194E-3</v>
      </c>
      <c r="BE98" s="10">
        <v>0.13655908296813801</v>
      </c>
      <c r="BF98" s="10">
        <v>1.29742440475681E-2</v>
      </c>
      <c r="BG98" s="10">
        <v>4.5037238970773701E-3</v>
      </c>
      <c r="BH98" s="10">
        <v>0.570745949147766</v>
      </c>
      <c r="BI98" s="10">
        <v>3597.37374</v>
      </c>
      <c r="BJ98" s="10">
        <v>3605.2873249999998</v>
      </c>
      <c r="BK98" s="10">
        <v>0.435886</v>
      </c>
      <c r="BL98" s="10">
        <v>34.954752999999997</v>
      </c>
      <c r="BM98" s="10">
        <v>268.21348</v>
      </c>
      <c r="BN98" s="10">
        <v>617.43042400000002</v>
      </c>
      <c r="BO98" s="10">
        <v>0.32932099999999997</v>
      </c>
      <c r="BP98" s="10">
        <v>4.3041799999999997</v>
      </c>
      <c r="BQ98" s="10">
        <v>260.79227100000003</v>
      </c>
      <c r="BR98" s="10">
        <v>549.34761200000003</v>
      </c>
      <c r="BS98" s="10">
        <v>0.294242</v>
      </c>
      <c r="BT98" s="10">
        <v>3.8868070000000001</v>
      </c>
      <c r="BU98" s="10">
        <v>255.596384</v>
      </c>
      <c r="BV98" s="10">
        <v>543.22857499999998</v>
      </c>
      <c r="BW98" s="10">
        <v>0.29424299999999998</v>
      </c>
      <c r="BX98" s="10">
        <v>3.8421720000000001</v>
      </c>
      <c r="BY98" s="10">
        <v>267.18878599999999</v>
      </c>
      <c r="BZ98" s="10">
        <v>583.23733900000002</v>
      </c>
      <c r="CA98" s="10">
        <v>0.29344900000000002</v>
      </c>
      <c r="CB98" s="10">
        <v>3.871699</v>
      </c>
      <c r="CC98" s="10">
        <v>302.572653</v>
      </c>
      <c r="CD98" s="10">
        <v>654.700154</v>
      </c>
      <c r="CE98" s="10">
        <v>0.29379499999999997</v>
      </c>
      <c r="CF98" s="10">
        <v>3.87514</v>
      </c>
      <c r="CG98" s="10">
        <v>278.35188199999999</v>
      </c>
      <c r="CH98" s="10">
        <v>591.23532499999999</v>
      </c>
      <c r="CI98" s="10">
        <v>0.29757800000000001</v>
      </c>
      <c r="CJ98" s="10">
        <v>3.8970919999999998</v>
      </c>
      <c r="CK98" s="10">
        <v>7.05424496642612E+22</v>
      </c>
      <c r="CL98" s="10">
        <v>9.3852370560960102E+20</v>
      </c>
      <c r="CM98" s="10">
        <v>1.54908087970631E+22</v>
      </c>
      <c r="CN98" s="10">
        <v>3.4677746549779898E+19</v>
      </c>
      <c r="CO98" s="10">
        <v>3869079623707.7002</v>
      </c>
      <c r="CP98" s="10">
        <v>2840351801.0173802</v>
      </c>
      <c r="CQ98" s="10">
        <v>1961879.3416697001</v>
      </c>
      <c r="CR98" s="10">
        <v>53294.945347286099</v>
      </c>
      <c r="CS98" s="10">
        <v>40270140032745.898</v>
      </c>
      <c r="CT98" s="10">
        <v>28403577017.306198</v>
      </c>
      <c r="CU98" s="10">
        <v>6205798.5254430901</v>
      </c>
      <c r="CV98" s="10">
        <v>168533.508553919</v>
      </c>
      <c r="CW98" s="10">
        <v>655370408980400</v>
      </c>
      <c r="CX98" s="10">
        <v>284048184289.16699</v>
      </c>
      <c r="CY98" s="10">
        <v>19682288.322041199</v>
      </c>
      <c r="CZ98" s="10">
        <v>532952.61749179102</v>
      </c>
      <c r="DA98" s="10">
        <v>4.1722646987639603E+17</v>
      </c>
      <c r="DB98" s="10">
        <v>2841284879359.3599</v>
      </c>
      <c r="DC98" s="10">
        <v>4.1722646987639603E+17</v>
      </c>
      <c r="DD98" s="10">
        <v>1685428.40339865</v>
      </c>
      <c r="DE98" s="10">
        <v>5.6315419484841501E+19</v>
      </c>
      <c r="DF98" s="10">
        <v>28484810032769.301</v>
      </c>
      <c r="DG98" s="10">
        <v>5.6315419484841501E+19</v>
      </c>
      <c r="DH98" s="10">
        <v>5332223.01664552</v>
      </c>
    </row>
    <row r="99" spans="1:112" x14ac:dyDescent="0.45">
      <c r="A99">
        <f t="shared" si="37"/>
        <v>88</v>
      </c>
      <c r="B99" s="13">
        <f t="shared" si="35"/>
        <v>3.90625E-3</v>
      </c>
      <c r="C99" s="13">
        <f t="shared" si="40"/>
        <v>16</v>
      </c>
      <c r="D99" s="20">
        <f t="shared" si="41"/>
        <v>8</v>
      </c>
      <c r="E99" s="10" t="s">
        <v>147</v>
      </c>
      <c r="F99" s="10" t="s">
        <v>147</v>
      </c>
      <c r="G99" s="10">
        <v>2.5311964158449599E-3</v>
      </c>
      <c r="H99" s="10">
        <v>18346095654.559601</v>
      </c>
      <c r="I99" s="10" t="s">
        <v>147</v>
      </c>
      <c r="J99" s="10" t="s">
        <v>147</v>
      </c>
      <c r="K99" s="10">
        <v>16334.030486477201</v>
      </c>
      <c r="L99" s="10">
        <v>2.6523820397069E+16</v>
      </c>
      <c r="M99" s="10" t="s">
        <v>147</v>
      </c>
      <c r="N99" s="10" t="s">
        <v>147</v>
      </c>
      <c r="O99" s="10">
        <v>4.4974627219280796E-3</v>
      </c>
      <c r="P99" s="10">
        <v>2563.1237313936199</v>
      </c>
      <c r="Q99" s="10" t="s">
        <v>147</v>
      </c>
      <c r="R99" s="10" t="s">
        <v>147</v>
      </c>
      <c r="S99" s="10">
        <v>7.8590599054467801E-4</v>
      </c>
      <c r="T99" s="10">
        <v>2.3912071965930499</v>
      </c>
      <c r="U99" s="10" t="s">
        <v>147</v>
      </c>
      <c r="V99" s="10" t="s">
        <v>147</v>
      </c>
      <c r="W99" s="10">
        <v>1.5993476104411201E-3</v>
      </c>
      <c r="X99" s="10">
        <v>6.4153197055098499</v>
      </c>
      <c r="Y99" s="10" t="s">
        <v>147</v>
      </c>
      <c r="Z99" s="10" t="s">
        <v>147</v>
      </c>
      <c r="AA99" s="10">
        <v>8.9034654011963602E-3</v>
      </c>
      <c r="AB99" s="10">
        <v>1.4067032071198899</v>
      </c>
      <c r="AC99" s="10" t="s">
        <v>147</v>
      </c>
      <c r="AD99" s="10" t="s">
        <v>147</v>
      </c>
      <c r="AE99" s="10">
        <v>3.6851774038575598E-2</v>
      </c>
      <c r="AF99" s="10">
        <v>74.745087357167094</v>
      </c>
      <c r="AG99" s="10" t="s">
        <v>147</v>
      </c>
      <c r="AH99" s="10" t="s">
        <v>147</v>
      </c>
      <c r="AI99" s="10">
        <v>2.19732743169698E-4</v>
      </c>
      <c r="AJ99" s="10">
        <v>2472556138.9821301</v>
      </c>
      <c r="AK99" s="10" t="s">
        <v>147</v>
      </c>
      <c r="AL99" s="10" t="s">
        <v>147</v>
      </c>
      <c r="AM99" s="10">
        <v>4022.24529908463</v>
      </c>
      <c r="AN99" s="10">
        <v>6010837462771530</v>
      </c>
      <c r="AO99" s="10" t="s">
        <v>147</v>
      </c>
      <c r="AP99" s="10" t="s">
        <v>147</v>
      </c>
      <c r="AQ99" s="10">
        <v>1.05407309418419E-3</v>
      </c>
      <c r="AR99" s="10">
        <v>870.53325737781199</v>
      </c>
      <c r="AS99" s="10" t="s">
        <v>147</v>
      </c>
      <c r="AT99" s="10" t="s">
        <v>147</v>
      </c>
      <c r="AU99" s="10">
        <v>2.0235333745022101E-4</v>
      </c>
      <c r="AV99" s="10">
        <v>0.82342749948063299</v>
      </c>
      <c r="AW99" s="10" t="s">
        <v>147</v>
      </c>
      <c r="AX99" s="10" t="s">
        <v>147</v>
      </c>
      <c r="AY99" s="10">
        <v>5.7090283437143997E-4</v>
      </c>
      <c r="AZ99" s="10">
        <v>2.2851244729903102</v>
      </c>
      <c r="BA99" s="10" t="s">
        <v>147</v>
      </c>
      <c r="BB99" s="10" t="s">
        <v>147</v>
      </c>
      <c r="BC99" s="10">
        <v>4.04727563058138E-3</v>
      </c>
      <c r="BD99" s="10">
        <v>0.36547795571432301</v>
      </c>
      <c r="BE99" s="10" t="s">
        <v>147</v>
      </c>
      <c r="BF99" s="10" t="s">
        <v>147</v>
      </c>
      <c r="BG99" s="10">
        <v>1.2414588672137E-2</v>
      </c>
      <c r="BH99" s="10">
        <v>30.162907035021998</v>
      </c>
      <c r="BI99" s="10" t="s">
        <v>147</v>
      </c>
      <c r="BJ99" s="10" t="s">
        <v>147</v>
      </c>
      <c r="BK99" s="10">
        <v>2.0307210000000002</v>
      </c>
      <c r="BL99" s="10">
        <v>177.31611699999999</v>
      </c>
      <c r="BM99" s="10" t="s">
        <v>147</v>
      </c>
      <c r="BN99" s="10" t="s">
        <v>147</v>
      </c>
      <c r="BO99" s="10">
        <v>1.4136869999999999</v>
      </c>
      <c r="BP99" s="10">
        <v>21.362693</v>
      </c>
      <c r="BQ99" s="10" t="s">
        <v>147</v>
      </c>
      <c r="BR99" s="10" t="s">
        <v>147</v>
      </c>
      <c r="BS99" s="10">
        <v>1.2818639999999999</v>
      </c>
      <c r="BT99" s="10">
        <v>19.455334000000001</v>
      </c>
      <c r="BU99" s="10" t="s">
        <v>147</v>
      </c>
      <c r="BV99" s="10" t="s">
        <v>147</v>
      </c>
      <c r="BW99" s="10">
        <v>1.2775799999999999</v>
      </c>
      <c r="BX99" s="10">
        <v>19.748417</v>
      </c>
      <c r="BY99" s="10" t="s">
        <v>147</v>
      </c>
      <c r="BZ99" s="10" t="s">
        <v>147</v>
      </c>
      <c r="CA99" s="10">
        <v>1.282486</v>
      </c>
      <c r="CB99" s="10">
        <v>19.383890000000001</v>
      </c>
      <c r="CC99" s="10" t="s">
        <v>147</v>
      </c>
      <c r="CD99" s="10" t="s">
        <v>147</v>
      </c>
      <c r="CE99" s="10">
        <v>1.2889759999999999</v>
      </c>
      <c r="CF99" s="10">
        <v>19.725968000000002</v>
      </c>
      <c r="CG99" s="10" t="s">
        <v>147</v>
      </c>
      <c r="CH99" s="10" t="s">
        <v>147</v>
      </c>
      <c r="CI99" s="10">
        <v>1.2943260000000001</v>
      </c>
      <c r="CJ99" s="10">
        <v>19.679406</v>
      </c>
      <c r="CK99" s="10" t="s">
        <v>147</v>
      </c>
      <c r="CL99" s="10">
        <v>1.6868431051316001E+22</v>
      </c>
      <c r="CM99" s="10" t="s">
        <v>147</v>
      </c>
      <c r="CN99" s="10">
        <v>1.8638194351958301E+20</v>
      </c>
      <c r="CO99" s="10" t="s">
        <v>147</v>
      </c>
      <c r="CP99" s="10">
        <v>23353734162.969299</v>
      </c>
      <c r="CQ99" s="10" t="s">
        <v>147</v>
      </c>
      <c r="CR99" s="10">
        <v>152819.03850730599</v>
      </c>
      <c r="CS99" s="10" t="s">
        <v>147</v>
      </c>
      <c r="CT99" s="10">
        <v>233547220303.91101</v>
      </c>
      <c r="CU99" s="10" t="s">
        <v>147</v>
      </c>
      <c r="CV99" s="10">
        <v>483259.30772541999</v>
      </c>
      <c r="CW99" s="10" t="s">
        <v>147</v>
      </c>
      <c r="CX99" s="10">
        <v>2336465749284.9702</v>
      </c>
      <c r="CY99" s="10" t="s">
        <v>147</v>
      </c>
      <c r="CZ99" s="10">
        <v>1528257.6533526899</v>
      </c>
      <c r="DA99" s="10" t="s">
        <v>147</v>
      </c>
      <c r="DB99" s="10">
        <v>23457992283179.699</v>
      </c>
      <c r="DC99" s="10" t="s">
        <v>147</v>
      </c>
      <c r="DD99" s="10">
        <v>4835765.8512405297</v>
      </c>
      <c r="DE99" s="10" t="s">
        <v>147</v>
      </c>
      <c r="DF99" s="10">
        <v>242915550912625</v>
      </c>
      <c r="DG99" s="10" t="s">
        <v>147</v>
      </c>
      <c r="DH99" s="10">
        <v>15354217.7163048</v>
      </c>
    </row>
    <row r="100" spans="1:112" x14ac:dyDescent="0.45">
      <c r="A100">
        <f t="shared" si="37"/>
        <v>89</v>
      </c>
      <c r="B100" s="13">
        <f t="shared" si="35"/>
        <v>1.953125E-3</v>
      </c>
      <c r="C100" s="13">
        <f t="shared" si="40"/>
        <v>16</v>
      </c>
      <c r="D100" s="20">
        <f t="shared" si="41"/>
        <v>9</v>
      </c>
      <c r="E100" s="10" t="s">
        <v>147</v>
      </c>
      <c r="F100" s="10" t="s">
        <v>147</v>
      </c>
      <c r="G100" s="10">
        <v>2.9306305027345702E-3</v>
      </c>
      <c r="H100" s="10">
        <v>92339730535771.797</v>
      </c>
      <c r="I100" s="10" t="s">
        <v>147</v>
      </c>
      <c r="J100" s="10" t="s">
        <v>147</v>
      </c>
      <c r="K100" s="10">
        <v>15873.661516996401</v>
      </c>
      <c r="L100" s="10">
        <v>7.0622618700516203E+20</v>
      </c>
      <c r="M100" s="10" t="s">
        <v>147</v>
      </c>
      <c r="N100" s="10" t="s">
        <v>147</v>
      </c>
      <c r="O100" s="10">
        <v>5.49453365001063E-4</v>
      </c>
      <c r="P100" s="10">
        <v>141040.30795053401</v>
      </c>
      <c r="Q100" s="10" t="s">
        <v>147</v>
      </c>
      <c r="R100" s="10" t="s">
        <v>147</v>
      </c>
      <c r="S100" s="10">
        <v>8.6522450536080696E-4</v>
      </c>
      <c r="T100" s="10">
        <v>34.180294970485903</v>
      </c>
      <c r="U100" s="10" t="s">
        <v>147</v>
      </c>
      <c r="V100" s="10" t="s">
        <v>147</v>
      </c>
      <c r="W100" s="10">
        <v>3.4993157029549202E-3</v>
      </c>
      <c r="X100" s="10">
        <v>440.82156432600198</v>
      </c>
      <c r="Y100" s="10" t="s">
        <v>147</v>
      </c>
      <c r="Z100" s="10" t="s">
        <v>147</v>
      </c>
      <c r="AA100" s="10">
        <v>2.0034603976627E-2</v>
      </c>
      <c r="AB100" s="10">
        <v>76.193533469457094</v>
      </c>
      <c r="AC100" s="10" t="s">
        <v>147</v>
      </c>
      <c r="AD100" s="10" t="s">
        <v>147</v>
      </c>
      <c r="AE100" s="10">
        <v>0.100587084875121</v>
      </c>
      <c r="AF100" s="10">
        <v>23244.699301230001</v>
      </c>
      <c r="AG100" s="10" t="s">
        <v>147</v>
      </c>
      <c r="AH100" s="10" t="s">
        <v>147</v>
      </c>
      <c r="AI100" s="10">
        <v>4.7415967223596902E-4</v>
      </c>
      <c r="AJ100" s="10">
        <v>15733447787344.699</v>
      </c>
      <c r="AK100" s="10" t="s">
        <v>147</v>
      </c>
      <c r="AL100" s="10" t="s">
        <v>147</v>
      </c>
      <c r="AM100" s="10">
        <v>3993.5836215344202</v>
      </c>
      <c r="AN100" s="10">
        <v>1.93384725025359E+20</v>
      </c>
      <c r="AO100" s="10" t="s">
        <v>147</v>
      </c>
      <c r="AP100" s="10" t="s">
        <v>147</v>
      </c>
      <c r="AQ100" s="10">
        <v>1.2568387327410401E-4</v>
      </c>
      <c r="AR100" s="10">
        <v>61239.467322396697</v>
      </c>
      <c r="AS100" s="10" t="s">
        <v>147</v>
      </c>
      <c r="AT100" s="10" t="s">
        <v>147</v>
      </c>
      <c r="AU100" s="10">
        <v>3.3858197758057499E-4</v>
      </c>
      <c r="AV100" s="10">
        <v>14.483072553880501</v>
      </c>
      <c r="AW100" s="10" t="s">
        <v>147</v>
      </c>
      <c r="AX100" s="10" t="s">
        <v>147</v>
      </c>
      <c r="AY100" s="10">
        <v>8.8923017184942702E-4</v>
      </c>
      <c r="AZ100" s="10">
        <v>142.57417450761301</v>
      </c>
      <c r="BA100" s="10" t="s">
        <v>147</v>
      </c>
      <c r="BB100" s="10" t="s">
        <v>147</v>
      </c>
      <c r="BC100" s="10">
        <v>8.2912913275331995E-3</v>
      </c>
      <c r="BD100" s="10">
        <v>33.753169767420403</v>
      </c>
      <c r="BE100" s="10" t="s">
        <v>147</v>
      </c>
      <c r="BF100" s="10" t="s">
        <v>147</v>
      </c>
      <c r="BG100" s="10">
        <v>2.7839925047672499E-2</v>
      </c>
      <c r="BH100" s="10">
        <v>5706.6519890248401</v>
      </c>
      <c r="BI100" s="10" t="s">
        <v>147</v>
      </c>
      <c r="BJ100" s="10" t="s">
        <v>147</v>
      </c>
      <c r="BK100" s="10">
        <v>11.085846999999999</v>
      </c>
      <c r="BL100" s="10">
        <v>866.71351700000002</v>
      </c>
      <c r="BM100" s="10" t="s">
        <v>147</v>
      </c>
      <c r="BN100" s="10" t="s">
        <v>147</v>
      </c>
      <c r="BO100" s="10">
        <v>7.9528280000000002</v>
      </c>
      <c r="BP100" s="10">
        <v>156.93171699999999</v>
      </c>
      <c r="BQ100" s="10" t="s">
        <v>147</v>
      </c>
      <c r="BR100" s="10" t="s">
        <v>147</v>
      </c>
      <c r="BS100" s="10">
        <v>7.7819060000000002</v>
      </c>
      <c r="BT100" s="10">
        <v>148.015591</v>
      </c>
      <c r="BU100" s="10" t="s">
        <v>147</v>
      </c>
      <c r="BV100" s="10" t="s">
        <v>147</v>
      </c>
      <c r="BW100" s="10">
        <v>7.178337</v>
      </c>
      <c r="BX100" s="10">
        <v>147.90132</v>
      </c>
      <c r="BY100" s="10" t="s">
        <v>147</v>
      </c>
      <c r="BZ100" s="10" t="s">
        <v>147</v>
      </c>
      <c r="CA100" s="10">
        <v>7.5037929999999999</v>
      </c>
      <c r="CB100" s="10">
        <v>149.29480000000001</v>
      </c>
      <c r="CC100" s="10" t="s">
        <v>147</v>
      </c>
      <c r="CD100" s="10" t="s">
        <v>147</v>
      </c>
      <c r="CE100" s="10">
        <v>7.2684439999999997</v>
      </c>
      <c r="CF100" s="10">
        <v>149.52493200000001</v>
      </c>
      <c r="CG100" s="10" t="s">
        <v>147</v>
      </c>
      <c r="CH100" s="10" t="s">
        <v>147</v>
      </c>
      <c r="CI100" s="10">
        <v>7.2877159999999996</v>
      </c>
      <c r="CJ100" s="10">
        <v>148.918723</v>
      </c>
      <c r="CK100" s="10" t="s">
        <v>147</v>
      </c>
      <c r="CL100" s="10">
        <v>1.7433767966861301E+22</v>
      </c>
      <c r="CM100" s="10" t="s">
        <v>147</v>
      </c>
      <c r="CN100" s="10">
        <v>1.80815313008477E+21</v>
      </c>
      <c r="CO100" s="10" t="s">
        <v>147</v>
      </c>
      <c r="CP100" s="10">
        <v>188315928391.70901</v>
      </c>
      <c r="CQ100" s="10" t="s">
        <v>147</v>
      </c>
      <c r="CR100" s="10">
        <v>433946.00011880998</v>
      </c>
      <c r="CS100" s="10" t="s">
        <v>147</v>
      </c>
      <c r="CT100" s="10">
        <v>1884025892079.75</v>
      </c>
      <c r="CU100" s="10" t="s">
        <v>147</v>
      </c>
      <c r="CV100" s="10">
        <v>1372341.34024608</v>
      </c>
      <c r="CW100" s="10" t="s">
        <v>147</v>
      </c>
      <c r="CX100" s="10">
        <v>18932617953883</v>
      </c>
      <c r="CY100" s="10" t="s">
        <v>147</v>
      </c>
      <c r="CZ100" s="10">
        <v>4342262.1432821704</v>
      </c>
      <c r="DA100" s="10" t="s">
        <v>147</v>
      </c>
      <c r="DB100" s="10">
        <v>198066774222534</v>
      </c>
      <c r="DC100" s="10" t="s">
        <v>147</v>
      </c>
      <c r="DD100" s="10">
        <v>13813909.0658566</v>
      </c>
      <c r="DE100" s="10" t="s">
        <v>147</v>
      </c>
      <c r="DF100" s="10">
        <v>3390162484881910</v>
      </c>
      <c r="DG100" s="10" t="s">
        <v>147</v>
      </c>
      <c r="DH100" s="10">
        <v>45778671.970900297</v>
      </c>
    </row>
    <row r="101" spans="1:112" ht="16.5" customHeight="1" x14ac:dyDescent="0.45">
      <c r="A101">
        <f t="shared" si="37"/>
        <v>90</v>
      </c>
      <c r="B101" s="82">
        <f t="shared" si="35"/>
        <v>9.765625E-4</v>
      </c>
      <c r="C101" s="13">
        <f t="shared" si="40"/>
        <v>16</v>
      </c>
      <c r="D101" s="20">
        <f t="shared" si="41"/>
        <v>10</v>
      </c>
      <c r="E101" s="10" t="s">
        <v>147</v>
      </c>
      <c r="F101" s="10" t="s">
        <v>147</v>
      </c>
      <c r="G101" s="10">
        <v>2.5755292083513199E-2</v>
      </c>
      <c r="H101" s="10">
        <v>3.3007835716729201E+19</v>
      </c>
      <c r="I101" s="10" t="s">
        <v>147</v>
      </c>
      <c r="J101" s="10" t="s">
        <v>147</v>
      </c>
      <c r="K101" s="10">
        <v>1088.37805676122</v>
      </c>
      <c r="L101" s="10">
        <v>6.6859543060730199E+24</v>
      </c>
      <c r="M101" s="10" t="s">
        <v>147</v>
      </c>
      <c r="N101" s="10" t="s">
        <v>147</v>
      </c>
      <c r="O101" s="10">
        <v>9.55008876811892E-4</v>
      </c>
      <c r="P101" s="10">
        <v>21994065.900409002</v>
      </c>
      <c r="Q101" s="10" t="s">
        <v>147</v>
      </c>
      <c r="R101" s="10" t="s">
        <v>147</v>
      </c>
      <c r="S101" s="10">
        <v>1.1717103626312001E-3</v>
      </c>
      <c r="T101" s="10">
        <v>1467.9161998204099</v>
      </c>
      <c r="U101" s="10" t="s">
        <v>147</v>
      </c>
      <c r="V101" s="10" t="s">
        <v>147</v>
      </c>
      <c r="W101" s="10">
        <v>5.7621122840178098E-2</v>
      </c>
      <c r="X101" s="10">
        <v>19215.530462106301</v>
      </c>
      <c r="Y101" s="10" t="s">
        <v>147</v>
      </c>
      <c r="Z101" s="10" t="s">
        <v>147</v>
      </c>
      <c r="AA101" s="10">
        <v>7.9954445124846799E-2</v>
      </c>
      <c r="AB101" s="10">
        <v>29023.709422597</v>
      </c>
      <c r="AC101" s="10" t="s">
        <v>147</v>
      </c>
      <c r="AD101" s="10" t="s">
        <v>147</v>
      </c>
      <c r="AE101" s="10">
        <v>1.2340522469489199</v>
      </c>
      <c r="AF101" s="10">
        <v>15751889.987636</v>
      </c>
      <c r="AG101" s="10" t="s">
        <v>147</v>
      </c>
      <c r="AH101" s="10" t="s">
        <v>147</v>
      </c>
      <c r="AI101" s="10">
        <v>4.6888955966153398E-3</v>
      </c>
      <c r="AJ101" s="10">
        <v>2.6359252016799002E+18</v>
      </c>
      <c r="AK101" s="10" t="s">
        <v>147</v>
      </c>
      <c r="AL101" s="10" t="s">
        <v>147</v>
      </c>
      <c r="AM101" s="10">
        <v>255.28466862924901</v>
      </c>
      <c r="AN101" s="10">
        <v>2.02452097161798E+24</v>
      </c>
      <c r="AO101" s="10" t="s">
        <v>147</v>
      </c>
      <c r="AP101" s="10" t="s">
        <v>147</v>
      </c>
      <c r="AQ101" s="10">
        <v>3.58816818678906E-4</v>
      </c>
      <c r="AR101" s="10">
        <v>8513761.4671296999</v>
      </c>
      <c r="AS101" s="10" t="s">
        <v>147</v>
      </c>
      <c r="AT101" s="10" t="s">
        <v>147</v>
      </c>
      <c r="AU101" s="10">
        <v>4.9112527827776696E-4</v>
      </c>
      <c r="AV101" s="10">
        <v>456.01624463078298</v>
      </c>
      <c r="AW101" s="10" t="s">
        <v>147</v>
      </c>
      <c r="AX101" s="10" t="s">
        <v>147</v>
      </c>
      <c r="AY101" s="10">
        <v>1.12537493754888E-2</v>
      </c>
      <c r="AZ101" s="10">
        <v>6367.2397399791898</v>
      </c>
      <c r="BA101" s="10" t="s">
        <v>147</v>
      </c>
      <c r="BB101" s="10" t="s">
        <v>147</v>
      </c>
      <c r="BC101" s="10">
        <v>2.9798739666340199E-2</v>
      </c>
      <c r="BD101" s="10">
        <v>8314.1700559291803</v>
      </c>
      <c r="BE101" s="10" t="s">
        <v>147</v>
      </c>
      <c r="BF101" s="10" t="s">
        <v>147</v>
      </c>
      <c r="BG101" s="10">
        <v>0.360650382411907</v>
      </c>
      <c r="BH101" s="10">
        <v>3930666.22566501</v>
      </c>
      <c r="BI101" s="10" t="s">
        <v>147</v>
      </c>
      <c r="BJ101" s="10" t="s">
        <v>147</v>
      </c>
      <c r="BK101" s="10">
        <v>96.833982000000006</v>
      </c>
      <c r="BL101" s="10">
        <v>3699.2824049999999</v>
      </c>
      <c r="BM101" s="10" t="s">
        <v>147</v>
      </c>
      <c r="BN101" s="10" t="s">
        <v>147</v>
      </c>
      <c r="BO101" s="10">
        <v>115.18710299999999</v>
      </c>
      <c r="BP101" s="10">
        <v>1034.240421</v>
      </c>
      <c r="BQ101" s="10" t="s">
        <v>147</v>
      </c>
      <c r="BR101" s="10" t="s">
        <v>147</v>
      </c>
      <c r="BS101" s="10">
        <v>109.88734599999999</v>
      </c>
      <c r="BT101" s="10">
        <v>1036.2595369999999</v>
      </c>
      <c r="BU101" s="10" t="s">
        <v>147</v>
      </c>
      <c r="BV101" s="10" t="s">
        <v>147</v>
      </c>
      <c r="BW101" s="10">
        <v>110.980175</v>
      </c>
      <c r="BX101" s="10">
        <v>1034.059898</v>
      </c>
      <c r="BY101" s="10" t="s">
        <v>147</v>
      </c>
      <c r="BZ101" s="10" t="s">
        <v>147</v>
      </c>
      <c r="CA101" s="10">
        <v>111.876952</v>
      </c>
      <c r="CB101" s="10">
        <v>1035.7556500000001</v>
      </c>
      <c r="CC101" s="10" t="s">
        <v>147</v>
      </c>
      <c r="CD101" s="10" t="s">
        <v>147</v>
      </c>
      <c r="CE101" s="10">
        <v>110.745823</v>
      </c>
      <c r="CF101" s="10">
        <v>1034.876383</v>
      </c>
      <c r="CG101" s="10" t="s">
        <v>147</v>
      </c>
      <c r="CH101" s="10" t="s">
        <v>147</v>
      </c>
      <c r="CI101" s="10">
        <v>111.578716</v>
      </c>
      <c r="CJ101" s="10">
        <v>1032.178897</v>
      </c>
      <c r="CK101" s="10" t="s">
        <v>147</v>
      </c>
      <c r="CL101" s="10">
        <v>2.13277006660437E+23</v>
      </c>
      <c r="CM101" s="10" t="s">
        <v>147</v>
      </c>
      <c r="CN101" s="10">
        <v>5.2735733825695996E+22</v>
      </c>
      <c r="CO101" s="10" t="s">
        <v>147</v>
      </c>
      <c r="CP101" s="10">
        <v>1510651775203.9199</v>
      </c>
      <c r="CQ101" s="10" t="s">
        <v>147</v>
      </c>
      <c r="CR101" s="10">
        <v>1228747.7877956</v>
      </c>
      <c r="CS101" s="10" t="s">
        <v>147</v>
      </c>
      <c r="CT101" s="10">
        <v>15192356450728.199</v>
      </c>
      <c r="CU101" s="10" t="s">
        <v>147</v>
      </c>
      <c r="CV101" s="10">
        <v>3887237.7989883702</v>
      </c>
      <c r="CW101" s="10" t="s">
        <v>147</v>
      </c>
      <c r="CX101" s="10">
        <v>161023233675073</v>
      </c>
      <c r="CY101" s="10" t="s">
        <v>147</v>
      </c>
      <c r="CZ101" s="10">
        <v>12339116.920790801</v>
      </c>
      <c r="DA101" s="10" t="s">
        <v>147</v>
      </c>
      <c r="DB101" s="10">
        <v>3266496796196960</v>
      </c>
      <c r="DC101" s="10" t="s">
        <v>147</v>
      </c>
      <c r="DD101" s="10">
        <v>40521249.673019104</v>
      </c>
      <c r="DE101" s="10" t="s">
        <v>147</v>
      </c>
      <c r="DF101" s="10">
        <v>6.1586366204182702E+18</v>
      </c>
      <c r="DG101" s="10" t="s">
        <v>147</v>
      </c>
      <c r="DH101" s="10">
        <v>6.1586366204182702E+18</v>
      </c>
    </row>
    <row r="102" spans="1:112" x14ac:dyDescent="0.45">
      <c r="A102">
        <f t="shared" si="37"/>
        <v>91</v>
      </c>
      <c r="B102" s="15">
        <f t="shared" si="35"/>
        <v>0.25</v>
      </c>
      <c r="C102" s="15">
        <f>C93*2</f>
        <v>32</v>
      </c>
      <c r="D102" s="22">
        <f>D93</f>
        <v>2</v>
      </c>
      <c r="E102" s="10">
        <v>0.18707303679184401</v>
      </c>
      <c r="F102" s="10">
        <v>0.18707303679184401</v>
      </c>
      <c r="G102" s="10">
        <v>0.10847156966922</v>
      </c>
      <c r="H102" s="10">
        <v>0.10847156966922</v>
      </c>
      <c r="I102" s="10">
        <v>6903.1147405545398</v>
      </c>
      <c r="J102" s="10">
        <v>6903.1147405545398</v>
      </c>
      <c r="K102" s="10">
        <v>28.878795653405401</v>
      </c>
      <c r="L102" s="10">
        <v>28.878795653405401</v>
      </c>
      <c r="M102" s="10">
        <v>0.29743265778813399</v>
      </c>
      <c r="N102" s="10">
        <v>0.29743265778813399</v>
      </c>
      <c r="O102" s="10">
        <v>0.29777761780712703</v>
      </c>
      <c r="P102" s="10">
        <v>0.29777761780712703</v>
      </c>
      <c r="Q102" s="10">
        <v>0.294361889819241</v>
      </c>
      <c r="R102" s="10">
        <v>0.294361889819241</v>
      </c>
      <c r="S102" s="10">
        <v>0.29771165639101399</v>
      </c>
      <c r="T102" s="10">
        <v>0.29771165639101399</v>
      </c>
      <c r="U102" s="10">
        <v>0.26675421539404198</v>
      </c>
      <c r="V102" s="10">
        <v>0.26675421539404198</v>
      </c>
      <c r="W102" s="10">
        <v>0.29686585073647898</v>
      </c>
      <c r="X102" s="10">
        <v>0.29686585073647898</v>
      </c>
      <c r="Y102" s="10">
        <v>0.14030574877617799</v>
      </c>
      <c r="Z102" s="10">
        <v>0.14030574877617799</v>
      </c>
      <c r="AA102" s="10">
        <v>0.288771032412454</v>
      </c>
      <c r="AB102" s="10">
        <v>0.288771032412454</v>
      </c>
      <c r="AC102" s="10">
        <v>7.1944316571038405E-2</v>
      </c>
      <c r="AD102" s="10">
        <v>7.1944316571038405E-2</v>
      </c>
      <c r="AE102" s="10">
        <v>0.21970416547199001</v>
      </c>
      <c r="AF102" s="10">
        <v>0.21970416547199001</v>
      </c>
      <c r="AG102" s="10">
        <v>5.1626023057705597E-2</v>
      </c>
      <c r="AH102" s="10">
        <v>5.1626023057705597E-2</v>
      </c>
      <c r="AI102" s="10">
        <v>2.94508021380822E-2</v>
      </c>
      <c r="AJ102" s="10">
        <v>2.94508021380822E-2</v>
      </c>
      <c r="AK102" s="10">
        <v>1675.6748878564699</v>
      </c>
      <c r="AL102" s="10">
        <v>1675.6748878564699</v>
      </c>
      <c r="AM102" s="10">
        <v>7.2131359051441502</v>
      </c>
      <c r="AN102" s="10">
        <v>7.2131359051441502</v>
      </c>
      <c r="AO102" s="10">
        <v>0.14308582929240199</v>
      </c>
      <c r="AP102" s="10">
        <v>0.14308582929240199</v>
      </c>
      <c r="AQ102" s="10">
        <v>0.14327935290779301</v>
      </c>
      <c r="AR102" s="10">
        <v>0.14327935290779301</v>
      </c>
      <c r="AS102" s="10">
        <v>0.14145672860949701</v>
      </c>
      <c r="AT102" s="10">
        <v>0.14145672860949701</v>
      </c>
      <c r="AU102" s="10">
        <v>0.14323757288619299</v>
      </c>
      <c r="AV102" s="10">
        <v>0.14323757288619299</v>
      </c>
      <c r="AW102" s="10">
        <v>0.12689534516380899</v>
      </c>
      <c r="AX102" s="10">
        <v>0.12689534516380899</v>
      </c>
      <c r="AY102" s="10">
        <v>0.142804855643101</v>
      </c>
      <c r="AZ102" s="10">
        <v>0.142804855643101</v>
      </c>
      <c r="BA102" s="10">
        <v>6.1347293329814999E-2</v>
      </c>
      <c r="BB102" s="10">
        <v>6.1347293329814999E-2</v>
      </c>
      <c r="BC102" s="10">
        <v>0.13853826764296001</v>
      </c>
      <c r="BD102" s="10">
        <v>0.13853826764296001</v>
      </c>
      <c r="BE102" s="10">
        <v>2.30699310239121E-2</v>
      </c>
      <c r="BF102" s="10">
        <v>2.30699310239121E-2</v>
      </c>
      <c r="BG102" s="10">
        <v>0.102158498362986</v>
      </c>
      <c r="BH102" s="10">
        <v>0.102158498362986</v>
      </c>
      <c r="BI102" s="10">
        <v>0.24435599999999999</v>
      </c>
      <c r="BJ102" s="10">
        <v>0.12995999999999999</v>
      </c>
      <c r="BK102" s="10">
        <v>0.116711</v>
      </c>
      <c r="BL102" s="10">
        <v>0.118613</v>
      </c>
      <c r="BM102" s="10">
        <v>9.3146000000000007E-2</v>
      </c>
      <c r="BN102" s="10">
        <v>0.16627700000000001</v>
      </c>
      <c r="BO102" s="10">
        <v>0.101726</v>
      </c>
      <c r="BP102" s="10">
        <v>0.13551299999999999</v>
      </c>
      <c r="BQ102" s="10">
        <v>5.4440000000000001E-3</v>
      </c>
      <c r="BR102" s="10">
        <v>2.6880999999999999E-2</v>
      </c>
      <c r="BS102" s="10">
        <v>5.7229999999999998E-3</v>
      </c>
      <c r="BT102" s="10">
        <v>6.0730000000000003E-3</v>
      </c>
      <c r="BU102" s="10">
        <v>4.7530000000000003E-3</v>
      </c>
      <c r="BV102" s="10">
        <v>3.1329999999999999E-3</v>
      </c>
      <c r="BW102" s="10">
        <v>5.1729999999999996E-3</v>
      </c>
      <c r="BX102" s="10">
        <v>4.9309999999999996E-3</v>
      </c>
      <c r="BY102" s="10">
        <v>3.0179999999999998E-3</v>
      </c>
      <c r="BZ102" s="10">
        <v>2.3340000000000001E-3</v>
      </c>
      <c r="CA102" s="10">
        <v>4.8190000000000004E-3</v>
      </c>
      <c r="CB102" s="10">
        <v>4.705E-3</v>
      </c>
      <c r="CC102" s="10">
        <v>4.3229999999999996E-3</v>
      </c>
      <c r="CD102" s="10">
        <v>2.9910000000000002E-3</v>
      </c>
      <c r="CE102" s="10">
        <v>4.8209999999999998E-3</v>
      </c>
      <c r="CF102" s="10">
        <v>4.7229999999999998E-3</v>
      </c>
      <c r="CG102" s="10">
        <v>3.0820000000000001E-3</v>
      </c>
      <c r="CH102" s="10">
        <v>2.3830000000000001E-3</v>
      </c>
      <c r="CI102" s="10">
        <v>5.1529999999999996E-3</v>
      </c>
      <c r="CJ102" s="10">
        <v>4.8199999999999996E-3</v>
      </c>
      <c r="CK102" s="10">
        <v>2.3062102501381202E+18</v>
      </c>
      <c r="CL102" s="10">
        <v>1.2674752374014301E+17</v>
      </c>
      <c r="CM102" s="10">
        <v>1.4499473531436198E+17</v>
      </c>
      <c r="CN102" s="10">
        <v>2982526322569760</v>
      </c>
      <c r="CO102" s="10">
        <v>11974.5964380609</v>
      </c>
      <c r="CP102" s="10">
        <v>2253.5982581738899</v>
      </c>
      <c r="CQ102" s="10">
        <v>109.428499204096</v>
      </c>
      <c r="CR102" s="10">
        <v>47.472078721853897</v>
      </c>
      <c r="CS102" s="10">
        <v>119736.964380761</v>
      </c>
      <c r="CT102" s="10">
        <v>22526.982581585198</v>
      </c>
      <c r="CU102" s="10">
        <v>346.03029402173303</v>
      </c>
      <c r="CV102" s="10">
        <v>150.08991498959799</v>
      </c>
      <c r="CW102" s="10">
        <v>1197360.6438098401</v>
      </c>
      <c r="CX102" s="10">
        <v>225260.82580065401</v>
      </c>
      <c r="CY102" s="10">
        <v>1094.2397560914001</v>
      </c>
      <c r="CZ102" s="10">
        <v>474.61650392774197</v>
      </c>
      <c r="DA102" s="10">
        <v>11973597.438852301</v>
      </c>
      <c r="DB102" s="10">
        <v>2252599.25649289</v>
      </c>
      <c r="DC102" s="10">
        <v>3460.2886351840302</v>
      </c>
      <c r="DD102" s="10">
        <v>1500.8661687475801</v>
      </c>
      <c r="DE102" s="10">
        <v>119735965.445961</v>
      </c>
      <c r="DF102" s="10">
        <v>22525983.409657501</v>
      </c>
      <c r="DG102" s="10">
        <v>10942.3930397474</v>
      </c>
      <c r="DH102" s="10">
        <v>4746.1545918157599</v>
      </c>
    </row>
    <row r="103" spans="1:112" x14ac:dyDescent="0.45">
      <c r="A103">
        <f t="shared" si="37"/>
        <v>92</v>
      </c>
      <c r="B103" s="15">
        <f t="shared" si="35"/>
        <v>0.125</v>
      </c>
      <c r="C103" s="15">
        <f t="shared" si="40"/>
        <v>32</v>
      </c>
      <c r="D103" s="22">
        <f>D94</f>
        <v>3</v>
      </c>
      <c r="E103" s="10">
        <v>0.440137255662224</v>
      </c>
      <c r="F103" s="10">
        <v>0.71955244673145802</v>
      </c>
      <c r="G103" s="10">
        <v>0.222137626478001</v>
      </c>
      <c r="H103" s="10">
        <v>2.1640691738314501</v>
      </c>
      <c r="I103" s="10">
        <v>6009.2168583901403</v>
      </c>
      <c r="J103" s="10">
        <v>126805.423305651</v>
      </c>
      <c r="K103" s="10">
        <v>20136.765967243002</v>
      </c>
      <c r="L103" s="10">
        <v>12935.910899800299</v>
      </c>
      <c r="M103" s="10">
        <v>7.7284568439814502E-2</v>
      </c>
      <c r="N103" s="10">
        <v>7.82585076508584E-2</v>
      </c>
      <c r="O103" s="10">
        <v>0.30136932850871101</v>
      </c>
      <c r="P103" s="10">
        <v>0.29703966771410101</v>
      </c>
      <c r="Q103" s="10">
        <v>5.54313646242287E-2</v>
      </c>
      <c r="R103" s="10">
        <v>5.7848823078375702E-2</v>
      </c>
      <c r="S103" s="10">
        <v>0.29323193132258102</v>
      </c>
      <c r="T103" s="10">
        <v>0.28744822568206702</v>
      </c>
      <c r="U103" s="10">
        <v>4.3687504936154697E-2</v>
      </c>
      <c r="V103" s="10">
        <v>4.4194142073887201E-2</v>
      </c>
      <c r="W103" s="10">
        <v>0.222088927394337</v>
      </c>
      <c r="X103" s="10">
        <v>0.20643677326674001</v>
      </c>
      <c r="Y103" s="10">
        <v>3.0881818646482099E-2</v>
      </c>
      <c r="Z103" s="10">
        <v>3.1212912438438999E-2</v>
      </c>
      <c r="AA103" s="10">
        <v>0.15225690655528001</v>
      </c>
      <c r="AB103" s="10">
        <v>0.203943934765518</v>
      </c>
      <c r="AC103" s="10">
        <v>1.33551502734817E-2</v>
      </c>
      <c r="AD103" s="10">
        <v>1.3598568686928899E-2</v>
      </c>
      <c r="AE103" s="10">
        <v>0.38191833751994603</v>
      </c>
      <c r="AF103" s="10">
        <v>0.367247449893703</v>
      </c>
      <c r="AG103" s="10">
        <v>0.11404175018564899</v>
      </c>
      <c r="AH103" s="10">
        <v>0.18773008467931701</v>
      </c>
      <c r="AI103" s="10">
        <v>6.2744983683756195E-2</v>
      </c>
      <c r="AJ103" s="10">
        <v>0.62329277333366695</v>
      </c>
      <c r="AK103" s="10">
        <v>1386.82423561168</v>
      </c>
      <c r="AL103" s="10">
        <v>30853.879397661502</v>
      </c>
      <c r="AM103" s="10">
        <v>4397.8560033397498</v>
      </c>
      <c r="AN103" s="10">
        <v>3272.1154811398901</v>
      </c>
      <c r="AO103" s="10">
        <v>3.20210446578219E-2</v>
      </c>
      <c r="AP103" s="10">
        <v>3.2701409504553601E-2</v>
      </c>
      <c r="AQ103" s="10">
        <v>0.14546527401697501</v>
      </c>
      <c r="AR103" s="10">
        <v>0.142828639500449</v>
      </c>
      <c r="AS103" s="10">
        <v>1.7841478329565199E-2</v>
      </c>
      <c r="AT103" s="10">
        <v>1.8679424608419801E-2</v>
      </c>
      <c r="AU103" s="10">
        <v>0.141202316321758</v>
      </c>
      <c r="AV103" s="10">
        <v>0.13794355680231199</v>
      </c>
      <c r="AW103" s="10">
        <v>1.42923782671707E-2</v>
      </c>
      <c r="AX103" s="10">
        <v>1.43738032484897E-2</v>
      </c>
      <c r="AY103" s="10">
        <v>0.103695090012813</v>
      </c>
      <c r="AZ103" s="10">
        <v>9.5217112596237705E-2</v>
      </c>
      <c r="BA103" s="10">
        <v>1.0046007667909E-2</v>
      </c>
      <c r="BB103" s="10">
        <v>1.02337577201902E-2</v>
      </c>
      <c r="BC103" s="10">
        <v>8.3064600496568095E-2</v>
      </c>
      <c r="BD103" s="10">
        <v>0.114770005994682</v>
      </c>
      <c r="BE103" s="10">
        <v>3.7127145730819198E-3</v>
      </c>
      <c r="BF103" s="10">
        <v>3.7296725726857602E-3</v>
      </c>
      <c r="BG103" s="10">
        <v>0.21713567102487399</v>
      </c>
      <c r="BH103" s="10">
        <v>0.20842673442825399</v>
      </c>
      <c r="BI103" s="10">
        <v>2.1738E-2</v>
      </c>
      <c r="BJ103" s="10">
        <v>5.6840000000000002E-2</v>
      </c>
      <c r="BK103" s="10">
        <v>5.8415000000000002E-2</v>
      </c>
      <c r="BL103" s="10">
        <v>0.16445499999999999</v>
      </c>
      <c r="BM103" s="10">
        <v>5.4231000000000001E-2</v>
      </c>
      <c r="BN103" s="10">
        <v>7.5051999999999994E-2</v>
      </c>
      <c r="BO103" s="10">
        <v>2.6675999999999998E-2</v>
      </c>
      <c r="BP103" s="10">
        <v>0.10494299999999999</v>
      </c>
      <c r="BQ103" s="10">
        <v>8.5330000000000007E-3</v>
      </c>
      <c r="BR103" s="10">
        <v>7.6049999999999998E-3</v>
      </c>
      <c r="BS103" s="10">
        <v>9.5259999999999997E-3</v>
      </c>
      <c r="BT103" s="10">
        <v>1.3627999999999999E-2</v>
      </c>
      <c r="BU103" s="10">
        <v>6.8960000000000002E-3</v>
      </c>
      <c r="BV103" s="10">
        <v>6.0939999999999996E-3</v>
      </c>
      <c r="BW103" s="10">
        <v>8.9519999999999999E-3</v>
      </c>
      <c r="BX103" s="10">
        <v>1.2468E-2</v>
      </c>
      <c r="BY103" s="10">
        <v>4.7520000000000001E-3</v>
      </c>
      <c r="BZ103" s="10">
        <v>5.0809999999999996E-3</v>
      </c>
      <c r="CA103" s="10">
        <v>8.8870000000000008E-3</v>
      </c>
      <c r="CB103" s="10">
        <v>1.2635E-2</v>
      </c>
      <c r="CC103" s="10">
        <v>8.0859999999999994E-3</v>
      </c>
      <c r="CD103" s="10">
        <v>7.5680000000000001E-3</v>
      </c>
      <c r="CE103" s="10">
        <v>8.8190000000000004E-3</v>
      </c>
      <c r="CF103" s="10">
        <v>1.6837999999999999E-2</v>
      </c>
      <c r="CG103" s="10">
        <v>5.9909999999999998E-3</v>
      </c>
      <c r="CH103" s="10">
        <v>4.908E-3</v>
      </c>
      <c r="CI103" s="10">
        <v>9.1459999999999996E-3</v>
      </c>
      <c r="CJ103" s="10">
        <v>1.2623000000000001E-2</v>
      </c>
      <c r="CK103" s="10">
        <v>4.7731807877011399E+19</v>
      </c>
      <c r="CL103" s="10">
        <v>2.3062102501381202E+18</v>
      </c>
      <c r="CM103" s="10">
        <v>1.61843186143538E+18</v>
      </c>
      <c r="CN103" s="10">
        <v>5.2524716614499501E+17</v>
      </c>
      <c r="CO103" s="10">
        <v>594395.14971658203</v>
      </c>
      <c r="CP103" s="10">
        <v>26542.693352018399</v>
      </c>
      <c r="CQ103" s="10">
        <v>770.97026511967204</v>
      </c>
      <c r="CR103" s="10">
        <v>162.91928477629401</v>
      </c>
      <c r="CS103" s="10">
        <v>5943942.4989876999</v>
      </c>
      <c r="CT103" s="10">
        <v>265417.93352082599</v>
      </c>
      <c r="CU103" s="10">
        <v>2438.02020035432</v>
      </c>
      <c r="CV103" s="10">
        <v>515.18728004565401</v>
      </c>
      <c r="CW103" s="10">
        <v>59439416.099842303</v>
      </c>
      <c r="CX103" s="10">
        <v>2654170.3353048</v>
      </c>
      <c r="CY103" s="10">
        <v>7709.6962329016696</v>
      </c>
      <c r="CZ103" s="10">
        <v>1629.1624643733901</v>
      </c>
      <c r="DA103" s="10">
        <v>594394166.69659996</v>
      </c>
      <c r="DB103" s="10">
        <v>26541694.363161601</v>
      </c>
      <c r="DC103" s="10">
        <v>24380.200053549899</v>
      </c>
      <c r="DD103" s="10">
        <v>5151.8631934238902</v>
      </c>
      <c r="DE103" s="10">
        <v>5943943429.6318398</v>
      </c>
      <c r="DF103" s="10">
        <v>265416935.324002</v>
      </c>
      <c r="DG103" s="10">
        <v>77096.964167676997</v>
      </c>
      <c r="DH103" s="10">
        <v>16291.6216321108</v>
      </c>
    </row>
    <row r="104" spans="1:112" x14ac:dyDescent="0.45">
      <c r="A104">
        <f t="shared" si="37"/>
        <v>93</v>
      </c>
      <c r="B104" s="15">
        <f t="shared" si="35"/>
        <v>6.25E-2</v>
      </c>
      <c r="C104" s="15">
        <f t="shared" si="40"/>
        <v>32</v>
      </c>
      <c r="D104" s="22">
        <f t="shared" ref="D104:D110" si="42">D95</f>
        <v>4</v>
      </c>
      <c r="E104" s="10">
        <v>1.34527344750457E-2</v>
      </c>
      <c r="F104" s="10">
        <v>10.6899239382318</v>
      </c>
      <c r="G104" s="10">
        <v>0.27665895461491802</v>
      </c>
      <c r="H104" s="10">
        <v>114.987047027027</v>
      </c>
      <c r="I104" s="10">
        <v>15344.412328115901</v>
      </c>
      <c r="J104" s="10">
        <v>7712807.5685784202</v>
      </c>
      <c r="K104" s="10">
        <v>80310.866601099799</v>
      </c>
      <c r="L104" s="10">
        <v>12427641.9361248</v>
      </c>
      <c r="M104" s="10">
        <v>7.6234860640632699E-3</v>
      </c>
      <c r="N104" s="10">
        <v>0.10286549836514899</v>
      </c>
      <c r="O104" s="10">
        <v>0.249178095917823</v>
      </c>
      <c r="P104" s="10">
        <v>0.23864357775407399</v>
      </c>
      <c r="Q104" s="10">
        <v>2.3150041483229701E-3</v>
      </c>
      <c r="R104" s="10">
        <v>2.26878414417187E-3</v>
      </c>
      <c r="S104" s="10">
        <v>0.12921251086848501</v>
      </c>
      <c r="T104" s="10">
        <v>0.18948491888063601</v>
      </c>
      <c r="U104" s="10">
        <v>5.2443679453395597E-4</v>
      </c>
      <c r="V104" s="10">
        <v>6.9746415229752004E-4</v>
      </c>
      <c r="W104" s="10">
        <v>0.57417713749696397</v>
      </c>
      <c r="X104" s="10">
        <v>0.491456590175535</v>
      </c>
      <c r="Y104" s="10">
        <v>6.0570194637209901E-4</v>
      </c>
      <c r="Z104" s="10">
        <v>7.7247490389465595E-4</v>
      </c>
      <c r="AA104" s="10">
        <v>0.36395916919966498</v>
      </c>
      <c r="AB104" s="10">
        <v>0.25556417070420201</v>
      </c>
      <c r="AC104" s="10">
        <v>1.1934587536618401E-3</v>
      </c>
      <c r="AD104" s="10">
        <v>5.0542629762276798E-3</v>
      </c>
      <c r="AE104" s="10">
        <v>0.109463533278518</v>
      </c>
      <c r="AF104" s="10">
        <v>0.17506058712476599</v>
      </c>
      <c r="AG104" s="10">
        <v>3.20339584193123E-3</v>
      </c>
      <c r="AH104" s="10">
        <v>3.1690132773677102</v>
      </c>
      <c r="AI104" s="10">
        <v>7.1519971537368304E-2</v>
      </c>
      <c r="AJ104" s="10">
        <v>32.7183223276392</v>
      </c>
      <c r="AK104" s="10">
        <v>3728.6495314751801</v>
      </c>
      <c r="AL104" s="10">
        <v>1920589.9374831901</v>
      </c>
      <c r="AM104" s="10">
        <v>21951.346112562402</v>
      </c>
      <c r="AN104" s="10">
        <v>3229827.4185194601</v>
      </c>
      <c r="AO104" s="10">
        <v>2.1133070014287998E-3</v>
      </c>
      <c r="AP104" s="10">
        <v>2.5251442367785499E-2</v>
      </c>
      <c r="AQ104" s="10">
        <v>0.11843970960391</v>
      </c>
      <c r="AR104" s="10">
        <v>0.101651181858881</v>
      </c>
      <c r="AS104" s="10">
        <v>5.9039725460674898E-4</v>
      </c>
      <c r="AT104" s="10">
        <v>5.7928107951870798E-4</v>
      </c>
      <c r="AU104" s="10">
        <v>7.6973445490513395E-2</v>
      </c>
      <c r="AV104" s="10">
        <v>0.104093661995372</v>
      </c>
      <c r="AW104" s="10">
        <v>1.59784418367973E-4</v>
      </c>
      <c r="AX104" s="10">
        <v>2.2500191445257799E-4</v>
      </c>
      <c r="AY104" s="10">
        <v>0.31631033838967099</v>
      </c>
      <c r="AZ104" s="10">
        <v>0.26328118621770902</v>
      </c>
      <c r="BA104" s="10">
        <v>1.5161130595058099E-4</v>
      </c>
      <c r="BB104" s="10">
        <v>2.1140484201850901E-4</v>
      </c>
      <c r="BC104" s="10">
        <v>0.20092794830409</v>
      </c>
      <c r="BD104" s="10">
        <v>0.120829850160837</v>
      </c>
      <c r="BE104" s="10">
        <v>2.9057499073086902E-4</v>
      </c>
      <c r="BF104" s="10">
        <v>1.19709451923978E-3</v>
      </c>
      <c r="BG104" s="10">
        <v>4.38321512846696E-2</v>
      </c>
      <c r="BH104" s="10">
        <v>5.41034944130869E-2</v>
      </c>
      <c r="BI104" s="10">
        <v>0.122077</v>
      </c>
      <c r="BJ104" s="10">
        <v>0.42240800000000001</v>
      </c>
      <c r="BK104" s="10">
        <v>5.2616999999999997E-2</v>
      </c>
      <c r="BL104" s="10">
        <v>0.52488599999999996</v>
      </c>
      <c r="BM104" s="10">
        <v>2.4136999999999999E-2</v>
      </c>
      <c r="BN104" s="10">
        <v>0.125782</v>
      </c>
      <c r="BO104" s="10">
        <v>3.2490999999999999E-2</v>
      </c>
      <c r="BP104" s="10">
        <v>8.7853000000000001E-2</v>
      </c>
      <c r="BQ104" s="10">
        <v>4.4481E-2</v>
      </c>
      <c r="BR104" s="10">
        <v>4.7935999999999999E-2</v>
      </c>
      <c r="BS104" s="10">
        <v>1.8966E-2</v>
      </c>
      <c r="BT104" s="10">
        <v>4.4253000000000001E-2</v>
      </c>
      <c r="BU104" s="10">
        <v>2.0327000000000001E-2</v>
      </c>
      <c r="BV104" s="10">
        <v>3.3091000000000002E-2</v>
      </c>
      <c r="BW104" s="10">
        <v>1.5986E-2</v>
      </c>
      <c r="BX104" s="10">
        <v>4.2755000000000001E-2</v>
      </c>
      <c r="BY104" s="10">
        <v>1.8234E-2</v>
      </c>
      <c r="BZ104" s="10">
        <v>2.9947999999999999E-2</v>
      </c>
      <c r="CA104" s="10">
        <v>1.5880999999999999E-2</v>
      </c>
      <c r="CB104" s="10">
        <v>4.0962999999999999E-2</v>
      </c>
      <c r="CC104" s="10">
        <v>2.3216000000000001E-2</v>
      </c>
      <c r="CD104" s="10">
        <v>3.3762E-2</v>
      </c>
      <c r="CE104" s="10">
        <v>1.6820999999999999E-2</v>
      </c>
      <c r="CF104" s="10">
        <v>6.1274000000000002E-2</v>
      </c>
      <c r="CG104" s="10">
        <v>1.8187999999999999E-2</v>
      </c>
      <c r="CH104" s="10">
        <v>3.0179999999999998E-2</v>
      </c>
      <c r="CI104" s="10">
        <v>1.7155E-2</v>
      </c>
      <c r="CJ104" s="10">
        <v>4.3184E-2</v>
      </c>
      <c r="CK104" s="10">
        <v>7.5803489396126106E+19</v>
      </c>
      <c r="CL104" s="10">
        <v>1.6283281440278901E+19</v>
      </c>
      <c r="CM104" s="10">
        <v>1.9349090796981502E+19</v>
      </c>
      <c r="CN104" s="10">
        <v>1.0191018159785999E+18</v>
      </c>
      <c r="CO104" s="10">
        <v>29400841.879591402</v>
      </c>
      <c r="CP104" s="10">
        <v>338033.08001251903</v>
      </c>
      <c r="CQ104" s="10">
        <v>5422.2543124656904</v>
      </c>
      <c r="CR104" s="10">
        <v>581.40612312688097</v>
      </c>
      <c r="CS104" s="10">
        <v>294008417.950454</v>
      </c>
      <c r="CT104" s="10">
        <v>3380321.8006432499</v>
      </c>
      <c r="CU104" s="10">
        <v>17146.6734930602</v>
      </c>
      <c r="CV104" s="10">
        <v>1838.56514713457</v>
      </c>
      <c r="CW104" s="10">
        <v>2940085053.3477402</v>
      </c>
      <c r="CX104" s="10">
        <v>33803209.069091603</v>
      </c>
      <c r="CY104" s="10">
        <v>54222.544825697099</v>
      </c>
      <c r="CZ104" s="10">
        <v>5814.0527188144597</v>
      </c>
      <c r="DA104" s="10">
        <v>29400937101.540199</v>
      </c>
      <c r="DB104" s="10">
        <v>338032087.117419</v>
      </c>
      <c r="DC104" s="10">
        <v>171466.81885168501</v>
      </c>
      <c r="DD104" s="10">
        <v>18385.648823952601</v>
      </c>
      <c r="DE104" s="10">
        <v>294017735843.86298</v>
      </c>
      <c r="DF104" s="10">
        <v>3380321542.1739998</v>
      </c>
      <c r="DG104" s="10">
        <v>542227.97981168795</v>
      </c>
      <c r="DH104" s="10">
        <v>58140.527795809801</v>
      </c>
    </row>
    <row r="105" spans="1:112" x14ac:dyDescent="0.45">
      <c r="A105">
        <f t="shared" si="37"/>
        <v>94</v>
      </c>
      <c r="B105" s="15">
        <f t="shared" si="35"/>
        <v>3.125E-2</v>
      </c>
      <c r="C105" s="15">
        <f t="shared" si="40"/>
        <v>32</v>
      </c>
      <c r="D105" s="22">
        <f t="shared" si="42"/>
        <v>5</v>
      </c>
      <c r="E105" s="10">
        <v>1.18506620894479E-4</v>
      </c>
      <c r="F105" s="10">
        <v>66.831170511790006</v>
      </c>
      <c r="G105" s="10">
        <v>0.43063167699510102</v>
      </c>
      <c r="H105" s="10">
        <v>5131.7793179256796</v>
      </c>
      <c r="I105" s="10">
        <v>4402.4563567581399</v>
      </c>
      <c r="J105" s="10">
        <v>1087630141.6663201</v>
      </c>
      <c r="K105" s="10">
        <v>79645.661141703298</v>
      </c>
      <c r="L105" s="10">
        <v>12376059362.2131</v>
      </c>
      <c r="M105" s="10">
        <v>5.0743652482032602E-5</v>
      </c>
      <c r="N105" s="10">
        <v>2.2336378416118601</v>
      </c>
      <c r="O105" s="10">
        <v>0.69732158984452197</v>
      </c>
      <c r="P105" s="10">
        <v>1.14842150053563</v>
      </c>
      <c r="Q105" s="10">
        <v>2.3677931539345401E-5</v>
      </c>
      <c r="R105" s="10">
        <v>5.9886275570201705E-4</v>
      </c>
      <c r="S105" s="10">
        <v>0.64179632716661805</v>
      </c>
      <c r="T105" s="10">
        <v>0.47804116731191099</v>
      </c>
      <c r="U105" s="10">
        <v>8.9051963337472007E-5</v>
      </c>
      <c r="V105" s="10">
        <v>1.6878543362496799E-3</v>
      </c>
      <c r="W105" s="10">
        <v>0.18574633549415001</v>
      </c>
      <c r="X105" s="10">
        <v>2.3755411275669802</v>
      </c>
      <c r="Y105" s="10">
        <v>1.0038393731016701E-3</v>
      </c>
      <c r="Z105" s="10">
        <v>2.7155419752366299E-3</v>
      </c>
      <c r="AA105" s="10">
        <v>6.8900549668562197E-2</v>
      </c>
      <c r="AB105" s="10">
        <v>6.1808123490525703E-2</v>
      </c>
      <c r="AC105" s="10">
        <v>6.0832796089987902E-3</v>
      </c>
      <c r="AD105" s="10">
        <v>4.3264470379386598E-2</v>
      </c>
      <c r="AE105" s="10">
        <v>5.11996288943464E-2</v>
      </c>
      <c r="AF105" s="10">
        <v>4.3230236912570597</v>
      </c>
      <c r="AG105" s="10">
        <v>2.8540321558955899E-5</v>
      </c>
      <c r="AH105" s="10">
        <v>16.771166765900301</v>
      </c>
      <c r="AI105" s="10">
        <v>0.118902757059529</v>
      </c>
      <c r="AJ105" s="10">
        <v>1240.9302380940001</v>
      </c>
      <c r="AK105" s="10">
        <v>1052.95818187706</v>
      </c>
      <c r="AL105" s="10">
        <v>251404115.60079199</v>
      </c>
      <c r="AM105" s="10">
        <v>21513.363215668101</v>
      </c>
      <c r="AN105" s="10">
        <v>3228741068.1416402</v>
      </c>
      <c r="AO105" s="10">
        <v>8.0494003335013095E-6</v>
      </c>
      <c r="AP105" s="10">
        <v>0.54806363658827595</v>
      </c>
      <c r="AQ105" s="10">
        <v>0.37050125128123701</v>
      </c>
      <c r="AR105" s="10">
        <v>0.40643069913923202</v>
      </c>
      <c r="AS105" s="10">
        <v>6.4543539554190301E-6</v>
      </c>
      <c r="AT105" s="10">
        <v>1.3491399671012501E-4</v>
      </c>
      <c r="AU105" s="10">
        <v>0.33534823281213999</v>
      </c>
      <c r="AV105" s="10">
        <v>0.18986909350254599</v>
      </c>
      <c r="AW105" s="10">
        <v>2.0591524473007599E-5</v>
      </c>
      <c r="AX105" s="10">
        <v>3.8571381753893698E-4</v>
      </c>
      <c r="AY105" s="10">
        <v>8.2692795861680699E-2</v>
      </c>
      <c r="AZ105" s="10">
        <v>0.56507720690072905</v>
      </c>
      <c r="BA105" s="10">
        <v>2.7286495235328201E-4</v>
      </c>
      <c r="BB105" s="10">
        <v>7.0003447971021501E-4</v>
      </c>
      <c r="BC105" s="10">
        <v>2.8470642144944599E-2</v>
      </c>
      <c r="BD105" s="10">
        <v>1.8828714148463901E-2</v>
      </c>
      <c r="BE105" s="10">
        <v>1.57171140774091E-3</v>
      </c>
      <c r="BF105" s="10">
        <v>1.0583469771543201E-2</v>
      </c>
      <c r="BG105" s="10">
        <v>2.02410648562594E-2</v>
      </c>
      <c r="BH105" s="10">
        <v>1.3082757454746201</v>
      </c>
      <c r="BI105" s="10">
        <v>1.0955649999999999</v>
      </c>
      <c r="BJ105" s="10">
        <v>2.6629770000000001</v>
      </c>
      <c r="BK105" s="10">
        <v>4.3198E-2</v>
      </c>
      <c r="BL105" s="10">
        <v>1.5812090000000001</v>
      </c>
      <c r="BM105" s="10">
        <v>0.360072</v>
      </c>
      <c r="BN105" s="10">
        <v>0.91139400000000004</v>
      </c>
      <c r="BO105" s="10">
        <v>7.7388999999999999E-2</v>
      </c>
      <c r="BP105" s="10">
        <v>0.50864200000000004</v>
      </c>
      <c r="BQ105" s="10">
        <v>0.31947500000000001</v>
      </c>
      <c r="BR105" s="10">
        <v>0.55587900000000001</v>
      </c>
      <c r="BS105" s="10">
        <v>3.7541999999999999E-2</v>
      </c>
      <c r="BT105" s="10">
        <v>0.176319</v>
      </c>
      <c r="BU105" s="10">
        <v>0.32113900000000001</v>
      </c>
      <c r="BV105" s="10">
        <v>0.55731600000000003</v>
      </c>
      <c r="BW105" s="10">
        <v>3.2709000000000002E-2</v>
      </c>
      <c r="BX105" s="10">
        <v>0.171735</v>
      </c>
      <c r="BY105" s="10">
        <v>0.19339500000000001</v>
      </c>
      <c r="BZ105" s="10">
        <v>0.37817299999999998</v>
      </c>
      <c r="CA105" s="10">
        <v>3.1614000000000003E-2</v>
      </c>
      <c r="CB105" s="10">
        <v>0.170962</v>
      </c>
      <c r="CC105" s="10">
        <v>0.45026300000000002</v>
      </c>
      <c r="CD105" s="10">
        <v>0.68226200000000004</v>
      </c>
      <c r="CE105" s="10">
        <v>3.1649999999999998E-2</v>
      </c>
      <c r="CF105" s="10">
        <v>0.1729</v>
      </c>
      <c r="CG105" s="10">
        <v>0.151252</v>
      </c>
      <c r="CH105" s="10">
        <v>0.36424600000000001</v>
      </c>
      <c r="CI105" s="10">
        <v>3.3411000000000003E-2</v>
      </c>
      <c r="CJ105" s="10">
        <v>0.173404</v>
      </c>
      <c r="CK105" s="10">
        <v>3.5153992680703598E+21</v>
      </c>
      <c r="CL105" s="10">
        <v>6.7007012083512599E+19</v>
      </c>
      <c r="CM105" s="10">
        <v>3.4292626441549099E+21</v>
      </c>
      <c r="CN105" s="10">
        <v>2.6056146379637301E+19</v>
      </c>
      <c r="CO105" s="10">
        <v>1189885286.4307401</v>
      </c>
      <c r="CP105" s="10">
        <v>3709421.2177186199</v>
      </c>
      <c r="CQ105" s="10">
        <v>34494.7095780327</v>
      </c>
      <c r="CR105" s="10">
        <v>1925.98577798616</v>
      </c>
      <c r="CS105" s="10">
        <v>11898887832.746</v>
      </c>
      <c r="CT105" s="10">
        <v>37094203.2634326</v>
      </c>
      <c r="CU105" s="10">
        <v>109081.869715722</v>
      </c>
      <c r="CV105" s="10">
        <v>6090.5010636389998</v>
      </c>
      <c r="CW105" s="10">
        <v>118992357195.14999</v>
      </c>
      <c r="CX105" s="10">
        <v>370942032.05620998</v>
      </c>
      <c r="CY105" s="10">
        <v>344947.797185225</v>
      </c>
      <c r="CZ105" s="10">
        <v>19259.8553013251</v>
      </c>
      <c r="DA105" s="10">
        <v>1190276054530.26</v>
      </c>
      <c r="DB105" s="10">
        <v>3709421135.2613301</v>
      </c>
      <c r="DC105" s="10">
        <v>1090840.61688506</v>
      </c>
      <c r="DD105" s="10">
        <v>60905.012923845701</v>
      </c>
      <c r="DE105" s="10">
        <v>11935372228076</v>
      </c>
      <c r="DF105" s="10">
        <v>37094291908.335999</v>
      </c>
      <c r="DG105" s="10">
        <v>3450171.8494665902</v>
      </c>
      <c r="DH105" s="10">
        <v>192598.654602005</v>
      </c>
    </row>
    <row r="106" spans="1:112" x14ac:dyDescent="0.45">
      <c r="A106">
        <f t="shared" si="37"/>
        <v>95</v>
      </c>
      <c r="B106" s="15">
        <f t="shared" si="35"/>
        <v>1.5625E-2</v>
      </c>
      <c r="C106" s="15">
        <f t="shared" si="40"/>
        <v>32</v>
      </c>
      <c r="D106" s="22">
        <f t="shared" si="42"/>
        <v>6</v>
      </c>
      <c r="E106" s="10">
        <v>1.5711391614290301E-5</v>
      </c>
      <c r="F106" s="10">
        <v>1347.8952080259701</v>
      </c>
      <c r="G106" s="10">
        <v>0.46154146894805897</v>
      </c>
      <c r="H106" s="10">
        <v>3158663.3708920199</v>
      </c>
      <c r="I106" s="10">
        <v>1560.7764706436001</v>
      </c>
      <c r="J106" s="10">
        <v>187830909534.92999</v>
      </c>
      <c r="K106" s="10">
        <v>12083.800959994</v>
      </c>
      <c r="L106" s="10">
        <v>899908513817.66199</v>
      </c>
      <c r="M106" s="10">
        <v>2.97872496147766E-5</v>
      </c>
      <c r="N106" s="10">
        <v>54.220266844245799</v>
      </c>
      <c r="O106" s="10">
        <v>0.35636534182752899</v>
      </c>
      <c r="P106" s="10">
        <v>94.604925253206005</v>
      </c>
      <c r="Q106" s="10">
        <v>7.6544629000919104E-5</v>
      </c>
      <c r="R106" s="10">
        <v>2.5353709476036601E-2</v>
      </c>
      <c r="S106" s="10">
        <v>8.6158016685867797E-2</v>
      </c>
      <c r="T106" s="10">
        <v>3.82910892037548</v>
      </c>
      <c r="U106" s="10">
        <v>9.0405879346705607E-3</v>
      </c>
      <c r="V106" s="10">
        <v>0.24386680036341399</v>
      </c>
      <c r="W106" s="10">
        <v>6.7066630316363396E-2</v>
      </c>
      <c r="X106" s="10">
        <v>104.66951559097301</v>
      </c>
      <c r="Y106" s="10">
        <v>1.7543154921912701E-2</v>
      </c>
      <c r="Z106" s="10">
        <v>3.4278323473227998E-2</v>
      </c>
      <c r="AA106" s="10">
        <v>6.4635193856470999E-2</v>
      </c>
      <c r="AB106" s="10">
        <v>2.2939125238159899</v>
      </c>
      <c r="AC106" s="10">
        <v>0.122300727385841</v>
      </c>
      <c r="AD106" s="10">
        <v>0.46426761488386598</v>
      </c>
      <c r="AE106" s="10">
        <v>4.9045711047760003E-2</v>
      </c>
      <c r="AF106" s="10">
        <v>682.84506596633298</v>
      </c>
      <c r="AG106" s="10">
        <v>4.3613559818665102E-6</v>
      </c>
      <c r="AH106" s="10">
        <v>358.82869739057497</v>
      </c>
      <c r="AI106" s="10">
        <v>0.115459953351781</v>
      </c>
      <c r="AJ106" s="10">
        <v>736071.00966078497</v>
      </c>
      <c r="AK106" s="10">
        <v>430.495762956205</v>
      </c>
      <c r="AL106" s="10">
        <v>46320965520.352699</v>
      </c>
      <c r="AM106" s="10">
        <v>3093.6260663998</v>
      </c>
      <c r="AN106" s="10">
        <v>229841714230.19699</v>
      </c>
      <c r="AO106" s="10">
        <v>7.9351183993877395E-6</v>
      </c>
      <c r="AP106" s="10">
        <v>20.921435581137999</v>
      </c>
      <c r="AQ106" s="10">
        <v>0.17591458985747799</v>
      </c>
      <c r="AR106" s="10">
        <v>26.191533599728999</v>
      </c>
      <c r="AS106" s="10">
        <v>2.1388017101334301E-5</v>
      </c>
      <c r="AT106" s="10">
        <v>6.4016766846598299E-3</v>
      </c>
      <c r="AU106" s="10">
        <v>3.3805426515059397E-2</v>
      </c>
      <c r="AV106" s="10">
        <v>0.93600380648862902</v>
      </c>
      <c r="AW106" s="10">
        <v>2.2951176263373099E-3</v>
      </c>
      <c r="AX106" s="10">
        <v>6.1482307533590103E-2</v>
      </c>
      <c r="AY106" s="10">
        <v>2.5988000781231899E-2</v>
      </c>
      <c r="AZ106" s="10">
        <v>24.5498470057431</v>
      </c>
      <c r="BA106" s="10">
        <v>3.7634288374771298E-3</v>
      </c>
      <c r="BB106" s="10">
        <v>7.0617574775392799E-3</v>
      </c>
      <c r="BC106" s="10">
        <v>2.34504168671258E-2</v>
      </c>
      <c r="BD106" s="10">
        <v>0.56821131319043505</v>
      </c>
      <c r="BE106" s="10">
        <v>2.9792270663967099E-2</v>
      </c>
      <c r="BF106" s="10">
        <v>0.110097900602651</v>
      </c>
      <c r="BG106" s="10">
        <v>1.69253436529383E-2</v>
      </c>
      <c r="BH106" s="10">
        <v>172.42927313784199</v>
      </c>
      <c r="BI106" s="10">
        <v>61.525637000000003</v>
      </c>
      <c r="BJ106" s="10">
        <v>80.243846000000005</v>
      </c>
      <c r="BK106" s="10">
        <v>0.150972</v>
      </c>
      <c r="BL106" s="10">
        <v>7.2019849999999996</v>
      </c>
      <c r="BM106" s="10">
        <v>8.4400099999999991</v>
      </c>
      <c r="BN106" s="10">
        <v>16.931721</v>
      </c>
      <c r="BO106" s="10">
        <v>0.205232</v>
      </c>
      <c r="BP106" s="10">
        <v>1.2896609999999999</v>
      </c>
      <c r="BQ106" s="10">
        <v>8.3447890000000005</v>
      </c>
      <c r="BR106" s="10">
        <v>15.729243</v>
      </c>
      <c r="BS106" s="10">
        <v>9.6032000000000006E-2</v>
      </c>
      <c r="BT106" s="10">
        <v>0.79279100000000002</v>
      </c>
      <c r="BU106" s="10">
        <v>8.3694550000000003</v>
      </c>
      <c r="BV106" s="10">
        <v>16.086175000000001</v>
      </c>
      <c r="BW106" s="10">
        <v>8.3663000000000001E-2</v>
      </c>
      <c r="BX106" s="10">
        <v>0.78178899999999996</v>
      </c>
      <c r="BY106" s="10">
        <v>8.6226059999999993</v>
      </c>
      <c r="BZ106" s="10">
        <v>13.248846</v>
      </c>
      <c r="CA106" s="10">
        <v>8.2944000000000004E-2</v>
      </c>
      <c r="CB106" s="10">
        <v>0.78281900000000004</v>
      </c>
      <c r="CC106" s="10">
        <v>8.3927499999999995</v>
      </c>
      <c r="CD106" s="10">
        <v>12.059998999999999</v>
      </c>
      <c r="CE106" s="10">
        <v>8.2969000000000001E-2</v>
      </c>
      <c r="CF106" s="10">
        <v>0.78339300000000001</v>
      </c>
      <c r="CG106" s="10">
        <v>7.3549100000000003</v>
      </c>
      <c r="CH106" s="10">
        <v>11.655846</v>
      </c>
      <c r="CI106" s="10">
        <v>8.3643999999999996E-2</v>
      </c>
      <c r="CJ106" s="10">
        <v>0.79402799999999996</v>
      </c>
      <c r="CK106" s="10">
        <v>1.2394531118125899E+21</v>
      </c>
      <c r="CL106" s="10">
        <v>6.8163932789328003E+19</v>
      </c>
      <c r="CM106" s="10">
        <v>1.95995380150149E+21</v>
      </c>
      <c r="CN106" s="10">
        <v>8.8037701926111298E+19</v>
      </c>
      <c r="CO106" s="10">
        <v>32746323245.807899</v>
      </c>
      <c r="CP106" s="10">
        <v>34102554.0389027</v>
      </c>
      <c r="CQ106" s="10">
        <v>180957.57418548001</v>
      </c>
      <c r="CR106" s="10">
        <v>5839.73920316154</v>
      </c>
      <c r="CS106" s="10">
        <v>327528593276.73798</v>
      </c>
      <c r="CT106" s="10">
        <v>341025549.918172</v>
      </c>
      <c r="CU106" s="10">
        <v>572239.93692156696</v>
      </c>
      <c r="CV106" s="10">
        <v>18466.876739625699</v>
      </c>
      <c r="CW106" s="10">
        <v>3283096986788.48</v>
      </c>
      <c r="CX106" s="10">
        <v>3410256410.12709</v>
      </c>
      <c r="CY106" s="10">
        <v>1809639.6245547</v>
      </c>
      <c r="CZ106" s="10">
        <v>58397.396112052404</v>
      </c>
      <c r="DA106" s="10">
        <v>33511324435300.102</v>
      </c>
      <c r="DB106" s="10">
        <v>34102701143.622002</v>
      </c>
      <c r="DC106" s="10">
        <v>5724441.7412099401</v>
      </c>
      <c r="DD106" s="10">
        <v>184668.93446637</v>
      </c>
      <c r="DE106" s="10">
        <v>417121763707843</v>
      </c>
      <c r="DF106" s="10">
        <v>341045874545.427</v>
      </c>
      <c r="DG106" s="10">
        <v>18160904.750380199</v>
      </c>
      <c r="DH106" s="10">
        <v>583979.09128485003</v>
      </c>
    </row>
    <row r="107" spans="1:112" x14ac:dyDescent="0.45">
      <c r="A107">
        <f t="shared" si="37"/>
        <v>96</v>
      </c>
      <c r="B107" s="15">
        <f t="shared" si="35"/>
        <v>7.8125E-3</v>
      </c>
      <c r="C107" s="15">
        <f t="shared" si="40"/>
        <v>32</v>
      </c>
      <c r="D107" s="22">
        <f t="shared" si="42"/>
        <v>7</v>
      </c>
      <c r="E107" s="10">
        <v>1.27977482053981E-4</v>
      </c>
      <c r="F107" s="10">
        <v>376691.80889861501</v>
      </c>
      <c r="G107" s="10">
        <v>9.2108572419780502E-2</v>
      </c>
      <c r="H107" s="10">
        <v>10207434474.6236</v>
      </c>
      <c r="I107" s="10">
        <v>4739.6696675761204</v>
      </c>
      <c r="J107" s="10">
        <v>396691206484093</v>
      </c>
      <c r="K107" s="10">
        <v>22510.378010156299</v>
      </c>
      <c r="L107" s="10">
        <v>3687839926755080</v>
      </c>
      <c r="M107" s="10">
        <v>1.18325284933773E-4</v>
      </c>
      <c r="N107" s="10">
        <v>1022.3902269096</v>
      </c>
      <c r="O107" s="10">
        <v>7.3450171966556801E-2</v>
      </c>
      <c r="P107" s="10">
        <v>14310.804648727601</v>
      </c>
      <c r="Q107" s="10">
        <v>4.8868021816906798E-3</v>
      </c>
      <c r="R107" s="10">
        <v>1.1899976285040601</v>
      </c>
      <c r="S107" s="10">
        <v>7.7909256200651505E-2</v>
      </c>
      <c r="T107" s="10">
        <v>168.26063711742401</v>
      </c>
      <c r="U107" s="10">
        <v>2.5254696479018401E-2</v>
      </c>
      <c r="V107" s="10">
        <v>13.657837574751101</v>
      </c>
      <c r="W107" s="10">
        <v>4.7838395526308197E-2</v>
      </c>
      <c r="X107" s="10">
        <v>8164.3907616235801</v>
      </c>
      <c r="Y107" s="10">
        <v>0.104803329453802</v>
      </c>
      <c r="Z107" s="10">
        <v>0.50362763066898597</v>
      </c>
      <c r="AA107" s="10">
        <v>3.1936195471919601E-2</v>
      </c>
      <c r="AB107" s="10">
        <v>212.34165758403299</v>
      </c>
      <c r="AC107" s="10">
        <v>9.3866917519342401</v>
      </c>
      <c r="AD107" s="10">
        <v>77.897171834119305</v>
      </c>
      <c r="AE107" s="10">
        <v>2.9896991039139401E-2</v>
      </c>
      <c r="AF107" s="10">
        <v>126462.604204862</v>
      </c>
      <c r="AG107" s="10">
        <v>2.79989339748659E-5</v>
      </c>
      <c r="AH107" s="10">
        <v>107042.650260995</v>
      </c>
      <c r="AI107" s="10">
        <v>2.4402411309963699E-2</v>
      </c>
      <c r="AJ107" s="10">
        <v>2395619078.7297101</v>
      </c>
      <c r="AK107" s="10">
        <v>1230.7940400580001</v>
      </c>
      <c r="AL107" s="10">
        <v>103828047569140</v>
      </c>
      <c r="AM107" s="10">
        <v>5244.3100958936602</v>
      </c>
      <c r="AN107" s="10">
        <v>829767121590671</v>
      </c>
      <c r="AO107" s="10">
        <v>2.71133668686726E-5</v>
      </c>
      <c r="AP107" s="10">
        <v>238.59731782166901</v>
      </c>
      <c r="AQ107" s="10">
        <v>3.0284847015479802E-2</v>
      </c>
      <c r="AR107" s="10">
        <v>4102.3226307282803</v>
      </c>
      <c r="AS107" s="10">
        <v>1.16072518280625E-3</v>
      </c>
      <c r="AT107" s="10">
        <v>0.27538634359254699</v>
      </c>
      <c r="AU107" s="10">
        <v>2.5254521037787199E-2</v>
      </c>
      <c r="AV107" s="10">
        <v>48.222995367229899</v>
      </c>
      <c r="AW107" s="10">
        <v>5.2711211266750898E-3</v>
      </c>
      <c r="AX107" s="10">
        <v>3.3875807044883701</v>
      </c>
      <c r="AY107" s="10">
        <v>1.4501922176094501E-2</v>
      </c>
      <c r="AZ107" s="10">
        <v>2024.76560001241</v>
      </c>
      <c r="BA107" s="10">
        <v>2.5738449509144602E-2</v>
      </c>
      <c r="BB107" s="10">
        <v>0.105689810267142</v>
      </c>
      <c r="BC107" s="10">
        <v>1.2048802463946601E-2</v>
      </c>
      <c r="BD107" s="10">
        <v>56.075265652825998</v>
      </c>
      <c r="BE107" s="10">
        <v>2.05933238089291</v>
      </c>
      <c r="BF107" s="10">
        <v>17.415052076304502</v>
      </c>
      <c r="BG107" s="10">
        <v>8.5496262554606503E-3</v>
      </c>
      <c r="BH107" s="10">
        <v>32169.606971668902</v>
      </c>
      <c r="BI107" s="10">
        <v>3608.8084610000001</v>
      </c>
      <c r="BJ107" s="10">
        <v>4091.5669069999999</v>
      </c>
      <c r="BK107" s="10">
        <v>0.43382100000000001</v>
      </c>
      <c r="BL107" s="10">
        <v>34.480446999999998</v>
      </c>
      <c r="BM107" s="10">
        <v>329.22406699999999</v>
      </c>
      <c r="BN107" s="10">
        <v>637.58049800000003</v>
      </c>
      <c r="BO107" s="10">
        <v>0.32446399999999997</v>
      </c>
      <c r="BP107" s="10">
        <v>4.2185790000000001</v>
      </c>
      <c r="BQ107" s="10">
        <v>282.60545100000002</v>
      </c>
      <c r="BR107" s="10">
        <v>679.46702600000003</v>
      </c>
      <c r="BS107" s="10">
        <v>0.30583100000000002</v>
      </c>
      <c r="BT107" s="10">
        <v>3.7995070000000002</v>
      </c>
      <c r="BU107" s="10">
        <v>281.58170699999999</v>
      </c>
      <c r="BV107" s="10">
        <v>601.519319</v>
      </c>
      <c r="BW107" s="10">
        <v>0.29093000000000002</v>
      </c>
      <c r="BX107" s="10">
        <v>3.7779349999999998</v>
      </c>
      <c r="BY107" s="10">
        <v>249.65863400000001</v>
      </c>
      <c r="BZ107" s="10">
        <v>560.539852</v>
      </c>
      <c r="CA107" s="10">
        <v>0.29005500000000001</v>
      </c>
      <c r="CB107" s="10">
        <v>3.7832910000000002</v>
      </c>
      <c r="CC107" s="10">
        <v>241.10809</v>
      </c>
      <c r="CD107" s="10">
        <v>517.99577699999998</v>
      </c>
      <c r="CE107" s="10">
        <v>0.29053099999999998</v>
      </c>
      <c r="CF107" s="10">
        <v>3.7943859999999998</v>
      </c>
      <c r="CG107" s="10">
        <v>243.92642000000001</v>
      </c>
      <c r="CH107" s="10">
        <v>584.27450699999997</v>
      </c>
      <c r="CI107" s="10">
        <v>0.29434100000000002</v>
      </c>
      <c r="CJ107" s="10">
        <v>3.8555760000000001</v>
      </c>
      <c r="CK107" s="10">
        <v>3.3000490699793501E+23</v>
      </c>
      <c r="CL107" s="10">
        <v>6.7937516913614206E+20</v>
      </c>
      <c r="CM107" s="10">
        <v>5.1903968585649698E+21</v>
      </c>
      <c r="CN107" s="10">
        <v>5.0820278143624702E+20</v>
      </c>
      <c r="CO107" s="10">
        <v>659166371859.755</v>
      </c>
      <c r="CP107" s="10">
        <v>327658157.08561802</v>
      </c>
      <c r="CQ107" s="10">
        <v>811476.17112581397</v>
      </c>
      <c r="CR107" s="10">
        <v>18101.329856013701</v>
      </c>
      <c r="CS107" s="10">
        <v>6654721883422.3701</v>
      </c>
      <c r="CT107" s="10">
        <v>3276583166.2058902</v>
      </c>
      <c r="CU107" s="10">
        <v>2566327.05487188</v>
      </c>
      <c r="CV107" s="10">
        <v>57241.434920936401</v>
      </c>
      <c r="CW107" s="10">
        <v>73501125650716</v>
      </c>
      <c r="CX107" s="10">
        <v>32766027854.089401</v>
      </c>
      <c r="CY107" s="10">
        <v>8122189.2635611501</v>
      </c>
      <c r="CZ107" s="10">
        <v>181013.43764431801</v>
      </c>
      <c r="DA107" s="10">
        <v>2852791394287340</v>
      </c>
      <c r="DB107" s="10">
        <v>327680822339.82202</v>
      </c>
      <c r="DC107" s="10">
        <v>25901090.660769001</v>
      </c>
      <c r="DD107" s="10">
        <v>572418.87856414402</v>
      </c>
      <c r="DE107" s="10">
        <v>1.8718657762743199E+18</v>
      </c>
      <c r="DF107" s="10">
        <v>3278420819027.8901</v>
      </c>
      <c r="DG107" s="10">
        <v>1.8718657762743199E+18</v>
      </c>
      <c r="DH107" s="10">
        <v>1810281.7193289101</v>
      </c>
    </row>
    <row r="108" spans="1:112" x14ac:dyDescent="0.45">
      <c r="A108">
        <f t="shared" si="37"/>
        <v>97</v>
      </c>
      <c r="B108" s="15">
        <f t="shared" si="35"/>
        <v>3.90625E-3</v>
      </c>
      <c r="C108" s="15">
        <f t="shared" si="40"/>
        <v>32</v>
      </c>
      <c r="D108" s="22">
        <f t="shared" si="42"/>
        <v>8</v>
      </c>
      <c r="E108" s="10" t="s">
        <v>147</v>
      </c>
      <c r="F108" s="10" t="s">
        <v>147</v>
      </c>
      <c r="G108" s="10">
        <v>2.0055661572158E-2</v>
      </c>
      <c r="H108" s="10">
        <v>22669583285815.5</v>
      </c>
      <c r="I108" s="10" t="s">
        <v>147</v>
      </c>
      <c r="J108" s="10" t="s">
        <v>147</v>
      </c>
      <c r="K108" s="10">
        <v>25571.540379620899</v>
      </c>
      <c r="L108" s="10">
        <v>1.71961473888256E+18</v>
      </c>
      <c r="M108" s="10" t="s">
        <v>147</v>
      </c>
      <c r="N108" s="10" t="s">
        <v>147</v>
      </c>
      <c r="O108" s="10">
        <v>6.2581673168251903E-2</v>
      </c>
      <c r="P108" s="10">
        <v>3237554.45621674</v>
      </c>
      <c r="Q108" s="10" t="s">
        <v>147</v>
      </c>
      <c r="R108" s="10" t="s">
        <v>147</v>
      </c>
      <c r="S108" s="10">
        <v>3.3060552824368997E-2</v>
      </c>
      <c r="T108" s="10">
        <v>28010.464120743502</v>
      </c>
      <c r="U108" s="10" t="s">
        <v>147</v>
      </c>
      <c r="V108" s="10" t="s">
        <v>147</v>
      </c>
      <c r="W108" s="10">
        <v>2.4306440213941599E-2</v>
      </c>
      <c r="X108" s="10">
        <v>4637399.40983102</v>
      </c>
      <c r="Y108" s="10" t="s">
        <v>147</v>
      </c>
      <c r="Z108" s="10" t="s">
        <v>147</v>
      </c>
      <c r="AA108" s="10">
        <v>1.16524402056558E-2</v>
      </c>
      <c r="AB108" s="10">
        <v>14500.3090862181</v>
      </c>
      <c r="AC108" s="10" t="s">
        <v>147</v>
      </c>
      <c r="AD108" s="10" t="s">
        <v>147</v>
      </c>
      <c r="AE108" s="10">
        <v>0.14660563927443401</v>
      </c>
      <c r="AF108" s="10">
        <v>26392371.401662301</v>
      </c>
      <c r="AG108" s="10" t="s">
        <v>147</v>
      </c>
      <c r="AH108" s="10" t="s">
        <v>147</v>
      </c>
      <c r="AI108" s="10">
        <v>5.4324152739211396E-3</v>
      </c>
      <c r="AJ108" s="10">
        <v>5517818715698.4199</v>
      </c>
      <c r="AK108" s="10" t="s">
        <v>147</v>
      </c>
      <c r="AL108" s="10" t="s">
        <v>147</v>
      </c>
      <c r="AM108" s="10">
        <v>6495.8417844407504</v>
      </c>
      <c r="AN108" s="10">
        <v>4.3712083591639302E+17</v>
      </c>
      <c r="AO108" s="10" t="s">
        <v>147</v>
      </c>
      <c r="AP108" s="10" t="s">
        <v>147</v>
      </c>
      <c r="AQ108" s="10">
        <v>1.6433786056376899E-2</v>
      </c>
      <c r="AR108" s="10">
        <v>827327.21453350701</v>
      </c>
      <c r="AS108" s="10" t="s">
        <v>147</v>
      </c>
      <c r="AT108" s="10" t="s">
        <v>147</v>
      </c>
      <c r="AU108" s="10">
        <v>1.0921615911055499E-2</v>
      </c>
      <c r="AV108" s="10">
        <v>7316.8932838430101</v>
      </c>
      <c r="AW108" s="10" t="s">
        <v>147</v>
      </c>
      <c r="AX108" s="10" t="s">
        <v>147</v>
      </c>
      <c r="AY108" s="10">
        <v>8.5609357384752397E-3</v>
      </c>
      <c r="AZ108" s="10">
        <v>1175094.54346829</v>
      </c>
      <c r="BA108" s="10" t="s">
        <v>147</v>
      </c>
      <c r="BB108" s="10" t="s">
        <v>147</v>
      </c>
      <c r="BC108" s="10">
        <v>2.9423477346137302E-3</v>
      </c>
      <c r="BD108" s="10">
        <v>3629.78634004181</v>
      </c>
      <c r="BE108" s="10" t="s">
        <v>147</v>
      </c>
      <c r="BF108" s="10" t="s">
        <v>147</v>
      </c>
      <c r="BG108" s="10">
        <v>3.6778655719368503E-2</v>
      </c>
      <c r="BH108" s="10">
        <v>5488482.6746158795</v>
      </c>
      <c r="BI108" s="10" t="s">
        <v>147</v>
      </c>
      <c r="BJ108" s="10" t="s">
        <v>147</v>
      </c>
      <c r="BK108" s="10">
        <v>2.033334</v>
      </c>
      <c r="BL108" s="10">
        <v>175.027547</v>
      </c>
      <c r="BM108" s="10" t="s">
        <v>147</v>
      </c>
      <c r="BN108" s="10" t="s">
        <v>147</v>
      </c>
      <c r="BO108" s="10">
        <v>1.3941790000000001</v>
      </c>
      <c r="BP108" s="10">
        <v>21.214986</v>
      </c>
      <c r="BQ108" s="10" t="s">
        <v>147</v>
      </c>
      <c r="BR108" s="10" t="s">
        <v>147</v>
      </c>
      <c r="BS108" s="10">
        <v>1.2773760000000001</v>
      </c>
      <c r="BT108" s="10">
        <v>19.110258000000002</v>
      </c>
      <c r="BU108" s="10" t="s">
        <v>147</v>
      </c>
      <c r="BV108" s="10" t="s">
        <v>147</v>
      </c>
      <c r="BW108" s="10">
        <v>1.2617069999999999</v>
      </c>
      <c r="BX108" s="10">
        <v>19.135514000000001</v>
      </c>
      <c r="BY108" s="10" t="s">
        <v>147</v>
      </c>
      <c r="BZ108" s="10" t="s">
        <v>147</v>
      </c>
      <c r="CA108" s="10">
        <v>1.2665919999999999</v>
      </c>
      <c r="CB108" s="10">
        <v>19.000011000000001</v>
      </c>
      <c r="CC108" s="10" t="s">
        <v>147</v>
      </c>
      <c r="CD108" s="10" t="s">
        <v>147</v>
      </c>
      <c r="CE108" s="10">
        <v>1.27319</v>
      </c>
      <c r="CF108" s="10">
        <v>19.377274</v>
      </c>
      <c r="CG108" s="10" t="s">
        <v>147</v>
      </c>
      <c r="CH108" s="10" t="s">
        <v>147</v>
      </c>
      <c r="CI108" s="10">
        <v>1.280996</v>
      </c>
      <c r="CJ108" s="10">
        <v>19.221674</v>
      </c>
      <c r="CK108" s="10" t="s">
        <v>147</v>
      </c>
      <c r="CL108" s="10">
        <v>2.14693873332318E+22</v>
      </c>
      <c r="CM108" s="10" t="s">
        <v>147</v>
      </c>
      <c r="CN108" s="10">
        <v>8.2160942003741603E+20</v>
      </c>
      <c r="CO108" s="10" t="s">
        <v>147</v>
      </c>
      <c r="CP108" s="10">
        <v>2845602297.2210999</v>
      </c>
      <c r="CQ108" s="10" t="s">
        <v>147</v>
      </c>
      <c r="CR108" s="10">
        <v>53344.164873828297</v>
      </c>
      <c r="CS108" s="10" t="s">
        <v>147</v>
      </c>
      <c r="CT108" s="10">
        <v>28456242451.802101</v>
      </c>
      <c r="CU108" s="10" t="s">
        <v>147</v>
      </c>
      <c r="CV108" s="10">
        <v>168689.15371992701</v>
      </c>
      <c r="CW108" s="10" t="s">
        <v>147</v>
      </c>
      <c r="CX108" s="10">
        <v>284581520680.08698</v>
      </c>
      <c r="CY108" s="10" t="s">
        <v>147</v>
      </c>
      <c r="CZ108" s="10">
        <v>533445.07986275305</v>
      </c>
      <c r="DA108" s="10" t="s">
        <v>147</v>
      </c>
      <c r="DB108" s="10">
        <v>2848163894791.02</v>
      </c>
      <c r="DC108" s="10" t="s">
        <v>147</v>
      </c>
      <c r="DD108" s="10">
        <v>1687001.96130096</v>
      </c>
      <c r="DE108" s="10" t="s">
        <v>147</v>
      </c>
      <c r="DF108" s="10">
        <v>28665849183720.699</v>
      </c>
      <c r="DG108" s="10" t="s">
        <v>147</v>
      </c>
      <c r="DH108" s="10">
        <v>5338799.1940041101</v>
      </c>
    </row>
    <row r="109" spans="1:112" x14ac:dyDescent="0.45">
      <c r="A109">
        <f t="shared" si="37"/>
        <v>98</v>
      </c>
      <c r="B109" s="15">
        <f t="shared" si="35"/>
        <v>1.953125E-3</v>
      </c>
      <c r="C109" s="15">
        <f t="shared" si="40"/>
        <v>32</v>
      </c>
      <c r="D109" s="22">
        <f t="shared" si="42"/>
        <v>9</v>
      </c>
      <c r="E109" s="10" t="s">
        <v>147</v>
      </c>
      <c r="F109" s="10" t="s">
        <v>147</v>
      </c>
      <c r="G109" s="10">
        <v>0.27951263783350799</v>
      </c>
      <c r="H109" s="10">
        <v>1.5831103850097901E+17</v>
      </c>
      <c r="I109" s="10" t="s">
        <v>147</v>
      </c>
      <c r="J109" s="10" t="s">
        <v>147</v>
      </c>
      <c r="K109" s="10">
        <v>60303.707572069499</v>
      </c>
      <c r="L109" s="10">
        <v>2.58744958713376E+22</v>
      </c>
      <c r="M109" s="10" t="s">
        <v>147</v>
      </c>
      <c r="N109" s="10" t="s">
        <v>147</v>
      </c>
      <c r="O109" s="10">
        <v>2.94434213235889E-2</v>
      </c>
      <c r="P109" s="10">
        <v>1016606533.53722</v>
      </c>
      <c r="Q109" s="10" t="s">
        <v>147</v>
      </c>
      <c r="R109" s="10" t="s">
        <v>147</v>
      </c>
      <c r="S109" s="10">
        <v>1.9647758111867E-2</v>
      </c>
      <c r="T109" s="10">
        <v>36589422.243056998</v>
      </c>
      <c r="U109" s="10" t="s">
        <v>147</v>
      </c>
      <c r="V109" s="10" t="s">
        <v>147</v>
      </c>
      <c r="W109" s="10">
        <v>7.7443465191041599E-3</v>
      </c>
      <c r="X109" s="10">
        <v>1452049451.54655</v>
      </c>
      <c r="Y109" s="10" t="s">
        <v>147</v>
      </c>
      <c r="Z109" s="10" t="s">
        <v>147</v>
      </c>
      <c r="AA109" s="10">
        <v>1.7424630542906602E-2</v>
      </c>
      <c r="AB109" s="10">
        <v>4097146.6658043801</v>
      </c>
      <c r="AC109" s="10" t="s">
        <v>147</v>
      </c>
      <c r="AD109" s="10" t="s">
        <v>147</v>
      </c>
      <c r="AE109" s="10">
        <v>0.155738395647363</v>
      </c>
      <c r="AF109" s="10">
        <v>1619031336.21473</v>
      </c>
      <c r="AG109" s="10" t="s">
        <v>147</v>
      </c>
      <c r="AH109" s="10" t="s">
        <v>147</v>
      </c>
      <c r="AI109" s="10">
        <v>5.6739648558511102E-2</v>
      </c>
      <c r="AJ109" s="10">
        <v>3.7437002312106E+16</v>
      </c>
      <c r="AK109" s="10" t="s">
        <v>147</v>
      </c>
      <c r="AL109" s="10" t="s">
        <v>147</v>
      </c>
      <c r="AM109" s="10">
        <v>15540.465337628801</v>
      </c>
      <c r="AN109" s="10">
        <v>6.52654945270243E+21</v>
      </c>
      <c r="AO109" s="10" t="s">
        <v>147</v>
      </c>
      <c r="AP109" s="10" t="s">
        <v>147</v>
      </c>
      <c r="AQ109" s="10">
        <v>8.8933910310234898E-3</v>
      </c>
      <c r="AR109" s="10">
        <v>278534761.25239801</v>
      </c>
      <c r="AS109" s="10" t="s">
        <v>147</v>
      </c>
      <c r="AT109" s="10" t="s">
        <v>147</v>
      </c>
      <c r="AU109" s="10">
        <v>6.7669341434331903E-3</v>
      </c>
      <c r="AV109" s="10">
        <v>10016132.2171374</v>
      </c>
      <c r="AW109" s="10" t="s">
        <v>147</v>
      </c>
      <c r="AX109" s="10" t="s">
        <v>147</v>
      </c>
      <c r="AY109" s="10">
        <v>2.0879262992205402E-3</v>
      </c>
      <c r="AZ109" s="10">
        <v>367674680.69568902</v>
      </c>
      <c r="BA109" s="10" t="s">
        <v>147</v>
      </c>
      <c r="BB109" s="10" t="s">
        <v>147</v>
      </c>
      <c r="BC109" s="10">
        <v>4.4258443417424104E-3</v>
      </c>
      <c r="BD109" s="10">
        <v>1209134.8086578799</v>
      </c>
      <c r="BE109" s="10" t="s">
        <v>147</v>
      </c>
      <c r="BF109" s="10" t="s">
        <v>147</v>
      </c>
      <c r="BG109" s="10">
        <v>4.1900515496736297E-2</v>
      </c>
      <c r="BH109" s="10">
        <v>375680822.536614</v>
      </c>
      <c r="BI109" s="10" t="s">
        <v>147</v>
      </c>
      <c r="BJ109" s="10" t="s">
        <v>147</v>
      </c>
      <c r="BK109" s="10">
        <v>11.105578</v>
      </c>
      <c r="BL109" s="10">
        <v>855.19514300000003</v>
      </c>
      <c r="BM109" s="10" t="s">
        <v>147</v>
      </c>
      <c r="BN109" s="10" t="s">
        <v>147</v>
      </c>
      <c r="BO109" s="10">
        <v>7.8865189999999998</v>
      </c>
      <c r="BP109" s="10">
        <v>155.566619</v>
      </c>
      <c r="BQ109" s="10" t="s">
        <v>147</v>
      </c>
      <c r="BR109" s="10" t="s">
        <v>147</v>
      </c>
      <c r="BS109" s="10">
        <v>7.135904</v>
      </c>
      <c r="BT109" s="10">
        <v>147.78684899999999</v>
      </c>
      <c r="BU109" s="10" t="s">
        <v>147</v>
      </c>
      <c r="BV109" s="10" t="s">
        <v>147</v>
      </c>
      <c r="BW109" s="10">
        <v>7.1596419999999998</v>
      </c>
      <c r="BX109" s="10">
        <v>146.75379899999999</v>
      </c>
      <c r="BY109" s="10" t="s">
        <v>147</v>
      </c>
      <c r="BZ109" s="10" t="s">
        <v>147</v>
      </c>
      <c r="CA109" s="10">
        <v>8.0603820000000006</v>
      </c>
      <c r="CB109" s="10">
        <v>146.708122</v>
      </c>
      <c r="CC109" s="10" t="s">
        <v>147</v>
      </c>
      <c r="CD109" s="10" t="s">
        <v>147</v>
      </c>
      <c r="CE109" s="10">
        <v>7.1459849999999996</v>
      </c>
      <c r="CF109" s="10">
        <v>146.07582600000001</v>
      </c>
      <c r="CG109" s="10" t="s">
        <v>147</v>
      </c>
      <c r="CH109" s="10" t="s">
        <v>147</v>
      </c>
      <c r="CI109" s="10">
        <v>7.1926300000000003</v>
      </c>
      <c r="CJ109" s="10">
        <v>146.832212</v>
      </c>
      <c r="CK109" s="10" t="s">
        <v>147</v>
      </c>
      <c r="CL109" s="10">
        <v>2.14693873332318E+22</v>
      </c>
      <c r="CM109" s="10" t="s">
        <v>147</v>
      </c>
      <c r="CN109" s="10">
        <v>3.4292626441549099E+21</v>
      </c>
      <c r="CO109" s="10" t="s">
        <v>147</v>
      </c>
      <c r="CP109" s="10">
        <v>23398576027.492001</v>
      </c>
      <c r="CQ109" s="10" t="s">
        <v>147</v>
      </c>
      <c r="CR109" s="10">
        <v>152965.41710686201</v>
      </c>
      <c r="CS109" s="10" t="s">
        <v>147</v>
      </c>
      <c r="CT109" s="10">
        <v>234006947002.70801</v>
      </c>
      <c r="CU109" s="10" t="s">
        <v>147</v>
      </c>
      <c r="CV109" s="10">
        <v>483730.42635166302</v>
      </c>
      <c r="CW109" s="10" t="s">
        <v>147</v>
      </c>
      <c r="CX109" s="10">
        <v>2342115143453.02</v>
      </c>
      <c r="CY109" s="10" t="s">
        <v>147</v>
      </c>
      <c r="CZ109" s="10">
        <v>1529900.12151462</v>
      </c>
      <c r="DA109" s="10" t="s">
        <v>147</v>
      </c>
      <c r="DB109" s="10">
        <v>23638378134711.5</v>
      </c>
      <c r="DC109" s="10" t="s">
        <v>147</v>
      </c>
      <c r="DD109" s="10">
        <v>4840523.2508539604</v>
      </c>
      <c r="DE109" s="10" t="s">
        <v>147</v>
      </c>
      <c r="DF109" s="10">
        <v>257370340557796</v>
      </c>
      <c r="DG109" s="10" t="s">
        <v>147</v>
      </c>
      <c r="DH109" s="10">
        <v>15405648.852474401</v>
      </c>
    </row>
    <row r="110" spans="1:112" x14ac:dyDescent="0.45">
      <c r="A110">
        <f t="shared" si="37"/>
        <v>99</v>
      </c>
      <c r="B110" s="84">
        <f t="shared" si="35"/>
        <v>9.765625E-4</v>
      </c>
      <c r="C110" s="15">
        <f t="shared" si="40"/>
        <v>32</v>
      </c>
      <c r="D110" s="22">
        <f t="shared" si="42"/>
        <v>10</v>
      </c>
      <c r="E110" s="10" t="s">
        <v>147</v>
      </c>
      <c r="F110" s="10" t="s">
        <v>147</v>
      </c>
      <c r="G110" s="10">
        <v>0.28130180668136801</v>
      </c>
      <c r="H110" s="10">
        <v>1.6437379944849901E+21</v>
      </c>
      <c r="I110" s="10" t="s">
        <v>147</v>
      </c>
      <c r="J110" s="10" t="s">
        <v>147</v>
      </c>
      <c r="K110" s="10">
        <v>483768.135611657</v>
      </c>
      <c r="L110" s="10">
        <v>7.7891538718245298E+27</v>
      </c>
      <c r="M110" s="10" t="s">
        <v>147</v>
      </c>
      <c r="N110" s="10" t="s">
        <v>147</v>
      </c>
      <c r="O110" s="10">
        <v>1.4719931527753201E-2</v>
      </c>
      <c r="P110" s="10">
        <v>175123452380.853</v>
      </c>
      <c r="Q110" s="10" t="s">
        <v>147</v>
      </c>
      <c r="R110" s="10" t="s">
        <v>147</v>
      </c>
      <c r="S110" s="10">
        <v>4.0883879496636504E-3</v>
      </c>
      <c r="T110" s="10">
        <v>4713006840.56954</v>
      </c>
      <c r="U110" s="10" t="s">
        <v>147</v>
      </c>
      <c r="V110" s="10" t="s">
        <v>147</v>
      </c>
      <c r="W110" s="10">
        <v>8.4398654035614494E-3</v>
      </c>
      <c r="X110" s="10">
        <v>1207126483171.21</v>
      </c>
      <c r="Y110" s="10" t="s">
        <v>147</v>
      </c>
      <c r="Z110" s="10" t="s">
        <v>147</v>
      </c>
      <c r="AA110" s="10">
        <v>0.18749988306552401</v>
      </c>
      <c r="AB110" s="10">
        <v>1051976825.9344</v>
      </c>
      <c r="AC110" s="10" t="s">
        <v>147</v>
      </c>
      <c r="AD110" s="10" t="s">
        <v>147</v>
      </c>
      <c r="AE110" s="10">
        <v>0.43813354151848199</v>
      </c>
      <c r="AF110" s="10">
        <v>886542203557.97095</v>
      </c>
      <c r="AG110" s="10" t="s">
        <v>147</v>
      </c>
      <c r="AH110" s="10" t="s">
        <v>147</v>
      </c>
      <c r="AI110" s="10">
        <v>6.2693005851501393E-2</v>
      </c>
      <c r="AJ110" s="10">
        <v>4.4781106707638603E+20</v>
      </c>
      <c r="AK110" s="10" t="s">
        <v>147</v>
      </c>
      <c r="AL110" s="10" t="s">
        <v>147</v>
      </c>
      <c r="AM110" s="10">
        <v>119971.50926922</v>
      </c>
      <c r="AN110" s="10">
        <v>2.1026904875171501E+27</v>
      </c>
      <c r="AO110" s="10" t="s">
        <v>147</v>
      </c>
      <c r="AP110" s="10" t="s">
        <v>147</v>
      </c>
      <c r="AQ110" s="10">
        <v>4.9375645253162403E-3</v>
      </c>
      <c r="AR110" s="10">
        <v>47324949427.852402</v>
      </c>
      <c r="AS110" s="10" t="s">
        <v>147</v>
      </c>
      <c r="AT110" s="10" t="s">
        <v>147</v>
      </c>
      <c r="AU110" s="10">
        <v>1.49355483657423E-3</v>
      </c>
      <c r="AV110" s="10">
        <v>1309676066.2437899</v>
      </c>
      <c r="AW110" s="10" t="s">
        <v>147</v>
      </c>
      <c r="AX110" s="10" t="s">
        <v>147</v>
      </c>
      <c r="AY110" s="10">
        <v>2.0216211394083802E-3</v>
      </c>
      <c r="AZ110" s="10">
        <v>340102866316.40997</v>
      </c>
      <c r="BA110" s="10" t="s">
        <v>147</v>
      </c>
      <c r="BB110" s="10" t="s">
        <v>147</v>
      </c>
      <c r="BC110" s="10">
        <v>4.08286531166226E-2</v>
      </c>
      <c r="BD110" s="10">
        <v>305504403.04754102</v>
      </c>
      <c r="BE110" s="10" t="s">
        <v>147</v>
      </c>
      <c r="BF110" s="10" t="s">
        <v>147</v>
      </c>
      <c r="BG110" s="10">
        <v>0.10764392617976</v>
      </c>
      <c r="BH110" s="10">
        <v>209938853106.95901</v>
      </c>
      <c r="BI110" s="10" t="s">
        <v>147</v>
      </c>
      <c r="BJ110" s="10" t="s">
        <v>147</v>
      </c>
      <c r="BK110" s="10">
        <v>97.543132999999997</v>
      </c>
      <c r="BL110" s="10">
        <v>3731.4146219999998</v>
      </c>
      <c r="BM110" s="10" t="s">
        <v>147</v>
      </c>
      <c r="BN110" s="10" t="s">
        <v>147</v>
      </c>
      <c r="BO110" s="10">
        <v>113.213371</v>
      </c>
      <c r="BP110" s="10">
        <v>1024.7758449999999</v>
      </c>
      <c r="BQ110" s="10" t="s">
        <v>147</v>
      </c>
      <c r="BR110" s="10" t="s">
        <v>147</v>
      </c>
      <c r="BS110" s="10">
        <v>109.50156699999999</v>
      </c>
      <c r="BT110" s="10">
        <v>1021.409205</v>
      </c>
      <c r="BU110" s="10" t="s">
        <v>147</v>
      </c>
      <c r="BV110" s="10" t="s">
        <v>147</v>
      </c>
      <c r="BW110" s="10">
        <v>110.073526</v>
      </c>
      <c r="BX110" s="10">
        <v>1020.966652</v>
      </c>
      <c r="BY110" s="10" t="s">
        <v>147</v>
      </c>
      <c r="BZ110" s="10" t="s">
        <v>147</v>
      </c>
      <c r="CA110" s="10">
        <v>111.261178</v>
      </c>
      <c r="CB110" s="10">
        <v>1020.170758</v>
      </c>
      <c r="CC110" s="10" t="s">
        <v>147</v>
      </c>
      <c r="CD110" s="10" t="s">
        <v>147</v>
      </c>
      <c r="CE110" s="10">
        <v>110.119767</v>
      </c>
      <c r="CF110" s="10">
        <v>1022.255744</v>
      </c>
      <c r="CG110" s="10" t="s">
        <v>147</v>
      </c>
      <c r="CH110" s="10" t="s">
        <v>147</v>
      </c>
      <c r="CI110" s="10">
        <v>110.63126699999999</v>
      </c>
      <c r="CJ110" s="10">
        <v>1022.602807</v>
      </c>
      <c r="CK110" s="10" t="s">
        <v>147</v>
      </c>
      <c r="CL110" s="10">
        <v>1.2138328155665799E+23</v>
      </c>
      <c r="CM110" s="10" t="s">
        <v>147</v>
      </c>
      <c r="CN110" s="10">
        <v>3.4292626441549099E+21</v>
      </c>
      <c r="CO110" s="10" t="s">
        <v>147</v>
      </c>
      <c r="CP110" s="10">
        <v>188692430789.694</v>
      </c>
      <c r="CQ110" s="10" t="s">
        <v>147</v>
      </c>
      <c r="CR110" s="10">
        <v>434371.73990100698</v>
      </c>
      <c r="CS110" s="10" t="s">
        <v>147</v>
      </c>
      <c r="CT110" s="10">
        <v>1888940825778.72</v>
      </c>
      <c r="CU110" s="10" t="s">
        <v>147</v>
      </c>
      <c r="CV110" s="10">
        <v>1373772.39425325</v>
      </c>
      <c r="CW110" s="10" t="s">
        <v>147</v>
      </c>
      <c r="CX110" s="10">
        <v>19102850287522.102</v>
      </c>
      <c r="CY110" s="10" t="s">
        <v>147</v>
      </c>
      <c r="CZ110" s="10">
        <v>4347572.4461167399</v>
      </c>
      <c r="DA110" s="10" t="s">
        <v>147</v>
      </c>
      <c r="DB110" s="10">
        <v>214553795751925</v>
      </c>
      <c r="DC110" s="10" t="s">
        <v>147</v>
      </c>
      <c r="DD110" s="10">
        <v>13866335.358893599</v>
      </c>
      <c r="DE110" s="10" t="s">
        <v>147</v>
      </c>
      <c r="DF110" s="10">
        <v>9231189020377920</v>
      </c>
      <c r="DG110" s="10" t="s">
        <v>147</v>
      </c>
      <c r="DH110" s="10">
        <v>48604713.289863497</v>
      </c>
    </row>
    <row r="114" spans="6:10" x14ac:dyDescent="0.45">
      <c r="J114" s="68"/>
    </row>
    <row r="115" spans="6:10" x14ac:dyDescent="0.45">
      <c r="F115" s="68"/>
      <c r="J115" s="68"/>
    </row>
    <row r="116" spans="6:10" x14ac:dyDescent="0.45">
      <c r="F116" s="68"/>
      <c r="J116" s="68"/>
    </row>
    <row r="117" spans="6:10" x14ac:dyDescent="0.45">
      <c r="F117" s="68"/>
      <c r="J117" s="68"/>
    </row>
    <row r="118" spans="6:10" x14ac:dyDescent="0.45">
      <c r="F118" s="68"/>
      <c r="J118" s="68"/>
    </row>
    <row r="119" spans="6:10" x14ac:dyDescent="0.45">
      <c r="F119" s="68"/>
      <c r="J119" s="68"/>
    </row>
    <row r="120" spans="6:10" x14ac:dyDescent="0.45">
      <c r="F120" s="68"/>
      <c r="J120" s="68"/>
    </row>
    <row r="121" spans="6:10" x14ac:dyDescent="0.45">
      <c r="F121" s="68"/>
      <c r="J121" s="68"/>
    </row>
    <row r="122" spans="6:10" x14ac:dyDescent="0.45">
      <c r="F122" s="68"/>
      <c r="J122" s="68"/>
    </row>
    <row r="123" spans="6:10" x14ac:dyDescent="0.45">
      <c r="F123" s="68"/>
      <c r="J123" s="68"/>
    </row>
  </sheetData>
  <autoFilter ref="B11:DH119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0">
    <cfRule type="cellIs" dxfId="10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2864-DE59-45E7-AAAA-807640B62CD6}">
  <sheetPr>
    <tabColor rgb="FFFF0000"/>
  </sheetPr>
  <dimension ref="A1:W85"/>
  <sheetViews>
    <sheetView showGridLines="0" topLeftCell="A39" zoomScale="44" zoomScaleNormal="67" workbookViewId="0">
      <selection activeCell="J64" sqref="J64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_xlfn.TEXTAFTER(CELL("filename",Example_1_Adap!A1),"]")&amp;"!"</f>
        <v>Example_1_Adap!</v>
      </c>
    </row>
    <row r="2" spans="1:14" ht="14.65" customHeight="1" thickBot="1" x14ac:dyDescent="0.5">
      <c r="B2" s="99" t="str">
        <f ca="1">_xlfn.TEXTAFTER(CELL("filename",Example_1_Adap!A1),"]")</f>
        <v>Example_1_Adap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SMALL(Example_1_Adap!$E$6:$AF$6,COUNTIF(Example_1_Adap!$E$6:$AF$6,0)+C7)</f>
        <v>1.0508598435876599E-8</v>
      </c>
      <c r="E7" s="1" cm="1">
        <f t="array" aca="1" ref="E7" ca="1">INDEX(Example_1_Adap!$AG$12:$BH$110,Analysis_1_Adap!$K7,MATCH(Analysis_1_Adap!$J7,Example_1_Adap!$AG$11:$BH$11,0))</f>
        <v>2.81927227797466E-9</v>
      </c>
      <c r="F7" s="1" cm="1">
        <f t="array" aca="1" ref="F7" ca="1">INDEX(Example_1_Adap!$CK$12:$DH$110,Analysis_1_Adap!$K7,MATCH(Analysis_1_Adap!$L7,Example_1_Adap!$CK$11:$DH$11,0))</f>
        <v>14418956.371119799</v>
      </c>
      <c r="G7" s="1" cm="1">
        <f t="array" aca="1" ref="G7" ca="1">INDEX(Example_1_Adap!$BI$12:$CJ$110,$K7,MATCH(Analysis_1_Adap!$J7,Example_1_Adap!$BI$11:$CJ$11,0))</f>
        <v>545.53388800000005</v>
      </c>
      <c r="H7" s="48" cm="1">
        <f t="array" aca="1" ref="H7" ca="1">INDEX(Example_1_Adap!$D$12:$D$110,K7,1)</f>
        <v>7</v>
      </c>
      <c r="I7" s="52" cm="1">
        <f t="array" aca="1" ref="I7" ca="1">INDEX(Example_1_Adap!$C$12:$C$110,K7,1)</f>
        <v>8</v>
      </c>
      <c r="J7" s="44" t="str">
        <f>INDEX(Example_1_Adap!$E$5:$AF$5,1,MATCH(D7,Example_1_Adap!$E$6:$AF$6,0))</f>
        <v>Mu_1E-7_CPLRBF_AD</v>
      </c>
      <c r="K7" s="48">
        <f ca="1">MATCH(D7,INDIRECT($A$1&amp;INDEX(Example_1_Adap!$E$1:$DH$1,1,MATCH(J7,Example_1_Adap!$E$11:$AF$11,0))&amp;ROW(Example_1_Adap!$E$12)&amp;":" &amp; INDEX(Example_1_Adap!$E$1:$DH$1,1,MATCH(J7,Example_1_Adap!$E$11:$AF$11,0))&amp;ROW(Example_1_Adap!$E$110)),0)</f>
        <v>78</v>
      </c>
      <c r="L7" s="25" t="str">
        <f>IF(LEFT(J7,5)="MuSIK",RIGHT(J7,LEN(J7)-2),IF(LEFT(J7,2)="Mu","St"&amp;RIGHT(J7,LEN(J7)-2),J7))</f>
        <v>St_1E-7_CPLRBF_AD</v>
      </c>
    </row>
    <row r="8" spans="1:14" ht="15" customHeight="1" x14ac:dyDescent="0.45">
      <c r="C8" s="46">
        <f>C7+1</f>
        <v>2</v>
      </c>
      <c r="D8" s="43">
        <f>SMALL(Example_1_Adap!$E$6:$AF$6,COUNTIF(Example_1_Adap!$E$6:$AF$6,0)+C8)</f>
        <v>1.6248670131613402E-8</v>
      </c>
      <c r="E8" s="1" cm="1">
        <f t="array" aca="1" ref="E8" ca="1">INDEX(Example_1_Adap!$AG$12:$BH$110,Analysis_1_Adap!$K8,MATCH(Analysis_1_Adap!$J8,Example_1_Adap!$AG$11:$BH$11,0))</f>
        <v>5.1996361005612198E-9</v>
      </c>
      <c r="F8" s="1" cm="1">
        <f t="array" aca="1" ref="F8" ca="1">INDEX(Example_1_Adap!$CK$12:$DH$110,Analysis_1_Adap!$K8,MATCH(Analysis_1_Adap!$L8,Example_1_Adap!$CK$11:$DH$11,0))</f>
        <v>658822790026385</v>
      </c>
      <c r="G8" s="1" cm="1">
        <f t="array" aca="1" ref="G8" ca="1">INDEX(Example_1_Adap!$BI$12:$CJ$110,$K8,MATCH(Analysis_1_Adap!$J8,Example_1_Adap!$BI$11:$CJ$11,0))</f>
        <v>4123.2535770000004</v>
      </c>
      <c r="H8" s="48" cm="1">
        <f t="array" aca="1" ref="H8" ca="1">INDEX(Example_1_Adap!$D$12:$D$110,K8,1)</f>
        <v>10</v>
      </c>
      <c r="I8" s="52" cm="1">
        <f t="array" aca="1" ref="I8" ca="1">INDEX(Example_1_Adap!$C$12:$C$110,K8,1)</f>
        <v>5</v>
      </c>
      <c r="J8" s="44" t="str">
        <f>INDEX(Example_1_Adap!$E$5:$AF$5,1,MATCH(D8,Example_1_Adap!$E$6:$AF$6,0))</f>
        <v>MuSIK_RBF_AD</v>
      </c>
      <c r="K8" s="48">
        <f ca="1">MATCH(D8,INDIRECT($A$1&amp;INDEX(Example_1_Adap!$E$1:$DH$1,1,MATCH(J8,Example_1_Adap!$E$11:$AF$11,0))&amp;ROW(Example_1_Adap!$E$12)&amp;":" &amp; INDEX(Example_1_Adap!$E$1:$DH$1,1,MATCH(J8,Example_1_Adap!$E$11:$AF$11,0))&amp;ROW(Example_1_Adap!$E$110)),0)</f>
        <v>72</v>
      </c>
      <c r="L8" s="25" t="str">
        <f t="shared" ref="L8:L34" si="0">IF(LEFT(J8,5)="MuSIK",RIGHT(J8,LEN(J8)-2),IF(LEFT(J8,2)="Mu","St"&amp;RIGHT(J8,LEN(J8)-2),J8))</f>
        <v>SIK_RBF_AD</v>
      </c>
    </row>
    <row r="9" spans="1:14" ht="15" customHeight="1" x14ac:dyDescent="0.45">
      <c r="C9" s="46">
        <f t="shared" ref="C9:C34" si="1">C8+1</f>
        <v>3</v>
      </c>
      <c r="D9" s="43">
        <f>SMALL(Example_1_Adap!$E$6:$AF$6,COUNTIF(Example_1_Adap!$E$6:$AF$6,0)+C9)</f>
        <v>2.1540331851532799E-8</v>
      </c>
      <c r="E9" s="1" cm="1">
        <f t="array" aca="1" ref="E9" ca="1">INDEX(Example_1_Adap!$AG$12:$BH$110,Analysis_1_Adap!$K9,MATCH(Analysis_1_Adap!$J9,Example_1_Adap!$AG$11:$BH$11,0))</f>
        <v>7.4458383065162897E-9</v>
      </c>
      <c r="F9" s="1" cm="1">
        <f t="array" aca="1" ref="F9" ca="1">INDEX(Example_1_Adap!$CK$12:$DH$110,Analysis_1_Adap!$K9,MATCH(Analysis_1_Adap!$L9,Example_1_Adap!$CK$11:$DH$11,0))</f>
        <v>4557311.1083065299</v>
      </c>
      <c r="G9" s="1" cm="1">
        <f t="array" aca="1" ref="G9" ca="1">INDEX(Example_1_Adap!$BI$12:$CJ$110,$K9,MATCH(Analysis_1_Adap!$J9,Example_1_Adap!$BI$11:$CJ$11,0))</f>
        <v>549.25658099999998</v>
      </c>
      <c r="H9" s="48" cm="1">
        <f t="array" aca="1" ref="H9" ca="1">INDEX(Example_1_Adap!$D$12:$D$110,K9,1)</f>
        <v>7</v>
      </c>
      <c r="I9" s="52" cm="1">
        <f t="array" aca="1" ref="I9" ca="1">INDEX(Example_1_Adap!$C$12:$C$110,K9,1)</f>
        <v>8</v>
      </c>
      <c r="J9" s="44" t="str">
        <f>INDEX(Example_1_Adap!$E$5:$AF$5,1,MATCH(D9,Example_1_Adap!$E$6:$AF$6,0))</f>
        <v>Mu_1E-6_CPLRBF_AD</v>
      </c>
      <c r="K9" s="48">
        <f ca="1">MATCH(D9,INDIRECT($A$1&amp;INDEX(Example_1_Adap!$E$1:$DH$1,1,MATCH(J9,Example_1_Adap!$E$11:$AF$11,0))&amp;ROW(Example_1_Adap!$E$12)&amp;":" &amp; INDEX(Example_1_Adap!$E$1:$DH$1,1,MATCH(J9,Example_1_Adap!$E$11:$AF$11,0))&amp;ROW(Example_1_Adap!$E$110)),0)</f>
        <v>78</v>
      </c>
      <c r="L9" s="25" t="str">
        <f t="shared" si="0"/>
        <v>St_1E-6_CPLRBF_AD</v>
      </c>
    </row>
    <row r="10" spans="1:14" ht="15" customHeight="1" x14ac:dyDescent="0.45">
      <c r="C10" s="46">
        <f t="shared" si="1"/>
        <v>4</v>
      </c>
      <c r="D10" s="43">
        <f>SMALL(Example_1_Adap!$E$6:$AF$6,COUNTIF(Example_1_Adap!$E$6:$AF$6,0)+C10)</f>
        <v>3.1514120868436602E-8</v>
      </c>
      <c r="E10" s="1" cm="1">
        <f t="array" aca="1" ref="E10" ca="1">INDEX(Example_1_Adap!$AG$12:$BH$110,Analysis_1_Adap!$K10,MATCH(Analysis_1_Adap!$J10,Example_1_Adap!$AG$11:$BH$11,0))</f>
        <v>7.8323262551835993E-9</v>
      </c>
      <c r="F10" s="1" cm="1">
        <f t="array" aca="1" ref="F10" ca="1">INDEX(Example_1_Adap!$CK$12:$DH$110,Analysis_1_Adap!$K10,MATCH(Analysis_1_Adap!$L10,Example_1_Adap!$CK$11:$DH$11,0))</f>
        <v>45825007.868604504</v>
      </c>
      <c r="G10" s="1" cm="1">
        <f t="array" aca="1" ref="G10" ca="1">INDEX(Example_1_Adap!$BI$12:$CJ$110,$K10,MATCH(Analysis_1_Adap!$J10,Example_1_Adap!$BI$11:$CJ$11,0))</f>
        <v>581.00538600000004</v>
      </c>
      <c r="H10" s="48" cm="1">
        <f t="array" aca="1" ref="H10" ca="1">INDEX(Example_1_Adap!$D$12:$D$110,K10,1)</f>
        <v>7</v>
      </c>
      <c r="I10" s="52" cm="1">
        <f t="array" aca="1" ref="I10" ca="1">INDEX(Example_1_Adap!$C$12:$C$110,K10,1)</f>
        <v>8</v>
      </c>
      <c r="J10" s="44" t="str">
        <f>INDEX(Example_1_Adap!$E$5:$AF$5,1,MATCH(D10,Example_1_Adap!$E$6:$AF$6,0))</f>
        <v>Mu_1E-8_CPLRBF_AD</v>
      </c>
      <c r="K10" s="48">
        <f ca="1">MATCH(D10,INDIRECT($A$1&amp;INDEX(Example_1_Adap!$E$1:$DH$1,1,MATCH(J10,Example_1_Adap!$E$11:$AF$11,0))&amp;ROW(Example_1_Adap!$E$12)&amp;":" &amp; INDEX(Example_1_Adap!$E$1:$DH$1,1,MATCH(J10,Example_1_Adap!$E$11:$AF$11,0))&amp;ROW(Example_1_Adap!$E$110)),0)</f>
        <v>78</v>
      </c>
      <c r="L10" s="25" t="str">
        <f t="shared" si="0"/>
        <v>St_1E-8_CPLRBF_AD</v>
      </c>
    </row>
    <row r="11" spans="1:14" ht="15" customHeight="1" x14ac:dyDescent="0.45">
      <c r="C11" s="46">
        <f t="shared" si="1"/>
        <v>5</v>
      </c>
      <c r="D11" s="43">
        <f>SMALL(Example_1_Adap!$E$6:$AF$6,COUNTIF(Example_1_Adap!$E$6:$AF$6,0)+C11)</f>
        <v>5.6477825305378802E-8</v>
      </c>
      <c r="E11" s="1" cm="1">
        <f t="array" aca="1" ref="E11" ca="1">INDEX(Example_1_Adap!$AG$12:$BH$110,Analysis_1_Adap!$K11,MATCH(Analysis_1_Adap!$J11,Example_1_Adap!$AG$11:$BH$11,0))</f>
        <v>1.7573922293862101E-8</v>
      </c>
      <c r="F11" s="1" cm="1">
        <f t="array" aca="1" ref="F11" ca="1">INDEX(Example_1_Adap!$CK$12:$DH$110,Analysis_1_Adap!$K11,MATCH(Analysis_1_Adap!$L11,Example_1_Adap!$CK$11:$DH$11,0))</f>
        <v>381947.00412199501</v>
      </c>
      <c r="G11" s="1" cm="1">
        <f t="array" aca="1" ref="G11" ca="1">INDEX(Example_1_Adap!$BI$12:$CJ$110,$K11,MATCH(Analysis_1_Adap!$J11,Example_1_Adap!$BI$11:$CJ$11,0))</f>
        <v>164.567588</v>
      </c>
      <c r="H11" s="48" cm="1">
        <f t="array" aca="1" ref="H11" ca="1">INDEX(Example_1_Adap!$D$12:$D$110,K11,1)</f>
        <v>9</v>
      </c>
      <c r="I11" s="52" cm="1">
        <f t="array" aca="1" ref="I11" ca="1">INDEX(Example_1_Adap!$C$12:$C$110,K11,1)</f>
        <v>5</v>
      </c>
      <c r="J11" s="44" t="str">
        <f>INDEX(Example_1_Adap!$E$5:$AF$5,1,MATCH(D11,Example_1_Adap!$E$6:$AF$6,0))</f>
        <v>MuSIK_1E-10_CPLRBF_AD</v>
      </c>
      <c r="K11" s="48">
        <f ca="1">MATCH(D11,INDIRECT($A$1&amp;INDEX(Example_1_Adap!$E$1:$DH$1,1,MATCH(J11,Example_1_Adap!$E$11:$AF$11,0))&amp;ROW(Example_1_Adap!$E$12)&amp;":" &amp; INDEX(Example_1_Adap!$E$1:$DH$1,1,MATCH(J11,Example_1_Adap!$E$11:$AF$11,0))&amp;ROW(Example_1_Adap!$E$110)),0)</f>
        <v>71</v>
      </c>
      <c r="L11" s="25" t="str">
        <f t="shared" si="0"/>
        <v>SIK_1E-10_CPLRBF_AD</v>
      </c>
    </row>
    <row r="12" spans="1:14" ht="15" customHeight="1" x14ac:dyDescent="0.45">
      <c r="C12" s="46">
        <f t="shared" si="1"/>
        <v>6</v>
      </c>
      <c r="D12" s="43">
        <f>SMALL(Example_1_Adap!$E$6:$AF$6,COUNTIF(Example_1_Adap!$E$6:$AF$6,0)+C12)</f>
        <v>5.7353928273329302E-8</v>
      </c>
      <c r="E12" s="1" cm="1">
        <f t="array" aca="1" ref="E12" ca="1">INDEX(Example_1_Adap!$AG$12:$BH$110,Analysis_1_Adap!$K12,MATCH(Analysis_1_Adap!$J12,Example_1_Adap!$AG$11:$BH$11,0))</f>
        <v>1.61364423230397E-8</v>
      </c>
      <c r="F12" s="1" cm="1">
        <f t="array" aca="1" ref="F12" ca="1">INDEX(Example_1_Adap!$CK$12:$DH$110,Analysis_1_Adap!$K12,MATCH(Analysis_1_Adap!$L12,Example_1_Adap!$CK$11:$DH$11,0))</f>
        <v>381766.43922074803</v>
      </c>
      <c r="G12" s="1" cm="1">
        <f t="array" aca="1" ref="G12" ca="1">INDEX(Example_1_Adap!$BI$12:$CJ$110,$K12,MATCH(Analysis_1_Adap!$J12,Example_1_Adap!$BI$11:$CJ$11,0))</f>
        <v>163.00824700000001</v>
      </c>
      <c r="H12" s="48" cm="1">
        <f t="array" aca="1" ref="H12" ca="1">INDEX(Example_1_Adap!$D$12:$D$110,K12,1)</f>
        <v>9</v>
      </c>
      <c r="I12" s="52" cm="1">
        <f t="array" aca="1" ref="I12" ca="1">INDEX(Example_1_Adap!$C$12:$C$110,K12,1)</f>
        <v>5</v>
      </c>
      <c r="J12" s="44" t="str">
        <f>INDEX(Example_1_Adap!$E$5:$AF$5,1,MATCH(D12,Example_1_Adap!$E$6:$AF$6,0))</f>
        <v>MuSIK_1E-9_CPLRBF_AD</v>
      </c>
      <c r="K12" s="48">
        <f ca="1">MATCH(D12,INDIRECT($A$1&amp;INDEX(Example_1_Adap!$E$1:$DH$1,1,MATCH(J12,Example_1_Adap!$E$11:$AF$11,0))&amp;ROW(Example_1_Adap!$E$12)&amp;":" &amp; INDEX(Example_1_Adap!$E$1:$DH$1,1,MATCH(J12,Example_1_Adap!$E$11:$AF$11,0))&amp;ROW(Example_1_Adap!$E$110)),0)</f>
        <v>71</v>
      </c>
      <c r="L12" s="25" t="str">
        <f t="shared" si="0"/>
        <v>SIK_1E-9_CPLRBF_AD</v>
      </c>
    </row>
    <row r="13" spans="1:14" ht="15" customHeight="1" x14ac:dyDescent="0.6">
      <c r="C13" s="46">
        <f t="shared" si="1"/>
        <v>7</v>
      </c>
      <c r="D13" s="43">
        <f>SMALL(Example_1_Adap!$E$6:$AF$6,COUNTIF(Example_1_Adap!$E$6:$AF$6,0)+C13)</f>
        <v>5.74608846060087E-8</v>
      </c>
      <c r="E13" s="1" cm="1">
        <f t="array" aca="1" ref="E13" ca="1">INDEX(Example_1_Adap!$AG$12:$BH$110,Analysis_1_Adap!$K13,MATCH(Analysis_1_Adap!$J13,Example_1_Adap!$AG$11:$BH$11,0))</f>
        <v>1.36568768022261E-8</v>
      </c>
      <c r="F13" s="1" cm="1">
        <f t="array" aca="1" ref="F13" ca="1">INDEX(Example_1_Adap!$CK$12:$DH$110,Analysis_1_Adap!$K13,MATCH(Analysis_1_Adap!$L13,Example_1_Adap!$CK$11:$DH$11,0))</f>
        <v>379975.16083621001</v>
      </c>
      <c r="G13" s="1" cm="1">
        <f t="array" aca="1" ref="G13" ca="1">INDEX(Example_1_Adap!$BI$12:$CJ$110,$K13,MATCH(Analysis_1_Adap!$J13,Example_1_Adap!$BI$11:$CJ$11,0))</f>
        <v>163.97923900000001</v>
      </c>
      <c r="H13" s="48" cm="1">
        <f t="array" aca="1" ref="H13" ca="1">INDEX(Example_1_Adap!$D$12:$D$110,K13,1)</f>
        <v>9</v>
      </c>
      <c r="I13" s="52" cm="1">
        <f t="array" aca="1" ref="I13" ca="1">INDEX(Example_1_Adap!$C$12:$C$110,K13,1)</f>
        <v>5</v>
      </c>
      <c r="J13" s="44" t="str">
        <f>INDEX(Example_1_Adap!$E$5:$AF$5,1,MATCH(D13,Example_1_Adap!$E$6:$AF$6,0))</f>
        <v>MuSIK_1E-8_CPLRBF_AD</v>
      </c>
      <c r="K13" s="48">
        <f ca="1">MATCH(D13,INDIRECT($A$1&amp;INDEX(Example_1_Adap!$E$1:$DH$1,1,MATCH(J13,Example_1_Adap!$E$11:$AF$11,0))&amp;ROW(Example_1_Adap!$E$12)&amp;":" &amp; INDEX(Example_1_Adap!$E$1:$DH$1,1,MATCH(J13,Example_1_Adap!$E$11:$AF$11,0))&amp;ROW(Example_1_Adap!$E$110)),0)</f>
        <v>71</v>
      </c>
      <c r="L13" s="25" t="str">
        <f t="shared" si="0"/>
        <v>SIK_1E-8_CPLRBF_AD</v>
      </c>
      <c r="N13" s="47"/>
    </row>
    <row r="14" spans="1:14" ht="15" customHeight="1" x14ac:dyDescent="0.6">
      <c r="C14" s="46">
        <f t="shared" si="1"/>
        <v>8</v>
      </c>
      <c r="D14" s="43">
        <f>SMALL(Example_1_Adap!$E$6:$AF$6,COUNTIF(Example_1_Adap!$E$6:$AF$6,0)+C14)</f>
        <v>5.7497561267716402E-8</v>
      </c>
      <c r="E14" s="1" cm="1">
        <f t="array" aca="1" ref="E14" ca="1">INDEX(Example_1_Adap!$AG$12:$BH$110,Analysis_1_Adap!$K14,MATCH(Analysis_1_Adap!$J14,Example_1_Adap!$AG$11:$BH$11,0))</f>
        <v>1.70780420444463E-8</v>
      </c>
      <c r="F14" s="1" cm="1">
        <f t="array" aca="1" ref="F14" ca="1">INDEX(Example_1_Adap!$CK$12:$DH$110,Analysis_1_Adap!$K14,MATCH(Analysis_1_Adap!$L14,Example_1_Adap!$CK$11:$DH$11,0))</f>
        <v>145898842009.422</v>
      </c>
      <c r="G14" s="1" cm="1">
        <f t="array" aca="1" ref="G14" ca="1">INDEX(Example_1_Adap!$BI$12:$CJ$110,$K14,MATCH(Analysis_1_Adap!$J14,Example_1_Adap!$BI$11:$CJ$11,0))</f>
        <v>163.05325999999999</v>
      </c>
      <c r="H14" s="48" cm="1">
        <f t="array" aca="1" ref="H14" ca="1">INDEX(Example_1_Adap!$D$12:$D$110,K14,1)</f>
        <v>9</v>
      </c>
      <c r="I14" s="52" cm="1">
        <f t="array" aca="1" ref="I14" ca="1">INDEX(Example_1_Adap!$C$12:$C$110,K14,1)</f>
        <v>5</v>
      </c>
      <c r="J14" s="44" t="str">
        <f>INDEX(Example_1_Adap!$E$5:$AF$5,1,MATCH(D14,Example_1_Adap!$E$6:$AF$6,0))</f>
        <v>MuSIK_LRBF_AD</v>
      </c>
      <c r="K14" s="48">
        <f ca="1">MATCH(D14,INDIRECT($A$1&amp;INDEX(Example_1_Adap!$E$1:$DH$1,1,MATCH(J14,Example_1_Adap!$E$11:$AF$11,0))&amp;ROW(Example_1_Adap!$E$12)&amp;":" &amp; INDEX(Example_1_Adap!$E$1:$DH$1,1,MATCH(J14,Example_1_Adap!$E$11:$AF$11,0))&amp;ROW(Example_1_Adap!$E$110)),0)</f>
        <v>71</v>
      </c>
      <c r="L14" s="25" t="str">
        <f t="shared" si="0"/>
        <v>SIK_LRBF_AD</v>
      </c>
      <c r="N14" s="47"/>
    </row>
    <row r="15" spans="1:14" ht="15" customHeight="1" x14ac:dyDescent="0.6">
      <c r="C15" s="46">
        <f t="shared" si="1"/>
        <v>9</v>
      </c>
      <c r="D15" s="43">
        <f>SMALL(Example_1_Adap!$E$6:$AF$6,COUNTIF(Example_1_Adap!$E$6:$AF$6,0)+C15)</f>
        <v>5.8352020437801901E-8</v>
      </c>
      <c r="E15" s="1" cm="1">
        <f t="array" aca="1" ref="E15" ca="1">INDEX(Example_1_Adap!$AG$12:$BH$110,Analysis_1_Adap!$K15,MATCH(Analysis_1_Adap!$J15,Example_1_Adap!$AG$11:$BH$11,0))</f>
        <v>1.8989021675466201E-8</v>
      </c>
      <c r="F15" s="1" cm="1">
        <f t="array" aca="1" ref="F15" ca="1">INDEX(Example_1_Adap!$CK$12:$DH$110,Analysis_1_Adap!$K15,MATCH(Analysis_1_Adap!$L15,Example_1_Adap!$CK$11:$DH$11,0))</f>
        <v>363346.49684776401</v>
      </c>
      <c r="G15" s="1" cm="1">
        <f t="array" aca="1" ref="G15" ca="1">INDEX(Example_1_Adap!$BI$12:$CJ$110,$K15,MATCH(Analysis_1_Adap!$J15,Example_1_Adap!$BI$11:$CJ$11,0))</f>
        <v>163.82946200000001</v>
      </c>
      <c r="H15" s="48" cm="1">
        <f t="array" aca="1" ref="H15" ca="1">INDEX(Example_1_Adap!$D$12:$D$110,K15,1)</f>
        <v>9</v>
      </c>
      <c r="I15" s="52" cm="1">
        <f t="array" aca="1" ref="I15" ca="1">INDEX(Example_1_Adap!$C$12:$C$110,K15,1)</f>
        <v>5</v>
      </c>
      <c r="J15" s="44" t="str">
        <f>INDEX(Example_1_Adap!$E$5:$AF$5,1,MATCH(D15,Example_1_Adap!$E$6:$AF$6,0))</f>
        <v>MuSIK_1E-7_CPLRBF_AD</v>
      </c>
      <c r="K15" s="48">
        <f ca="1">MATCH(D15,INDIRECT($A$1&amp;INDEX(Example_1_Adap!$E$1:$DH$1,1,MATCH(J15,Example_1_Adap!$E$11:$AF$11,0))&amp;ROW(Example_1_Adap!$E$12)&amp;":" &amp; INDEX(Example_1_Adap!$E$1:$DH$1,1,MATCH(J15,Example_1_Adap!$E$11:$AF$11,0))&amp;ROW(Example_1_Adap!$E$110)),0)</f>
        <v>71</v>
      </c>
      <c r="L15" s="25" t="str">
        <f t="shared" si="0"/>
        <v>SIK_1E-7_CPLRBF_AD</v>
      </c>
      <c r="N15" s="47"/>
    </row>
    <row r="16" spans="1:14" ht="15" customHeight="1" x14ac:dyDescent="0.6">
      <c r="C16" s="46">
        <f t="shared" si="1"/>
        <v>10</v>
      </c>
      <c r="D16" s="43">
        <f>SMALL(Example_1_Adap!$E$6:$AF$6,COUNTIF(Example_1_Adap!$E$6:$AF$6,0)+C16)</f>
        <v>6.0914024380132101E-8</v>
      </c>
      <c r="E16" s="1" cm="1">
        <f t="array" aca="1" ref="E16" ca="1">INDEX(Example_1_Adap!$AG$12:$BH$110,Analysis_1_Adap!$K16,MATCH(Analysis_1_Adap!$J16,Example_1_Adap!$AG$11:$BH$11,0))</f>
        <v>1.7724247512500299E-8</v>
      </c>
      <c r="F16" s="1" cm="1">
        <f t="array" aca="1" ref="F16" ca="1">INDEX(Example_1_Adap!$CK$12:$DH$110,Analysis_1_Adap!$K16,MATCH(Analysis_1_Adap!$L16,Example_1_Adap!$CK$11:$DH$11,0))</f>
        <v>457331.36439865897</v>
      </c>
      <c r="G16" s="1" cm="1">
        <f t="array" aca="1" ref="G16" ca="1">INDEX(Example_1_Adap!$BI$12:$CJ$110,$K16,MATCH(Analysis_1_Adap!$J16,Example_1_Adap!$BI$11:$CJ$11,0))</f>
        <v>1122.1428699999999</v>
      </c>
      <c r="H16" s="48" cm="1">
        <f t="array" aca="1" ref="H16" ca="1">INDEX(Example_1_Adap!$D$12:$D$110,K16,1)</f>
        <v>10</v>
      </c>
      <c r="I16" s="52" cm="1">
        <f t="array" aca="1" ref="I16" ca="1">INDEX(Example_1_Adap!$C$12:$C$110,K16,1)</f>
        <v>5</v>
      </c>
      <c r="J16" s="44" t="str">
        <f>INDEX(Example_1_Adap!$E$5:$AF$5,1,MATCH(D16,Example_1_Adap!$E$6:$AF$6,0))</f>
        <v>MuSIK_1E-6_CPLRBF_AD</v>
      </c>
      <c r="K16" s="48">
        <f ca="1">MATCH(D16,INDIRECT($A$1&amp;INDEX(Example_1_Adap!$E$1:$DH$1,1,MATCH(J16,Example_1_Adap!$E$11:$AF$11,0))&amp;ROW(Example_1_Adap!$E$12)&amp;":" &amp; INDEX(Example_1_Adap!$E$1:$DH$1,1,MATCH(J16,Example_1_Adap!$E$11:$AF$11,0))&amp;ROW(Example_1_Adap!$E$110)),0)</f>
        <v>72</v>
      </c>
      <c r="L16" s="25" t="str">
        <f t="shared" si="0"/>
        <v>SIK_1E-6_CPLRBF_AD</v>
      </c>
      <c r="N16" s="47"/>
    </row>
    <row r="17" spans="3:14" ht="15" customHeight="1" x14ac:dyDescent="0.6">
      <c r="C17" s="46">
        <f t="shared" si="1"/>
        <v>11</v>
      </c>
      <c r="D17" s="43">
        <f>SMALL(Example_1_Adap!$E$6:$AF$6,COUNTIF(Example_1_Adap!$E$6:$AF$6,0)+C17)</f>
        <v>1.47679457052075E-7</v>
      </c>
      <c r="E17" s="1" cm="1">
        <f t="array" aca="1" ref="E17" ca="1">INDEX(Example_1_Adap!$AG$12:$BH$110,Analysis_1_Adap!$K17,MATCH(Analysis_1_Adap!$J17,Example_1_Adap!$AG$11:$BH$11,0))</f>
        <v>3.7257162872233401E-8</v>
      </c>
      <c r="F17" s="1" cm="1">
        <f t="array" aca="1" ref="F17" ca="1">INDEX(Example_1_Adap!$CK$12:$DH$110,Analysis_1_Adap!$K17,MATCH(Analysis_1_Adap!$L17,Example_1_Adap!$CK$11:$DH$11,0))</f>
        <v>2.18218305904678E+16</v>
      </c>
      <c r="G17" s="1" cm="1">
        <f t="array" aca="1" ref="G17" ca="1">INDEX(Example_1_Adap!$BI$12:$CJ$110,$K17,MATCH(Analysis_1_Adap!$J17,Example_1_Adap!$BI$11:$CJ$11,0))</f>
        <v>672.801332</v>
      </c>
      <c r="H17" s="48" cm="1">
        <f t="array" aca="1" ref="H17" ca="1">INDEX(Example_1_Adap!$D$12:$D$110,K17,1)</f>
        <v>7</v>
      </c>
      <c r="I17" s="52" cm="1">
        <f t="array" aca="1" ref="I17" ca="1">INDEX(Example_1_Adap!$C$12:$C$110,K17,1)</f>
        <v>8</v>
      </c>
      <c r="J17" s="44" t="str">
        <f>INDEX(Example_1_Adap!$E$5:$AF$5,1,MATCH(D17,Example_1_Adap!$E$6:$AF$6,0))</f>
        <v>Mu_1E-9_CPLRBF_AD</v>
      </c>
      <c r="K17" s="48">
        <f ca="1">MATCH(D17,INDIRECT($A$1&amp;INDEX(Example_1_Adap!$E$1:$DH$1,1,MATCH(J17,Example_1_Adap!$E$11:$AF$11,0))&amp;ROW(Example_1_Adap!$E$12)&amp;":" &amp; INDEX(Example_1_Adap!$E$1:$DH$1,1,MATCH(J17,Example_1_Adap!$E$11:$AF$11,0))&amp;ROW(Example_1_Adap!$E$110)),0)</f>
        <v>78</v>
      </c>
      <c r="L17" s="25" t="str">
        <f t="shared" si="0"/>
        <v>St_1E-9_CPLRBF_AD</v>
      </c>
      <c r="N17" s="47"/>
    </row>
    <row r="18" spans="3:14" ht="15" customHeight="1" x14ac:dyDescent="0.6">
      <c r="C18" s="46">
        <f t="shared" si="1"/>
        <v>12</v>
      </c>
      <c r="D18" s="43">
        <f>SMALL(Example_1_Adap!$E$6:$AF$6,COUNTIF(Example_1_Adap!$E$6:$AF$6,0)+C18)</f>
        <v>5.8538796765539303E-7</v>
      </c>
      <c r="E18" s="1" cm="1">
        <f t="array" aca="1" ref="E18" ca="1">INDEX(Example_1_Adap!$AG$12:$BH$110,Analysis_1_Adap!$K18,MATCH(Analysis_1_Adap!$J18,Example_1_Adap!$AG$11:$BH$11,0))</f>
        <v>2.0210302166162701E-7</v>
      </c>
      <c r="F18" s="1" cm="1">
        <f t="array" aca="1" ref="F18" ca="1">INDEX(Example_1_Adap!$CK$12:$DH$110,Analysis_1_Adap!$K18,MATCH(Analysis_1_Adap!$L18,Example_1_Adap!$CK$11:$DH$11,0))</f>
        <v>570902.43777692597</v>
      </c>
      <c r="G18" s="1" cm="1">
        <f t="array" aca="1" ref="G18" ca="1">INDEX(Example_1_Adap!$BI$12:$CJ$110,$K18,MATCH(Analysis_1_Adap!$J18,Example_1_Adap!$BI$11:$CJ$11,0))</f>
        <v>569.58323800000005</v>
      </c>
      <c r="H18" s="48" cm="1">
        <f t="array" aca="1" ref="H18" ca="1">INDEX(Example_1_Adap!$D$12:$D$110,K18,1)</f>
        <v>7</v>
      </c>
      <c r="I18" s="52" cm="1">
        <f t="array" aca="1" ref="I18" ca="1">INDEX(Example_1_Adap!$C$12:$C$110,K18,1)</f>
        <v>5</v>
      </c>
      <c r="J18" s="44" t="str">
        <f>INDEX(Example_1_Adap!$E$5:$AF$5,1,MATCH(D18,Example_1_Adap!$E$6:$AF$6,0))</f>
        <v>Mu_1E-10_CPLRBF_AD</v>
      </c>
      <c r="K18" s="48">
        <f ca="1">MATCH(D18,INDIRECT($A$1&amp;INDEX(Example_1_Adap!$E$1:$DH$1,1,MATCH(J18,Example_1_Adap!$E$11:$AF$11,0))&amp;ROW(Example_1_Adap!$E$12)&amp;":" &amp; INDEX(Example_1_Adap!$E$1:$DH$1,1,MATCH(J18,Example_1_Adap!$E$11:$AF$11,0))&amp;ROW(Example_1_Adap!$E$110)),0)</f>
        <v>69</v>
      </c>
      <c r="L18" s="25" t="str">
        <f t="shared" si="0"/>
        <v>St_1E-10_CPLRBF_AD</v>
      </c>
      <c r="N18" s="47"/>
    </row>
    <row r="19" spans="3:14" ht="16.5" x14ac:dyDescent="0.6">
      <c r="C19" s="46">
        <f t="shared" si="1"/>
        <v>13</v>
      </c>
      <c r="D19" s="43">
        <f>SMALL(Example_1_Adap!$E$6:$AF$6,COUNTIF(Example_1_Adap!$E$6:$AF$6,0)+C19)</f>
        <v>5.8547562276078903E-7</v>
      </c>
      <c r="E19" s="1" cm="1">
        <f t="array" aca="1" ref="E19" ca="1">INDEX(Example_1_Adap!$AG$12:$BH$110,Analysis_1_Adap!$K19,MATCH(Analysis_1_Adap!$J19,Example_1_Adap!$AG$11:$BH$11,0))</f>
        <v>2.0209798234182301E-7</v>
      </c>
      <c r="F19" s="1" cm="1">
        <f t="array" aca="1" ref="F19" ca="1">INDEX(Example_1_Adap!$CK$12:$DH$110,Analysis_1_Adap!$K19,MATCH(Analysis_1_Adap!$L19,Example_1_Adap!$CK$11:$DH$11,0))</f>
        <v>325929813223.73901</v>
      </c>
      <c r="G19" s="1" cm="1">
        <f t="array" aca="1" ref="G19" ca="1">INDEX(Example_1_Adap!$BI$12:$CJ$110,$K19,MATCH(Analysis_1_Adap!$J19,Example_1_Adap!$BI$11:$CJ$11,0))</f>
        <v>917.60562100000004</v>
      </c>
      <c r="H19" s="48" cm="1">
        <f t="array" aca="1" ref="H19" ca="1">INDEX(Example_1_Adap!$D$12:$D$110,K19,1)</f>
        <v>7</v>
      </c>
      <c r="I19" s="52" cm="1">
        <f t="array" aca="1" ref="I19" ca="1">INDEX(Example_1_Adap!$C$12:$C$110,K19,1)</f>
        <v>5</v>
      </c>
      <c r="J19" s="44" t="str">
        <f>INDEX(Example_1_Adap!$E$5:$AF$5,1,MATCH(D19,Example_1_Adap!$E$6:$AF$6,0))</f>
        <v>Mu_LRBF_AD</v>
      </c>
      <c r="K19" s="48">
        <f ca="1">MATCH(D19,INDIRECT($A$1&amp;INDEX(Example_1_Adap!$E$1:$DH$1,1,MATCH(J19,Example_1_Adap!$E$11:$AF$11,0))&amp;ROW(Example_1_Adap!$E$12)&amp;":" &amp; INDEX(Example_1_Adap!$E$1:$DH$1,1,MATCH(J19,Example_1_Adap!$E$11:$AF$11,0))&amp;ROW(Example_1_Adap!$E$110)),0)</f>
        <v>69</v>
      </c>
      <c r="L19" s="25" t="str">
        <f t="shared" si="0"/>
        <v>St_LRBF_AD</v>
      </c>
      <c r="N19" s="47"/>
    </row>
    <row r="20" spans="3:14" ht="15" customHeight="1" x14ac:dyDescent="0.45">
      <c r="C20" s="46">
        <f t="shared" si="1"/>
        <v>14</v>
      </c>
      <c r="D20" s="43">
        <f>SMALL(Example_1_Adap!$E$6:$AF$6,COUNTIF(Example_1_Adap!$E$6:$AF$6,0)+C20)</f>
        <v>5.8561110805044305E-7</v>
      </c>
      <c r="E20" s="1" cm="1">
        <f t="array" aca="1" ref="E20" ca="1">INDEX(Example_1_Adap!$AG$12:$BH$110,Analysis_1_Adap!$K20,MATCH(Analysis_1_Adap!$J20,Example_1_Adap!$AG$11:$BH$11,0))</f>
        <v>2.02101348743217E-7</v>
      </c>
      <c r="F20" s="1" cm="1">
        <f t="array" aca="1" ref="F20" ca="1">INDEX(Example_1_Adap!$CK$12:$DH$110,Analysis_1_Adap!$K20,MATCH(Analysis_1_Adap!$L20,Example_1_Adap!$CK$11:$DH$11,0))</f>
        <v>404582436971499</v>
      </c>
      <c r="G20" s="1" cm="1">
        <f t="array" aca="1" ref="G20" ca="1">INDEX(Example_1_Adap!$BI$12:$CJ$110,$K20,MATCH(Analysis_1_Adap!$J20,Example_1_Adap!$BI$11:$CJ$11,0))</f>
        <v>3702.9605569999999</v>
      </c>
      <c r="H20" s="48" cm="1">
        <f t="array" aca="1" ref="H20" ca="1">INDEX(Example_1_Adap!$D$12:$D$110,K20,1)</f>
        <v>7</v>
      </c>
      <c r="I20" s="52" cm="1">
        <f t="array" aca="1" ref="I20" ca="1">INDEX(Example_1_Adap!$C$12:$C$110,K20,1)</f>
        <v>5</v>
      </c>
      <c r="J20" s="44" t="str">
        <f>INDEX(Example_1_Adap!$E$5:$AF$5,1,MATCH(D20,Example_1_Adap!$E$6:$AF$6,0))</f>
        <v>Mu_RBF_AD</v>
      </c>
      <c r="K20" s="48">
        <f ca="1">MATCH(D20,INDIRECT($A$1&amp;INDEX(Example_1_Adap!$E$1:$DH$1,1,MATCH(J20,Example_1_Adap!$E$11:$AF$11,0))&amp;ROW(Example_1_Adap!$E$12)&amp;":" &amp; INDEX(Example_1_Adap!$E$1:$DH$1,1,MATCH(J20,Example_1_Adap!$E$11:$AF$11,0))&amp;ROW(Example_1_Adap!$E$110)),0)</f>
        <v>69</v>
      </c>
      <c r="L20" s="25" t="str">
        <f t="shared" si="0"/>
        <v>St_RBF_AD</v>
      </c>
    </row>
    <row r="21" spans="3:14" ht="15" customHeight="1" x14ac:dyDescent="0.45">
      <c r="C21" s="46">
        <f t="shared" si="1"/>
        <v>15</v>
      </c>
      <c r="D21" s="43">
        <f>SMALL(Example_1_Adap!$E$6:$AF$6,COUNTIF(Example_1_Adap!$E$6:$AF$6,0)+C21)</f>
        <v>1.8712771807649599E-6</v>
      </c>
      <c r="E21" s="1" cm="1">
        <f t="array" aca="1" ref="E21" ca="1">INDEX(Example_1_Adap!$AG$12:$BH$110,Analysis_1_Adap!$K21,MATCH(Analysis_1_Adap!$J21,Example_1_Adap!$AG$11:$BH$11,0))</f>
        <v>3.8704359996658898E-7</v>
      </c>
      <c r="F21" s="1" cm="1">
        <f t="array" aca="1" ref="F21" ca="1">INDEX(Example_1_Adap!$CK$12:$DH$110,Analysis_1_Adap!$K21,MATCH(Analysis_1_Adap!$L21,Example_1_Adap!$CK$11:$DH$11,0))</f>
        <v>2.0322718523123699E+20</v>
      </c>
      <c r="G21" s="1" cm="1">
        <f t="array" aca="1" ref="G21" ca="1">INDEX(Example_1_Adap!$BI$12:$CJ$110,$K21,MATCH(Analysis_1_Adap!$J21,Example_1_Adap!$BI$11:$CJ$11,0))</f>
        <v>0.90607099999999996</v>
      </c>
      <c r="H21" s="48" cm="1">
        <f t="array" aca="1" ref="H21" ca="1">INDEX(Example_1_Adap!$D$12:$D$110,K21,1)</f>
        <v>5</v>
      </c>
      <c r="I21" s="52" cm="1">
        <f t="array" aca="1" ref="I21" ca="1">INDEX(Example_1_Adap!$C$12:$C$110,K21,1)</f>
        <v>16</v>
      </c>
      <c r="J21" s="44" t="str">
        <f>INDEX(Example_1_Adap!$E$5:$AF$5,1,MATCH(D21,Example_1_Adap!$E$6:$AF$6,0))</f>
        <v>St_RBF_AD</v>
      </c>
      <c r="K21" s="48">
        <f ca="1">MATCH(D21,INDIRECT($A$1&amp;INDEX(Example_1_Adap!$E$1:$DH$1,1,MATCH(J21,Example_1_Adap!$E$11:$AF$11,0))&amp;ROW(Example_1_Adap!$E$12)&amp;":" &amp; INDEX(Example_1_Adap!$E$1:$DH$1,1,MATCH(J21,Example_1_Adap!$E$11:$AF$11,0))&amp;ROW(Example_1_Adap!$E$110)),0)</f>
        <v>85</v>
      </c>
      <c r="L21" s="25" t="str">
        <f t="shared" si="0"/>
        <v>St_RBF_AD</v>
      </c>
    </row>
    <row r="22" spans="3:14" ht="15" customHeight="1" x14ac:dyDescent="0.45">
      <c r="C22" s="46">
        <f t="shared" si="1"/>
        <v>16</v>
      </c>
      <c r="D22" s="43">
        <f>SMALL(Example_1_Adap!$E$6:$AF$6,COUNTIF(Example_1_Adap!$E$6:$AF$6,0)+C22)</f>
        <v>1.16728472983052E-5</v>
      </c>
      <c r="E22" s="1" cm="1">
        <f t="array" aca="1" ref="E22" ca="1">INDEX(Example_1_Adap!$AG$12:$BH$110,Analysis_1_Adap!$K22,MATCH(Analysis_1_Adap!$J22,Example_1_Adap!$AG$11:$BH$11,0))</f>
        <v>4.3147187119891204E-6</v>
      </c>
      <c r="F22" s="1" cm="1">
        <f t="array" aca="1" ref="F22" ca="1">INDEX(Example_1_Adap!$CK$12:$DH$110,Analysis_1_Adap!$K22,MATCH(Analysis_1_Adap!$L22,Example_1_Adap!$CK$11:$DH$11,0))</f>
        <v>90814.726270701896</v>
      </c>
      <c r="G22" s="1" cm="1">
        <f t="array" aca="1" ref="G22" ca="1">INDEX(Example_1_Adap!$BI$12:$CJ$110,$K22,MATCH(Analysis_1_Adap!$J22,Example_1_Adap!$BI$11:$CJ$11,0))</f>
        <v>1.7088099999999999</v>
      </c>
      <c r="H22" s="48" cm="1">
        <f t="array" aca="1" ref="H22" ca="1">INDEX(Example_1_Adap!$D$12:$D$110,K22,1)</f>
        <v>5</v>
      </c>
      <c r="I22" s="52" cm="1">
        <f t="array" aca="1" ref="I22" ca="1">INDEX(Example_1_Adap!$C$12:$C$110,K22,1)</f>
        <v>16</v>
      </c>
      <c r="J22" s="44" t="str">
        <f>INDEX(Example_1_Adap!$E$5:$AF$5,1,MATCH(D22,Example_1_Adap!$E$6:$AF$6,0))</f>
        <v>St_1E-6_CPLRBF_AD</v>
      </c>
      <c r="K22" s="48">
        <f ca="1">MATCH(D22,INDIRECT($A$1&amp;INDEX(Example_1_Adap!$E$1:$DH$1,1,MATCH(J22,Example_1_Adap!$E$11:$AF$11,0))&amp;ROW(Example_1_Adap!$E$12)&amp;":" &amp; INDEX(Example_1_Adap!$E$1:$DH$1,1,MATCH(J22,Example_1_Adap!$E$11:$AF$11,0))&amp;ROW(Example_1_Adap!$E$110)),0)</f>
        <v>85</v>
      </c>
      <c r="L22" s="25" t="str">
        <f t="shared" si="0"/>
        <v>St_1E-6_CPLRBF_AD</v>
      </c>
    </row>
    <row r="23" spans="3:14" ht="15" customHeight="1" x14ac:dyDescent="0.45">
      <c r="C23" s="46">
        <f t="shared" si="1"/>
        <v>17</v>
      </c>
      <c r="D23" s="43">
        <f>SMALL(Example_1_Adap!$E$6:$AF$6,COUNTIF(Example_1_Adap!$E$6:$AF$6,0)+C23)</f>
        <v>2.3677931539345401E-5</v>
      </c>
      <c r="E23" s="1" cm="1">
        <f t="array" aca="1" ref="E23" ca="1">INDEX(Example_1_Adap!$AG$12:$BH$110,Analysis_1_Adap!$K23,MATCH(Analysis_1_Adap!$J23,Example_1_Adap!$AG$11:$BH$11,0))</f>
        <v>6.4543539554190301E-6</v>
      </c>
      <c r="F23" s="1" cm="1">
        <f t="array" aca="1" ref="F23" ca="1">INDEX(Example_1_Adap!$CK$12:$DH$110,Analysis_1_Adap!$K23,MATCH(Analysis_1_Adap!$L23,Example_1_Adap!$CK$11:$DH$11,0))</f>
        <v>109081.869715722</v>
      </c>
      <c r="G23" s="1" cm="1">
        <f t="array" aca="1" ref="G23" ca="1">INDEX(Example_1_Adap!$BI$12:$CJ$110,$K23,MATCH(Analysis_1_Adap!$J23,Example_1_Adap!$BI$11:$CJ$11,0))</f>
        <v>0.32113900000000001</v>
      </c>
      <c r="H23" s="48" cm="1">
        <f t="array" aca="1" ref="H23" ca="1">INDEX(Example_1_Adap!$D$12:$D$110,K23,1)</f>
        <v>5</v>
      </c>
      <c r="I23" s="52" cm="1">
        <f t="array" aca="1" ref="I23" ca="1">INDEX(Example_1_Adap!$C$12:$C$110,K23,1)</f>
        <v>32</v>
      </c>
      <c r="J23" s="44" t="str">
        <f>INDEX(Example_1_Adap!$E$5:$AF$5,1,MATCH(D23,Example_1_Adap!$E$6:$AF$6,0))</f>
        <v>St_1E-7_CPLRBF_AD</v>
      </c>
      <c r="K23" s="48">
        <f ca="1">MATCH(D23,INDIRECT($A$1&amp;INDEX(Example_1_Adap!$E$1:$DH$1,1,MATCH(J23,Example_1_Adap!$E$11:$AF$11,0))&amp;ROW(Example_1_Adap!$E$12)&amp;":" &amp; INDEX(Example_1_Adap!$E$1:$DH$1,1,MATCH(J23,Example_1_Adap!$E$11:$AF$11,0))&amp;ROW(Example_1_Adap!$E$110)),0)</f>
        <v>94</v>
      </c>
      <c r="L23" s="25" t="str">
        <f t="shared" si="0"/>
        <v>St_1E-7_CPLRBF_AD</v>
      </c>
    </row>
    <row r="24" spans="3:14" ht="15" customHeight="1" x14ac:dyDescent="0.6">
      <c r="C24" s="46">
        <f t="shared" si="1"/>
        <v>18</v>
      </c>
      <c r="D24" s="43">
        <f>SMALL(Example_1_Adap!$E$6:$AF$6,COUNTIF(Example_1_Adap!$E$6:$AF$6,0)+C24)</f>
        <v>4.9876572440044099E-5</v>
      </c>
      <c r="E24" s="1" cm="1">
        <f t="array" aca="1" ref="E24" ca="1">INDEX(Example_1_Adap!$AG$12:$BH$110,Analysis_1_Adap!$K24,MATCH(Analysis_1_Adap!$J24,Example_1_Adap!$AG$11:$BH$11,0))</f>
        <v>1.6819083563795399E-5</v>
      </c>
      <c r="F24" s="1" cm="1">
        <f t="array" aca="1" ref="F24" ca="1">INDEX(Example_1_Adap!$CK$12:$DH$110,Analysis_1_Adap!$K24,MATCH(Analysis_1_Adap!$L24,Example_1_Adap!$CK$11:$DH$11,0))</f>
        <v>6230901.9482227098</v>
      </c>
      <c r="G24" s="1" cm="1">
        <f t="array" aca="1" ref="G24" ca="1">INDEX(Example_1_Adap!$BI$12:$CJ$110,$K24,MATCH(Analysis_1_Adap!$J24,Example_1_Adap!$BI$11:$CJ$11,0))</f>
        <v>113.61013699999999</v>
      </c>
      <c r="H24" s="48" cm="1">
        <f t="array" aca="1" ref="H24" ca="1">INDEX(Example_1_Adap!$D$12:$D$110,K24,1)</f>
        <v>10</v>
      </c>
      <c r="I24" s="52" cm="1">
        <f t="array" aca="1" ref="I24" ca="1">INDEX(Example_1_Adap!$C$12:$C$110,K24,1)</f>
        <v>8</v>
      </c>
      <c r="J24" s="44" t="str">
        <f>INDEX(Example_1_Adap!$E$5:$AF$5,1,MATCH(D24,Example_1_Adap!$E$6:$AF$6,0))</f>
        <v>SIK_1E-7_CPLRBF_AD</v>
      </c>
      <c r="K24" s="48">
        <f ca="1">MATCH(D24,INDIRECT($A$1&amp;INDEX(Example_1_Adap!$E$1:$DH$1,1,MATCH(J24,Example_1_Adap!$E$11:$AF$11,0))&amp;ROW(Example_1_Adap!$E$12)&amp;":" &amp; INDEX(Example_1_Adap!$E$1:$DH$1,1,MATCH(J24,Example_1_Adap!$E$11:$AF$11,0))&amp;ROW(Example_1_Adap!$E$110)),0)</f>
        <v>81</v>
      </c>
      <c r="L24" s="25" t="str">
        <f t="shared" si="0"/>
        <v>SIK_1E-7_CPLRBF_AD</v>
      </c>
      <c r="N24" s="47"/>
    </row>
    <row r="25" spans="3:14" ht="15" customHeight="1" x14ac:dyDescent="0.6">
      <c r="C25" s="46">
        <f t="shared" si="1"/>
        <v>19</v>
      </c>
      <c r="D25" s="43">
        <f>SMALL(Example_1_Adap!$E$6:$AF$6,COUNTIF(Example_1_Adap!$E$6:$AF$6,0)+C25)</f>
        <v>5.2401580310834598E-5</v>
      </c>
      <c r="E25" s="1" cm="1">
        <f t="array" aca="1" ref="E25" ca="1">INDEX(Example_1_Adap!$AG$12:$BH$110,Analysis_1_Adap!$K25,MATCH(Analysis_1_Adap!$J25,Example_1_Adap!$AG$11:$BH$11,0))</f>
        <v>1.66644626390834E-5</v>
      </c>
      <c r="F25" s="1" cm="1">
        <f t="array" aca="1" ref="F25" ca="1">INDEX(Example_1_Adap!$CK$12:$DH$110,Analysis_1_Adap!$K25,MATCH(Analysis_1_Adap!$L25,Example_1_Adap!$CK$11:$DH$11,0))</f>
        <v>2185784.0696617998</v>
      </c>
      <c r="G25" s="1" cm="1">
        <f t="array" aca="1" ref="G25" ca="1">INDEX(Example_1_Adap!$BI$12:$CJ$110,$K25,MATCH(Analysis_1_Adap!$J25,Example_1_Adap!$BI$11:$CJ$11,0))</f>
        <v>113.70783400000001</v>
      </c>
      <c r="H25" s="48" cm="1">
        <f t="array" aca="1" ref="H25" ca="1">INDEX(Example_1_Adap!$D$12:$D$110,K25,1)</f>
        <v>10</v>
      </c>
      <c r="I25" s="52" cm="1">
        <f t="array" aca="1" ref="I25" ca="1">INDEX(Example_1_Adap!$C$12:$C$110,K25,1)</f>
        <v>8</v>
      </c>
      <c r="J25" s="44" t="str">
        <f>INDEX(Example_1_Adap!$E$5:$AF$5,1,MATCH(D25,Example_1_Adap!$E$6:$AF$6,0))</f>
        <v>SIK_1E-6_CPLRBF_AD</v>
      </c>
      <c r="K25" s="48">
        <f ca="1">MATCH(D25,INDIRECT($A$1&amp;INDEX(Example_1_Adap!$E$1:$DH$1,1,MATCH(J25,Example_1_Adap!$E$11:$AF$11,0))&amp;ROW(Example_1_Adap!$E$12)&amp;":" &amp; INDEX(Example_1_Adap!$E$1:$DH$1,1,MATCH(J25,Example_1_Adap!$E$11:$AF$11,0))&amp;ROW(Example_1_Adap!$E$110)),0)</f>
        <v>81</v>
      </c>
      <c r="L25" s="25" t="str">
        <f t="shared" si="0"/>
        <v>SIK_1E-6_CPLRBF_AD</v>
      </c>
      <c r="N25" s="47"/>
    </row>
    <row r="26" spans="3:14" ht="15" customHeight="1" x14ac:dyDescent="0.6">
      <c r="C26" s="46">
        <f t="shared" si="1"/>
        <v>20</v>
      </c>
      <c r="D26" s="43">
        <f>SMALL(Example_1_Adap!$E$6:$AF$6,COUNTIF(Example_1_Adap!$E$6:$AF$6,0)+C26)</f>
        <v>5.4713330567057698E-5</v>
      </c>
      <c r="E26" s="1" cm="1">
        <f t="array" aca="1" ref="E26" ca="1">INDEX(Example_1_Adap!$AG$12:$BH$110,Analysis_1_Adap!$K26,MATCH(Analysis_1_Adap!$J26,Example_1_Adap!$AG$11:$BH$11,0))</f>
        <v>2.1528051035101199E-5</v>
      </c>
      <c r="F26" s="1" cm="1">
        <f t="array" aca="1" ref="F26" ca="1">INDEX(Example_1_Adap!$CK$12:$DH$110,Analysis_1_Adap!$K26,MATCH(Analysis_1_Adap!$L26,Example_1_Adap!$CK$11:$DH$11,0))</f>
        <v>175425.09709032599</v>
      </c>
      <c r="G26" s="1" cm="1">
        <f t="array" aca="1" ref="G26" ca="1">INDEX(Example_1_Adap!$BI$12:$CJ$110,$K26,MATCH(Analysis_1_Adap!$J26,Example_1_Adap!$BI$11:$CJ$11,0))</f>
        <v>2.3018E-2</v>
      </c>
      <c r="H26" s="48" cm="1">
        <f t="array" aca="1" ref="H26" ca="1">INDEX(Example_1_Adap!$D$12:$D$110,K26,1)</f>
        <v>4</v>
      </c>
      <c r="I26" s="52" cm="1">
        <f t="array" aca="1" ref="I26" ca="1">INDEX(Example_1_Adap!$C$12:$C$110,K26,1)</f>
        <v>16</v>
      </c>
      <c r="J26" s="44" t="str">
        <f>INDEX(Example_1_Adap!$E$5:$AF$5,1,MATCH(D26,Example_1_Adap!$E$6:$AF$6,0))</f>
        <v>St_1E-8_CPLRBF_AD</v>
      </c>
      <c r="K26" s="48">
        <f ca="1">MATCH(D26,INDIRECT($A$1&amp;INDEX(Example_1_Adap!$E$1:$DH$1,1,MATCH(J26,Example_1_Adap!$E$11:$AF$11,0))&amp;ROW(Example_1_Adap!$E$12)&amp;":" &amp; INDEX(Example_1_Adap!$E$1:$DH$1,1,MATCH(J26,Example_1_Adap!$E$11:$AF$11,0))&amp;ROW(Example_1_Adap!$E$110)),0)</f>
        <v>84</v>
      </c>
      <c r="L26" s="25" t="str">
        <f t="shared" si="0"/>
        <v>St_1E-8_CPLRBF_AD</v>
      </c>
      <c r="N26" s="47"/>
    </row>
    <row r="27" spans="3:14" ht="15" customHeight="1" x14ac:dyDescent="0.6">
      <c r="C27" s="46">
        <f t="shared" si="1"/>
        <v>21</v>
      </c>
      <c r="D27" s="43">
        <f>SMALL(Example_1_Adap!$E$6:$AF$6,COUNTIF(Example_1_Adap!$E$6:$AF$6,0)+C27)</f>
        <v>6.9034818375501904E-5</v>
      </c>
      <c r="E27" s="1" cm="1">
        <f t="array" aca="1" ref="E27" ca="1">INDEX(Example_1_Adap!$AG$12:$BH$110,Analysis_1_Adap!$K27,MATCH(Analysis_1_Adap!$J27,Example_1_Adap!$AG$11:$BH$11,0))</f>
        <v>1.7417859300729601E-5</v>
      </c>
      <c r="F27" s="1" cm="1">
        <f t="array" aca="1" ref="F27" ca="1">INDEX(Example_1_Adap!$CK$12:$DH$110,Analysis_1_Adap!$K27,MATCH(Analysis_1_Adap!$L27,Example_1_Adap!$CK$11:$DH$11,0))</f>
        <v>14422938.776641799</v>
      </c>
      <c r="G27" s="1" cm="1">
        <f t="array" aca="1" ref="G27" ca="1">INDEX(Example_1_Adap!$BI$12:$CJ$110,$K27,MATCH(Analysis_1_Adap!$J27,Example_1_Adap!$BI$11:$CJ$11,0))</f>
        <v>114.433787</v>
      </c>
      <c r="H27" s="48" cm="1">
        <f t="array" aca="1" ref="H27" ca="1">INDEX(Example_1_Adap!$D$12:$D$110,K27,1)</f>
        <v>10</v>
      </c>
      <c r="I27" s="52" cm="1">
        <f t="array" aca="1" ref="I27" ca="1">INDEX(Example_1_Adap!$C$12:$C$110,K27,1)</f>
        <v>8</v>
      </c>
      <c r="J27" s="44" t="str">
        <f>INDEX(Example_1_Adap!$E$5:$AF$5,1,MATCH(D27,Example_1_Adap!$E$6:$AF$6,0))</f>
        <v>SIK_1E-8_CPLRBF_AD</v>
      </c>
      <c r="K27" s="48">
        <f ca="1">MATCH(D27,INDIRECT($A$1&amp;INDEX(Example_1_Adap!$E$1:$DH$1,1,MATCH(J27,Example_1_Adap!$E$11:$AF$11,0))&amp;ROW(Example_1_Adap!$E$12)&amp;":" &amp; INDEX(Example_1_Adap!$E$1:$DH$1,1,MATCH(J27,Example_1_Adap!$E$11:$AF$11,0))&amp;ROW(Example_1_Adap!$E$110)),0)</f>
        <v>81</v>
      </c>
      <c r="L27" s="25" t="str">
        <f t="shared" si="0"/>
        <v>SIK_1E-8_CPLRBF_AD</v>
      </c>
      <c r="N27" s="47"/>
    </row>
    <row r="28" spans="3:14" ht="15" customHeight="1" x14ac:dyDescent="0.6">
      <c r="C28" s="46">
        <f t="shared" si="1"/>
        <v>22</v>
      </c>
      <c r="D28" s="43">
        <f>SMALL(Example_1_Adap!$E$6:$AF$6,COUNTIF(Example_1_Adap!$E$6:$AF$6,0)+C28)</f>
        <v>7.5241085627356097E-5</v>
      </c>
      <c r="E28" s="1" cm="1">
        <f t="array" aca="1" ref="E28" ca="1">INDEX(Example_1_Adap!$AG$12:$BH$110,Analysis_1_Adap!$K28,MATCH(Analysis_1_Adap!$J28,Example_1_Adap!$AG$11:$BH$11,0))</f>
        <v>2.2883131777443701E-5</v>
      </c>
      <c r="F28" s="1" cm="1">
        <f t="array" aca="1" ref="F28" ca="1">INDEX(Example_1_Adap!$CK$12:$DH$110,Analysis_1_Adap!$K28,MATCH(Analysis_1_Adap!$L28,Example_1_Adap!$CK$11:$DH$11,0))</f>
        <v>2958687.2549706399</v>
      </c>
      <c r="G28" s="1" cm="1">
        <f t="array" aca="1" ref="G28" ca="1">INDEX(Example_1_Adap!$BI$12:$CJ$110,$K28,MATCH(Analysis_1_Adap!$J28,Example_1_Adap!$BI$11:$CJ$11,0))</f>
        <v>0.34365600000000002</v>
      </c>
      <c r="H28" s="48" cm="1">
        <f t="array" aca="1" ref="H28" ca="1">INDEX(Example_1_Adap!$D$12:$D$110,K28,1)</f>
        <v>7</v>
      </c>
      <c r="I28" s="52" cm="1">
        <f t="array" aca="1" ref="I28" ca="1">INDEX(Example_1_Adap!$C$12:$C$110,K28,1)</f>
        <v>8</v>
      </c>
      <c r="J28" s="44" t="str">
        <f>INDEX(Example_1_Adap!$E$5:$AF$5,1,MATCH(D28,Example_1_Adap!$E$6:$AF$6,0))</f>
        <v>SIK_1E-9_CPLRBF_AD</v>
      </c>
      <c r="K28" s="48">
        <f ca="1">MATCH(D28,INDIRECT($A$1&amp;INDEX(Example_1_Adap!$E$1:$DH$1,1,MATCH(J28,Example_1_Adap!$E$11:$AF$11,0))&amp;ROW(Example_1_Adap!$E$12)&amp;":" &amp; INDEX(Example_1_Adap!$E$1:$DH$1,1,MATCH(J28,Example_1_Adap!$E$11:$AF$11,0))&amp;ROW(Example_1_Adap!$E$110)),0)</f>
        <v>78</v>
      </c>
      <c r="L28" s="25" t="str">
        <f t="shared" si="0"/>
        <v>SIK_1E-9_CPLRBF_AD</v>
      </c>
      <c r="N28" s="47"/>
    </row>
    <row r="29" spans="3:14" ht="15" customHeight="1" x14ac:dyDescent="0.6">
      <c r="C29" s="46">
        <f t="shared" si="1"/>
        <v>23</v>
      </c>
      <c r="D29" s="43">
        <f>SMALL(Example_1_Adap!$E$6:$AF$6,COUNTIF(Example_1_Adap!$E$6:$AF$6,0)+C29)</f>
        <v>8.0961222389597202E-5</v>
      </c>
      <c r="E29" s="1" cm="1">
        <f t="array" aca="1" ref="E29" ca="1">INDEX(Example_1_Adap!$AG$12:$BH$110,Analysis_1_Adap!$K29,MATCH(Analysis_1_Adap!$J29,Example_1_Adap!$AG$11:$BH$11,0))</f>
        <v>2.32781296017896E-5</v>
      </c>
      <c r="F29" s="1" cm="1">
        <f t="array" aca="1" ref="F29" ca="1">INDEX(Example_1_Adap!$CK$12:$DH$110,Analysis_1_Adap!$K29,MATCH(Analysis_1_Adap!$L29,Example_1_Adap!$CK$11:$DH$11,0))</f>
        <v>1.7605335636434399E+19</v>
      </c>
      <c r="G29" s="1" cm="1">
        <f t="array" aca="1" ref="G29" ca="1">INDEX(Example_1_Adap!$BI$12:$CJ$110,$K29,MATCH(Analysis_1_Adap!$J29,Example_1_Adap!$BI$11:$CJ$11,0))</f>
        <v>0.46292899999999998</v>
      </c>
      <c r="H29" s="48" cm="1">
        <f t="array" aca="1" ref="H29" ca="1">INDEX(Example_1_Adap!$D$12:$D$110,K29,1)</f>
        <v>7</v>
      </c>
      <c r="I29" s="52" cm="1">
        <f t="array" aca="1" ref="I29" ca="1">INDEX(Example_1_Adap!$C$12:$C$110,K29,1)</f>
        <v>8</v>
      </c>
      <c r="J29" s="44" t="str">
        <f>INDEX(Example_1_Adap!$E$5:$AF$5,1,MATCH(D29,Example_1_Adap!$E$6:$AF$6,0))</f>
        <v>SIK_RBF_AD</v>
      </c>
      <c r="K29" s="48">
        <f ca="1">MATCH(D29,INDIRECT($A$1&amp;INDEX(Example_1_Adap!$E$1:$DH$1,1,MATCH(J29,Example_1_Adap!$E$11:$AF$11,0))&amp;ROW(Example_1_Adap!$E$12)&amp;":" &amp; INDEX(Example_1_Adap!$E$1:$DH$1,1,MATCH(J29,Example_1_Adap!$E$11:$AF$11,0))&amp;ROW(Example_1_Adap!$E$110)),0)</f>
        <v>78</v>
      </c>
      <c r="L29" s="25" t="str">
        <f t="shared" si="0"/>
        <v>SIK_RBF_AD</v>
      </c>
      <c r="N29" s="47"/>
    </row>
    <row r="30" spans="3:14" ht="16.5" x14ac:dyDescent="0.6">
      <c r="C30" s="46">
        <f t="shared" si="1"/>
        <v>24</v>
      </c>
      <c r="D30" s="43">
        <f>SMALL(Example_1_Adap!$E$6:$AF$6,COUNTIF(Example_1_Adap!$E$6:$AF$6,0)+C30)</f>
        <v>1.1974145458941399E-4</v>
      </c>
      <c r="E30" s="1" cm="1">
        <f t="array" aca="1" ref="E30" ca="1">INDEX(Example_1_Adap!$AG$12:$BH$110,Analysis_1_Adap!$K30,MATCH(Analysis_1_Adap!$J30,Example_1_Adap!$AG$11:$BH$11,0))</f>
        <v>3.4742849077502399E-5</v>
      </c>
      <c r="F30" s="1" cm="1">
        <f t="array" aca="1" ref="F30" ca="1">INDEX(Example_1_Adap!$CK$12:$DH$110,Analysis_1_Adap!$K30,MATCH(Analysis_1_Adap!$L30,Example_1_Adap!$CK$11:$DH$11,0))</f>
        <v>3140628.4630510402</v>
      </c>
      <c r="G30" s="1" cm="1">
        <f t="array" aca="1" ref="G30" ca="1">INDEX(Example_1_Adap!$BI$12:$CJ$110,$K30,MATCH(Analysis_1_Adap!$J30,Example_1_Adap!$BI$11:$CJ$11,0))</f>
        <v>0.107331</v>
      </c>
      <c r="H30" s="48" cm="1">
        <f t="array" aca="1" ref="H30" ca="1">INDEX(Example_1_Adap!$D$12:$D$110,K30,1)</f>
        <v>6</v>
      </c>
      <c r="I30" s="52" cm="1">
        <f t="array" aca="1" ref="I30" ca="1">INDEX(Example_1_Adap!$C$12:$C$110,K30,1)</f>
        <v>8</v>
      </c>
      <c r="J30" s="44" t="str">
        <f>INDEX(Example_1_Adap!$E$5:$AF$5,1,MATCH(D30,Example_1_Adap!$E$6:$AF$6,0))</f>
        <v>SIK_1E-10_CPLRBF_AD</v>
      </c>
      <c r="K30" s="48">
        <f ca="1">MATCH(D30,INDIRECT($A$1&amp;INDEX(Example_1_Adap!$E$1:$DH$1,1,MATCH(J30,Example_1_Adap!$E$11:$AF$11,0))&amp;ROW(Example_1_Adap!$E$12)&amp;":" &amp; INDEX(Example_1_Adap!$E$1:$DH$1,1,MATCH(J30,Example_1_Adap!$E$11:$AF$11,0))&amp;ROW(Example_1_Adap!$E$110)),0)</f>
        <v>77</v>
      </c>
      <c r="L30" s="25" t="str">
        <f t="shared" si="0"/>
        <v>SIK_1E-10_CPLRBF_AD</v>
      </c>
      <c r="N30" s="47"/>
    </row>
    <row r="31" spans="3:14" ht="15" customHeight="1" x14ac:dyDescent="0.6">
      <c r="C31" s="46">
        <f t="shared" si="1"/>
        <v>25</v>
      </c>
      <c r="D31" s="43">
        <f>SMALL(Example_1_Adap!$E$6:$AF$6,COUNTIF(Example_1_Adap!$E$6:$AF$6,0)+C31)</f>
        <v>1.4686700298474601E-4</v>
      </c>
      <c r="E31" s="1" cm="1">
        <f t="array" aca="1" ref="E31" ca="1">INDEX(Example_1_Adap!$AG$12:$BH$110,Analysis_1_Adap!$K31,MATCH(Analysis_1_Adap!$J31,Example_1_Adap!$AG$11:$BH$11,0))</f>
        <v>4.5542786565249903E-5</v>
      </c>
      <c r="F31" s="1" cm="1">
        <f t="array" aca="1" ref="F31" ca="1">INDEX(Example_1_Adap!$CK$12:$DH$110,Analysis_1_Adap!$K31,MATCH(Analysis_1_Adap!$L31,Example_1_Adap!$CK$11:$DH$11,0))</f>
        <v>6453082.6038289098</v>
      </c>
      <c r="G31" s="1" cm="1">
        <f t="array" aca="1" ref="G31" ca="1">INDEX(Example_1_Adap!$BI$12:$CJ$110,$K31,MATCH(Analysis_1_Adap!$J31,Example_1_Adap!$BI$11:$CJ$11,0))</f>
        <v>2.3136969999999999</v>
      </c>
      <c r="H31" s="48" cm="1">
        <f t="array" aca="1" ref="H31" ca="1">INDEX(Example_1_Adap!$D$12:$D$110,K31,1)</f>
        <v>5</v>
      </c>
      <c r="I31" s="52" cm="1">
        <f t="array" aca="1" ref="I31" ca="1">INDEX(Example_1_Adap!$C$12:$C$110,K31,1)</f>
        <v>8</v>
      </c>
      <c r="J31" s="44" t="str">
        <f>INDEX(Example_1_Adap!$E$5:$AF$5,1,MATCH(D31,Example_1_Adap!$E$6:$AF$6,0))</f>
        <v>St_1E-9_CPLRBF_AD</v>
      </c>
      <c r="K31" s="48">
        <f ca="1">MATCH(D31,INDIRECT($A$1&amp;INDEX(Example_1_Adap!$E$1:$DH$1,1,MATCH(J31,Example_1_Adap!$E$11:$AF$11,0))&amp;ROW(Example_1_Adap!$E$12)&amp;":" &amp; INDEX(Example_1_Adap!$E$1:$DH$1,1,MATCH(J31,Example_1_Adap!$E$11:$AF$11,0))&amp;ROW(Example_1_Adap!$E$110)),0)</f>
        <v>76</v>
      </c>
      <c r="L31" s="25" t="str">
        <f t="shared" si="0"/>
        <v>St_1E-9_CPLRBF_AD</v>
      </c>
      <c r="N31" s="47"/>
    </row>
    <row r="32" spans="3:14" ht="15" customHeight="1" x14ac:dyDescent="0.6">
      <c r="C32" s="46">
        <f t="shared" si="1"/>
        <v>26</v>
      </c>
      <c r="D32" s="43">
        <f>SMALL(Example_1_Adap!$E$6:$AF$6,COUNTIF(Example_1_Adap!$E$6:$AF$6,0)+C32)</f>
        <v>1.92851059649168E-4</v>
      </c>
      <c r="E32" s="1" cm="1">
        <f t="array" aca="1" ref="E32" ca="1">INDEX(Example_1_Adap!$AG$12:$BH$110,Analysis_1_Adap!$K32,MATCH(Analysis_1_Adap!$J32,Example_1_Adap!$AG$11:$BH$11,0))</f>
        <v>5.3632947869197097E-5</v>
      </c>
      <c r="F32" s="1" cm="1">
        <f t="array" aca="1" ref="F32" ca="1">INDEX(Example_1_Adap!$CK$12:$DH$110,Analysis_1_Adap!$K32,MATCH(Analysis_1_Adap!$L32,Example_1_Adap!$CK$11:$DH$11,0))</f>
        <v>284164.98095311201</v>
      </c>
      <c r="G32" s="1" cm="1">
        <f t="array" aca="1" ref="G32" ca="1">INDEX(Example_1_Adap!$BI$12:$CJ$110,$K32,MATCH(Analysis_1_Adap!$J32,Example_1_Adap!$BI$11:$CJ$11,0))</f>
        <v>0.136268</v>
      </c>
      <c r="H32" s="48" cm="1">
        <f t="array" aca="1" ref="H32" ca="1">INDEX(Example_1_Adap!$D$12:$D$110,K32,1)</f>
        <v>3</v>
      </c>
      <c r="I32" s="52" cm="1">
        <f t="array" aca="1" ref="I32" ca="1">INDEX(Example_1_Adap!$C$12:$C$110,K32,1)</f>
        <v>16</v>
      </c>
      <c r="J32" s="44" t="str">
        <f>INDEX(Example_1_Adap!$E$5:$AF$5,1,MATCH(D32,Example_1_Adap!$E$6:$AF$6,0))</f>
        <v>St_1E-10_CPLRBF_AD</v>
      </c>
      <c r="K32" s="48">
        <f ca="1">MATCH(D32,INDIRECT($A$1&amp;INDEX(Example_1_Adap!$E$1:$DH$1,1,MATCH(J32,Example_1_Adap!$E$11:$AF$11,0))&amp;ROW(Example_1_Adap!$E$12)&amp;":" &amp; INDEX(Example_1_Adap!$E$1:$DH$1,1,MATCH(J32,Example_1_Adap!$E$11:$AF$11,0))&amp;ROW(Example_1_Adap!$E$110)),0)</f>
        <v>83</v>
      </c>
      <c r="L32" s="25" t="str">
        <f t="shared" si="0"/>
        <v>St_1E-10_CPLRBF_AD</v>
      </c>
      <c r="N32" s="47"/>
    </row>
    <row r="33" spans="2:22" ht="16.5" x14ac:dyDescent="0.6">
      <c r="C33" s="46">
        <f t="shared" si="1"/>
        <v>27</v>
      </c>
      <c r="D33" s="43">
        <f>SMALL(Example_1_Adap!$E$6:$AF$6,COUNTIF(Example_1_Adap!$E$6:$AF$6,0)+C33)</f>
        <v>5.9746689829898202E-4</v>
      </c>
      <c r="E33" s="1" cm="1">
        <f t="array" aca="1" ref="E33" ca="1">INDEX(Example_1_Adap!$AG$12:$BH$110,Analysis_1_Adap!$K33,MATCH(Analysis_1_Adap!$J33,Example_1_Adap!$AG$11:$BH$11,0))</f>
        <v>2.07287893692236E-4</v>
      </c>
      <c r="F33" s="1" cm="1">
        <f t="array" aca="1" ref="F33" ca="1">INDEX(Example_1_Adap!$CK$12:$DH$110,Analysis_1_Adap!$K33,MATCH(Analysis_1_Adap!$L33,Example_1_Adap!$CK$11:$DH$11,0))</f>
        <v>2084159254093.3301</v>
      </c>
      <c r="G33" s="1" cm="1">
        <f t="array" aca="1" ref="G33" ca="1">INDEX(Example_1_Adap!$BI$12:$CJ$110,$K33,MATCH(Analysis_1_Adap!$J33,Example_1_Adap!$BI$11:$CJ$11,0))</f>
        <v>3.5593E-2</v>
      </c>
      <c r="H33" s="48" cm="1">
        <f t="array" aca="1" ref="H33" ca="1">INDEX(Example_1_Adap!$D$12:$D$110,K33,1)</f>
        <v>4</v>
      </c>
      <c r="I33" s="52" cm="1">
        <f t="array" aca="1" ref="I33" ca="1">INDEX(Example_1_Adap!$C$12:$C$110,K33,1)</f>
        <v>8</v>
      </c>
      <c r="J33" s="44" t="str">
        <f>INDEX(Example_1_Adap!$E$5:$AF$5,1,MATCH(D33,Example_1_Adap!$E$6:$AF$6,0))</f>
        <v>SIK_LRBF_AD</v>
      </c>
      <c r="K33" s="48">
        <f ca="1">MATCH(D33,INDIRECT($A$1&amp;INDEX(Example_1_Adap!$E$1:$DH$1,1,MATCH(J33,Example_1_Adap!$E$11:$AF$11,0))&amp;ROW(Example_1_Adap!$E$12)&amp;":" &amp; INDEX(Example_1_Adap!$E$1:$DH$1,1,MATCH(J33,Example_1_Adap!$E$11:$AF$11,0))&amp;ROW(Example_1_Adap!$E$110)),0)</f>
        <v>75</v>
      </c>
      <c r="L33" s="25" t="str">
        <f t="shared" si="0"/>
        <v>SIK_LRBF_AD</v>
      </c>
      <c r="N33" s="47"/>
    </row>
    <row r="34" spans="2:22" x14ac:dyDescent="0.45">
      <c r="C34" s="46">
        <f t="shared" si="1"/>
        <v>28</v>
      </c>
      <c r="D34" s="43">
        <f>SMALL(Example_1_Adap!$E$6:$AF$6,COUNTIF(Example_1_Adap!$E$6:$AF$6,0)+C34)</f>
        <v>8.1953042982230205E-4</v>
      </c>
      <c r="E34" s="1" cm="1">
        <f t="array" aca="1" ref="E34" ca="1">INDEX(Example_1_Adap!$AG$12:$BH$110,Analysis_1_Adap!$K34,MATCH(Analysis_1_Adap!$J34,Example_1_Adap!$AG$11:$BH$11,0))</f>
        <v>2.5769322689575601E-4</v>
      </c>
      <c r="F34" s="1" cm="1">
        <f t="array" aca="1" ref="F34" ca="1">INDEX(Example_1_Adap!$CK$12:$DH$110,Analysis_1_Adap!$K34,MATCH(Analysis_1_Adap!$L34,Example_1_Adap!$CK$11:$DH$11,0))</f>
        <v>325929813223.73901</v>
      </c>
      <c r="G34" s="1" cm="1">
        <f t="array" aca="1" ref="G34" ca="1">INDEX(Example_1_Adap!$BI$12:$CJ$110,$K34,MATCH(Analysis_1_Adap!$J34,Example_1_Adap!$BI$11:$CJ$11,0))</f>
        <v>276.82076499999999</v>
      </c>
      <c r="H34" s="48" cm="1">
        <f t="array" aca="1" ref="H34" ca="1">INDEX(Example_1_Adap!$D$12:$D$110,K34,1)</f>
        <v>7</v>
      </c>
      <c r="I34" s="52" cm="1">
        <f t="array" aca="1" ref="I34" ca="1">INDEX(Example_1_Adap!$C$12:$C$110,K34,1)</f>
        <v>5</v>
      </c>
      <c r="J34" s="44" t="str">
        <f>INDEX(Example_1_Adap!$E$5:$AF$5,1,MATCH(D34,Example_1_Adap!$E$6:$AF$6,0))</f>
        <v>St_LRBF_AD</v>
      </c>
      <c r="K34" s="48">
        <f ca="1">MATCH(D34,INDIRECT($A$1&amp;INDEX(Example_1_Adap!$E$1:$DH$1,1,MATCH(J34,Example_1_Adap!$E$11:$AF$11,0))&amp;ROW(Example_1_Adap!$E$12)&amp;":" &amp; INDEX(Example_1_Adap!$E$1:$DH$1,1,MATCH(J34,Example_1_Adap!$E$11:$AF$11,0))&amp;ROW(Example_1_Adap!$E$110)),0)</f>
        <v>69</v>
      </c>
      <c r="L34" s="25" t="str">
        <f t="shared" si="0"/>
        <v>St_LRBF_AD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99</v>
      </c>
      <c r="H40" s="54" t="s">
        <v>98</v>
      </c>
      <c r="I40" s="54" t="s">
        <v>149</v>
      </c>
      <c r="J40" s="54" t="s">
        <v>95</v>
      </c>
      <c r="P40" t="str">
        <f t="shared" ref="P40:U40" si="2">E40</f>
        <v>St_RBF_AD</v>
      </c>
      <c r="Q40" t="str">
        <f t="shared" si="2"/>
        <v>Mu_RBF_AD</v>
      </c>
      <c r="R40" t="str">
        <f t="shared" si="2"/>
        <v>Mu_1E-6_CPLRBF_AD</v>
      </c>
      <c r="S40" t="str">
        <f t="shared" si="2"/>
        <v>Mu_1E-7_CPLRBF_AD</v>
      </c>
      <c r="T40" t="str">
        <f t="shared" si="2"/>
        <v>MuSIK_1E-10_CPLRBF_AD</v>
      </c>
      <c r="U40" t="str">
        <f t="shared" si="2"/>
        <v>Mu_1E-10_CPLRBF_AD</v>
      </c>
    </row>
    <row r="41" spans="2:22" x14ac:dyDescent="0.45">
      <c r="C41" s="53">
        <v>4</v>
      </c>
      <c r="D41" s="48">
        <v>2</v>
      </c>
      <c r="E41" s="1" cm="1">
        <f t="array" ref="E41">INDEX(Example_1_Adap!$E$12:$AF$110,MATCH(Analysis_1_Adap!$C41,Example_1_Adap!$C$12:$C$110)+Analysis_1_Adap!$D41-1-COUNT($C$41:$C$49),MATCH(Analysis_1_Adap!E$40,Example_1_Adap!$E$11:$AF$11,0))</f>
        <v>1.38555645880359E-2</v>
      </c>
      <c r="F41" s="1" cm="1">
        <f t="array" ref="F41">INDEX(Example_1_Adap!$E$12:$AF$110,MATCH(Analysis_1_Adap!$C41,Example_1_Adap!$C$12:$C$110)+Analysis_1_Adap!$D41-1-COUNT($C$41:$C$49),MATCH(Analysis_1_Adap!F$40,Example_1_Adap!$E$11:$AF$11,0))</f>
        <v>1.38555645880359E-2</v>
      </c>
      <c r="G41" s="1" cm="1">
        <f t="array" ref="G41">INDEX(Example_1_Adap!$E$12:$AF$110,MATCH(Analysis_1_Adap!$C41,Example_1_Adap!$C$12:$C$110)+Analysis_1_Adap!$D41-1-COUNT($C$41:$C$49),MATCH(Analysis_1_Adap!G$40,Example_1_Adap!$E$11:$AF$11,0))</f>
        <v>1.38914685703725E-2</v>
      </c>
      <c r="H41" s="1" cm="1">
        <f t="array" ref="H41">INDEX(Example_1_Adap!$E$12:$AF$110,MATCH(Analysis_1_Adap!$C41,Example_1_Adap!$C$12:$C$110)+Analysis_1_Adap!$D41-1-COUNT($C$41:$C$49),MATCH(Analysis_1_Adap!H$40,Example_1_Adap!$E$11:$AF$11,0))</f>
        <v>1.38592227507527E-2</v>
      </c>
      <c r="I41" s="1" cm="1">
        <f t="array" ref="I41">INDEX(Example_1_Adap!$E$12:$AF$110,MATCH(Analysis_1_Adap!$C41,Example_1_Adap!$C$12:$C$110)+Analysis_1_Adap!$D41-1-COUNT($C$41:$C$49),MATCH(Analysis_1_Adap!I$40,Example_1_Adap!$E$11:$AF$11,0))</f>
        <v>2.98165328543969E-2</v>
      </c>
      <c r="J41" s="1" cm="1">
        <f t="array" ref="J41">INDEX(Example_1_Adap!$E$12:$AF$110,MATCH(Analysis_1_Adap!$C41,Example_1_Adap!$C$12:$C$110)+Analysis_1_Adap!$D41-1-COUNT($C$41:$C$49),MATCH(Analysis_1_Adap!J$40,Example_1_Adap!$E$11:$AF$11,0))</f>
        <v>1.3855568266188801E-2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4</v>
      </c>
      <c r="D42" s="48">
        <v>3</v>
      </c>
      <c r="E42" s="1" cm="1">
        <f t="array" ref="E42">INDEX(Example_1_Adap!$E$12:$AF$110,MATCH(Analysis_1_Adap!$C42,Example_1_Adap!$C$12:$C$110)+Analysis_1_Adap!$D42-1-COUNT($C$41:$C$49),MATCH(Analysis_1_Adap!E$40,Example_1_Adap!$E$11:$AF$11,0))</f>
        <v>8.2390462692618106E-3</v>
      </c>
      <c r="F42" s="1" cm="1">
        <f t="array" ref="F42">INDEX(Example_1_Adap!$E$12:$AF$110,MATCH(Analysis_1_Adap!$C42,Example_1_Adap!$C$12:$C$110)+Analysis_1_Adap!$D42-1-COUNT($C$41:$C$49),MATCH(Analysis_1_Adap!F$40,Example_1_Adap!$E$11:$AF$11,0))</f>
        <v>2.24356233149825E-3</v>
      </c>
      <c r="G42" s="1" cm="1">
        <f t="array" ref="G42">INDEX(Example_1_Adap!$E$12:$AF$110,MATCH(Analysis_1_Adap!$C42,Example_1_Adap!$C$12:$C$110)+Analysis_1_Adap!$D42-1-COUNT($C$41:$C$49),MATCH(Analysis_1_Adap!G$40,Example_1_Adap!$E$11:$AF$11,0))</f>
        <v>2.24568826338845E-3</v>
      </c>
      <c r="H42" s="1" cm="1">
        <f t="array" ref="H42">INDEX(Example_1_Adap!$E$12:$AF$110,MATCH(Analysis_1_Adap!$C42,Example_1_Adap!$C$12:$C$110)+Analysis_1_Adap!$D42-1-COUNT($C$41:$C$49),MATCH(Analysis_1_Adap!H$40,Example_1_Adap!$E$11:$AF$11,0))</f>
        <v>2.2437790440317201E-3</v>
      </c>
      <c r="I42" s="1" cm="1">
        <f t="array" ref="I42">INDEX(Example_1_Adap!$E$12:$AF$110,MATCH(Analysis_1_Adap!$C42,Example_1_Adap!$C$12:$C$110)+Analysis_1_Adap!$D42-1-COUNT($C$41:$C$49),MATCH(Analysis_1_Adap!I$40,Example_1_Adap!$E$11:$AF$11,0))</f>
        <v>9.9925904981662504E-3</v>
      </c>
      <c r="J42" s="1" cm="1">
        <f t="array" ref="J42">INDEX(Example_1_Adap!$E$12:$AF$110,MATCH(Analysis_1_Adap!$C42,Example_1_Adap!$C$12:$C$110)+Analysis_1_Adap!$D42-1-COUNT($C$41:$C$49),MATCH(Analysis_1_Adap!J$40,Example_1_Adap!$E$11:$AF$11,0))</f>
        <v>2.2435625733938599E-3</v>
      </c>
      <c r="P42" s="57">
        <f t="shared" ref="P42:U49" si="3">LOG(E41/E42)/LOG(2)</f>
        <v>0.74991624957905767</v>
      </c>
      <c r="Q42" s="57">
        <f t="shared" si="3"/>
        <v>2.6266023279261632</v>
      </c>
      <c r="R42" s="57">
        <f t="shared" si="3"/>
        <v>2.628969547253861</v>
      </c>
      <c r="S42" s="57">
        <f t="shared" si="3"/>
        <v>2.6268438321327503</v>
      </c>
      <c r="T42" s="57">
        <f t="shared" si="3"/>
        <v>1.5771818683405039</v>
      </c>
      <c r="U42" s="57">
        <f t="shared" si="3"/>
        <v>2.6266025553616608</v>
      </c>
    </row>
    <row r="43" spans="2:22" x14ac:dyDescent="0.45">
      <c r="C43" s="48">
        <f t="shared" ref="C43:C49" si="4">C42</f>
        <v>4</v>
      </c>
      <c r="D43" s="48">
        <v>4</v>
      </c>
      <c r="E43" s="1" cm="1">
        <f t="array" ref="E43">INDEX(Example_1_Adap!$E$12:$AF$110,MATCH(Analysis_1_Adap!$C43,Example_1_Adap!$C$12:$C$110)+Analysis_1_Adap!$D43-1-COUNT($C$41:$C$49),MATCH(Analysis_1_Adap!E$40,Example_1_Adap!$E$11:$AF$11,0))</f>
        <v>4.9128820440566502E-3</v>
      </c>
      <c r="F43" s="1" cm="1">
        <f t="array" ref="F43">INDEX(Example_1_Adap!$E$12:$AF$110,MATCH(Analysis_1_Adap!$C43,Example_1_Adap!$C$12:$C$110)+Analysis_1_Adap!$D43-1-COUNT($C$41:$C$49),MATCH(Analysis_1_Adap!F$40,Example_1_Adap!$E$11:$AF$11,0))</f>
        <v>4.2927942285730898E-4</v>
      </c>
      <c r="G43" s="1" cm="1">
        <f t="array" ref="G43">INDEX(Example_1_Adap!$E$12:$AF$110,MATCH(Analysis_1_Adap!$C43,Example_1_Adap!$C$12:$C$110)+Analysis_1_Adap!$D43-1-COUNT($C$41:$C$49),MATCH(Analysis_1_Adap!G$40,Example_1_Adap!$E$11:$AF$11,0))</f>
        <v>4.29622669467222E-4</v>
      </c>
      <c r="H43" s="1" cm="1">
        <f t="array" ref="H43">INDEX(Example_1_Adap!$E$12:$AF$110,MATCH(Analysis_1_Adap!$C43,Example_1_Adap!$C$12:$C$110)+Analysis_1_Adap!$D43-1-COUNT($C$41:$C$49),MATCH(Analysis_1_Adap!H$40,Example_1_Adap!$E$11:$AF$11,0))</f>
        <v>4.2931445378802102E-4</v>
      </c>
      <c r="I43" s="1" cm="1">
        <f t="array" ref="I43">INDEX(Example_1_Adap!$E$12:$AF$110,MATCH(Analysis_1_Adap!$C43,Example_1_Adap!$C$12:$C$110)+Analysis_1_Adap!$D43-1-COUNT($C$41:$C$49),MATCH(Analysis_1_Adap!I$40,Example_1_Adap!$E$11:$AF$11,0))</f>
        <v>1.6998351665819E-3</v>
      </c>
      <c r="J43" s="1" cm="1">
        <f t="array" ref="J43">INDEX(Example_1_Adap!$E$12:$AF$110,MATCH(Analysis_1_Adap!$C43,Example_1_Adap!$C$12:$C$110)+Analysis_1_Adap!$D43-1-COUNT($C$41:$C$49),MATCH(Analysis_1_Adap!J$40,Example_1_Adap!$E$11:$AF$11,0))</f>
        <v>4.2927945061788098E-4</v>
      </c>
      <c r="P43" s="57">
        <f t="shared" si="3"/>
        <v>0.74590774332983745</v>
      </c>
      <c r="Q43" s="57">
        <f t="shared" si="3"/>
        <v>2.385802340870486</v>
      </c>
      <c r="R43" s="57">
        <f t="shared" si="3"/>
        <v>2.386015647346579</v>
      </c>
      <c r="S43" s="57">
        <f t="shared" si="3"/>
        <v>2.3858239635326153</v>
      </c>
      <c r="T43" s="57">
        <f t="shared" si="3"/>
        <v>2.5554638788453325</v>
      </c>
      <c r="U43" s="57">
        <f t="shared" si="3"/>
        <v>2.3858024031224958</v>
      </c>
    </row>
    <row r="44" spans="2:22" x14ac:dyDescent="0.45">
      <c r="C44" s="48">
        <f t="shared" si="4"/>
        <v>4</v>
      </c>
      <c r="D44" s="48">
        <v>5</v>
      </c>
      <c r="E44" s="1" cm="1">
        <f t="array" ref="E44">INDEX(Example_1_Adap!$E$12:$AF$110,MATCH(Analysis_1_Adap!$C44,Example_1_Adap!$C$12:$C$110)+Analysis_1_Adap!$D44-1-COUNT($C$41:$C$49),MATCH(Analysis_1_Adap!E$40,Example_1_Adap!$E$11:$AF$11,0))</f>
        <v>2.8369869943468701E-3</v>
      </c>
      <c r="F44" s="1" cm="1">
        <f t="array" ref="F44">INDEX(Example_1_Adap!$E$12:$AF$110,MATCH(Analysis_1_Adap!$C44,Example_1_Adap!$C$12:$C$110)+Analysis_1_Adap!$D44-1-COUNT($C$41:$C$49),MATCH(Analysis_1_Adap!F$40,Example_1_Adap!$E$11:$AF$11,0))</f>
        <v>8.6953924368415896E-5</v>
      </c>
      <c r="G44" s="1" cm="1">
        <f t="array" ref="G44">INDEX(Example_1_Adap!$E$12:$AF$110,MATCH(Analysis_1_Adap!$C44,Example_1_Adap!$C$12:$C$110)+Analysis_1_Adap!$D44-1-COUNT($C$41:$C$49),MATCH(Analysis_1_Adap!G$40,Example_1_Adap!$E$11:$AF$11,0))</f>
        <v>8.7019245511910106E-5</v>
      </c>
      <c r="H44" s="1" cm="1">
        <f t="array" ref="H44">INDEX(Example_1_Adap!$E$12:$AF$110,MATCH(Analysis_1_Adap!$C44,Example_1_Adap!$C$12:$C$110)+Analysis_1_Adap!$D44-1-COUNT($C$41:$C$49),MATCH(Analysis_1_Adap!H$40,Example_1_Adap!$E$11:$AF$11,0))</f>
        <v>8.6960583287387704E-5</v>
      </c>
      <c r="I44" s="1" cm="1">
        <f t="array" ref="I44">INDEX(Example_1_Adap!$E$12:$AF$110,MATCH(Analysis_1_Adap!$C44,Example_1_Adap!$C$12:$C$110)+Analysis_1_Adap!$D44-1-COUNT($C$41:$C$49),MATCH(Analysis_1_Adap!I$40,Example_1_Adap!$E$11:$AF$11,0))</f>
        <v>3.0016858061998603E-4</v>
      </c>
      <c r="J44" s="1" cm="1">
        <f t="array" ref="J44">INDEX(Example_1_Adap!$E$12:$AF$110,MATCH(Analysis_1_Adap!$C44,Example_1_Adap!$C$12:$C$110)+Analysis_1_Adap!$D44-1-COUNT($C$41:$C$49),MATCH(Analysis_1_Adap!J$40,Example_1_Adap!$E$11:$AF$11,0))</f>
        <v>8.6953949518520104E-5</v>
      </c>
      <c r="P44" s="57">
        <f t="shared" si="3"/>
        <v>0.79221006423496654</v>
      </c>
      <c r="Q44" s="57">
        <f t="shared" si="3"/>
        <v>2.3035939748603642</v>
      </c>
      <c r="R44" s="57">
        <f t="shared" si="3"/>
        <v>2.3036637072082375</v>
      </c>
      <c r="S44" s="57">
        <f t="shared" si="3"/>
        <v>2.3036012226379823</v>
      </c>
      <c r="T44" s="57">
        <f t="shared" si="3"/>
        <v>2.501549975113242</v>
      </c>
      <c r="U44" s="57">
        <f t="shared" si="3"/>
        <v>2.3035936508787245</v>
      </c>
    </row>
    <row r="45" spans="2:22" x14ac:dyDescent="0.45">
      <c r="C45" s="48">
        <f t="shared" si="4"/>
        <v>4</v>
      </c>
      <c r="D45" s="48">
        <v>6</v>
      </c>
      <c r="E45" s="1" cm="1">
        <f t="array" ref="E45">INDEX(Example_1_Adap!$E$12:$AF$110,MATCH(Analysis_1_Adap!$C45,Example_1_Adap!$C$12:$C$110)+Analysis_1_Adap!$D45-1-COUNT($C$41:$C$49),MATCH(Analysis_1_Adap!E$40,Example_1_Adap!$E$11:$AF$11,0))</f>
        <v>2.17869704121088E-3</v>
      </c>
      <c r="F45" s="1" cm="1">
        <f t="array" ref="F45">INDEX(Example_1_Adap!$E$12:$AF$110,MATCH(Analysis_1_Adap!$C45,Example_1_Adap!$C$12:$C$110)+Analysis_1_Adap!$D45-1-COUNT($C$41:$C$49),MATCH(Analysis_1_Adap!F$40,Example_1_Adap!$E$11:$AF$11,0))</f>
        <v>1.7499853131264201E-5</v>
      </c>
      <c r="G45" s="1" cm="1">
        <f t="array" ref="G45">INDEX(Example_1_Adap!$E$12:$AF$110,MATCH(Analysis_1_Adap!$C45,Example_1_Adap!$C$12:$C$110)+Analysis_1_Adap!$D45-1-COUNT($C$41:$C$49),MATCH(Analysis_1_Adap!G$40,Example_1_Adap!$E$11:$AF$11,0))</f>
        <v>1.75138066638159E-5</v>
      </c>
      <c r="H45" s="1" cm="1">
        <f t="array" ref="H45">INDEX(Example_1_Adap!$E$12:$AF$110,MATCH(Analysis_1_Adap!$C45,Example_1_Adap!$C$12:$C$110)+Analysis_1_Adap!$D45-1-COUNT($C$41:$C$49),MATCH(Analysis_1_Adap!H$40,Example_1_Adap!$E$11:$AF$11,0))</f>
        <v>1.7501279793496999E-5</v>
      </c>
      <c r="I45" s="1" cm="1">
        <f t="array" ref="I45">INDEX(Example_1_Adap!$E$12:$AF$110,MATCH(Analysis_1_Adap!$C45,Example_1_Adap!$C$12:$C$110)+Analysis_1_Adap!$D45-1-COUNT($C$41:$C$49),MATCH(Analysis_1_Adap!I$40,Example_1_Adap!$E$11:$AF$11,0))</f>
        <v>6.1622436809627396E-5</v>
      </c>
      <c r="J45" s="1" cm="1">
        <f t="array" ref="J45">INDEX(Example_1_Adap!$E$12:$AF$110,MATCH(Analysis_1_Adap!$C45,Example_1_Adap!$C$12:$C$110)+Analysis_1_Adap!$D45-1-COUNT($C$41:$C$49),MATCH(Analysis_1_Adap!J$40,Example_1_Adap!$E$11:$AF$11,0))</f>
        <v>1.7499837570711399E-5</v>
      </c>
      <c r="P45" s="57">
        <f t="shared" si="3"/>
        <v>0.38089394045917563</v>
      </c>
      <c r="Q45" s="57">
        <f t="shared" si="3"/>
        <v>2.3129083259250085</v>
      </c>
      <c r="R45" s="57">
        <f t="shared" si="3"/>
        <v>2.3128418175023668</v>
      </c>
      <c r="S45" s="57">
        <f t="shared" si="3"/>
        <v>2.3129011932494961</v>
      </c>
      <c r="T45" s="57">
        <f t="shared" si="3"/>
        <v>2.284245335609103</v>
      </c>
      <c r="U45" s="57">
        <f t="shared" si="3"/>
        <v>2.3129100260215139</v>
      </c>
    </row>
    <row r="46" spans="2:22" x14ac:dyDescent="0.45">
      <c r="C46" s="48">
        <f t="shared" si="4"/>
        <v>4</v>
      </c>
      <c r="D46" s="48">
        <v>7</v>
      </c>
      <c r="E46" s="1" cm="1">
        <f t="array" ref="E46">INDEX(Example_1_Adap!$E$12:$AF$110,MATCH(Analysis_1_Adap!$C46,Example_1_Adap!$C$12:$C$110)+Analysis_1_Adap!$D46-1-COUNT($C$41:$C$49),MATCH(Analysis_1_Adap!E$40,Example_1_Adap!$E$11:$AF$11,0))</f>
        <v>2.00648731349717E-3</v>
      </c>
      <c r="F46" s="1" cm="1">
        <f t="array" ref="F46">INDEX(Example_1_Adap!$E$12:$AF$110,MATCH(Analysis_1_Adap!$C46,Example_1_Adap!$C$12:$C$110)+Analysis_1_Adap!$D46-1-COUNT($C$41:$C$49),MATCH(Analysis_1_Adap!F$40,Example_1_Adap!$E$11:$AF$11,0))</f>
        <v>3.5158997626627599E-6</v>
      </c>
      <c r="G46" s="1" cm="1">
        <f t="array" ref="G46">INDEX(Example_1_Adap!$E$12:$AF$110,MATCH(Analysis_1_Adap!$C46,Example_1_Adap!$C$12:$C$110)+Analysis_1_Adap!$D46-1-COUNT($C$41:$C$49),MATCH(Analysis_1_Adap!G$40,Example_1_Adap!$E$11:$AF$11,0))</f>
        <v>3.5186462951086701E-6</v>
      </c>
      <c r="H46" s="1" cm="1">
        <f t="array" ref="H46">INDEX(Example_1_Adap!$E$12:$AF$110,MATCH(Analysis_1_Adap!$C46,Example_1_Adap!$C$12:$C$110)+Analysis_1_Adap!$D46-1-COUNT($C$41:$C$49),MATCH(Analysis_1_Adap!H$40,Example_1_Adap!$E$11:$AF$11,0))</f>
        <v>3.5162059041082802E-6</v>
      </c>
      <c r="I46" s="1" cm="1">
        <f t="array" ref="I46">INDEX(Example_1_Adap!$E$12:$AF$110,MATCH(Analysis_1_Adap!$C46,Example_1_Adap!$C$12:$C$110)+Analysis_1_Adap!$D46-1-COUNT($C$41:$C$49),MATCH(Analysis_1_Adap!I$40,Example_1_Adap!$E$11:$AF$11,0))</f>
        <v>1.2613078061329799E-5</v>
      </c>
      <c r="J46" s="1" cm="1">
        <f t="array" ref="J46">INDEX(Example_1_Adap!$E$12:$AF$110,MATCH(Analysis_1_Adap!$C46,Example_1_Adap!$C$12:$C$110)+Analysis_1_Adap!$D46-1-COUNT($C$41:$C$49),MATCH(Analysis_1_Adap!J$40,Example_1_Adap!$E$11:$AF$11,0))</f>
        <v>3.5159139604168401E-6</v>
      </c>
      <c r="P46" s="57">
        <f t="shared" si="3"/>
        <v>0.11879356203675689</v>
      </c>
      <c r="Q46" s="57">
        <f t="shared" si="3"/>
        <v>2.3153769688492241</v>
      </c>
      <c r="R46" s="57">
        <f t="shared" si="3"/>
        <v>2.3154002882952769</v>
      </c>
      <c r="S46" s="57">
        <f t="shared" si="3"/>
        <v>2.3153689637382655</v>
      </c>
      <c r="T46" s="57">
        <f t="shared" si="3"/>
        <v>2.288535343704873</v>
      </c>
      <c r="U46" s="57">
        <f t="shared" si="3"/>
        <v>2.315369860213484</v>
      </c>
    </row>
    <row r="47" spans="2:22" x14ac:dyDescent="0.45">
      <c r="C47" s="48">
        <f t="shared" si="4"/>
        <v>4</v>
      </c>
      <c r="D47" s="48">
        <v>8</v>
      </c>
      <c r="E47" s="1" t="str" cm="1">
        <f t="array" ref="E47">INDEX(Example_1_Adap!$E$12:$AF$110,MATCH(Analysis_1_Adap!$C47,Example_1_Adap!$C$12:$C$110)+Analysis_1_Adap!$D47-1-COUNT($C$41:$C$49),MATCH(Analysis_1_Adap!E$40,Example_1_Adap!$E$11:$AF$11,0))</f>
        <v>NaN</v>
      </c>
      <c r="F47" s="1" t="str" cm="1">
        <f t="array" ref="F47">INDEX(Example_1_Adap!$E$12:$AF$110,MATCH(Analysis_1_Adap!$C47,Example_1_Adap!$C$12:$C$110)+Analysis_1_Adap!$D47-1-COUNT($C$41:$C$49),MATCH(Analysis_1_Adap!F$40,Example_1_Adap!$E$11:$AF$11,0))</f>
        <v>NaN</v>
      </c>
      <c r="G47" s="1" t="str" cm="1">
        <f t="array" ref="G47">INDEX(Example_1_Adap!$E$12:$AF$110,MATCH(Analysis_1_Adap!$C47,Example_1_Adap!$C$12:$C$110)+Analysis_1_Adap!$D47-1-COUNT($C$41:$C$49),MATCH(Analysis_1_Adap!G$40,Example_1_Adap!$E$11:$AF$11,0))</f>
        <v>NaN</v>
      </c>
      <c r="H47" s="1" t="str" cm="1">
        <f t="array" ref="H47">INDEX(Example_1_Adap!$E$12:$AF$110,MATCH(Analysis_1_Adap!$C47,Example_1_Adap!$C$12:$C$110)+Analysis_1_Adap!$D47-1-COUNT($C$41:$C$49),MATCH(Analysis_1_Adap!H$40,Example_1_Adap!$E$11:$AF$11,0))</f>
        <v>NaN</v>
      </c>
      <c r="I47" s="1" cm="1">
        <f t="array" ref="I47">INDEX(Example_1_Adap!$E$12:$AF$110,MATCH(Analysis_1_Adap!$C47,Example_1_Adap!$C$12:$C$110)+Analysis_1_Adap!$D47-1-COUNT($C$41:$C$49),MATCH(Analysis_1_Adap!I$40,Example_1_Adap!$E$11:$AF$11,0))</f>
        <v>2.5756414995248299E-6</v>
      </c>
      <c r="J47" s="1" t="str" cm="1">
        <f t="array" ref="J47">INDEX(Example_1_Adap!$E$12:$AF$110,MATCH(Analysis_1_Adap!$C47,Example_1_Adap!$C$12:$C$110)+Analysis_1_Adap!$D47-1-COUNT($C$41:$C$49),MATCH(Analysis_1_Adap!J$40,Example_1_Adap!$E$11:$AF$11,0))</f>
        <v>NaN</v>
      </c>
      <c r="P47" s="57" t="e">
        <f>LOG(E46/E47)/LOG(2)</f>
        <v>#VALUE!</v>
      </c>
      <c r="Q47" s="57" t="e">
        <f t="shared" si="3"/>
        <v>#VALUE!</v>
      </c>
      <c r="R47" s="57" t="e">
        <f t="shared" si="3"/>
        <v>#VALUE!</v>
      </c>
      <c r="S47" s="57" t="e">
        <f t="shared" si="3"/>
        <v>#VALUE!</v>
      </c>
      <c r="T47" s="57">
        <f t="shared" si="3"/>
        <v>2.2919166844806824</v>
      </c>
      <c r="U47" s="57" t="e">
        <f t="shared" si="3"/>
        <v>#VALUE!</v>
      </c>
    </row>
    <row r="48" spans="2:22" x14ac:dyDescent="0.45">
      <c r="C48" s="48">
        <f t="shared" si="4"/>
        <v>4</v>
      </c>
      <c r="D48" s="48">
        <v>9</v>
      </c>
      <c r="E48" s="1" t="str" cm="1">
        <f t="array" ref="E48">INDEX(Example_1_Adap!$E$12:$AF$110,MATCH(Analysis_1_Adap!$C48,Example_1_Adap!$C$12:$C$110)+Analysis_1_Adap!$D48-1-COUNT($C$41:$C$49),MATCH(Analysis_1_Adap!E$40,Example_1_Adap!$E$11:$AF$11,0))</f>
        <v>NaN</v>
      </c>
      <c r="F48" s="1" t="str" cm="1">
        <f t="array" ref="F48">INDEX(Example_1_Adap!$E$12:$AF$110,MATCH(Analysis_1_Adap!$C48,Example_1_Adap!$C$12:$C$110)+Analysis_1_Adap!$D48-1-COUNT($C$41:$C$49),MATCH(Analysis_1_Adap!F$40,Example_1_Adap!$E$11:$AF$11,0))</f>
        <v>NaN</v>
      </c>
      <c r="G48" s="1" t="str" cm="1">
        <f t="array" ref="G48">INDEX(Example_1_Adap!$E$12:$AF$110,MATCH(Analysis_1_Adap!$C48,Example_1_Adap!$C$12:$C$110)+Analysis_1_Adap!$D48-1-COUNT($C$41:$C$49),MATCH(Analysis_1_Adap!G$40,Example_1_Adap!$E$11:$AF$11,0))</f>
        <v>NaN</v>
      </c>
      <c r="H48" s="1" t="str" cm="1">
        <f t="array" ref="H48">INDEX(Example_1_Adap!$E$12:$AF$110,MATCH(Analysis_1_Adap!$C48,Example_1_Adap!$C$12:$C$110)+Analysis_1_Adap!$D48-1-COUNT($C$41:$C$49),MATCH(Analysis_1_Adap!H$40,Example_1_Adap!$E$11:$AF$11,0))</f>
        <v>NaN</v>
      </c>
      <c r="I48" s="1" cm="1">
        <f t="array" ref="I48">INDEX(Example_1_Adap!$E$12:$AF$110,MATCH(Analysis_1_Adap!$C48,Example_1_Adap!$C$12:$C$110)+Analysis_1_Adap!$D48-1-COUNT($C$41:$C$49),MATCH(Analysis_1_Adap!I$40,Example_1_Adap!$E$11:$AF$11,0))</f>
        <v>5.1034403925065398E-7</v>
      </c>
      <c r="J48" s="1" t="str" cm="1">
        <f t="array" ref="J48">INDEX(Example_1_Adap!$E$12:$AF$110,MATCH(Analysis_1_Adap!$C48,Example_1_Adap!$C$12:$C$110)+Analysis_1_Adap!$D48-1-COUNT($C$41:$C$49),MATCH(Analysis_1_Adap!J$40,Example_1_Adap!$E$11:$AF$11,0))</f>
        <v>NaN</v>
      </c>
      <c r="P48" s="57" t="e">
        <f>LOG(E47/E48)/LOG(2)</f>
        <v>#VALUE!</v>
      </c>
      <c r="Q48" s="57" t="e">
        <f t="shared" si="3"/>
        <v>#VALUE!</v>
      </c>
      <c r="R48" s="57" t="e">
        <f t="shared" si="3"/>
        <v>#VALUE!</v>
      </c>
      <c r="S48" s="57" t="e">
        <f t="shared" si="3"/>
        <v>#VALUE!</v>
      </c>
      <c r="T48" s="57">
        <f t="shared" si="3"/>
        <v>2.3353897533558272</v>
      </c>
      <c r="U48" s="57" t="e">
        <f t="shared" si="3"/>
        <v>#VALUE!</v>
      </c>
    </row>
    <row r="49" spans="3:22" x14ac:dyDescent="0.45">
      <c r="C49" s="48">
        <f t="shared" si="4"/>
        <v>4</v>
      </c>
      <c r="D49" s="48">
        <v>10</v>
      </c>
      <c r="E49" s="1" t="str" cm="1">
        <f t="array" ref="E49">INDEX(Example_1_Adap!$E$12:$AF$110,MATCH(Analysis_1_Adap!$C49,Example_1_Adap!$C$12:$C$110)+Analysis_1_Adap!$D49-1-COUNT($C$41:$C$49),MATCH(Analysis_1_Adap!E$40,Example_1_Adap!$E$11:$AF$11,0))</f>
        <v>NaN</v>
      </c>
      <c r="F49" s="1" t="str" cm="1">
        <f t="array" ref="F49">INDEX(Example_1_Adap!$E$12:$AF$110,MATCH(Analysis_1_Adap!$C49,Example_1_Adap!$C$12:$C$110)+Analysis_1_Adap!$D49-1-COUNT($C$41:$C$49),MATCH(Analysis_1_Adap!F$40,Example_1_Adap!$E$11:$AF$11,0))</f>
        <v>NaN</v>
      </c>
      <c r="G49" s="1" t="str" cm="1">
        <f t="array" ref="G49">INDEX(Example_1_Adap!$E$12:$AF$110,MATCH(Analysis_1_Adap!$C49,Example_1_Adap!$C$12:$C$110)+Analysis_1_Adap!$D49-1-COUNT($C$41:$C$49),MATCH(Analysis_1_Adap!G$40,Example_1_Adap!$E$11:$AF$11,0))</f>
        <v>NaN</v>
      </c>
      <c r="H49" s="1" t="str" cm="1">
        <f t="array" ref="H49">INDEX(Example_1_Adap!$E$12:$AF$110,MATCH(Analysis_1_Adap!$C49,Example_1_Adap!$C$12:$C$110)+Analysis_1_Adap!$D49-1-COUNT($C$41:$C$49),MATCH(Analysis_1_Adap!H$40,Example_1_Adap!$E$11:$AF$11,0))</f>
        <v>NaN</v>
      </c>
      <c r="I49" s="1" cm="1">
        <f t="array" ref="I49">INDEX(Example_1_Adap!$E$12:$AF$110,MATCH(Analysis_1_Adap!$C49,Example_1_Adap!$C$12:$C$110)+Analysis_1_Adap!$D49-1-COUNT($C$41:$C$49),MATCH(Analysis_1_Adap!I$40,Example_1_Adap!$E$11:$AF$11,0))</f>
        <v>1.02728237139083E-7</v>
      </c>
      <c r="J49" s="1" t="str" cm="1">
        <f t="array" ref="J49">INDEX(Example_1_Adap!$E$12:$AF$110,MATCH(Analysis_1_Adap!$C49,Example_1_Adap!$C$12:$C$110)+Analysis_1_Adap!$D49-1-COUNT($C$41:$C$49),MATCH(Analysis_1_Adap!J$40,Example_1_Adap!$E$11:$AF$11,0))</f>
        <v>NaN</v>
      </c>
      <c r="P49" s="57" t="e">
        <f>LOG(E48/E49)/LOG(2)</f>
        <v>#VALUE!</v>
      </c>
      <c r="Q49" s="57" t="e">
        <f t="shared" si="3"/>
        <v>#VALUE!</v>
      </c>
      <c r="R49" s="57" t="e">
        <f t="shared" si="3"/>
        <v>#VALUE!</v>
      </c>
      <c r="S49" s="57" t="e">
        <f t="shared" si="3"/>
        <v>#VALUE!</v>
      </c>
      <c r="T49" s="57">
        <f t="shared" si="3"/>
        <v>2.3126373489891647</v>
      </c>
      <c r="U49" s="57" t="e">
        <f t="shared" si="3"/>
        <v>#VALUE!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St_1E-8_CPLRBF_AD</v>
      </c>
      <c r="U52" t="str">
        <f t="shared" si="5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INDEX(Example_1_Adap!$E$12:$AF$110,MATCH(Analysis_1_Adap!$C53,Example_1_Adap!$C$12:$C$110)+Analysis_1_Adap!$D53-1-COUNT($C$53:$C$61),MATCH(Analysis_1_Adap!E$52,Example_1_Adap!$E$11:$AF$11,0))</f>
        <v>0.18707303679184401</v>
      </c>
      <c r="F53" s="1" cm="1">
        <f t="array" ref="F53">INDEX(Example_1_Adap!$E$12:$AF$110,MATCH(Analysis_1_Adap!$C53,Example_1_Adap!$C$12:$C$110)+Analysis_1_Adap!$D53-1-COUNT($C$53:$C$61),MATCH(Analysis_1_Adap!F$52,Example_1_Adap!$E$11:$AF$11,0))</f>
        <v>0.18707303679184401</v>
      </c>
      <c r="G53" s="1" cm="1">
        <f t="array" ref="G53">INDEX(Example_1_Adap!$E$12:$AF$110,MATCH(Analysis_1_Adap!$C53,Example_1_Adap!$C$12:$C$110)+Analysis_1_Adap!$D53-1-COUNT($C$53:$C$61),MATCH(Analysis_1_Adap!G$52,Example_1_Adap!$E$11:$AF$11,0))</f>
        <v>6903.1147405545398</v>
      </c>
      <c r="H53" s="1" cm="1">
        <f t="array" ref="H53">INDEX(Example_1_Adap!$E$12:$AF$110,MATCH(Analysis_1_Adap!$C53,Example_1_Adap!$C$12:$C$110)+Analysis_1_Adap!$D53-1-COUNT($C$53:$C$61),MATCH(Analysis_1_Adap!H$52,Example_1_Adap!$E$11:$AF$11,0))</f>
        <v>6903.1147405545398</v>
      </c>
      <c r="I53" s="1" cm="1">
        <f t="array" ref="I53">INDEX(Example_1_Adap!$E$12:$AF$110,MATCH(Analysis_1_Adap!$C53,Example_1_Adap!$C$12:$C$110)+Analysis_1_Adap!$D53-1-COUNT($C$53:$C$61),MATCH(Analysis_1_Adap!I$52,Example_1_Adap!$E$11:$AF$11,0))</f>
        <v>0.26675421539404198</v>
      </c>
      <c r="J53" s="1" cm="1">
        <f t="array" ref="J53">INDEX(Example_1_Adap!$E$12:$AF$110,MATCH(Analysis_1_Adap!$C53,Example_1_Adap!$C$12:$C$110)+Analysis_1_Adap!$D53-1-COUNT($C$53:$C$61),MATCH(Analysis_1_Adap!J$52,Example_1_Adap!$E$11:$AF$11,0))</f>
        <v>0.26675421539404198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INDEX(Example_1_Adap!$E$12:$AF$110,MATCH(Analysis_1_Adap!$C54,Example_1_Adap!$C$12:$C$110)+Analysis_1_Adap!$D54-1-COUNT($C$53:$C$61),MATCH(Analysis_1_Adap!E$52,Example_1_Adap!$E$11:$AF$11,0))</f>
        <v>0.440137255662224</v>
      </c>
      <c r="F54" s="1" cm="1">
        <f t="array" ref="F54">INDEX(Example_1_Adap!$E$12:$AF$110,MATCH(Analysis_1_Adap!$C54,Example_1_Adap!$C$12:$C$110)+Analysis_1_Adap!$D54-1-COUNT($C$53:$C$61),MATCH(Analysis_1_Adap!F$52,Example_1_Adap!$E$11:$AF$11,0))</f>
        <v>0.71955244673145802</v>
      </c>
      <c r="G54" s="1" cm="1">
        <f t="array" ref="G54">INDEX(Example_1_Adap!$E$12:$AF$110,MATCH(Analysis_1_Adap!$C54,Example_1_Adap!$C$12:$C$110)+Analysis_1_Adap!$D54-1-COUNT($C$53:$C$61),MATCH(Analysis_1_Adap!G$52,Example_1_Adap!$E$11:$AF$11,0))</f>
        <v>6009.2168583901403</v>
      </c>
      <c r="H54" s="1" cm="1">
        <f t="array" ref="H54">INDEX(Example_1_Adap!$E$12:$AF$110,MATCH(Analysis_1_Adap!$C54,Example_1_Adap!$C$12:$C$110)+Analysis_1_Adap!$D54-1-COUNT($C$53:$C$61),MATCH(Analysis_1_Adap!H$52,Example_1_Adap!$E$11:$AF$11,0))</f>
        <v>126805.423305651</v>
      </c>
      <c r="I54" s="1" cm="1">
        <f t="array" ref="I54">INDEX(Example_1_Adap!$E$12:$AF$110,MATCH(Analysis_1_Adap!$C54,Example_1_Adap!$C$12:$C$110)+Analysis_1_Adap!$D54-1-COUNT($C$53:$C$61),MATCH(Analysis_1_Adap!I$52,Example_1_Adap!$E$11:$AF$11,0))</f>
        <v>4.3687504936154697E-2</v>
      </c>
      <c r="J54" s="1" cm="1">
        <f t="array" ref="J54">INDEX(Example_1_Adap!$E$12:$AF$110,MATCH(Analysis_1_Adap!$C54,Example_1_Adap!$C$12:$C$110)+Analysis_1_Adap!$D54-1-COUNT($C$53:$C$61),MATCH(Analysis_1_Adap!J$52,Example_1_Adap!$E$11:$AF$11,0))</f>
        <v>4.4194142073887201E-2</v>
      </c>
      <c r="P54" s="57">
        <f t="shared" ref="P54:U61" si="6">LOG(E53/E54)/LOG(2)</f>
        <v>-1.2343518595609748</v>
      </c>
      <c r="Q54" s="57">
        <f t="shared" si="6"/>
        <v>-1.9434982108771983</v>
      </c>
      <c r="R54" s="57">
        <f t="shared" si="6"/>
        <v>0.20007047807354639</v>
      </c>
      <c r="S54" s="57">
        <f t="shared" si="6"/>
        <v>-4.1992251744633329</v>
      </c>
      <c r="T54" s="57">
        <f t="shared" si="6"/>
        <v>2.6102184508676487</v>
      </c>
      <c r="U54" s="57">
        <f t="shared" si="6"/>
        <v>2.5935840110588635</v>
      </c>
    </row>
    <row r="55" spans="3:22" x14ac:dyDescent="0.45">
      <c r="C55" s="48">
        <f t="shared" ref="C55:C61" si="7">C54</f>
        <v>64</v>
      </c>
      <c r="D55" s="48">
        <v>4</v>
      </c>
      <c r="E55" s="1" cm="1">
        <f t="array" ref="E55">INDEX(Example_1_Adap!$E$12:$AF$110,MATCH(Analysis_1_Adap!$C55,Example_1_Adap!$C$12:$C$110)+Analysis_1_Adap!$D55-1-COUNT($C$53:$C$61),MATCH(Analysis_1_Adap!E$52,Example_1_Adap!$E$11:$AF$11,0))</f>
        <v>1.34527344750457E-2</v>
      </c>
      <c r="F55" s="1" cm="1">
        <f t="array" ref="F55">INDEX(Example_1_Adap!$E$12:$AF$110,MATCH(Analysis_1_Adap!$C55,Example_1_Adap!$C$12:$C$110)+Analysis_1_Adap!$D55-1-COUNT($C$53:$C$61),MATCH(Analysis_1_Adap!F$52,Example_1_Adap!$E$11:$AF$11,0))</f>
        <v>10.6899239382318</v>
      </c>
      <c r="G55" s="1" cm="1">
        <f t="array" ref="G55">INDEX(Example_1_Adap!$E$12:$AF$110,MATCH(Analysis_1_Adap!$C55,Example_1_Adap!$C$12:$C$110)+Analysis_1_Adap!$D55-1-COUNT($C$53:$C$61),MATCH(Analysis_1_Adap!G$52,Example_1_Adap!$E$11:$AF$11,0))</f>
        <v>15344.412328115901</v>
      </c>
      <c r="H55" s="1" cm="1">
        <f t="array" ref="H55">INDEX(Example_1_Adap!$E$12:$AF$110,MATCH(Analysis_1_Adap!$C55,Example_1_Adap!$C$12:$C$110)+Analysis_1_Adap!$D55-1-COUNT($C$53:$C$61),MATCH(Analysis_1_Adap!H$52,Example_1_Adap!$E$11:$AF$11,0))</f>
        <v>7712807.5685784202</v>
      </c>
      <c r="I55" s="1" cm="1">
        <f t="array" ref="I55">INDEX(Example_1_Adap!$E$12:$AF$110,MATCH(Analysis_1_Adap!$C55,Example_1_Adap!$C$12:$C$110)+Analysis_1_Adap!$D55-1-COUNT($C$53:$C$61),MATCH(Analysis_1_Adap!I$52,Example_1_Adap!$E$11:$AF$11,0))</f>
        <v>5.2443679453395597E-4</v>
      </c>
      <c r="J55" s="1" cm="1">
        <f t="array" ref="J55">INDEX(Example_1_Adap!$E$12:$AF$110,MATCH(Analysis_1_Adap!$C55,Example_1_Adap!$C$12:$C$110)+Analysis_1_Adap!$D55-1-COUNT($C$53:$C$61),MATCH(Analysis_1_Adap!J$52,Example_1_Adap!$E$11:$AF$11,0))</f>
        <v>6.9746415229752004E-4</v>
      </c>
      <c r="P55" s="57">
        <f t="shared" si="6"/>
        <v>5.0319821369802389</v>
      </c>
      <c r="Q55" s="57">
        <f t="shared" si="6"/>
        <v>-3.8930079317554602</v>
      </c>
      <c r="R55" s="57">
        <f t="shared" si="6"/>
        <v>-1.3524645020712966</v>
      </c>
      <c r="S55" s="57">
        <f t="shared" si="6"/>
        <v>-5.9265677625556448</v>
      </c>
      <c r="T55" s="57">
        <f t="shared" si="6"/>
        <v>6.3803079945417558</v>
      </c>
      <c r="U55" s="57">
        <f t="shared" si="6"/>
        <v>5.9855922747125145</v>
      </c>
    </row>
    <row r="56" spans="3:22" x14ac:dyDescent="0.45">
      <c r="C56" s="48">
        <f t="shared" si="7"/>
        <v>64</v>
      </c>
      <c r="D56" s="48">
        <v>5</v>
      </c>
      <c r="E56" s="1" cm="1">
        <f t="array" ref="E56">INDEX(Example_1_Adap!$E$12:$AF$110,MATCH(Analysis_1_Adap!$C56,Example_1_Adap!$C$12:$C$110)+Analysis_1_Adap!$D56-1-COUNT($C$53:$C$61),MATCH(Analysis_1_Adap!E$52,Example_1_Adap!$E$11:$AF$11,0))</f>
        <v>1.18506620894479E-4</v>
      </c>
      <c r="F56" s="1" cm="1">
        <f t="array" ref="F56">INDEX(Example_1_Adap!$E$12:$AF$110,MATCH(Analysis_1_Adap!$C56,Example_1_Adap!$C$12:$C$110)+Analysis_1_Adap!$D56-1-COUNT($C$53:$C$61),MATCH(Analysis_1_Adap!F$52,Example_1_Adap!$E$11:$AF$11,0))</f>
        <v>66.831170511790006</v>
      </c>
      <c r="G56" s="1" cm="1">
        <f t="array" ref="G56">INDEX(Example_1_Adap!$E$12:$AF$110,MATCH(Analysis_1_Adap!$C56,Example_1_Adap!$C$12:$C$110)+Analysis_1_Adap!$D56-1-COUNT($C$53:$C$61),MATCH(Analysis_1_Adap!G$52,Example_1_Adap!$E$11:$AF$11,0))</f>
        <v>4402.4563567581399</v>
      </c>
      <c r="H56" s="1" cm="1">
        <f t="array" ref="H56">INDEX(Example_1_Adap!$E$12:$AF$110,MATCH(Analysis_1_Adap!$C56,Example_1_Adap!$C$12:$C$110)+Analysis_1_Adap!$D56-1-COUNT($C$53:$C$61),MATCH(Analysis_1_Adap!H$52,Example_1_Adap!$E$11:$AF$11,0))</f>
        <v>1087630141.6663201</v>
      </c>
      <c r="I56" s="1" cm="1">
        <f t="array" ref="I56">INDEX(Example_1_Adap!$E$12:$AF$110,MATCH(Analysis_1_Adap!$C56,Example_1_Adap!$C$12:$C$110)+Analysis_1_Adap!$D56-1-COUNT($C$53:$C$61),MATCH(Analysis_1_Adap!I$52,Example_1_Adap!$E$11:$AF$11,0))</f>
        <v>8.9051963337472007E-5</v>
      </c>
      <c r="J56" s="1" cm="1">
        <f t="array" ref="J56">INDEX(Example_1_Adap!$E$12:$AF$110,MATCH(Analysis_1_Adap!$C56,Example_1_Adap!$C$12:$C$110)+Analysis_1_Adap!$D56-1-COUNT($C$53:$C$61),MATCH(Analysis_1_Adap!J$52,Example_1_Adap!$E$11:$AF$11,0))</f>
        <v>1.6878543362496799E-3</v>
      </c>
      <c r="P56" s="57">
        <f t="shared" si="6"/>
        <v>6.8267879784154584</v>
      </c>
      <c r="Q56" s="57">
        <f t="shared" si="6"/>
        <v>-2.6442695545110575</v>
      </c>
      <c r="R56" s="57">
        <f t="shared" si="6"/>
        <v>1.8013327861893302</v>
      </c>
      <c r="S56" s="57">
        <f t="shared" si="6"/>
        <v>-7.1397162066420741</v>
      </c>
      <c r="T56" s="57">
        <f t="shared" si="6"/>
        <v>2.5580495846970925</v>
      </c>
      <c r="U56" s="57">
        <f t="shared" si="6"/>
        <v>-1.2749994297145684</v>
      </c>
    </row>
    <row r="57" spans="3:22" x14ac:dyDescent="0.45">
      <c r="C57" s="48">
        <f t="shared" si="7"/>
        <v>64</v>
      </c>
      <c r="D57" s="48">
        <v>6</v>
      </c>
      <c r="E57" s="1" cm="1">
        <f t="array" ref="E57">INDEX(Example_1_Adap!$E$12:$AF$110,MATCH(Analysis_1_Adap!$C57,Example_1_Adap!$C$12:$C$110)+Analysis_1_Adap!$D57-1-COUNT($C$53:$C$61),MATCH(Analysis_1_Adap!E$52,Example_1_Adap!$E$11:$AF$11,0))</f>
        <v>1.5711391614290301E-5</v>
      </c>
      <c r="F57" s="1" cm="1">
        <f t="array" ref="F57">INDEX(Example_1_Adap!$E$12:$AF$110,MATCH(Analysis_1_Adap!$C57,Example_1_Adap!$C$12:$C$110)+Analysis_1_Adap!$D57-1-COUNT($C$53:$C$61),MATCH(Analysis_1_Adap!F$52,Example_1_Adap!$E$11:$AF$11,0))</f>
        <v>1347.8952080259701</v>
      </c>
      <c r="G57" s="1" cm="1">
        <f t="array" ref="G57">INDEX(Example_1_Adap!$E$12:$AF$110,MATCH(Analysis_1_Adap!$C57,Example_1_Adap!$C$12:$C$110)+Analysis_1_Adap!$D57-1-COUNT($C$53:$C$61),MATCH(Analysis_1_Adap!G$52,Example_1_Adap!$E$11:$AF$11,0))</f>
        <v>1560.7764706436001</v>
      </c>
      <c r="H57" s="1" cm="1">
        <f t="array" ref="H57">INDEX(Example_1_Adap!$E$12:$AF$110,MATCH(Analysis_1_Adap!$C57,Example_1_Adap!$C$12:$C$110)+Analysis_1_Adap!$D57-1-COUNT($C$53:$C$61),MATCH(Analysis_1_Adap!H$52,Example_1_Adap!$E$11:$AF$11,0))</f>
        <v>187830909534.92999</v>
      </c>
      <c r="I57" s="1" cm="1">
        <f t="array" ref="I57">INDEX(Example_1_Adap!$E$12:$AF$110,MATCH(Analysis_1_Adap!$C57,Example_1_Adap!$C$12:$C$110)+Analysis_1_Adap!$D57-1-COUNT($C$53:$C$61),MATCH(Analysis_1_Adap!I$52,Example_1_Adap!$E$11:$AF$11,0))</f>
        <v>9.0405879346705607E-3</v>
      </c>
      <c r="J57" s="1" cm="1">
        <f t="array" ref="J57">INDEX(Example_1_Adap!$E$12:$AF$110,MATCH(Analysis_1_Adap!$C57,Example_1_Adap!$C$12:$C$110)+Analysis_1_Adap!$D57-1-COUNT($C$53:$C$61),MATCH(Analysis_1_Adap!J$52,Example_1_Adap!$E$11:$AF$11,0))</f>
        <v>0.24386680036341399</v>
      </c>
      <c r="P57" s="57">
        <f t="shared" si="6"/>
        <v>2.9150847878127664</v>
      </c>
      <c r="Q57" s="57">
        <f t="shared" si="6"/>
        <v>-4.3340433860456509</v>
      </c>
      <c r="R57" s="57">
        <f t="shared" si="6"/>
        <v>1.4960447681430344</v>
      </c>
      <c r="S57" s="57">
        <f t="shared" si="6"/>
        <v>-7.4321026441512279</v>
      </c>
      <c r="T57" s="57">
        <f t="shared" si="6"/>
        <v>-6.6656253690336928</v>
      </c>
      <c r="U57" s="57">
        <f t="shared" si="6"/>
        <v>-7.1747591518856755</v>
      </c>
    </row>
    <row r="58" spans="3:22" x14ac:dyDescent="0.45">
      <c r="C58" s="48">
        <f t="shared" si="7"/>
        <v>64</v>
      </c>
      <c r="D58" s="48">
        <v>7</v>
      </c>
      <c r="E58" s="1" cm="1">
        <f t="array" ref="E58">INDEX(Example_1_Adap!$E$12:$AF$110,MATCH(Analysis_1_Adap!$C58,Example_1_Adap!$C$12:$C$110)+Analysis_1_Adap!$D58-1-COUNT($C$53:$C$61),MATCH(Analysis_1_Adap!E$52,Example_1_Adap!$E$11:$AF$11,0))</f>
        <v>1.27977482053981E-4</v>
      </c>
      <c r="F58" s="1" cm="1">
        <f t="array" ref="F58">INDEX(Example_1_Adap!$E$12:$AF$110,MATCH(Analysis_1_Adap!$C58,Example_1_Adap!$C$12:$C$110)+Analysis_1_Adap!$D58-1-COUNT($C$53:$C$61),MATCH(Analysis_1_Adap!F$52,Example_1_Adap!$E$11:$AF$11,0))</f>
        <v>376691.80889861501</v>
      </c>
      <c r="G58" s="1" cm="1">
        <f t="array" ref="G58">INDEX(Example_1_Adap!$E$12:$AF$110,MATCH(Analysis_1_Adap!$C58,Example_1_Adap!$C$12:$C$110)+Analysis_1_Adap!$D58-1-COUNT($C$53:$C$61),MATCH(Analysis_1_Adap!G$52,Example_1_Adap!$E$11:$AF$11,0))</f>
        <v>4739.6696675761204</v>
      </c>
      <c r="H58" s="1" cm="1">
        <f t="array" ref="H58">INDEX(Example_1_Adap!$E$12:$AF$110,MATCH(Analysis_1_Adap!$C58,Example_1_Adap!$C$12:$C$110)+Analysis_1_Adap!$D58-1-COUNT($C$53:$C$61),MATCH(Analysis_1_Adap!H$52,Example_1_Adap!$E$11:$AF$11,0))</f>
        <v>396691206484093</v>
      </c>
      <c r="I58" s="1" cm="1">
        <f t="array" ref="I58">INDEX(Example_1_Adap!$E$12:$AF$110,MATCH(Analysis_1_Adap!$C58,Example_1_Adap!$C$12:$C$110)+Analysis_1_Adap!$D58-1-COUNT($C$53:$C$61),MATCH(Analysis_1_Adap!I$52,Example_1_Adap!$E$11:$AF$11,0))</f>
        <v>2.5254696479018401E-2</v>
      </c>
      <c r="J58" s="1" cm="1">
        <f t="array" ref="J58">INDEX(Example_1_Adap!$E$12:$AF$110,MATCH(Analysis_1_Adap!$C58,Example_1_Adap!$C$12:$C$110)+Analysis_1_Adap!$D58-1-COUNT($C$53:$C$61),MATCH(Analysis_1_Adap!J$52,Example_1_Adap!$E$11:$AF$11,0))</f>
        <v>13.657837574751101</v>
      </c>
      <c r="P58" s="57">
        <f t="shared" si="6"/>
        <v>-3.0260071108129347</v>
      </c>
      <c r="Q58" s="57">
        <f t="shared" si="6"/>
        <v>-8.1265325135325952</v>
      </c>
      <c r="R58" s="57">
        <f t="shared" si="6"/>
        <v>-1.6025225796535125</v>
      </c>
      <c r="S58" s="57">
        <f t="shared" si="6"/>
        <v>-11.044366209011599</v>
      </c>
      <c r="T58" s="57">
        <f t="shared" si="6"/>
        <v>-1.4820631997009492</v>
      </c>
      <c r="U58" s="57">
        <f t="shared" si="6"/>
        <v>-5.8074919064045556</v>
      </c>
    </row>
    <row r="59" spans="3:22" x14ac:dyDescent="0.45">
      <c r="C59" s="48">
        <f t="shared" si="7"/>
        <v>64</v>
      </c>
      <c r="D59" s="48">
        <v>8</v>
      </c>
      <c r="E59" s="1" t="str" cm="1">
        <f t="array" ref="E59">INDEX(Example_1_Adap!$E$12:$AF$110,MATCH(Analysis_1_Adap!$C59,Example_1_Adap!$C$12:$C$110)+Analysis_1_Adap!$D59-1-COUNT($C$53:$C$61),MATCH(Analysis_1_Adap!E$52,Example_1_Adap!$E$11:$AF$11,0))</f>
        <v>NaN</v>
      </c>
      <c r="F59" s="1" t="str" cm="1">
        <f t="array" ref="F59">INDEX(Example_1_Adap!$E$12:$AF$110,MATCH(Analysis_1_Adap!$C59,Example_1_Adap!$C$12:$C$110)+Analysis_1_Adap!$D59-1-COUNT($C$53:$C$61),MATCH(Analysis_1_Adap!F$52,Example_1_Adap!$E$11:$AF$11,0))</f>
        <v>NaN</v>
      </c>
      <c r="G59" s="1" t="str" cm="1">
        <f t="array" ref="G59">INDEX(Example_1_Adap!$E$12:$AF$110,MATCH(Analysis_1_Adap!$C59,Example_1_Adap!$C$12:$C$110)+Analysis_1_Adap!$D59-1-COUNT($C$53:$C$61),MATCH(Analysis_1_Adap!G$52,Example_1_Adap!$E$11:$AF$11,0))</f>
        <v>NaN</v>
      </c>
      <c r="H59" s="1" t="str" cm="1">
        <f t="array" ref="H59">INDEX(Example_1_Adap!$E$12:$AF$110,MATCH(Analysis_1_Adap!$C59,Example_1_Adap!$C$12:$C$110)+Analysis_1_Adap!$D59-1-COUNT($C$53:$C$61),MATCH(Analysis_1_Adap!H$52,Example_1_Adap!$E$11:$AF$11,0))</f>
        <v>NaN</v>
      </c>
      <c r="I59" s="1" t="str" cm="1">
        <f t="array" ref="I59">INDEX(Example_1_Adap!$E$12:$AF$110,MATCH(Analysis_1_Adap!$C59,Example_1_Adap!$C$12:$C$110)+Analysis_1_Adap!$D59-1-COUNT($C$53:$C$61),MATCH(Analysis_1_Adap!I$52,Example_1_Adap!$E$11:$AF$11,0))</f>
        <v>NaN</v>
      </c>
      <c r="J59" s="1" t="str" cm="1">
        <f t="array" ref="J59">INDEX(Example_1_Adap!$E$12:$AF$110,MATCH(Analysis_1_Adap!$C59,Example_1_Adap!$C$12:$C$110)+Analysis_1_Adap!$D59-1-COUNT($C$53:$C$61),MATCH(Analysis_1_Adap!J$52,Example_1_Adap!$E$11:$AF$11,0))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64</v>
      </c>
      <c r="D60" s="48">
        <v>9</v>
      </c>
      <c r="E60" s="1" t="str" cm="1">
        <f t="array" ref="E60">INDEX(Example_1_Adap!$E$12:$AF$110,MATCH(Analysis_1_Adap!$C60,Example_1_Adap!$C$12:$C$110)+Analysis_1_Adap!$D60-1-COUNT($C$53:$C$61),MATCH(Analysis_1_Adap!E$52,Example_1_Adap!$E$11:$AF$11,0))</f>
        <v>NaN</v>
      </c>
      <c r="F60" s="1" t="str" cm="1">
        <f t="array" ref="F60">INDEX(Example_1_Adap!$E$12:$AF$110,MATCH(Analysis_1_Adap!$C60,Example_1_Adap!$C$12:$C$110)+Analysis_1_Adap!$D60-1-COUNT($C$53:$C$61),MATCH(Analysis_1_Adap!F$52,Example_1_Adap!$E$11:$AF$11,0))</f>
        <v>NaN</v>
      </c>
      <c r="G60" s="1" t="str" cm="1">
        <f t="array" ref="G60">INDEX(Example_1_Adap!$E$12:$AF$110,MATCH(Analysis_1_Adap!$C60,Example_1_Adap!$C$12:$C$110)+Analysis_1_Adap!$D60-1-COUNT($C$53:$C$61),MATCH(Analysis_1_Adap!G$52,Example_1_Adap!$E$11:$AF$11,0))</f>
        <v>NaN</v>
      </c>
      <c r="H60" s="1" t="str" cm="1">
        <f t="array" ref="H60">INDEX(Example_1_Adap!$E$12:$AF$110,MATCH(Analysis_1_Adap!$C60,Example_1_Adap!$C$12:$C$110)+Analysis_1_Adap!$D60-1-COUNT($C$53:$C$61),MATCH(Analysis_1_Adap!H$52,Example_1_Adap!$E$11:$AF$11,0))</f>
        <v>NaN</v>
      </c>
      <c r="I60" s="1" t="str" cm="1">
        <f t="array" ref="I60">INDEX(Example_1_Adap!$E$12:$AF$110,MATCH(Analysis_1_Adap!$C60,Example_1_Adap!$C$12:$C$110)+Analysis_1_Adap!$D60-1-COUNT($C$53:$C$61),MATCH(Analysis_1_Adap!I$52,Example_1_Adap!$E$11:$AF$11,0))</f>
        <v>NaN</v>
      </c>
      <c r="J60" s="1" t="str" cm="1">
        <f t="array" ref="J60">INDEX(Example_1_Adap!$E$12:$AF$110,MATCH(Analysis_1_Adap!$C60,Example_1_Adap!$C$12:$C$110)+Analysis_1_Adap!$D60-1-COUNT($C$53:$C$61),MATCH(Analysis_1_Adap!J$52,Example_1_Adap!$E$11:$AF$11,0))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64</v>
      </c>
      <c r="D61" s="48">
        <v>10</v>
      </c>
      <c r="E61" s="1" t="str" cm="1">
        <f t="array" ref="E61">INDEX(Example_1_Adap!$E$12:$AF$110,MATCH(Analysis_1_Adap!$C61,Example_1_Adap!$C$12:$C$110)+Analysis_1_Adap!$D61-1-COUNT($C$53:$C$61),MATCH(Analysis_1_Adap!E$52,Example_1_Adap!$E$11:$AF$11,0))</f>
        <v>NaN</v>
      </c>
      <c r="F61" s="1" t="str" cm="1">
        <f t="array" ref="F61">INDEX(Example_1_Adap!$E$12:$AF$110,MATCH(Analysis_1_Adap!$C61,Example_1_Adap!$C$12:$C$110)+Analysis_1_Adap!$D61-1-COUNT($C$53:$C$61),MATCH(Analysis_1_Adap!F$52,Example_1_Adap!$E$11:$AF$11,0))</f>
        <v>NaN</v>
      </c>
      <c r="G61" s="1" t="str" cm="1">
        <f t="array" ref="G61">INDEX(Example_1_Adap!$E$12:$AF$110,MATCH(Analysis_1_Adap!$C61,Example_1_Adap!$C$12:$C$110)+Analysis_1_Adap!$D61-1-COUNT($C$53:$C$61),MATCH(Analysis_1_Adap!G$52,Example_1_Adap!$E$11:$AF$11,0))</f>
        <v>NaN</v>
      </c>
      <c r="H61" s="1" t="str" cm="1">
        <f t="array" ref="H61">INDEX(Example_1_Adap!$E$12:$AF$110,MATCH(Analysis_1_Adap!$C61,Example_1_Adap!$C$12:$C$110)+Analysis_1_Adap!$D61-1-COUNT($C$53:$C$61),MATCH(Analysis_1_Adap!H$52,Example_1_Adap!$E$11:$AF$11,0))</f>
        <v>NaN</v>
      </c>
      <c r="I61" s="1" t="str" cm="1">
        <f t="array" ref="I61">INDEX(Example_1_Adap!$E$12:$AF$110,MATCH(Analysis_1_Adap!$C61,Example_1_Adap!$C$12:$C$110)+Analysis_1_Adap!$D61-1-COUNT($C$53:$C$61),MATCH(Analysis_1_Adap!I$52,Example_1_Adap!$E$11:$AF$11,0))</f>
        <v>NaN</v>
      </c>
      <c r="J61" s="1" t="str" cm="1">
        <f t="array" ref="J61">INDEX(Example_1_Adap!$E$12:$AF$110,MATCH(Analysis_1_Adap!$C61,Example_1_Adap!$C$12:$C$110)+Analysis_1_Adap!$D61-1-COUNT($C$53:$C$61),MATCH(Analysis_1_Adap!J$52,Example_1_Adap!$E$11:$AF$11,0))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99</v>
      </c>
      <c r="H64" s="54" t="s">
        <v>98</v>
      </c>
      <c r="I64" s="54" t="s">
        <v>86</v>
      </c>
      <c r="J64" s="54" t="s">
        <v>95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Mu_1E-6_CPLRBF_AD</v>
      </c>
      <c r="S64" t="str">
        <f t="shared" si="8"/>
        <v>Mu_1E-7_CPLRBF_AD</v>
      </c>
      <c r="T64" t="str">
        <f t="shared" si="8"/>
        <v>Mu_1E-8_CPLRBF_AD</v>
      </c>
      <c r="U64" t="str">
        <f t="shared" si="8"/>
        <v>Mu_1E-10_CPLRBF_AD</v>
      </c>
    </row>
    <row r="65" spans="3:22" x14ac:dyDescent="0.45">
      <c r="C65" s="53">
        <v>8</v>
      </c>
      <c r="D65" s="48">
        <v>2</v>
      </c>
      <c r="E65" s="1" cm="1">
        <f t="array" ref="E65">INDEX(Example_1_Adap!$E$12:$AF$110,MATCH(Analysis_1_Adap!$C65,Example_1_Adap!$C$12:$C$110)+Analysis_1_Adap!$D65-1-COUNT($C$65:$C$73),MATCH(Analysis_1_Adap!E$64,Example_1_Adap!$E$11:$AF$11,0))</f>
        <v>2.7093282016253599E-2</v>
      </c>
      <c r="F65" s="1" cm="1">
        <f t="array" ref="F65">INDEX(Example_1_Adap!$E$12:$AF$110,MATCH(Analysis_1_Adap!$C65,Example_1_Adap!$C$12:$C$110)+Analysis_1_Adap!$D65-1-COUNT($C$65:$C$73),MATCH(Analysis_1_Adap!F$64,Example_1_Adap!$E$11:$AF$11,0))</f>
        <v>2.7093286668773801E-2</v>
      </c>
      <c r="G65" s="1" cm="1">
        <f t="array" ref="G65">INDEX(Example_1_Adap!$E$12:$AF$110,MATCH(Analysis_1_Adap!$C65,Example_1_Adap!$C$12:$C$110)+Analysis_1_Adap!$D65-1-COUNT($C$65:$C$73),MATCH(Analysis_1_Adap!G$64,Example_1_Adap!$E$11:$AF$11,0))</f>
        <v>2.9594520607030099E-2</v>
      </c>
      <c r="H65" s="1" cm="1">
        <f t="array" ref="H65">INDEX(Example_1_Adap!$E$12:$AF$110,MATCH(Analysis_1_Adap!$C65,Example_1_Adap!$C$12:$C$110)+Analysis_1_Adap!$D65-1-COUNT($C$65:$C$73),MATCH(Analysis_1_Adap!H$64,Example_1_Adap!$E$11:$AF$11,0))</f>
        <v>1.3548591908024E-2</v>
      </c>
      <c r="I65" s="1" cm="1">
        <f t="array" ref="I65">INDEX(Example_1_Adap!$E$12:$AF$110,MATCH(Analysis_1_Adap!$C65,Example_1_Adap!$C$12:$C$110)+Analysis_1_Adap!$D65-1-COUNT($C$65:$C$73),MATCH(Analysis_1_Adap!I$64,Example_1_Adap!$E$11:$AF$11,0))</f>
        <v>5.5555885690081698E-3</v>
      </c>
      <c r="J65" s="1" cm="1">
        <f t="array" ref="J65">INDEX(Example_1_Adap!$E$12:$AF$110,MATCH(Analysis_1_Adap!$C65,Example_1_Adap!$C$12:$C$110)+Analysis_1_Adap!$D65-1-COUNT($C$65:$C$73),MATCH(Analysis_1_Adap!J$64,Example_1_Adap!$E$11:$AF$11,0))</f>
        <v>1.64592016945819E-3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8</v>
      </c>
      <c r="D66" s="48">
        <v>3</v>
      </c>
      <c r="E66" s="1" cm="1">
        <f t="array" ref="E66">INDEX(Example_1_Adap!$E$12:$AF$110,MATCH(Analysis_1_Adap!$C66,Example_1_Adap!$C$12:$C$110)+Analysis_1_Adap!$D66-1-COUNT($C$65:$C$73),MATCH(Analysis_1_Adap!E$64,Example_1_Adap!$E$11:$AF$11,0))</f>
        <v>2.0641539423398299E-3</v>
      </c>
      <c r="F66" s="1" cm="1">
        <f t="array" ref="F66">INDEX(Example_1_Adap!$E$12:$AF$110,MATCH(Analysis_1_Adap!$C66,Example_1_Adap!$C$12:$C$110)+Analysis_1_Adap!$D66-1-COUNT($C$65:$C$73),MATCH(Analysis_1_Adap!F$64,Example_1_Adap!$E$11:$AF$11,0))</f>
        <v>2.0641156725009799E-3</v>
      </c>
      <c r="G66" s="1" cm="1">
        <f t="array" ref="G66">INDEX(Example_1_Adap!$E$12:$AF$110,MATCH(Analysis_1_Adap!$C66,Example_1_Adap!$C$12:$C$110)+Analysis_1_Adap!$D66-1-COUNT($C$65:$C$73),MATCH(Analysis_1_Adap!G$64,Example_1_Adap!$E$11:$AF$11,0))</f>
        <v>7.1622501494039703E-4</v>
      </c>
      <c r="H66" s="1" cm="1">
        <f t="array" ref="H66">INDEX(Example_1_Adap!$E$12:$AF$110,MATCH(Analysis_1_Adap!$C66,Example_1_Adap!$C$12:$C$110)+Analysis_1_Adap!$D66-1-COUNT($C$65:$C$73),MATCH(Analysis_1_Adap!H$64,Example_1_Adap!$E$11:$AF$11,0))</f>
        <v>2.07779687684262E-4</v>
      </c>
      <c r="I66" s="1" cm="1">
        <f t="array" ref="I66">INDEX(Example_1_Adap!$E$12:$AF$110,MATCH(Analysis_1_Adap!$C66,Example_1_Adap!$C$12:$C$110)+Analysis_1_Adap!$D66-1-COUNT($C$65:$C$73),MATCH(Analysis_1_Adap!I$64,Example_1_Adap!$E$11:$AF$11,0))</f>
        <v>9.8002312217293497E-5</v>
      </c>
      <c r="J66" s="1" cm="1">
        <f t="array" ref="J66">INDEX(Example_1_Adap!$E$12:$AF$110,MATCH(Analysis_1_Adap!$C66,Example_1_Adap!$C$12:$C$110)+Analysis_1_Adap!$D66-1-COUNT($C$65:$C$73),MATCH(Analysis_1_Adap!J$64,Example_1_Adap!$E$11:$AF$11,0))</f>
        <v>1.52391275425934E-4</v>
      </c>
      <c r="P66" s="57">
        <f t="shared" ref="P66:U73" si="9">LOG(E65/E66)/LOG(2)</f>
        <v>3.7143126942972247</v>
      </c>
      <c r="Q66" s="57">
        <f t="shared" si="9"/>
        <v>3.7143396901509798</v>
      </c>
      <c r="R66" s="57">
        <f t="shared" si="9"/>
        <v>5.3687733697149191</v>
      </c>
      <c r="S66" s="57">
        <f t="shared" si="9"/>
        <v>6.0269444864115931</v>
      </c>
      <c r="T66" s="57">
        <f t="shared" si="9"/>
        <v>5.8249801633326364</v>
      </c>
      <c r="U66" s="57">
        <f t="shared" si="9"/>
        <v>3.4330421493807655</v>
      </c>
    </row>
    <row r="67" spans="3:22" x14ac:dyDescent="0.45">
      <c r="C67" s="48">
        <f t="shared" ref="C67:C73" si="10">C66</f>
        <v>8</v>
      </c>
      <c r="D67" s="48">
        <v>4</v>
      </c>
      <c r="E67" s="1" cm="1">
        <f t="array" ref="E67">INDEX(Example_1_Adap!$E$12:$AF$110,MATCH(Analysis_1_Adap!$C67,Example_1_Adap!$C$12:$C$110)+Analysis_1_Adap!$D67-1-COUNT($C$65:$C$73),MATCH(Analysis_1_Adap!E$64,Example_1_Adap!$E$11:$AF$11,0))</f>
        <v>3.3140963796773898E-4</v>
      </c>
      <c r="F67" s="1" cm="1">
        <f t="array" ref="F67">INDEX(Example_1_Adap!$E$12:$AF$110,MATCH(Analysis_1_Adap!$C67,Example_1_Adap!$C$12:$C$110)+Analysis_1_Adap!$D67-1-COUNT($C$65:$C$73),MATCH(Analysis_1_Adap!F$64,Example_1_Adap!$E$11:$AF$11,0))</f>
        <v>3.3138816136501998E-4</v>
      </c>
      <c r="G67" s="1" cm="1">
        <f t="array" ref="G67">INDEX(Example_1_Adap!$E$12:$AF$110,MATCH(Analysis_1_Adap!$C67,Example_1_Adap!$C$12:$C$110)+Analysis_1_Adap!$D67-1-COUNT($C$65:$C$73),MATCH(Analysis_1_Adap!G$64,Example_1_Adap!$E$11:$AF$11,0))</f>
        <v>3.2257959126535999E-5</v>
      </c>
      <c r="H67" s="1" cm="1">
        <f t="array" ref="H67">INDEX(Example_1_Adap!$E$12:$AF$110,MATCH(Analysis_1_Adap!$C67,Example_1_Adap!$C$12:$C$110)+Analysis_1_Adap!$D67-1-COUNT($C$65:$C$73),MATCH(Analysis_1_Adap!H$64,Example_1_Adap!$E$11:$AF$11,0))</f>
        <v>1.31984031819243E-5</v>
      </c>
      <c r="I67" s="1" cm="1">
        <f t="array" ref="I67">INDEX(Example_1_Adap!$E$12:$AF$110,MATCH(Analysis_1_Adap!$C67,Example_1_Adap!$C$12:$C$110)+Analysis_1_Adap!$D67-1-COUNT($C$65:$C$73),MATCH(Analysis_1_Adap!I$64,Example_1_Adap!$E$11:$AF$11,0))</f>
        <v>1.17164905995559E-5</v>
      </c>
      <c r="J67" s="1" cm="1">
        <f t="array" ref="J67">INDEX(Example_1_Adap!$E$12:$AF$110,MATCH(Analysis_1_Adap!$C67,Example_1_Adap!$C$12:$C$110)+Analysis_1_Adap!$D67-1-COUNT($C$65:$C$73),MATCH(Analysis_1_Adap!J$64,Example_1_Adap!$E$11:$AF$11,0))</f>
        <v>1.6434127122544302E-5</v>
      </c>
      <c r="P67" s="57">
        <f t="shared" si="9"/>
        <v>2.6388631050302434</v>
      </c>
      <c r="Q67" s="57">
        <f t="shared" si="9"/>
        <v>2.6389298520645665</v>
      </c>
      <c r="R67" s="57">
        <f t="shared" si="9"/>
        <v>4.4726858361409185</v>
      </c>
      <c r="S67" s="57">
        <f t="shared" si="9"/>
        <v>3.9766193250593265</v>
      </c>
      <c r="T67" s="57">
        <f t="shared" si="9"/>
        <v>3.0642752789093057</v>
      </c>
      <c r="U67" s="57">
        <f t="shared" si="9"/>
        <v>3.2130135725811257</v>
      </c>
    </row>
    <row r="68" spans="3:22" x14ac:dyDescent="0.45">
      <c r="C68" s="48">
        <f t="shared" si="10"/>
        <v>8</v>
      </c>
      <c r="D68" s="48">
        <v>5</v>
      </c>
      <c r="E68" s="1" cm="1">
        <f t="array" ref="E68">INDEX(Example_1_Adap!$E$12:$AF$110,MATCH(Analysis_1_Adap!$C68,Example_1_Adap!$C$12:$C$110)+Analysis_1_Adap!$D68-1-COUNT($C$65:$C$73),MATCH(Analysis_1_Adap!E$64,Example_1_Adap!$E$11:$AF$11,0))</f>
        <v>2.28213513420728E-5</v>
      </c>
      <c r="F68" s="1" cm="1">
        <f t="array" ref="F68">INDEX(Example_1_Adap!$E$12:$AF$110,MATCH(Analysis_1_Adap!$C68,Example_1_Adap!$C$12:$C$110)+Analysis_1_Adap!$D68-1-COUNT($C$65:$C$73),MATCH(Analysis_1_Adap!F$64,Example_1_Adap!$E$11:$AF$11,0))</f>
        <v>2.2795218020954502E-5</v>
      </c>
      <c r="G68" s="1" cm="1">
        <f t="array" ref="G68">INDEX(Example_1_Adap!$E$12:$AF$110,MATCH(Analysis_1_Adap!$C68,Example_1_Adap!$C$12:$C$110)+Analysis_1_Adap!$D68-1-COUNT($C$65:$C$73),MATCH(Analysis_1_Adap!G$64,Example_1_Adap!$E$11:$AF$11,0))</f>
        <v>2.7505558196638802E-6</v>
      </c>
      <c r="H68" s="1" cm="1">
        <f t="array" ref="H68">INDEX(Example_1_Adap!$E$12:$AF$110,MATCH(Analysis_1_Adap!$C68,Example_1_Adap!$C$12:$C$110)+Analysis_1_Adap!$D68-1-COUNT($C$65:$C$73),MATCH(Analysis_1_Adap!H$64,Example_1_Adap!$E$11:$AF$11,0))</f>
        <v>1.1892700706450701E-6</v>
      </c>
      <c r="I68" s="1" cm="1">
        <f t="array" ref="I68">INDEX(Example_1_Adap!$E$12:$AF$110,MATCH(Analysis_1_Adap!$C68,Example_1_Adap!$C$12:$C$110)+Analysis_1_Adap!$D68-1-COUNT($C$65:$C$73),MATCH(Analysis_1_Adap!I$64,Example_1_Adap!$E$11:$AF$11,0))</f>
        <v>1.21354639176507E-6</v>
      </c>
      <c r="J68" s="1" cm="1">
        <f t="array" ref="J68">INDEX(Example_1_Adap!$E$12:$AF$110,MATCH(Analysis_1_Adap!$C68,Example_1_Adap!$C$12:$C$110)+Analysis_1_Adap!$D68-1-COUNT($C$65:$C$73),MATCH(Analysis_1_Adap!J$64,Example_1_Adap!$E$11:$AF$11,0))</f>
        <v>1.75631371225615E-6</v>
      </c>
      <c r="P68" s="57">
        <f t="shared" si="9"/>
        <v>3.8601594323237531</v>
      </c>
      <c r="Q68" s="57">
        <f t="shared" si="9"/>
        <v>3.8617189513104848</v>
      </c>
      <c r="R68" s="57">
        <f t="shared" si="9"/>
        <v>3.5518600795984874</v>
      </c>
      <c r="S68" s="57">
        <f t="shared" si="9"/>
        <v>3.4722151164943282</v>
      </c>
      <c r="T68" s="57">
        <f t="shared" si="9"/>
        <v>3.2712393425669752</v>
      </c>
      <c r="U68" s="57">
        <f t="shared" si="9"/>
        <v>3.2260723647862175</v>
      </c>
    </row>
    <row r="69" spans="3:22" x14ac:dyDescent="0.45">
      <c r="C69" s="48">
        <f t="shared" si="10"/>
        <v>8</v>
      </c>
      <c r="D69" s="48">
        <v>6</v>
      </c>
      <c r="E69" s="1" cm="1">
        <f t="array" ref="E69">INDEX(Example_1_Adap!$E$12:$AF$110,MATCH(Analysis_1_Adap!$C69,Example_1_Adap!$C$12:$C$110)+Analysis_1_Adap!$D69-1-COUNT($C$65:$C$73),MATCH(Analysis_1_Adap!E$64,Example_1_Adap!$E$11:$AF$11,0))</f>
        <v>9.2431229448131102E-7</v>
      </c>
      <c r="F69" s="1" cm="1">
        <f t="array" ref="F69">INDEX(Example_1_Adap!$E$12:$AF$110,MATCH(Analysis_1_Adap!$C69,Example_1_Adap!$C$12:$C$110)+Analysis_1_Adap!$D69-1-COUNT($C$65:$C$73),MATCH(Analysis_1_Adap!F$64,Example_1_Adap!$E$11:$AF$11,0))</f>
        <v>1.8822209723046199E-6</v>
      </c>
      <c r="G69" s="1" cm="1">
        <f t="array" ref="G69">INDEX(Example_1_Adap!$E$12:$AF$110,MATCH(Analysis_1_Adap!$C69,Example_1_Adap!$C$12:$C$110)+Analysis_1_Adap!$D69-1-COUNT($C$65:$C$73),MATCH(Analysis_1_Adap!G$64,Example_1_Adap!$E$11:$AF$11,0))</f>
        <v>2.44446759056771E-7</v>
      </c>
      <c r="H69" s="1" cm="1">
        <f t="array" ref="H69">INDEX(Example_1_Adap!$E$12:$AF$110,MATCH(Analysis_1_Adap!$C69,Example_1_Adap!$C$12:$C$110)+Analysis_1_Adap!$D69-1-COUNT($C$65:$C$73),MATCH(Analysis_1_Adap!H$64,Example_1_Adap!$E$11:$AF$11,0))</f>
        <v>1.09521666513679E-7</v>
      </c>
      <c r="I69" s="1" cm="1">
        <f t="array" ref="I69">INDEX(Example_1_Adap!$E$12:$AF$110,MATCH(Analysis_1_Adap!$C69,Example_1_Adap!$C$12:$C$110)+Analysis_1_Adap!$D69-1-COUNT($C$65:$C$73),MATCH(Analysis_1_Adap!I$64,Example_1_Adap!$E$11:$AF$11,0))</f>
        <v>1.2740271589095599E-7</v>
      </c>
      <c r="J69" s="1" cm="1">
        <f t="array" ref="J69">INDEX(Example_1_Adap!$E$12:$AF$110,MATCH(Analysis_1_Adap!$C69,Example_1_Adap!$C$12:$C$110)+Analysis_1_Adap!$D69-1-COUNT($C$65:$C$73),MATCH(Analysis_1_Adap!J$64,Example_1_Adap!$E$11:$AF$11,0))</f>
        <v>9.1065590280409202E-7</v>
      </c>
      <c r="P69" s="57">
        <f t="shared" si="9"/>
        <v>4.6258600387543201</v>
      </c>
      <c r="Q69" s="57">
        <f t="shared" si="9"/>
        <v>3.5982232924936048</v>
      </c>
      <c r="R69" s="57">
        <f t="shared" si="9"/>
        <v>3.4921309983399524</v>
      </c>
      <c r="S69" s="57">
        <f t="shared" si="9"/>
        <v>3.4407881636048185</v>
      </c>
      <c r="T69" s="57">
        <f t="shared" si="9"/>
        <v>3.2517613237620693</v>
      </c>
      <c r="U69" s="57">
        <f t="shared" si="9"/>
        <v>0.9475726311736703</v>
      </c>
    </row>
    <row r="70" spans="3:22" x14ac:dyDescent="0.45">
      <c r="C70" s="48">
        <f t="shared" si="10"/>
        <v>8</v>
      </c>
      <c r="D70" s="48">
        <v>7</v>
      </c>
      <c r="E70" s="1" cm="1">
        <f t="array" ref="E70">INDEX(Example_1_Adap!$E$12:$AF$110,MATCH(Analysis_1_Adap!$C70,Example_1_Adap!$C$12:$C$110)+Analysis_1_Adap!$D70-1-COUNT($C$65:$C$73),MATCH(Analysis_1_Adap!E$64,Example_1_Adap!$E$11:$AF$11,0))</f>
        <v>4.2311115379216301E-6</v>
      </c>
      <c r="F70" s="1" cm="1">
        <f t="array" ref="F70">INDEX(Example_1_Adap!$E$12:$AF$110,MATCH(Analysis_1_Adap!$C70,Example_1_Adap!$C$12:$C$110)+Analysis_1_Adap!$D70-1-COUNT($C$65:$C$73),MATCH(Analysis_1_Adap!F$64,Example_1_Adap!$E$11:$AF$11,0))</f>
        <v>2.7821620501314301E-5</v>
      </c>
      <c r="G70" s="1" cm="1">
        <f t="array" ref="G70">INDEX(Example_1_Adap!$E$12:$AF$110,MATCH(Analysis_1_Adap!$C70,Example_1_Adap!$C$12:$C$110)+Analysis_1_Adap!$D70-1-COUNT($C$65:$C$73),MATCH(Analysis_1_Adap!G$64,Example_1_Adap!$E$11:$AF$11,0))</f>
        <v>2.1540331851532799E-8</v>
      </c>
      <c r="H70" s="1" cm="1">
        <f t="array" ref="H70">INDEX(Example_1_Adap!$E$12:$AF$110,MATCH(Analysis_1_Adap!$C70,Example_1_Adap!$C$12:$C$110)+Analysis_1_Adap!$D70-1-COUNT($C$65:$C$73),MATCH(Analysis_1_Adap!H$64,Example_1_Adap!$E$11:$AF$11,0))</f>
        <v>1.0508598435876599E-8</v>
      </c>
      <c r="I70" s="1" cm="1">
        <f t="array" ref="I70">INDEX(Example_1_Adap!$E$12:$AF$110,MATCH(Analysis_1_Adap!$C70,Example_1_Adap!$C$12:$C$110)+Analysis_1_Adap!$D70-1-COUNT($C$65:$C$73),MATCH(Analysis_1_Adap!I$64,Example_1_Adap!$E$11:$AF$11,0))</f>
        <v>3.1514120868436602E-8</v>
      </c>
      <c r="J70" s="1" cm="1">
        <f t="array" ref="J70">INDEX(Example_1_Adap!$E$12:$AF$110,MATCH(Analysis_1_Adap!$C70,Example_1_Adap!$C$12:$C$110)+Analysis_1_Adap!$D70-1-COUNT($C$65:$C$73),MATCH(Analysis_1_Adap!J$64,Example_1_Adap!$E$11:$AF$11,0))</f>
        <v>8.8650057472383596E-5</v>
      </c>
      <c r="P70" s="57">
        <f t="shared" si="9"/>
        <v>-2.1945844396787799</v>
      </c>
      <c r="Q70" s="57">
        <f t="shared" si="9"/>
        <v>-3.8856985385247005</v>
      </c>
      <c r="R70" s="57">
        <f t="shared" si="9"/>
        <v>3.5044078964152736</v>
      </c>
      <c r="S70" s="57">
        <f t="shared" si="9"/>
        <v>3.3815741337804068</v>
      </c>
      <c r="T70" s="57">
        <f t="shared" si="9"/>
        <v>2.0153257100269273</v>
      </c>
      <c r="U70" s="57">
        <f t="shared" si="9"/>
        <v>-6.6050717308246609</v>
      </c>
    </row>
    <row r="71" spans="3:22" x14ac:dyDescent="0.45">
      <c r="C71" s="48">
        <f t="shared" si="10"/>
        <v>8</v>
      </c>
      <c r="D71" s="48">
        <v>8</v>
      </c>
      <c r="E71" s="1" cm="1">
        <f t="array" ref="E71">INDEX(Example_1_Adap!$E$12:$AF$110,MATCH(Analysis_1_Adap!$C71,Example_1_Adap!$C$12:$C$110)+Analysis_1_Adap!$D71-1-COUNT($C$65:$C$73),MATCH(Analysis_1_Adap!E$64,Example_1_Adap!$E$11:$AF$11,0))</f>
        <v>1.11193834271972E-3</v>
      </c>
      <c r="F71" s="1" cm="1">
        <f t="array" ref="F71">INDEX(Example_1_Adap!$E$12:$AF$110,MATCH(Analysis_1_Adap!$C71,Example_1_Adap!$C$12:$C$110)+Analysis_1_Adap!$D71-1-COUNT($C$65:$C$73),MATCH(Analysis_1_Adap!F$64,Example_1_Adap!$E$11:$AF$11,0))</f>
        <v>2.5248203895720201E-3</v>
      </c>
      <c r="G71" s="1" t="str" cm="1">
        <f t="array" ref="G71">INDEX(Example_1_Adap!$E$12:$AF$110,MATCH(Analysis_1_Adap!$C71,Example_1_Adap!$C$12:$C$110)+Analysis_1_Adap!$D71-1-COUNT($C$65:$C$73),MATCH(Analysis_1_Adap!G$64,Example_1_Adap!$E$11:$AF$11,0))</f>
        <v>NaN</v>
      </c>
      <c r="H71" s="1" t="str" cm="1">
        <f t="array" ref="H71">INDEX(Example_1_Adap!$E$12:$AF$110,MATCH(Analysis_1_Adap!$C71,Example_1_Adap!$C$12:$C$110)+Analysis_1_Adap!$D71-1-COUNT($C$65:$C$73),MATCH(Analysis_1_Adap!H$64,Example_1_Adap!$E$11:$AF$11,0))</f>
        <v>NaN</v>
      </c>
      <c r="I71" s="1" t="str" cm="1">
        <f t="array" ref="I71">INDEX(Example_1_Adap!$E$12:$AF$110,MATCH(Analysis_1_Adap!$C71,Example_1_Adap!$C$12:$C$110)+Analysis_1_Adap!$D71-1-COUNT($C$65:$C$73),MATCH(Analysis_1_Adap!I$64,Example_1_Adap!$E$11:$AF$11,0))</f>
        <v>NaN</v>
      </c>
      <c r="J71" s="1" t="str" cm="1">
        <f t="array" ref="J71">INDEX(Example_1_Adap!$E$12:$AF$110,MATCH(Analysis_1_Adap!$C71,Example_1_Adap!$C$12:$C$110)+Analysis_1_Adap!$D71-1-COUNT($C$65:$C$73),MATCH(Analysis_1_Adap!J$64,Example_1_Adap!$E$11:$AF$11,0))</f>
        <v>NaN</v>
      </c>
      <c r="P71" s="57">
        <f t="shared" si="9"/>
        <v>-8.0378243594913883</v>
      </c>
      <c r="Q71" s="57">
        <f t="shared" si="9"/>
        <v>-6.5038304972804237</v>
      </c>
      <c r="R71" s="57" t="e">
        <f t="shared" si="9"/>
        <v>#VALUE!</v>
      </c>
      <c r="S71" s="57" t="e">
        <f t="shared" si="9"/>
        <v>#VALUE!</v>
      </c>
      <c r="T71" s="57" t="e">
        <f t="shared" si="9"/>
        <v>#VALUE!</v>
      </c>
      <c r="U71" s="57" t="e">
        <f t="shared" si="9"/>
        <v>#VALUE!</v>
      </c>
    </row>
    <row r="72" spans="3:22" x14ac:dyDescent="0.45">
      <c r="C72" s="48">
        <f t="shared" si="10"/>
        <v>8</v>
      </c>
      <c r="D72" s="48">
        <v>9</v>
      </c>
      <c r="E72" s="1" cm="1">
        <f t="array" ref="E72">INDEX(Example_1_Adap!$E$12:$AF$110,MATCH(Analysis_1_Adap!$C72,Example_1_Adap!$C$12:$C$110)+Analysis_1_Adap!$D72-1-COUNT($C$65:$C$73),MATCH(Analysis_1_Adap!E$64,Example_1_Adap!$E$11:$AF$11,0))</f>
        <v>0.26032909861548698</v>
      </c>
      <c r="F72" s="1" cm="1">
        <f t="array" ref="F72">INDEX(Example_1_Adap!$E$12:$AF$110,MATCH(Analysis_1_Adap!$C72,Example_1_Adap!$C$12:$C$110)+Analysis_1_Adap!$D72-1-COUNT($C$65:$C$73),MATCH(Analysis_1_Adap!F$64,Example_1_Adap!$E$11:$AF$11,0))</f>
        <v>0.19038038929378701</v>
      </c>
      <c r="G72" s="1" t="str" cm="1">
        <f t="array" ref="G72">INDEX(Example_1_Adap!$E$12:$AF$110,MATCH(Analysis_1_Adap!$C72,Example_1_Adap!$C$12:$C$110)+Analysis_1_Adap!$D72-1-COUNT($C$65:$C$73),MATCH(Analysis_1_Adap!G$64,Example_1_Adap!$E$11:$AF$11,0))</f>
        <v>NaN</v>
      </c>
      <c r="H72" s="1" t="str" cm="1">
        <f t="array" ref="H72">INDEX(Example_1_Adap!$E$12:$AF$110,MATCH(Analysis_1_Adap!$C72,Example_1_Adap!$C$12:$C$110)+Analysis_1_Adap!$D72-1-COUNT($C$65:$C$73),MATCH(Analysis_1_Adap!H$64,Example_1_Adap!$E$11:$AF$11,0))</f>
        <v>NaN</v>
      </c>
      <c r="I72" s="1" t="str" cm="1">
        <f t="array" ref="I72">INDEX(Example_1_Adap!$E$12:$AF$110,MATCH(Analysis_1_Adap!$C72,Example_1_Adap!$C$12:$C$110)+Analysis_1_Adap!$D72-1-COUNT($C$65:$C$73),MATCH(Analysis_1_Adap!I$64,Example_1_Adap!$E$11:$AF$11,0))</f>
        <v>NaN</v>
      </c>
      <c r="J72" s="1" t="str" cm="1">
        <f t="array" ref="J72">INDEX(Example_1_Adap!$E$12:$AF$110,MATCH(Analysis_1_Adap!$C72,Example_1_Adap!$C$12:$C$110)+Analysis_1_Adap!$D72-1-COUNT($C$65:$C$73),MATCH(Analysis_1_Adap!J$64,Example_1_Adap!$E$11:$AF$11,0))</f>
        <v>NaN</v>
      </c>
      <c r="P72" s="57">
        <f t="shared" si="9"/>
        <v>-7.8711159771484915</v>
      </c>
      <c r="Q72" s="57">
        <f t="shared" si="9"/>
        <v>-6.2365603057051402</v>
      </c>
      <c r="R72" s="57" t="e">
        <f t="shared" si="9"/>
        <v>#VALUE!</v>
      </c>
      <c r="S72" s="57" t="e">
        <f t="shared" si="9"/>
        <v>#VALUE!</v>
      </c>
      <c r="T72" s="57" t="e">
        <f t="shared" si="9"/>
        <v>#VALUE!</v>
      </c>
      <c r="U72" s="57" t="e">
        <f t="shared" si="9"/>
        <v>#VALUE!</v>
      </c>
    </row>
    <row r="73" spans="3:22" x14ac:dyDescent="0.45">
      <c r="C73" s="48">
        <f t="shared" si="10"/>
        <v>8</v>
      </c>
      <c r="D73" s="48">
        <v>10</v>
      </c>
      <c r="E73" s="1" cm="1">
        <f t="array" ref="E73">INDEX(Example_1_Adap!$E$12:$AF$110,MATCH(Analysis_1_Adap!$C73,Example_1_Adap!$C$12:$C$110)+Analysis_1_Adap!$D73-1-COUNT($C$65:$C$73),MATCH(Analysis_1_Adap!E$64,Example_1_Adap!$E$11:$AF$11,0))</f>
        <v>24.178631930437302</v>
      </c>
      <c r="F73" s="1" cm="1">
        <f t="array" ref="F73">INDEX(Example_1_Adap!$E$12:$AF$110,MATCH(Analysis_1_Adap!$C73,Example_1_Adap!$C$12:$C$110)+Analysis_1_Adap!$D73-1-COUNT($C$65:$C$73),MATCH(Analysis_1_Adap!F$64,Example_1_Adap!$E$11:$AF$11,0))</f>
        <v>38154.6948048954</v>
      </c>
      <c r="G73" s="1" t="str" cm="1">
        <f t="array" ref="G73">INDEX(Example_1_Adap!$E$12:$AF$110,MATCH(Analysis_1_Adap!$C73,Example_1_Adap!$C$12:$C$110)+Analysis_1_Adap!$D73-1-COUNT($C$65:$C$73),MATCH(Analysis_1_Adap!G$64,Example_1_Adap!$E$11:$AF$11,0))</f>
        <v>NaN</v>
      </c>
      <c r="H73" s="1" t="str" cm="1">
        <f t="array" ref="H73">INDEX(Example_1_Adap!$E$12:$AF$110,MATCH(Analysis_1_Adap!$C73,Example_1_Adap!$C$12:$C$110)+Analysis_1_Adap!$D73-1-COUNT($C$65:$C$73),MATCH(Analysis_1_Adap!H$64,Example_1_Adap!$E$11:$AF$11,0))</f>
        <v>NaN</v>
      </c>
      <c r="I73" s="1" t="str" cm="1">
        <f t="array" ref="I73">INDEX(Example_1_Adap!$E$12:$AF$110,MATCH(Analysis_1_Adap!$C73,Example_1_Adap!$C$12:$C$110)+Analysis_1_Adap!$D73-1-COUNT($C$65:$C$73),MATCH(Analysis_1_Adap!I$64,Example_1_Adap!$E$11:$AF$11,0))</f>
        <v>NaN</v>
      </c>
      <c r="J73" s="1" t="str" cm="1">
        <f t="array" ref="J73">INDEX(Example_1_Adap!$E$12:$AF$110,MATCH(Analysis_1_Adap!$C73,Example_1_Adap!$C$12:$C$110)+Analysis_1_Adap!$D73-1-COUNT($C$65:$C$73),MATCH(Analysis_1_Adap!J$64,Example_1_Adap!$E$11:$AF$11,0))</f>
        <v>NaN</v>
      </c>
      <c r="P73" s="57">
        <f t="shared" si="9"/>
        <v>-6.5372522266208222</v>
      </c>
      <c r="Q73" s="57">
        <f t="shared" si="9"/>
        <v>-17.612616183971706</v>
      </c>
      <c r="R73" s="57" t="e">
        <f t="shared" si="9"/>
        <v>#VALUE!</v>
      </c>
      <c r="S73" s="57" t="e">
        <f t="shared" si="9"/>
        <v>#VALUE!</v>
      </c>
      <c r="T73" s="57" t="e">
        <f t="shared" si="9"/>
        <v>#VALUE!</v>
      </c>
      <c r="U73" s="57" t="e">
        <f t="shared" si="9"/>
        <v>#VALUE!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99</v>
      </c>
      <c r="H76" s="54" t="s">
        <v>98</v>
      </c>
      <c r="I76" s="54" t="s">
        <v>86</v>
      </c>
      <c r="J76" s="54" t="s">
        <v>95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Mu_1E-6_CPLRBF_AD</v>
      </c>
      <c r="S76" t="str">
        <f t="shared" si="11"/>
        <v>Mu_1E-7_CPLRBF_AD</v>
      </c>
      <c r="T76" t="str">
        <f t="shared" si="11"/>
        <v>Mu_1E-8_CPLRBF_AD</v>
      </c>
      <c r="U76" t="str">
        <f t="shared" si="11"/>
        <v>Mu_1E-10_CPLRBF_AD</v>
      </c>
    </row>
    <row r="77" spans="3:22" x14ac:dyDescent="0.45">
      <c r="C77" s="53">
        <v>8</v>
      </c>
      <c r="D77" s="48">
        <v>2</v>
      </c>
      <c r="E77" s="1" cm="1">
        <f t="array" ref="E77">INDEX(Example_1_Adap!$AG$12:$BH$110,MATCH(Analysis_1_Adap!$C77,Example_1_Adap!$C$12:$C$110)+Analysis_1_Adap!$D77-1-COUNT($C$77:$C$85),MATCH(Analysis_1_Adap!E$76,Example_1_Adap!$AG$11:$BH$11,0))</f>
        <v>1.2407086294970599E-2</v>
      </c>
      <c r="F77" s="1" cm="1">
        <f t="array" ref="F77">INDEX(Example_1_Adap!$AG$12:$BH$110,MATCH(Analysis_1_Adap!$C77,Example_1_Adap!$C$12:$C$110)+Analysis_1_Adap!$D77-1-COUNT($C$77:$C$85),MATCH(Analysis_1_Adap!F$76,Example_1_Adap!$AG$11:$BH$11,0))</f>
        <v>1.2407089180880701E-2</v>
      </c>
      <c r="G77" s="1" cm="1">
        <f t="array" ref="G77">INDEX(Example_1_Adap!$AG$12:$BH$110,MATCH(Analysis_1_Adap!$C77,Example_1_Adap!$C$12:$C$110)+Analysis_1_Adap!$D77-1-COUNT($C$77:$C$85),MATCH(Analysis_1_Adap!G$76,Example_1_Adap!$AG$11:$BH$11,0))</f>
        <v>8.5866129505613401E-3</v>
      </c>
      <c r="H77" s="1" cm="1">
        <f t="array" ref="H77">INDEX(Example_1_Adap!$AG$12:$BH$110,MATCH(Analysis_1_Adap!$C77,Example_1_Adap!$C$12:$C$110)+Analysis_1_Adap!$D77-1-COUNT($C$77:$C$85),MATCH(Analysis_1_Adap!H$76,Example_1_Adap!$AG$11:$BH$11,0))</f>
        <v>3.3546772665941499E-3</v>
      </c>
      <c r="I77" s="1" cm="1">
        <f t="array" ref="I77">INDEX(Example_1_Adap!$AG$12:$BH$110,MATCH(Analysis_1_Adap!$C77,Example_1_Adap!$C$12:$C$110)+Analysis_1_Adap!$D77-1-COUNT($C$77:$C$85),MATCH(Analysis_1_Adap!I$76,Example_1_Adap!$AG$11:$BH$11,0))</f>
        <v>1.3530351345817501E-3</v>
      </c>
      <c r="J77" s="1" cm="1">
        <f t="array" ref="J77">INDEX(Example_1_Adap!$AG$12:$BH$110,MATCH(Analysis_1_Adap!$C77,Example_1_Adap!$C$12:$C$110)+Analysis_1_Adap!$D77-1-COUNT($C$77:$C$85),MATCH(Analysis_1_Adap!J$76,Example_1_Adap!$AG$11:$BH$11,0))</f>
        <v>6.3100106892837002E-4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8</v>
      </c>
      <c r="D78" s="48">
        <v>3</v>
      </c>
      <c r="E78" s="1" cm="1">
        <f t="array" ref="E78">INDEX(Example_1_Adap!$AG$12:$BH$110,MATCH(Analysis_1_Adap!$C78,Example_1_Adap!$C$12:$C$110)+Analysis_1_Adap!$D78-1-COUNT($C$77:$C$85),MATCH(Analysis_1_Adap!E$76,Example_1_Adap!$AG$11:$BH$11,0))</f>
        <v>9.23986591868512E-4</v>
      </c>
      <c r="F78" s="1" cm="1">
        <f t="array" ref="F78">INDEX(Example_1_Adap!$AG$12:$BH$110,MATCH(Analysis_1_Adap!$C78,Example_1_Adap!$C$12:$C$110)+Analysis_1_Adap!$D78-1-COUNT($C$77:$C$85),MATCH(Analysis_1_Adap!F$76,Example_1_Adap!$AG$11:$BH$11,0))</f>
        <v>9.2397874025944705E-4</v>
      </c>
      <c r="G78" s="1" cm="1">
        <f t="array" ref="G78">INDEX(Example_1_Adap!$AG$12:$BH$110,MATCH(Analysis_1_Adap!$C78,Example_1_Adap!$C$12:$C$110)+Analysis_1_Adap!$D78-1-COUNT($C$77:$C$85),MATCH(Analysis_1_Adap!G$76,Example_1_Adap!$AG$11:$BH$11,0))</f>
        <v>2.15456161339213E-4</v>
      </c>
      <c r="H78" s="1" cm="1">
        <f t="array" ref="H78">INDEX(Example_1_Adap!$AG$12:$BH$110,MATCH(Analysis_1_Adap!$C78,Example_1_Adap!$C$12:$C$110)+Analysis_1_Adap!$D78-1-COUNT($C$77:$C$85),MATCH(Analysis_1_Adap!H$76,Example_1_Adap!$AG$11:$BH$11,0))</f>
        <v>6.28047100762632E-5</v>
      </c>
      <c r="I78" s="1" cm="1">
        <f t="array" ref="I78">INDEX(Example_1_Adap!$AG$12:$BH$110,MATCH(Analysis_1_Adap!$C78,Example_1_Adap!$C$12:$C$110)+Analysis_1_Adap!$D78-1-COUNT($C$77:$C$85),MATCH(Analysis_1_Adap!I$76,Example_1_Adap!$AG$11:$BH$11,0))</f>
        <v>3.5917445782680499E-5</v>
      </c>
      <c r="J78" s="1" cm="1">
        <f t="array" ref="J78">INDEX(Example_1_Adap!$AG$12:$BH$110,MATCH(Analysis_1_Adap!$C78,Example_1_Adap!$C$12:$C$110)+Analysis_1_Adap!$D78-1-COUNT($C$77:$C$85),MATCH(Analysis_1_Adap!J$76,Example_1_Adap!$AG$11:$BH$11,0))</f>
        <v>4.3360464139197702E-5</v>
      </c>
      <c r="P78" s="57">
        <f t="shared" ref="P78:U85" si="12">LOG(E77/E78)/LOG(2)</f>
        <v>3.7471486230302742</v>
      </c>
      <c r="Q78" s="57">
        <f t="shared" si="12"/>
        <v>3.747161218008364</v>
      </c>
      <c r="R78" s="57">
        <f t="shared" si="12"/>
        <v>5.3166229019450988</v>
      </c>
      <c r="S78" s="57">
        <f t="shared" si="12"/>
        <v>5.7391574108881596</v>
      </c>
      <c r="T78" s="57">
        <f t="shared" si="12"/>
        <v>5.2353707338260662</v>
      </c>
      <c r="U78" s="57">
        <f t="shared" si="12"/>
        <v>3.8631903443767688</v>
      </c>
    </row>
    <row r="79" spans="3:22" x14ac:dyDescent="0.45">
      <c r="C79" s="48">
        <f>C78</f>
        <v>8</v>
      </c>
      <c r="D79" s="48">
        <v>4</v>
      </c>
      <c r="E79" s="1" cm="1">
        <f t="array" ref="E79">INDEX(Example_1_Adap!$AG$12:$BH$110,MATCH(Analysis_1_Adap!$C79,Example_1_Adap!$C$12:$C$110)+Analysis_1_Adap!$D79-1-COUNT($C$77:$C$85),MATCH(Analysis_1_Adap!E$76,Example_1_Adap!$AG$11:$BH$11,0))</f>
        <v>5.8141380659151299E-5</v>
      </c>
      <c r="F79" s="1" cm="1">
        <f t="array" ref="F79">INDEX(Example_1_Adap!$AG$12:$BH$110,MATCH(Analysis_1_Adap!$C79,Example_1_Adap!$C$12:$C$110)+Analysis_1_Adap!$D79-1-COUNT($C$77:$C$85),MATCH(Analysis_1_Adap!F$76,Example_1_Adap!$AG$11:$BH$11,0))</f>
        <v>5.8136504700867999E-5</v>
      </c>
      <c r="G79" s="1" cm="1">
        <f t="array" ref="G79">INDEX(Example_1_Adap!$AG$12:$BH$110,MATCH(Analysis_1_Adap!$C79,Example_1_Adap!$C$12:$C$110)+Analysis_1_Adap!$D79-1-COUNT($C$77:$C$85),MATCH(Analysis_1_Adap!G$76,Example_1_Adap!$AG$11:$BH$11,0))</f>
        <v>1.2061639419452901E-5</v>
      </c>
      <c r="H79" s="1" cm="1">
        <f t="array" ref="H79">INDEX(Example_1_Adap!$AG$12:$BH$110,MATCH(Analysis_1_Adap!$C79,Example_1_Adap!$C$12:$C$110)+Analysis_1_Adap!$D79-1-COUNT($C$77:$C$85),MATCH(Analysis_1_Adap!H$76,Example_1_Adap!$AG$11:$BH$11,0))</f>
        <v>3.8207975620137297E-6</v>
      </c>
      <c r="I79" s="1" cm="1">
        <f t="array" ref="I79">INDEX(Example_1_Adap!$AG$12:$BH$110,MATCH(Analysis_1_Adap!$C79,Example_1_Adap!$C$12:$C$110)+Analysis_1_Adap!$D79-1-COUNT($C$77:$C$85),MATCH(Analysis_1_Adap!I$76,Example_1_Adap!$AG$11:$BH$11,0))</f>
        <v>3.0873332403526901E-6</v>
      </c>
      <c r="J79" s="1" cm="1">
        <f t="array" ref="J79">INDEX(Example_1_Adap!$AG$12:$BH$110,MATCH(Analysis_1_Adap!$C79,Example_1_Adap!$C$12:$C$110)+Analysis_1_Adap!$D79-1-COUNT($C$77:$C$85),MATCH(Analysis_1_Adap!J$76,Example_1_Adap!$AG$11:$BH$11,0))</f>
        <v>3.74976480562132E-6</v>
      </c>
      <c r="P79" s="57">
        <f t="shared" si="12"/>
        <v>3.9902346805206306</v>
      </c>
      <c r="Q79" s="57">
        <f t="shared" si="12"/>
        <v>3.9903434161067808</v>
      </c>
      <c r="R79" s="57">
        <f t="shared" si="12"/>
        <v>4.1588964384239091</v>
      </c>
      <c r="S79" s="57">
        <f t="shared" si="12"/>
        <v>4.0389270326704496</v>
      </c>
      <c r="T79" s="57">
        <f t="shared" si="12"/>
        <v>3.540251640567448</v>
      </c>
      <c r="U79" s="57">
        <f t="shared" si="12"/>
        <v>3.5315081854614023</v>
      </c>
    </row>
    <row r="80" spans="3:22" x14ac:dyDescent="0.45">
      <c r="C80" s="48">
        <f t="shared" ref="C80:C85" si="13">C79</f>
        <v>8</v>
      </c>
      <c r="D80" s="48">
        <v>5</v>
      </c>
      <c r="E80" s="1" cm="1">
        <f t="array" ref="E80">INDEX(Example_1_Adap!$AG$12:$BH$110,MATCH(Analysis_1_Adap!$C80,Example_1_Adap!$C$12:$C$110)+Analysis_1_Adap!$D80-1-COUNT($C$77:$C$85),MATCH(Analysis_1_Adap!E$76,Example_1_Adap!$AG$11:$BH$11,0))</f>
        <v>3.6297963044456902E-6</v>
      </c>
      <c r="F80" s="1" cm="1">
        <f t="array" ref="F80">INDEX(Example_1_Adap!$AG$12:$BH$110,MATCH(Analysis_1_Adap!$C80,Example_1_Adap!$C$12:$C$110)+Analysis_1_Adap!$D80-1-COUNT($C$77:$C$85),MATCH(Analysis_1_Adap!F$76,Example_1_Adap!$AG$11:$BH$11,0))</f>
        <v>3.6320002571674602E-6</v>
      </c>
      <c r="G80" s="1" cm="1">
        <f t="array" ref="G80">INDEX(Example_1_Adap!$AG$12:$BH$110,MATCH(Analysis_1_Adap!$C80,Example_1_Adap!$C$12:$C$110)+Analysis_1_Adap!$D80-1-COUNT($C$77:$C$85),MATCH(Analysis_1_Adap!G$76,Example_1_Adap!$AG$11:$BH$11,0))</f>
        <v>9.8752889662535201E-7</v>
      </c>
      <c r="H80" s="1" cm="1">
        <f t="array" ref="H80">INDEX(Example_1_Adap!$AG$12:$BH$110,MATCH(Analysis_1_Adap!$C80,Example_1_Adap!$C$12:$C$110)+Analysis_1_Adap!$D80-1-COUNT($C$77:$C$85),MATCH(Analysis_1_Adap!H$76,Example_1_Adap!$AG$11:$BH$11,0))</f>
        <v>3.2650957469576802E-7</v>
      </c>
      <c r="I80" s="1" cm="1">
        <f t="array" ref="I80">INDEX(Example_1_Adap!$AG$12:$BH$110,MATCH(Analysis_1_Adap!$C80,Example_1_Adap!$C$12:$C$110)+Analysis_1_Adap!$D80-1-COUNT($C$77:$C$85),MATCH(Analysis_1_Adap!I$76,Example_1_Adap!$AG$11:$BH$11,0))</f>
        <v>2.7648721844201401E-7</v>
      </c>
      <c r="J80" s="1" cm="1">
        <f t="array" ref="J80">INDEX(Example_1_Adap!$AG$12:$BH$110,MATCH(Analysis_1_Adap!$C80,Example_1_Adap!$C$12:$C$110)+Analysis_1_Adap!$D80-1-COUNT($C$77:$C$85),MATCH(Analysis_1_Adap!J$76,Example_1_Adap!$AG$11:$BH$11,0))</f>
        <v>3.9581188533716697E-7</v>
      </c>
      <c r="P80" s="57">
        <f t="shared" si="12"/>
        <v>4.0016048359758232</v>
      </c>
      <c r="Q80" s="57">
        <f t="shared" si="12"/>
        <v>4.0006081260753659</v>
      </c>
      <c r="R80" s="57">
        <f t="shared" si="12"/>
        <v>3.6104592373338522</v>
      </c>
      <c r="S80" s="57">
        <f t="shared" si="12"/>
        <v>3.5486766174923305</v>
      </c>
      <c r="T80" s="57">
        <f t="shared" si="12"/>
        <v>3.4810765192208306</v>
      </c>
      <c r="U80" s="57">
        <f t="shared" si="12"/>
        <v>3.243913270077623</v>
      </c>
    </row>
    <row r="81" spans="3:21" x14ac:dyDescent="0.45">
      <c r="C81" s="48">
        <f t="shared" si="13"/>
        <v>8</v>
      </c>
      <c r="D81" s="48">
        <v>6</v>
      </c>
      <c r="E81" s="1" cm="1">
        <f t="array" ref="E81">INDEX(Example_1_Adap!$AG$12:$BH$110,MATCH(Analysis_1_Adap!$C81,Example_1_Adap!$C$12:$C$110)+Analysis_1_Adap!$D81-1-COUNT($C$77:$C$85),MATCH(Analysis_1_Adap!E$76,Example_1_Adap!$AG$11:$BH$11,0))</f>
        <v>2.2717712573543699E-7</v>
      </c>
      <c r="F81" s="1" cm="1">
        <f t="array" ref="F81">INDEX(Example_1_Adap!$AG$12:$BH$110,MATCH(Analysis_1_Adap!$C81,Example_1_Adap!$C$12:$C$110)+Analysis_1_Adap!$D81-1-COUNT($C$77:$C$85),MATCH(Analysis_1_Adap!F$76,Example_1_Adap!$AG$11:$BH$11,0))</f>
        <v>4.4268642622304702E-7</v>
      </c>
      <c r="G81" s="1" cm="1">
        <f t="array" ref="G81">INDEX(Example_1_Adap!$AG$12:$BH$110,MATCH(Analysis_1_Adap!$C81,Example_1_Adap!$C$12:$C$110)+Analysis_1_Adap!$D81-1-COUNT($C$77:$C$85),MATCH(Analysis_1_Adap!G$76,Example_1_Adap!$AG$11:$BH$11,0))</f>
        <v>8.5481905510089299E-8</v>
      </c>
      <c r="H81" s="1" cm="1">
        <f t="array" ref="H81">INDEX(Example_1_Adap!$AG$12:$BH$110,MATCH(Analysis_1_Adap!$C81,Example_1_Adap!$C$12:$C$110)+Analysis_1_Adap!$D81-1-COUNT($C$77:$C$85),MATCH(Analysis_1_Adap!H$76,Example_1_Adap!$AG$11:$BH$11,0))</f>
        <v>2.8654090925479202E-8</v>
      </c>
      <c r="I81" s="1" cm="1">
        <f t="array" ref="I81">INDEX(Example_1_Adap!$AG$12:$BH$110,MATCH(Analysis_1_Adap!$C81,Example_1_Adap!$C$12:$C$110)+Analysis_1_Adap!$D81-1-COUNT($C$77:$C$85),MATCH(Analysis_1_Adap!I$76,Example_1_Adap!$AG$11:$BH$11,0))</f>
        <v>2.6020436689071001E-8</v>
      </c>
      <c r="J81" s="1" cm="1">
        <f t="array" ref="J81">INDEX(Example_1_Adap!$AG$12:$BH$110,MATCH(Analysis_1_Adap!$C81,Example_1_Adap!$C$12:$C$110)+Analysis_1_Adap!$D81-1-COUNT($C$77:$C$85),MATCH(Analysis_1_Adap!J$76,Example_1_Adap!$AG$11:$BH$11,0))</f>
        <v>1.8935962549248501E-7</v>
      </c>
      <c r="P81" s="57">
        <f t="shared" si="12"/>
        <v>3.9979991062948734</v>
      </c>
      <c r="Q81" s="57">
        <f t="shared" si="12"/>
        <v>3.0364072618788849</v>
      </c>
      <c r="R81" s="57">
        <f t="shared" si="12"/>
        <v>3.5301319911468254</v>
      </c>
      <c r="S81" s="57">
        <f t="shared" si="12"/>
        <v>3.5103122671416616</v>
      </c>
      <c r="T81" s="57">
        <f t="shared" si="12"/>
        <v>3.4094957090760007</v>
      </c>
      <c r="U81" s="57">
        <f t="shared" si="12"/>
        <v>1.0636861760239789</v>
      </c>
    </row>
    <row r="82" spans="3:21" x14ac:dyDescent="0.45">
      <c r="C82" s="48">
        <f t="shared" si="13"/>
        <v>8</v>
      </c>
      <c r="D82" s="48">
        <v>7</v>
      </c>
      <c r="E82" s="1" cm="1">
        <f t="array" ref="E82">INDEX(Example_1_Adap!$AG$12:$BH$110,MATCH(Analysis_1_Adap!$C82,Example_1_Adap!$C$12:$C$110)+Analysis_1_Adap!$D82-1-COUNT($C$77:$C$85),MATCH(Analysis_1_Adap!E$76,Example_1_Adap!$AG$11:$BH$11,0))</f>
        <v>7.5432616789493602E-7</v>
      </c>
      <c r="F82" s="1" cm="1">
        <f t="array" ref="F82">INDEX(Example_1_Adap!$AG$12:$BH$110,MATCH(Analysis_1_Adap!$C82,Example_1_Adap!$C$12:$C$110)+Analysis_1_Adap!$D82-1-COUNT($C$77:$C$85),MATCH(Analysis_1_Adap!F$76,Example_1_Adap!$AG$11:$BH$11,0))</f>
        <v>5.3837728684875601E-6</v>
      </c>
      <c r="G82" s="1" cm="1">
        <f t="array" ref="G82">INDEX(Example_1_Adap!$AG$12:$BH$110,MATCH(Analysis_1_Adap!$C82,Example_1_Adap!$C$12:$C$110)+Analysis_1_Adap!$D82-1-COUNT($C$77:$C$85),MATCH(Analysis_1_Adap!G$76,Example_1_Adap!$AG$11:$BH$11,0))</f>
        <v>7.4458383065162897E-9</v>
      </c>
      <c r="H82" s="1" cm="1">
        <f t="array" ref="H82">INDEX(Example_1_Adap!$AG$12:$BH$110,MATCH(Analysis_1_Adap!$C82,Example_1_Adap!$C$12:$C$110)+Analysis_1_Adap!$D82-1-COUNT($C$77:$C$85),MATCH(Analysis_1_Adap!H$76,Example_1_Adap!$AG$11:$BH$11,0))</f>
        <v>2.81927227797466E-9</v>
      </c>
      <c r="I82" s="1" cm="1">
        <f t="array" ref="I82">INDEX(Example_1_Adap!$AG$12:$BH$110,MATCH(Analysis_1_Adap!$C82,Example_1_Adap!$C$12:$C$110)+Analysis_1_Adap!$D82-1-COUNT($C$77:$C$85),MATCH(Analysis_1_Adap!I$76,Example_1_Adap!$AG$11:$BH$11,0))</f>
        <v>7.8323262551835993E-9</v>
      </c>
      <c r="J82" s="1" cm="1">
        <f t="array" ref="J82">INDEX(Example_1_Adap!$AG$12:$BH$110,MATCH(Analysis_1_Adap!$C82,Example_1_Adap!$C$12:$C$110)+Analysis_1_Adap!$D82-1-COUNT($C$77:$C$85),MATCH(Analysis_1_Adap!J$76,Example_1_Adap!$AG$11:$BH$11,0))</f>
        <v>3.2911081693996698E-5</v>
      </c>
      <c r="P82" s="57">
        <f t="shared" si="12"/>
        <v>-1.7313708960326579</v>
      </c>
      <c r="Q82" s="57">
        <f t="shared" si="12"/>
        <v>-3.6042605036703734</v>
      </c>
      <c r="R82" s="57">
        <f t="shared" si="12"/>
        <v>3.5211128758843659</v>
      </c>
      <c r="S82" s="57">
        <f t="shared" si="12"/>
        <v>3.3453464048175521</v>
      </c>
      <c r="T82" s="57">
        <f t="shared" si="12"/>
        <v>1.7321324076486404</v>
      </c>
      <c r="U82" s="57">
        <f t="shared" si="12"/>
        <v>-7.4413008764278148</v>
      </c>
    </row>
    <row r="83" spans="3:21" x14ac:dyDescent="0.45">
      <c r="C83" s="48">
        <f t="shared" si="13"/>
        <v>8</v>
      </c>
      <c r="D83" s="48">
        <v>8</v>
      </c>
      <c r="E83" s="1" cm="1">
        <f t="array" ref="E83">INDEX(Example_1_Adap!$AG$12:$BH$110,MATCH(Analysis_1_Adap!$C83,Example_1_Adap!$C$12:$C$110)+Analysis_1_Adap!$D83-1-COUNT($C$77:$C$85),MATCH(Analysis_1_Adap!E$76,Example_1_Adap!$AG$11:$BH$11,0))</f>
        <v>2.8718934009250302E-4</v>
      </c>
      <c r="F83" s="1" cm="1">
        <f t="array" ref="F83">INDEX(Example_1_Adap!$AG$12:$BH$110,MATCH(Analysis_1_Adap!$C83,Example_1_Adap!$C$12:$C$110)+Analysis_1_Adap!$D83-1-COUNT($C$77:$C$85),MATCH(Analysis_1_Adap!F$76,Example_1_Adap!$AG$11:$BH$11,0))</f>
        <v>3.2364325468982102E-4</v>
      </c>
      <c r="G83" s="1" t="str" cm="1">
        <f t="array" ref="G83">INDEX(Example_1_Adap!$AG$12:$BH$110,MATCH(Analysis_1_Adap!$C83,Example_1_Adap!$C$12:$C$110)+Analysis_1_Adap!$D83-1-COUNT($C$77:$C$85),MATCH(Analysis_1_Adap!G$76,Example_1_Adap!$AG$11:$BH$11,0))</f>
        <v>NaN</v>
      </c>
      <c r="H83" s="1" t="str" cm="1">
        <f t="array" ref="H83">INDEX(Example_1_Adap!$AG$12:$BH$110,MATCH(Analysis_1_Adap!$C83,Example_1_Adap!$C$12:$C$110)+Analysis_1_Adap!$D83-1-COUNT($C$77:$C$85),MATCH(Analysis_1_Adap!H$76,Example_1_Adap!$AG$11:$BH$11,0))</f>
        <v>NaN</v>
      </c>
      <c r="I83" s="1" t="str" cm="1">
        <f t="array" ref="I83">INDEX(Example_1_Adap!$AG$12:$BH$110,MATCH(Analysis_1_Adap!$C83,Example_1_Adap!$C$12:$C$110)+Analysis_1_Adap!$D83-1-COUNT($C$77:$C$85),MATCH(Analysis_1_Adap!I$76,Example_1_Adap!$AG$11:$BH$11,0))</f>
        <v>NaN</v>
      </c>
      <c r="J83" s="1" t="str" cm="1">
        <f t="array" ref="J83">INDEX(Example_1_Adap!$AG$12:$BH$110,MATCH(Analysis_1_Adap!$C83,Example_1_Adap!$C$12:$C$110)+Analysis_1_Adap!$D83-1-COUNT($C$77:$C$85),MATCH(Analysis_1_Adap!J$76,Example_1_Adap!$AG$11:$BH$11,0))</f>
        <v>NaN</v>
      </c>
      <c r="P83" s="57">
        <f t="shared" si="12"/>
        <v>-8.5725980102982771</v>
      </c>
      <c r="Q83" s="57">
        <f t="shared" si="12"/>
        <v>-5.9096430790185046</v>
      </c>
      <c r="R83" s="57" t="e">
        <f t="shared" si="12"/>
        <v>#VALUE!</v>
      </c>
      <c r="S83" s="57" t="e">
        <f t="shared" si="12"/>
        <v>#VALUE!</v>
      </c>
      <c r="T83" s="57" t="e">
        <f t="shared" si="12"/>
        <v>#VALUE!</v>
      </c>
      <c r="U83" s="57" t="e">
        <f t="shared" si="12"/>
        <v>#VALUE!</v>
      </c>
    </row>
    <row r="84" spans="3:21" x14ac:dyDescent="0.45">
      <c r="C84" s="48">
        <f t="shared" si="13"/>
        <v>8</v>
      </c>
      <c r="D84" s="48">
        <v>9</v>
      </c>
      <c r="E84" s="1" cm="1">
        <f t="array" ref="E84">INDEX(Example_1_Adap!$AG$12:$BH$110,MATCH(Analysis_1_Adap!$C84,Example_1_Adap!$C$12:$C$110)+Analysis_1_Adap!$D84-1-COUNT($C$77:$C$85),MATCH(Analysis_1_Adap!E$76,Example_1_Adap!$AG$11:$BH$11,0))</f>
        <v>2.3573377572366699E-2</v>
      </c>
      <c r="F84" s="1" cm="1">
        <f t="array" ref="F84">INDEX(Example_1_Adap!$AG$12:$BH$110,MATCH(Analysis_1_Adap!$C84,Example_1_Adap!$C$12:$C$110)+Analysis_1_Adap!$D84-1-COUNT($C$77:$C$85),MATCH(Analysis_1_Adap!F$76,Example_1_Adap!$AG$11:$BH$11,0))</f>
        <v>3.2101743823562297E-2</v>
      </c>
      <c r="G84" s="1" t="str" cm="1">
        <f t="array" ref="G84">INDEX(Example_1_Adap!$AG$12:$BH$110,MATCH(Analysis_1_Adap!$C84,Example_1_Adap!$C$12:$C$110)+Analysis_1_Adap!$D84-1-COUNT($C$77:$C$85),MATCH(Analysis_1_Adap!G$76,Example_1_Adap!$AG$11:$BH$11,0))</f>
        <v>NaN</v>
      </c>
      <c r="H84" s="1" t="str" cm="1">
        <f t="array" ref="H84">INDEX(Example_1_Adap!$AG$12:$BH$110,MATCH(Analysis_1_Adap!$C84,Example_1_Adap!$C$12:$C$110)+Analysis_1_Adap!$D84-1-COUNT($C$77:$C$85),MATCH(Analysis_1_Adap!H$76,Example_1_Adap!$AG$11:$BH$11,0))</f>
        <v>NaN</v>
      </c>
      <c r="I84" s="1" t="str" cm="1">
        <f t="array" ref="I84">INDEX(Example_1_Adap!$AG$12:$BH$110,MATCH(Analysis_1_Adap!$C84,Example_1_Adap!$C$12:$C$110)+Analysis_1_Adap!$D84-1-COUNT($C$77:$C$85),MATCH(Analysis_1_Adap!I$76,Example_1_Adap!$AG$11:$BH$11,0))</f>
        <v>NaN</v>
      </c>
      <c r="J84" s="1" t="str" cm="1">
        <f t="array" ref="J84">INDEX(Example_1_Adap!$AG$12:$BH$110,MATCH(Analysis_1_Adap!$C84,Example_1_Adap!$C$12:$C$110)+Analysis_1_Adap!$D84-1-COUNT($C$77:$C$85),MATCH(Analysis_1_Adap!J$76,Example_1_Adap!$AG$11:$BH$11,0))</f>
        <v>NaN</v>
      </c>
      <c r="P84" s="57">
        <f t="shared" si="12"/>
        <v>-6.3590124710903559</v>
      </c>
      <c r="Q84" s="57">
        <f t="shared" si="12"/>
        <v>-6.6321034231843736</v>
      </c>
      <c r="R84" s="57" t="e">
        <f t="shared" si="12"/>
        <v>#VALUE!</v>
      </c>
      <c r="S84" s="57" t="e">
        <f t="shared" si="12"/>
        <v>#VALUE!</v>
      </c>
      <c r="T84" s="57" t="e">
        <f t="shared" si="12"/>
        <v>#VALUE!</v>
      </c>
      <c r="U84" s="57" t="e">
        <f t="shared" si="12"/>
        <v>#VALUE!</v>
      </c>
    </row>
    <row r="85" spans="3:21" x14ac:dyDescent="0.45">
      <c r="C85" s="48">
        <f t="shared" si="13"/>
        <v>8</v>
      </c>
      <c r="D85" s="48">
        <v>10</v>
      </c>
      <c r="E85" s="1" cm="1">
        <f t="array" ref="E85">INDEX(Example_1_Adap!$AG$12:$BH$110,MATCH(Analysis_1_Adap!$C85,Example_1_Adap!$C$12:$C$110)+Analysis_1_Adap!$D85-1-COUNT($C$77:$C$85),MATCH(Analysis_1_Adap!E$76,Example_1_Adap!$AG$11:$BH$11,0))</f>
        <v>2.1255784072909498</v>
      </c>
      <c r="F85" s="1" cm="1">
        <f t="array" ref="F85">INDEX(Example_1_Adap!$AG$12:$BH$110,MATCH(Analysis_1_Adap!$C85,Example_1_Adap!$C$12:$C$110)+Analysis_1_Adap!$D85-1-COUNT($C$77:$C$85),MATCH(Analysis_1_Adap!F$76,Example_1_Adap!$AG$11:$BH$11,0))</f>
        <v>6373.7153394409597</v>
      </c>
      <c r="G85" s="1" t="str" cm="1">
        <f t="array" ref="G85">INDEX(Example_1_Adap!$AG$12:$BH$110,MATCH(Analysis_1_Adap!$C85,Example_1_Adap!$C$12:$C$110)+Analysis_1_Adap!$D85-1-COUNT($C$77:$C$85),MATCH(Analysis_1_Adap!G$76,Example_1_Adap!$AG$11:$BH$11,0))</f>
        <v>NaN</v>
      </c>
      <c r="H85" s="1" t="str" cm="1">
        <f t="array" ref="H85">INDEX(Example_1_Adap!$AG$12:$BH$110,MATCH(Analysis_1_Adap!$C85,Example_1_Adap!$C$12:$C$110)+Analysis_1_Adap!$D85-1-COUNT($C$77:$C$85),MATCH(Analysis_1_Adap!H$76,Example_1_Adap!$AG$11:$BH$11,0))</f>
        <v>NaN</v>
      </c>
      <c r="I85" s="1" t="str" cm="1">
        <f t="array" ref="I85">INDEX(Example_1_Adap!$AG$12:$BH$110,MATCH(Analysis_1_Adap!$C85,Example_1_Adap!$C$12:$C$110)+Analysis_1_Adap!$D85-1-COUNT($C$77:$C$85),MATCH(Analysis_1_Adap!I$76,Example_1_Adap!$AG$11:$BH$11,0))</f>
        <v>NaN</v>
      </c>
      <c r="J85" s="1" t="str" cm="1">
        <f t="array" ref="J85">INDEX(Example_1_Adap!$AG$12:$BH$110,MATCH(Analysis_1_Adap!$C85,Example_1_Adap!$C$12:$C$110)+Analysis_1_Adap!$D85-1-COUNT($C$77:$C$85),MATCH(Analysis_1_Adap!J$76,Example_1_Adap!$AG$11:$BH$11,0))</f>
        <v>NaN</v>
      </c>
      <c r="P85" s="57">
        <f t="shared" si="12"/>
        <v>-6.4945531857108278</v>
      </c>
      <c r="Q85" s="57">
        <f t="shared" si="12"/>
        <v>-17.59912339264433</v>
      </c>
      <c r="R85" s="57" t="e">
        <f t="shared" si="12"/>
        <v>#VALUE!</v>
      </c>
      <c r="S85" s="57" t="e">
        <f t="shared" si="12"/>
        <v>#VALUE!</v>
      </c>
      <c r="T85" s="57" t="e">
        <f t="shared" si="12"/>
        <v>#VALUE!</v>
      </c>
      <c r="U85" s="57" t="e">
        <f t="shared" si="12"/>
        <v>#VALUE!</v>
      </c>
    </row>
  </sheetData>
  <autoFilter ref="C6:L6" xr:uid="{7A33C7CB-27C8-481C-A3AE-74B0BABEC23D}"/>
  <mergeCells count="11">
    <mergeCell ref="O63:V63"/>
    <mergeCell ref="C75:J75"/>
    <mergeCell ref="O75:V75"/>
    <mergeCell ref="C63:J63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2BB79224-42E6-4296-9F65-3BA080272AC0}">
      <formula1>$J$7:$J$34</formula1>
    </dataValidation>
  </dataValidations>
  <pageMargins left="0.7" right="0.7" top="0.75" bottom="0.75" header="0.3" footer="0.3"/>
  <pageSetup orientation="portrait" r:id="rId1"/>
  <ignoredErrors>
    <ignoredError sqref="P47:U50 P59:U61 P71:U73 P83:U85" evalError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F93A3-6002-4810-9368-5DB7DE447D64}">
  <sheetPr>
    <tabColor theme="4" tint="0.79998168889431442"/>
  </sheetPr>
  <dimension ref="A1:DH110"/>
  <sheetViews>
    <sheetView showGridLines="0" topLeftCell="DC1" zoomScale="78" zoomScaleNormal="40" workbookViewId="0">
      <selection activeCell="A12" sqref="A12"/>
    </sheetView>
  </sheetViews>
  <sheetFormatPr defaultRowHeight="14.25" outlineLevelCol="1" x14ac:dyDescent="0.45"/>
  <cols>
    <col min="1" max="1" width="3.26562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2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AJ6" si="4">MIN(E12:E110)</f>
        <v>2.4340377776516102E-6</v>
      </c>
      <c r="F6" s="6">
        <f t="shared" si="4"/>
        <v>1.4985261957978201E-6</v>
      </c>
      <c r="G6" s="6">
        <f t="shared" si="4"/>
        <v>7.9391073162023206E-5</v>
      </c>
      <c r="H6" s="6">
        <f t="shared" si="4"/>
        <v>1.2197029959377199E-8</v>
      </c>
      <c r="I6" s="6">
        <f t="shared" si="4"/>
        <v>9.1304724409857496E-4</v>
      </c>
      <c r="J6" s="6">
        <f t="shared" si="4"/>
        <v>1.49818761030485E-6</v>
      </c>
      <c r="K6" s="6">
        <f t="shared" si="4"/>
        <v>2.92601250285018E-4</v>
      </c>
      <c r="L6" s="6">
        <f t="shared" si="4"/>
        <v>4.3307030406225502E-8</v>
      </c>
      <c r="M6" s="6">
        <f t="shared" si="4"/>
        <v>1.2131341117105301E-5</v>
      </c>
      <c r="N6" s="6">
        <f t="shared" si="4"/>
        <v>1.7656362977583299E-8</v>
      </c>
      <c r="O6" s="6">
        <f t="shared" si="4"/>
        <v>5.1514352983006399E-5</v>
      </c>
      <c r="P6" s="6">
        <f t="shared" si="4"/>
        <v>4.3411041539265201E-8</v>
      </c>
      <c r="Q6" s="6">
        <f t="shared" si="4"/>
        <v>2.5044517103833798E-5</v>
      </c>
      <c r="R6" s="6">
        <f t="shared" si="4"/>
        <v>1.9745125864195601E-8</v>
      </c>
      <c r="S6" s="6">
        <f t="shared" si="4"/>
        <v>5.12658751847805E-5</v>
      </c>
      <c r="T6" s="6">
        <f t="shared" si="4"/>
        <v>4.3171584529488902E-8</v>
      </c>
      <c r="U6" s="6">
        <f t="shared" si="4"/>
        <v>3.6290005953447397E-5</v>
      </c>
      <c r="V6" s="6">
        <f t="shared" si="4"/>
        <v>5.9100590310556798E-8</v>
      </c>
      <c r="W6" s="6">
        <f t="shared" si="4"/>
        <v>6.8284098995619101E-5</v>
      </c>
      <c r="X6" s="6">
        <f t="shared" si="4"/>
        <v>4.3322941234435997E-8</v>
      </c>
      <c r="Y6" s="6">
        <f t="shared" si="4"/>
        <v>1.5803964787505101E-4</v>
      </c>
      <c r="Z6" s="6">
        <f t="shared" si="4"/>
        <v>2.5619359367290402E-7</v>
      </c>
      <c r="AA6" s="6">
        <f t="shared" si="4"/>
        <v>8.7205766885034604E-5</v>
      </c>
      <c r="AB6" s="6">
        <f t="shared" si="4"/>
        <v>4.3187459386473399E-8</v>
      </c>
      <c r="AC6" s="6">
        <f t="shared" si="4"/>
        <v>1.20554857895139E-4</v>
      </c>
      <c r="AD6" s="6">
        <f t="shared" si="4"/>
        <v>1.49886174860558E-6</v>
      </c>
      <c r="AE6" s="6">
        <f t="shared" si="4"/>
        <v>1.00109288038858E-4</v>
      </c>
      <c r="AF6" s="6">
        <f t="shared" si="4"/>
        <v>4.33045563852375E-8</v>
      </c>
      <c r="AG6" s="6">
        <f t="shared" si="4"/>
        <v>5.0466005378308201E-7</v>
      </c>
      <c r="AH6" s="6">
        <f t="shared" si="4"/>
        <v>4.5512932768285998E-7</v>
      </c>
      <c r="AI6" s="6">
        <f t="shared" si="4"/>
        <v>2.5914288554486901E-5</v>
      </c>
      <c r="AJ6" s="6">
        <f t="shared" si="4"/>
        <v>3.8002805289325198E-9</v>
      </c>
      <c r="AK6" s="6">
        <f t="shared" ref="AK6:BP6" si="5">MIN(AK12:AK110)</f>
        <v>2.69458041100842E-4</v>
      </c>
      <c r="AL6" s="6">
        <f t="shared" si="5"/>
        <v>4.5511307937180702E-7</v>
      </c>
      <c r="AM6" s="6">
        <f t="shared" si="5"/>
        <v>9.3881772832808306E-5</v>
      </c>
      <c r="AN6" s="6">
        <f t="shared" si="5"/>
        <v>1.36838158656506E-8</v>
      </c>
      <c r="AO6" s="6">
        <f t="shared" si="5"/>
        <v>3.2151103811908499E-6</v>
      </c>
      <c r="AP6" s="6">
        <f t="shared" si="5"/>
        <v>4.5849998356995702E-9</v>
      </c>
      <c r="AQ6" s="6">
        <f t="shared" si="5"/>
        <v>1.6669750870140098E-5</v>
      </c>
      <c r="AR6" s="6">
        <f t="shared" si="5"/>
        <v>1.2471301322382299E-8</v>
      </c>
      <c r="AS6" s="6">
        <f t="shared" si="5"/>
        <v>8.0313039125474394E-6</v>
      </c>
      <c r="AT6" s="6">
        <f t="shared" si="5"/>
        <v>4.6907226585810696E-9</v>
      </c>
      <c r="AU6" s="6">
        <f t="shared" si="5"/>
        <v>1.6849789330938299E-5</v>
      </c>
      <c r="AV6" s="6">
        <f t="shared" si="5"/>
        <v>1.2396004791398401E-8</v>
      </c>
      <c r="AW6" s="6">
        <f t="shared" si="5"/>
        <v>1.52764624914868E-5</v>
      </c>
      <c r="AX6" s="6">
        <f t="shared" si="5"/>
        <v>1.19984178754168E-8</v>
      </c>
      <c r="AY6" s="6">
        <f t="shared" si="5"/>
        <v>1.8249793862017099E-5</v>
      </c>
      <c r="AZ6" s="6">
        <f t="shared" si="5"/>
        <v>1.3399336165921799E-8</v>
      </c>
      <c r="BA6" s="6">
        <f t="shared" si="5"/>
        <v>3.7397246227424498E-5</v>
      </c>
      <c r="BB6" s="6">
        <f t="shared" si="5"/>
        <v>6.2365838100260801E-8</v>
      </c>
      <c r="BC6" s="6">
        <f t="shared" si="5"/>
        <v>2.80802500730396E-5</v>
      </c>
      <c r="BD6" s="6">
        <f t="shared" si="5"/>
        <v>1.3852812567349001E-8</v>
      </c>
      <c r="BE6" s="6">
        <f t="shared" si="5"/>
        <v>4.6746690014277997E-5</v>
      </c>
      <c r="BF6" s="6">
        <f t="shared" si="5"/>
        <v>3.0992223467247498E-7</v>
      </c>
      <c r="BG6" s="6">
        <f t="shared" si="5"/>
        <v>3.1680951835627997E-5</v>
      </c>
      <c r="BH6" s="6">
        <f t="shared" si="5"/>
        <v>1.3794657827339101E-8</v>
      </c>
      <c r="BI6" s="6">
        <f t="shared" si="5"/>
        <v>7.358E-3</v>
      </c>
      <c r="BJ6" s="6">
        <f t="shared" si="5"/>
        <v>3.6232E-2</v>
      </c>
      <c r="BK6" s="6">
        <f t="shared" si="5"/>
        <v>4.4496000000000001E-2</v>
      </c>
      <c r="BL6" s="6">
        <f t="shared" si="5"/>
        <v>8.5795999999999997E-2</v>
      </c>
      <c r="BM6" s="6">
        <f t="shared" si="5"/>
        <v>7.6530000000000001E-3</v>
      </c>
      <c r="BN6" s="6">
        <f t="shared" si="5"/>
        <v>4.1505E-2</v>
      </c>
      <c r="BO6" s="6">
        <f t="shared" si="5"/>
        <v>2.1486999999999999E-2</v>
      </c>
      <c r="BP6" s="6">
        <f t="shared" si="5"/>
        <v>6.5877000000000005E-2</v>
      </c>
      <c r="BQ6" s="6">
        <f t="shared" ref="BQ6:CV6" si="6">MIN(BQ12:BQ110)</f>
        <v>2.7520000000000001E-3</v>
      </c>
      <c r="BR6" s="6">
        <f t="shared" si="6"/>
        <v>2.5799999999999998E-3</v>
      </c>
      <c r="BS6" s="6">
        <f t="shared" si="6"/>
        <v>6.1419999999999999E-3</v>
      </c>
      <c r="BT6" s="6">
        <f t="shared" si="6"/>
        <v>6.0549999999999996E-3</v>
      </c>
      <c r="BU6" s="6">
        <f t="shared" si="6"/>
        <v>2.6649999999999998E-3</v>
      </c>
      <c r="BV6" s="6">
        <f t="shared" si="6"/>
        <v>1.8389999999999999E-3</v>
      </c>
      <c r="BW6" s="6">
        <f t="shared" si="6"/>
        <v>5.0509999999999999E-3</v>
      </c>
      <c r="BX6" s="6">
        <f t="shared" si="6"/>
        <v>5.0350000000000004E-3</v>
      </c>
      <c r="BY6" s="6">
        <f t="shared" si="6"/>
        <v>2.1280000000000001E-3</v>
      </c>
      <c r="BZ6" s="6">
        <f t="shared" si="6"/>
        <v>1.9090000000000001E-3</v>
      </c>
      <c r="CA6" s="6">
        <f t="shared" si="6"/>
        <v>5.143E-3</v>
      </c>
      <c r="CB6" s="6">
        <f t="shared" si="6"/>
        <v>5.0390000000000001E-3</v>
      </c>
      <c r="CC6" s="6">
        <f t="shared" si="6"/>
        <v>2.0799999999999998E-3</v>
      </c>
      <c r="CD6" s="6">
        <f t="shared" si="6"/>
        <v>1.9250000000000001E-3</v>
      </c>
      <c r="CE6" s="6">
        <f t="shared" si="6"/>
        <v>4.9360000000000003E-3</v>
      </c>
      <c r="CF6" s="6">
        <f t="shared" si="6"/>
        <v>4.8419999999999999E-3</v>
      </c>
      <c r="CG6" s="6">
        <f t="shared" si="6"/>
        <v>2.3029999999999999E-3</v>
      </c>
      <c r="CH6" s="6">
        <f t="shared" si="6"/>
        <v>1.931E-3</v>
      </c>
      <c r="CI6" s="6">
        <f t="shared" si="6"/>
        <v>4.8149999999999998E-3</v>
      </c>
      <c r="CJ6" s="6">
        <f t="shared" si="6"/>
        <v>4.7289999999999997E-3</v>
      </c>
      <c r="CK6" s="6">
        <f t="shared" si="6"/>
        <v>558.55197251224195</v>
      </c>
      <c r="CL6" s="6">
        <f t="shared" si="6"/>
        <v>291.30593815450402</v>
      </c>
      <c r="CM6" s="6">
        <f t="shared" si="6"/>
        <v>1.5605449191413101</v>
      </c>
      <c r="CN6" s="6">
        <f t="shared" si="6"/>
        <v>1.4319663317242699</v>
      </c>
      <c r="CO6" s="6">
        <f t="shared" si="6"/>
        <v>1.5605449191409999</v>
      </c>
      <c r="CP6" s="6">
        <f t="shared" si="6"/>
        <v>1.4319663317235001</v>
      </c>
      <c r="CQ6" s="6">
        <f t="shared" si="6"/>
        <v>1.2492177228734</v>
      </c>
      <c r="CR6" s="6">
        <f t="shared" si="6"/>
        <v>1.19664795646986</v>
      </c>
      <c r="CS6" s="6">
        <f t="shared" si="6"/>
        <v>1.5605449191412799</v>
      </c>
      <c r="CT6" s="6">
        <f t="shared" si="6"/>
        <v>1.43196633172419</v>
      </c>
      <c r="CU6" s="6">
        <f t="shared" si="6"/>
        <v>1.24921772287351</v>
      </c>
      <c r="CV6" s="6">
        <f t="shared" si="6"/>
        <v>1.19664795647015</v>
      </c>
      <c r="CW6" s="6">
        <f t="shared" ref="CW6:DH6" si="7">MIN(CW12:CW110)</f>
        <v>1.5605449191413101</v>
      </c>
      <c r="CX6" s="6">
        <f t="shared" si="7"/>
        <v>1.4319663317242599</v>
      </c>
      <c r="CY6" s="6">
        <f t="shared" si="7"/>
        <v>1.24921772287352</v>
      </c>
      <c r="CZ6" s="6">
        <f t="shared" si="7"/>
        <v>1.19664795647018</v>
      </c>
      <c r="DA6" s="6">
        <f t="shared" si="7"/>
        <v>1.5605449191413101</v>
      </c>
      <c r="DB6" s="6">
        <f t="shared" si="7"/>
        <v>1.4319663317242699</v>
      </c>
      <c r="DC6" s="6">
        <f t="shared" si="7"/>
        <v>1.24921772287352</v>
      </c>
      <c r="DD6" s="6">
        <f t="shared" si="7"/>
        <v>1.19664795647018</v>
      </c>
      <c r="DE6" s="6">
        <f t="shared" si="7"/>
        <v>1.5605449191413101</v>
      </c>
      <c r="DF6" s="6">
        <f t="shared" si="7"/>
        <v>1.4319663317242699</v>
      </c>
      <c r="DG6" s="6">
        <f t="shared" si="7"/>
        <v>1.24921772287352</v>
      </c>
      <c r="DH6" s="6">
        <f t="shared" si="7"/>
        <v>1.19664795647019</v>
      </c>
    </row>
    <row r="7" spans="1:112" s="4" customFormat="1" ht="33.6" customHeight="1" x14ac:dyDescent="0.45">
      <c r="D7" s="35" t="s">
        <v>12</v>
      </c>
      <c r="E7" s="6">
        <f t="shared" ref="E7:AJ7" si="8">MAX(E12:E110)</f>
        <v>3.2939801209032802</v>
      </c>
      <c r="F7" s="6">
        <f t="shared" si="8"/>
        <v>356934.00486816198</v>
      </c>
      <c r="G7" s="6">
        <f t="shared" si="8"/>
        <v>3.2958376414715902</v>
      </c>
      <c r="H7" s="6">
        <f t="shared" si="8"/>
        <v>1.95995999297273E+22</v>
      </c>
      <c r="I7" s="6">
        <f t="shared" si="8"/>
        <v>28590.340353288801</v>
      </c>
      <c r="J7" s="6">
        <f t="shared" si="8"/>
        <v>212276533363686</v>
      </c>
      <c r="K7" s="6">
        <f t="shared" si="8"/>
        <v>394529.64889862901</v>
      </c>
      <c r="L7" s="6">
        <f t="shared" si="8"/>
        <v>7.9883222569731697E+27</v>
      </c>
      <c r="M7" s="6">
        <f t="shared" si="8"/>
        <v>0.982427438173472</v>
      </c>
      <c r="N7" s="6">
        <f t="shared" si="8"/>
        <v>1563.2318129499599</v>
      </c>
      <c r="O7" s="6">
        <f t="shared" si="8"/>
        <v>1.53389761772901</v>
      </c>
      <c r="P7" s="6">
        <f t="shared" si="8"/>
        <v>64996587473.195702</v>
      </c>
      <c r="Q7" s="6">
        <f t="shared" si="8"/>
        <v>0.982427438173472</v>
      </c>
      <c r="R7" s="6">
        <f t="shared" si="8"/>
        <v>4.33371350165205</v>
      </c>
      <c r="S7" s="6">
        <f t="shared" si="8"/>
        <v>1.53389761772903</v>
      </c>
      <c r="T7" s="6">
        <f t="shared" si="8"/>
        <v>3504096140.3326702</v>
      </c>
      <c r="U7" s="6">
        <f t="shared" si="8"/>
        <v>0.982427438173472</v>
      </c>
      <c r="V7" s="6">
        <f t="shared" si="8"/>
        <v>9.0760407188908694</v>
      </c>
      <c r="W7" s="6">
        <f t="shared" si="8"/>
        <v>1.53389761772903</v>
      </c>
      <c r="X7" s="6">
        <f t="shared" si="8"/>
        <v>1470138175360.53</v>
      </c>
      <c r="Y7" s="6">
        <f t="shared" si="8"/>
        <v>0.982427438173472</v>
      </c>
      <c r="Z7" s="6">
        <f t="shared" si="8"/>
        <v>1.1502936429242601</v>
      </c>
      <c r="AA7" s="6">
        <f t="shared" si="8"/>
        <v>1.53389761772903</v>
      </c>
      <c r="AB7" s="6">
        <f t="shared" si="8"/>
        <v>1715851574.4552801</v>
      </c>
      <c r="AC7" s="6">
        <f t="shared" si="8"/>
        <v>93.156611750997797</v>
      </c>
      <c r="AD7" s="6">
        <f t="shared" si="8"/>
        <v>160.99510996399599</v>
      </c>
      <c r="AE7" s="6">
        <f t="shared" si="8"/>
        <v>1.53389761772903</v>
      </c>
      <c r="AF7" s="6">
        <f t="shared" si="8"/>
        <v>2702630734671.4302</v>
      </c>
      <c r="AG7" s="6">
        <f t="shared" si="8"/>
        <v>0.88860598203085495</v>
      </c>
      <c r="AH7" s="6">
        <f t="shared" si="8"/>
        <v>74738.671699371203</v>
      </c>
      <c r="AI7" s="6">
        <f t="shared" si="8"/>
        <v>0.88946024743525698</v>
      </c>
      <c r="AJ7" s="6">
        <f t="shared" si="8"/>
        <v>4.9982630980967601E+21</v>
      </c>
      <c r="AK7" s="6">
        <f t="shared" ref="AK7:BP7" si="9">MAX(AK12:AK110)</f>
        <v>5292.0951431806197</v>
      </c>
      <c r="AL7" s="6">
        <f t="shared" si="9"/>
        <v>55212985164948.602</v>
      </c>
      <c r="AM7" s="6">
        <f t="shared" si="9"/>
        <v>101986.153384035</v>
      </c>
      <c r="AN7" s="6">
        <f t="shared" si="9"/>
        <v>2.1631855705433201E+27</v>
      </c>
      <c r="AO7" s="6">
        <f t="shared" si="9"/>
        <v>0.49356695539654</v>
      </c>
      <c r="AP7" s="6">
        <f t="shared" si="9"/>
        <v>364.81067885089499</v>
      </c>
      <c r="AQ7" s="6">
        <f t="shared" si="9"/>
        <v>0.73812555255865497</v>
      </c>
      <c r="AR7" s="6">
        <f t="shared" si="9"/>
        <v>17646053497.307899</v>
      </c>
      <c r="AS7" s="6">
        <f t="shared" si="9"/>
        <v>0.49356695539654</v>
      </c>
      <c r="AT7" s="6">
        <f t="shared" si="9"/>
        <v>1.00515783497684</v>
      </c>
      <c r="AU7" s="6">
        <f t="shared" si="9"/>
        <v>0.73812555255866097</v>
      </c>
      <c r="AV7" s="6">
        <f t="shared" si="9"/>
        <v>992206574.81382406</v>
      </c>
      <c r="AW7" s="6">
        <f t="shared" si="9"/>
        <v>0.49356695539654</v>
      </c>
      <c r="AX7" s="6">
        <f t="shared" si="9"/>
        <v>2.2476091377805001</v>
      </c>
      <c r="AY7" s="6">
        <f t="shared" si="9"/>
        <v>0.73812555255866197</v>
      </c>
      <c r="AZ7" s="6">
        <f t="shared" si="9"/>
        <v>422010344811.20502</v>
      </c>
      <c r="BA7" s="6">
        <f t="shared" si="9"/>
        <v>0.49356695539654</v>
      </c>
      <c r="BB7" s="6">
        <f t="shared" si="9"/>
        <v>0.41304147034845601</v>
      </c>
      <c r="BC7" s="6">
        <f t="shared" si="9"/>
        <v>0.73812555255866197</v>
      </c>
      <c r="BD7" s="6">
        <f t="shared" si="9"/>
        <v>447073380.38245201</v>
      </c>
      <c r="BE7" s="6">
        <f t="shared" si="9"/>
        <v>35.139179489488001</v>
      </c>
      <c r="BF7" s="6">
        <f t="shared" si="9"/>
        <v>36.020890700477999</v>
      </c>
      <c r="BG7" s="6">
        <f t="shared" si="9"/>
        <v>0.73812555255866197</v>
      </c>
      <c r="BH7" s="6">
        <f t="shared" si="9"/>
        <v>632197475279.50598</v>
      </c>
      <c r="BI7" s="6">
        <f t="shared" si="9"/>
        <v>3977.4067049999999</v>
      </c>
      <c r="BJ7" s="6">
        <f t="shared" si="9"/>
        <v>4208.7218320000002</v>
      </c>
      <c r="BK7" s="6">
        <f t="shared" si="9"/>
        <v>149.86214100000001</v>
      </c>
      <c r="BL7" s="6">
        <f t="shared" si="9"/>
        <v>4732.8453330000002</v>
      </c>
      <c r="BM7" s="6">
        <f t="shared" si="9"/>
        <v>388.773729</v>
      </c>
      <c r="BN7" s="6">
        <f t="shared" si="9"/>
        <v>712.63062300000001</v>
      </c>
      <c r="BO7" s="6">
        <f t="shared" si="9"/>
        <v>152.656858</v>
      </c>
      <c r="BP7" s="6">
        <f t="shared" si="9"/>
        <v>1362.908948</v>
      </c>
      <c r="BQ7" s="6">
        <f t="shared" ref="BQ7:CV7" si="10">MAX(BQ12:BQ110)</f>
        <v>299.27181899999999</v>
      </c>
      <c r="BR7" s="6">
        <f t="shared" si="10"/>
        <v>705.01819499999999</v>
      </c>
      <c r="BS7" s="6">
        <f t="shared" si="10"/>
        <v>161.68461099999999</v>
      </c>
      <c r="BT7" s="6">
        <f t="shared" si="10"/>
        <v>1396.019</v>
      </c>
      <c r="BU7" s="6">
        <f t="shared" si="10"/>
        <v>304.55117100000001</v>
      </c>
      <c r="BV7" s="6">
        <f t="shared" si="10"/>
        <v>642.62920099999997</v>
      </c>
      <c r="BW7" s="6">
        <f t="shared" si="10"/>
        <v>164.56788399999999</v>
      </c>
      <c r="BX7" s="6">
        <f t="shared" si="10"/>
        <v>1342.1257250000001</v>
      </c>
      <c r="BY7" s="6">
        <f t="shared" si="10"/>
        <v>385.94815199999999</v>
      </c>
      <c r="BZ7" s="6">
        <f t="shared" si="10"/>
        <v>642.36054300000001</v>
      </c>
      <c r="CA7" s="6">
        <f t="shared" si="10"/>
        <v>140.87170599999999</v>
      </c>
      <c r="CB7" s="6">
        <f t="shared" si="10"/>
        <v>1231.875354</v>
      </c>
      <c r="CC7" s="6">
        <f t="shared" si="10"/>
        <v>283.76046100000002</v>
      </c>
      <c r="CD7" s="6">
        <f t="shared" si="10"/>
        <v>610.24038199999995</v>
      </c>
      <c r="CE7" s="6">
        <f t="shared" si="10"/>
        <v>176.10061899999999</v>
      </c>
      <c r="CF7" s="6">
        <f t="shared" si="10"/>
        <v>1181.4587039999999</v>
      </c>
      <c r="CG7" s="6">
        <f t="shared" si="10"/>
        <v>285.98040600000002</v>
      </c>
      <c r="CH7" s="6">
        <f t="shared" si="10"/>
        <v>622.98837800000001</v>
      </c>
      <c r="CI7" s="6">
        <f t="shared" si="10"/>
        <v>123.004088</v>
      </c>
      <c r="CJ7" s="6">
        <f t="shared" si="10"/>
        <v>1236.719061</v>
      </c>
      <c r="CK7" s="6">
        <f t="shared" si="10"/>
        <v>3.3000490699793501E+23</v>
      </c>
      <c r="CL7" s="6">
        <f t="shared" si="10"/>
        <v>2.13277006660437E+23</v>
      </c>
      <c r="CM7" s="6">
        <f t="shared" si="10"/>
        <v>1.54908087970631E+22</v>
      </c>
      <c r="CN7" s="6">
        <f t="shared" si="10"/>
        <v>5.2735733825695996E+22</v>
      </c>
      <c r="CO7" s="6">
        <f t="shared" si="10"/>
        <v>20768581113044.699</v>
      </c>
      <c r="CP7" s="6">
        <f t="shared" si="10"/>
        <v>4777624404654.8301</v>
      </c>
      <c r="CQ7" s="6">
        <f t="shared" si="10"/>
        <v>4557311.1083065299</v>
      </c>
      <c r="CR7" s="6">
        <f t="shared" si="10"/>
        <v>2185784.0696617998</v>
      </c>
      <c r="CS7" s="6">
        <f t="shared" si="10"/>
        <v>207787621709796</v>
      </c>
      <c r="CT7" s="6">
        <f t="shared" si="10"/>
        <v>38818972566777.297</v>
      </c>
      <c r="CU7" s="6">
        <f t="shared" si="10"/>
        <v>14418956.371119799</v>
      </c>
      <c r="CV7" s="6">
        <f t="shared" si="10"/>
        <v>6230901.9482227098</v>
      </c>
      <c r="CW7" s="6">
        <f t="shared" ref="CW7:DH7" si="11">MAX(CW12:CW110)</f>
        <v>2084504545456500</v>
      </c>
      <c r="CX7" s="6">
        <f t="shared" si="11"/>
        <v>207686939043351</v>
      </c>
      <c r="CY7" s="6">
        <f t="shared" si="11"/>
        <v>45825007.868604504</v>
      </c>
      <c r="CZ7" s="6">
        <f t="shared" si="11"/>
        <v>14422938.776641799</v>
      </c>
      <c r="DA7" s="6">
        <f t="shared" si="11"/>
        <v>4.1722646987639603E+17</v>
      </c>
      <c r="DB7" s="6">
        <f t="shared" si="11"/>
        <v>3266496796196960</v>
      </c>
      <c r="DC7" s="6">
        <f t="shared" si="11"/>
        <v>4.1722646987639603E+17</v>
      </c>
      <c r="DD7" s="6">
        <f t="shared" si="11"/>
        <v>44453297.148493998</v>
      </c>
      <c r="DE7" s="6">
        <f t="shared" si="11"/>
        <v>5.6315419484841501E+19</v>
      </c>
      <c r="DF7" s="6">
        <f t="shared" si="11"/>
        <v>6.1586366204182702E+18</v>
      </c>
      <c r="DG7" s="6">
        <f t="shared" si="11"/>
        <v>5.6315419484841501E+19</v>
      </c>
      <c r="DH7" s="6">
        <f t="shared" si="11"/>
        <v>6.1586366204182702E+18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9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H8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 t="e">
        <f>#REF!+1</f>
        <v>#REF!</v>
      </c>
      <c r="AH9" t="e">
        <f t="shared" si="13"/>
        <v>#REF!</v>
      </c>
      <c r="AI9" t="e">
        <f t="shared" si="13"/>
        <v>#REF!</v>
      </c>
      <c r="AJ9" t="e">
        <f t="shared" si="13"/>
        <v>#REF!</v>
      </c>
      <c r="AK9" t="e">
        <f t="shared" si="13"/>
        <v>#REF!</v>
      </c>
      <c r="AL9" t="e">
        <f t="shared" si="13"/>
        <v>#REF!</v>
      </c>
      <c r="AM9" t="e">
        <f t="shared" si="14"/>
        <v>#REF!</v>
      </c>
      <c r="AN9" t="e">
        <f t="shared" si="14"/>
        <v>#REF!</v>
      </c>
      <c r="AO9" t="e">
        <f t="shared" si="14"/>
        <v>#REF!</v>
      </c>
      <c r="AP9" t="e">
        <f t="shared" si="14"/>
        <v>#REF!</v>
      </c>
      <c r="AQ9" t="e">
        <f t="shared" si="14"/>
        <v>#REF!</v>
      </c>
      <c r="AR9" t="e">
        <f t="shared" si="14"/>
        <v>#REF!</v>
      </c>
      <c r="AS9" t="e">
        <f t="shared" si="14"/>
        <v>#REF!</v>
      </c>
      <c r="AT9" t="e">
        <f t="shared" si="14"/>
        <v>#REF!</v>
      </c>
      <c r="AU9" t="e">
        <f t="shared" si="14"/>
        <v>#REF!</v>
      </c>
      <c r="AV9" t="e">
        <f t="shared" si="14"/>
        <v>#REF!</v>
      </c>
      <c r="AW9" t="e">
        <f t="shared" si="14"/>
        <v>#REF!</v>
      </c>
      <c r="AX9" t="e">
        <f t="shared" si="14"/>
        <v>#REF!</v>
      </c>
      <c r="AY9" t="e">
        <f t="shared" si="14"/>
        <v>#REF!</v>
      </c>
      <c r="AZ9" t="e">
        <f t="shared" si="14"/>
        <v>#REF!</v>
      </c>
      <c r="BA9" t="e">
        <f t="shared" si="14"/>
        <v>#REF!</v>
      </c>
      <c r="BB9" t="e">
        <f t="shared" si="14"/>
        <v>#REF!</v>
      </c>
      <c r="BC9" t="e">
        <f t="shared" si="15"/>
        <v>#REF!</v>
      </c>
      <c r="BD9" t="e">
        <f t="shared" si="15"/>
        <v>#REF!</v>
      </c>
      <c r="BE9" t="e">
        <f t="shared" si="15"/>
        <v>#REF!</v>
      </c>
      <c r="BF9" t="e">
        <f t="shared" si="15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5"/>
        <v>#REF!</v>
      </c>
      <c r="BL9" t="e">
        <f t="shared" si="15"/>
        <v>#REF!</v>
      </c>
      <c r="BM9" t="e">
        <f t="shared" si="15"/>
        <v>#REF!</v>
      </c>
      <c r="BN9" t="e">
        <f t="shared" si="15"/>
        <v>#REF!</v>
      </c>
      <c r="BO9" t="e">
        <f t="shared" si="15"/>
        <v>#REF!</v>
      </c>
      <c r="BP9" t="e">
        <f t="shared" si="15"/>
        <v>#REF!</v>
      </c>
      <c r="BQ9" t="e">
        <f t="shared" si="15"/>
        <v>#REF!</v>
      </c>
      <c r="BR9" t="e">
        <f t="shared" si="15"/>
        <v>#REF!</v>
      </c>
      <c r="BS9" t="e">
        <f t="shared" si="16"/>
        <v>#REF!</v>
      </c>
      <c r="BT9" t="e">
        <f t="shared" si="16"/>
        <v>#REF!</v>
      </c>
      <c r="BU9" t="e">
        <f t="shared" si="16"/>
        <v>#REF!</v>
      </c>
      <c r="BV9" t="e">
        <f t="shared" si="16"/>
        <v>#REF!</v>
      </c>
      <c r="BW9" t="e">
        <f t="shared" si="16"/>
        <v>#REF!</v>
      </c>
      <c r="BX9" t="e">
        <f t="shared" si="16"/>
        <v>#REF!</v>
      </c>
      <c r="BY9" t="e">
        <f t="shared" si="16"/>
        <v>#REF!</v>
      </c>
      <c r="BZ9" t="e">
        <f t="shared" si="16"/>
        <v>#REF!</v>
      </c>
      <c r="CA9" t="e">
        <f t="shared" si="16"/>
        <v>#REF!</v>
      </c>
      <c r="CB9" t="e">
        <f t="shared" si="16"/>
        <v>#REF!</v>
      </c>
      <c r="CC9" t="e">
        <f t="shared" si="16"/>
        <v>#REF!</v>
      </c>
      <c r="CD9" t="e">
        <f t="shared" si="16"/>
        <v>#REF!</v>
      </c>
      <c r="CE9" t="e">
        <f t="shared" si="16"/>
        <v>#REF!</v>
      </c>
      <c r="CF9" t="e">
        <f t="shared" si="16"/>
        <v>#REF!</v>
      </c>
      <c r="CG9" t="e">
        <f t="shared" si="16"/>
        <v>#REF!</v>
      </c>
      <c r="CH9" t="e">
        <f t="shared" si="16"/>
        <v>#REF!</v>
      </c>
      <c r="CI9" t="e">
        <f t="shared" si="17"/>
        <v>#REF!</v>
      </c>
      <c r="CJ9" t="e">
        <f t="shared" si="17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20">E5</f>
        <v>St_RBF_AD</v>
      </c>
      <c r="F11" s="31" t="str">
        <f t="shared" si="20"/>
        <v>Mu_RBF_AD</v>
      </c>
      <c r="G11" s="31" t="str">
        <f t="shared" si="20"/>
        <v>SIK_RBF_AD</v>
      </c>
      <c r="H11" s="31" t="str">
        <f t="shared" si="20"/>
        <v>MuSIK_RBF_AD</v>
      </c>
      <c r="I11" s="32" t="str">
        <f t="shared" si="20"/>
        <v>St_LRBF_AD</v>
      </c>
      <c r="J11" s="32" t="str">
        <f t="shared" si="20"/>
        <v>Mu_LRBF_AD</v>
      </c>
      <c r="K11" s="32" t="str">
        <f t="shared" si="20"/>
        <v>SIK_LRBF_AD</v>
      </c>
      <c r="L11" s="32" t="str">
        <f t="shared" si="20"/>
        <v>MuSIK_LRBF_AD</v>
      </c>
      <c r="M11" s="29" t="str">
        <f t="shared" si="20"/>
        <v>St_1E-6_CPLRBF_AD</v>
      </c>
      <c r="N11" s="29" t="str">
        <f t="shared" si="20"/>
        <v>Mu_1E-6_CPLRBF_AD</v>
      </c>
      <c r="O11" s="29" t="str">
        <f t="shared" si="20"/>
        <v>SIK_1E-6_CPLRBF_AD</v>
      </c>
      <c r="P11" s="29" t="str">
        <f t="shared" si="20"/>
        <v>MuSIK_1E-6_CPLRBF_AD</v>
      </c>
      <c r="Q11" s="30" t="str">
        <f t="shared" si="20"/>
        <v>St_1E-7_CPLRBF_AD</v>
      </c>
      <c r="R11" s="30" t="str">
        <f t="shared" si="20"/>
        <v>Mu_1E-7_CPLRBF_AD</v>
      </c>
      <c r="S11" s="30" t="str">
        <f t="shared" si="20"/>
        <v>SIK_1E-7_CPLRBF_AD</v>
      </c>
      <c r="T11" s="30" t="str">
        <f t="shared" si="20"/>
        <v>MuSIK_1E-7_CPLRBF_AD</v>
      </c>
      <c r="U11" s="29" t="str">
        <f t="shared" si="20"/>
        <v>St_1E-8_CPLRBF_AD</v>
      </c>
      <c r="V11" s="29" t="str">
        <f t="shared" si="20"/>
        <v>Mu_1E-8_CPLRBF_AD</v>
      </c>
      <c r="W11" s="29" t="str">
        <f t="shared" si="20"/>
        <v>SIK_1E-8_CPLRBF_AD</v>
      </c>
      <c r="X11" s="29" t="str">
        <f t="shared" si="20"/>
        <v>MuSIK_1E-8_CPLRBF_AD</v>
      </c>
      <c r="Y11" s="30" t="str">
        <f t="shared" si="20"/>
        <v>St_1E-9_CPLRBF_AD</v>
      </c>
      <c r="Z11" s="30" t="str">
        <f t="shared" si="20"/>
        <v>Mu_1E-9_CPLRBF_AD</v>
      </c>
      <c r="AA11" s="30" t="str">
        <f t="shared" si="20"/>
        <v>SIK_1E-9_CPLRBF_AD</v>
      </c>
      <c r="AB11" s="30" t="str">
        <f t="shared" si="20"/>
        <v>MuSIK_1E-9_CPLRBF_AD</v>
      </c>
      <c r="AC11" s="29" t="str">
        <f t="shared" si="20"/>
        <v>St_1E-10_CPLRBF_AD</v>
      </c>
      <c r="AD11" s="29" t="str">
        <f t="shared" si="20"/>
        <v>Mu_1E-10_CPLRBF_AD</v>
      </c>
      <c r="AE11" s="29" t="str">
        <f t="shared" si="20"/>
        <v>SIK_1E-10_CPLRBF_AD</v>
      </c>
      <c r="AF11" s="29" t="str">
        <f t="shared" si="20"/>
        <v>MuSIK_1E-10_CPLRBF_AD</v>
      </c>
      <c r="AG11" s="31" t="str">
        <f t="shared" si="20"/>
        <v>St_RBF_AD</v>
      </c>
      <c r="AH11" s="31" t="str">
        <f t="shared" si="20"/>
        <v>Mu_RBF_AD</v>
      </c>
      <c r="AI11" s="31" t="str">
        <f t="shared" si="20"/>
        <v>SIK_RBF_AD</v>
      </c>
      <c r="AJ11" s="31" t="str">
        <f t="shared" si="20"/>
        <v>MuSIK_RBF_AD</v>
      </c>
      <c r="AK11" s="32" t="str">
        <f t="shared" si="20"/>
        <v>St_LRBF_AD</v>
      </c>
      <c r="AL11" s="32" t="str">
        <f t="shared" si="20"/>
        <v>Mu_LRBF_AD</v>
      </c>
      <c r="AM11" s="32" t="str">
        <f t="shared" si="20"/>
        <v>SIK_LRBF_AD</v>
      </c>
      <c r="AN11" s="32" t="str">
        <f t="shared" si="20"/>
        <v>MuSIK_LRBF_AD</v>
      </c>
      <c r="AO11" s="29" t="str">
        <f t="shared" si="20"/>
        <v>St_1E-6_CPLRBF_AD</v>
      </c>
      <c r="AP11" s="29" t="str">
        <f t="shared" si="20"/>
        <v>Mu_1E-6_CPLRBF_AD</v>
      </c>
      <c r="AQ11" s="29" t="str">
        <f t="shared" si="20"/>
        <v>SIK_1E-6_CPLRBF_AD</v>
      </c>
      <c r="AR11" s="29" t="str">
        <f t="shared" si="20"/>
        <v>MuSIK_1E-6_CPLRBF_AD</v>
      </c>
      <c r="AS11" s="30" t="str">
        <f t="shared" si="20"/>
        <v>St_1E-7_CPLRBF_AD</v>
      </c>
      <c r="AT11" s="30" t="str">
        <f t="shared" si="20"/>
        <v>Mu_1E-7_CPLRBF_AD</v>
      </c>
      <c r="AU11" s="30" t="str">
        <f t="shared" si="20"/>
        <v>SIK_1E-7_CPLRBF_AD</v>
      </c>
      <c r="AV11" s="30" t="str">
        <f t="shared" si="20"/>
        <v>MuSIK_1E-7_CPLRBF_AD</v>
      </c>
      <c r="AW11" s="29" t="str">
        <f t="shared" si="20"/>
        <v>St_1E-8_CPLRBF_AD</v>
      </c>
      <c r="AX11" s="29" t="str">
        <f t="shared" si="20"/>
        <v>Mu_1E-8_CPLRBF_AD</v>
      </c>
      <c r="AY11" s="29" t="str">
        <f t="shared" si="20"/>
        <v>SIK_1E-8_CPLRBF_AD</v>
      </c>
      <c r="AZ11" s="29" t="str">
        <f t="shared" si="20"/>
        <v>MuSIK_1E-8_CPLRBF_AD</v>
      </c>
      <c r="BA11" s="30" t="str">
        <f t="shared" si="20"/>
        <v>St_1E-9_CPLRBF_AD</v>
      </c>
      <c r="BB11" s="30" t="str">
        <f t="shared" si="20"/>
        <v>Mu_1E-9_CPLRBF_AD</v>
      </c>
      <c r="BC11" s="30" t="str">
        <f t="shared" si="20"/>
        <v>SIK_1E-9_CPLRBF_AD</v>
      </c>
      <c r="BD11" s="30" t="str">
        <f t="shared" si="20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21">BJ5</f>
        <v>Mu_RBF_AD</v>
      </c>
      <c r="BK11" s="31" t="str">
        <f t="shared" si="21"/>
        <v>SIK_RBF_AD</v>
      </c>
      <c r="BL11" s="31" t="str">
        <f t="shared" si="21"/>
        <v>MuSIK_RBF_AD</v>
      </c>
      <c r="BM11" s="32" t="str">
        <f t="shared" si="21"/>
        <v>St_LRBF_AD</v>
      </c>
      <c r="BN11" s="32" t="str">
        <f t="shared" si="21"/>
        <v>Mu_LRBF_AD</v>
      </c>
      <c r="BO11" s="32" t="str">
        <f t="shared" si="21"/>
        <v>SIK_LRBF_AD</v>
      </c>
      <c r="BP11" s="32" t="str">
        <f t="shared" si="21"/>
        <v>MuSIK_LRBF_AD</v>
      </c>
      <c r="BQ11" s="29" t="str">
        <f t="shared" si="21"/>
        <v>St_1E-6_CPLRBF_AD</v>
      </c>
      <c r="BR11" s="29" t="str">
        <f t="shared" si="21"/>
        <v>Mu_1E-6_CPLRBF_AD</v>
      </c>
      <c r="BS11" s="29" t="str">
        <f t="shared" si="21"/>
        <v>SIK_1E-6_CPLRBF_AD</v>
      </c>
      <c r="BT11" s="29" t="str">
        <f t="shared" si="21"/>
        <v>MuSIK_1E-6_CPLRBF_AD</v>
      </c>
      <c r="BU11" s="30" t="str">
        <f t="shared" si="21"/>
        <v>St_1E-7_CPLRBF_AD</v>
      </c>
      <c r="BV11" s="30" t="str">
        <f t="shared" si="21"/>
        <v>Mu_1E-7_CPLRBF_AD</v>
      </c>
      <c r="BW11" s="30" t="str">
        <f t="shared" si="21"/>
        <v>SIK_1E-7_CPLRBF_AD</v>
      </c>
      <c r="BX11" s="30" t="str">
        <f t="shared" si="21"/>
        <v>MuSIK_1E-7_CPLRBF_AD</v>
      </c>
      <c r="BY11" s="29" t="str">
        <f t="shared" si="21"/>
        <v>St_1E-8_CPLRBF_AD</v>
      </c>
      <c r="BZ11" s="29" t="str">
        <f t="shared" si="21"/>
        <v>Mu_1E-8_CPLRBF_AD</v>
      </c>
      <c r="CA11" s="29" t="str">
        <f t="shared" si="21"/>
        <v>SIK_1E-8_CPLRBF_AD</v>
      </c>
      <c r="CB11" s="29" t="str">
        <f t="shared" si="21"/>
        <v>MuSIK_1E-8_CPLRBF_AD</v>
      </c>
      <c r="CC11" s="30" t="str">
        <f t="shared" si="21"/>
        <v>St_1E-9_CPLRBF_AD</v>
      </c>
      <c r="CD11" s="30" t="str">
        <f t="shared" si="21"/>
        <v>Mu_1E-9_CPLRBF_AD</v>
      </c>
      <c r="CE11" s="30" t="str">
        <f t="shared" si="21"/>
        <v>SIK_1E-9_CPLRBF_AD</v>
      </c>
      <c r="CF11" s="30" t="str">
        <f t="shared" si="21"/>
        <v>MuSIK_1E-9_CPLRBF_AD</v>
      </c>
      <c r="CG11" s="29" t="str">
        <f t="shared" si="21"/>
        <v>St_1E-10_CPLRBF_AD</v>
      </c>
      <c r="CH11" s="29" t="str">
        <f t="shared" si="21"/>
        <v>Mu_1E-10_CPLRBF_AD</v>
      </c>
      <c r="CI11" s="29" t="str">
        <f t="shared" si="21"/>
        <v>SIK_1E-10_CPLRBF_AD</v>
      </c>
      <c r="CJ11" s="29" t="str">
        <f t="shared" si="21"/>
        <v>MuSIK_1E-10_CPLRBF_AD</v>
      </c>
      <c r="CK11" s="31" t="str">
        <f t="shared" si="21"/>
        <v>St_RBF_AD</v>
      </c>
      <c r="CL11" s="31" t="str">
        <f t="shared" si="21"/>
        <v>SIK_RBF_AD</v>
      </c>
      <c r="CM11" s="32" t="str">
        <f t="shared" si="21"/>
        <v>St_LRBF_AD</v>
      </c>
      <c r="CN11" s="32" t="str">
        <f t="shared" si="21"/>
        <v>SIK_LRBF_AD</v>
      </c>
      <c r="CO11" s="29" t="str">
        <f t="shared" si="21"/>
        <v>St_1E-6_PLRBF_AD</v>
      </c>
      <c r="CP11" s="29" t="str">
        <f t="shared" si="21"/>
        <v>SIK_1E-6_PLRBF_AD</v>
      </c>
      <c r="CQ11" s="41" t="str">
        <f t="shared" si="21"/>
        <v>St_1E-6_CPLRBF_AD</v>
      </c>
      <c r="CR11" s="41" t="str">
        <f t="shared" si="21"/>
        <v>SIK_1E-6_CPLRBF_AD</v>
      </c>
      <c r="CS11" s="30" t="str">
        <f t="shared" si="21"/>
        <v>St_1E-7_PLRBF_AD</v>
      </c>
      <c r="CT11" s="30" t="str">
        <f t="shared" si="21"/>
        <v>SIK_1E-7_PLRBF_AD</v>
      </c>
      <c r="CU11" s="40" t="str">
        <f t="shared" si="21"/>
        <v>St_1E-7_CPLRBF_AD</v>
      </c>
      <c r="CV11" s="40" t="str">
        <f t="shared" si="21"/>
        <v>SIK_1E-7_CPLRBF_AD</v>
      </c>
      <c r="CW11" s="29" t="str">
        <f t="shared" si="21"/>
        <v>St_1E-8_PLRBF_AD</v>
      </c>
      <c r="CX11" s="29" t="str">
        <f t="shared" si="21"/>
        <v>SIK_1E-8_PLRBF_AD</v>
      </c>
      <c r="CY11" s="41" t="str">
        <f t="shared" si="21"/>
        <v>St_1E-8_CPLRBF_AD</v>
      </c>
      <c r="CZ11" s="41" t="str">
        <f t="shared" si="21"/>
        <v>SIK_1E-8_CPLRBF_AD</v>
      </c>
      <c r="DA11" s="30" t="str">
        <f t="shared" si="21"/>
        <v>St_1E-9_PLRBF_AD</v>
      </c>
      <c r="DB11" s="30" t="str">
        <f t="shared" si="21"/>
        <v>SIK_1E-9_PLRBF_AD</v>
      </c>
      <c r="DC11" s="40" t="str">
        <f t="shared" si="21"/>
        <v>St_1E-9_CPLRBF_AD</v>
      </c>
      <c r="DD11" s="40" t="str">
        <f t="shared" si="21"/>
        <v>SIK_1E-9_CPLRBF_AD</v>
      </c>
      <c r="DE11" s="29" t="str">
        <f t="shared" si="21"/>
        <v>St_1E-10_PLRBF_AD</v>
      </c>
      <c r="DF11" s="29" t="str">
        <f t="shared" si="21"/>
        <v>SIK_1E-10_PLRBF_AD</v>
      </c>
      <c r="DG11" s="41" t="str">
        <f t="shared" si="21"/>
        <v>St_1E-10_CPLRBF_AD</v>
      </c>
      <c r="DH11" s="41" t="str">
        <f t="shared" si="21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0.80050766922985195</v>
      </c>
      <c r="F12" s="10">
        <v>0.80050766922985195</v>
      </c>
      <c r="G12" s="10">
        <v>0.83007918690542704</v>
      </c>
      <c r="H12" s="10">
        <v>0.83007918690542704</v>
      </c>
      <c r="I12" s="10">
        <v>0.80050766922985195</v>
      </c>
      <c r="J12" s="10">
        <v>0.80050766922985195</v>
      </c>
      <c r="K12" s="10">
        <v>0.83007918690542704</v>
      </c>
      <c r="L12" s="10">
        <v>0.83007918690542704</v>
      </c>
      <c r="M12" s="10">
        <v>0.80050766922985095</v>
      </c>
      <c r="N12" s="10">
        <v>0.80050766922985095</v>
      </c>
      <c r="O12" s="10">
        <v>0.83007918690542604</v>
      </c>
      <c r="P12" s="10">
        <v>0.83007918690542604</v>
      </c>
      <c r="Q12" s="10">
        <v>0.80050766922985195</v>
      </c>
      <c r="R12" s="10">
        <v>0.80050766922985195</v>
      </c>
      <c r="S12" s="10">
        <v>0.83007918690542704</v>
      </c>
      <c r="T12" s="10">
        <v>0.83007918690542704</v>
      </c>
      <c r="U12" s="10">
        <v>0.80050766922985195</v>
      </c>
      <c r="V12" s="10">
        <v>0.80050766922985195</v>
      </c>
      <c r="W12" s="10">
        <v>0.83007918690542704</v>
      </c>
      <c r="X12" s="10">
        <v>0.83007918690542704</v>
      </c>
      <c r="Y12" s="10">
        <v>0.80050766922985195</v>
      </c>
      <c r="Z12" s="10">
        <v>0.80050766922985195</v>
      </c>
      <c r="AA12" s="10">
        <v>0.83007918690542704</v>
      </c>
      <c r="AB12" s="10">
        <v>0.83007918690542704</v>
      </c>
      <c r="AC12" s="10">
        <v>0.80050766922985195</v>
      </c>
      <c r="AD12" s="10">
        <v>0.80050766922985195</v>
      </c>
      <c r="AE12" s="10">
        <v>0.83007918690542704</v>
      </c>
      <c r="AF12" s="10">
        <v>0.83007918690542704</v>
      </c>
      <c r="AG12" s="10">
        <v>0.41304147034845601</v>
      </c>
      <c r="AH12" s="10">
        <v>0.41304147034845601</v>
      </c>
      <c r="AI12" s="10">
        <v>0.40375552468093301</v>
      </c>
      <c r="AJ12" s="10">
        <v>0.40375552468093301</v>
      </c>
      <c r="AK12" s="10">
        <v>0.41304147034845601</v>
      </c>
      <c r="AL12" s="10">
        <v>0.41304147034845601</v>
      </c>
      <c r="AM12" s="10">
        <v>0.40375552468093301</v>
      </c>
      <c r="AN12" s="10">
        <v>0.40375552468093301</v>
      </c>
      <c r="AO12" s="10">
        <v>0.41304147034845401</v>
      </c>
      <c r="AP12" s="10">
        <v>0.41304147034845401</v>
      </c>
      <c r="AQ12" s="10">
        <v>0.40375552468093201</v>
      </c>
      <c r="AR12" s="10">
        <v>0.40375552468093201</v>
      </c>
      <c r="AS12" s="10">
        <v>0.41304147034845601</v>
      </c>
      <c r="AT12" s="10">
        <v>0.41304147034845601</v>
      </c>
      <c r="AU12" s="10">
        <v>0.40375552468093301</v>
      </c>
      <c r="AV12" s="10">
        <v>0.40375552468093301</v>
      </c>
      <c r="AW12" s="10">
        <v>0.41304147034845601</v>
      </c>
      <c r="AX12" s="10">
        <v>0.41304147034845601</v>
      </c>
      <c r="AY12" s="10">
        <v>0.40375552468093301</v>
      </c>
      <c r="AZ12" s="10">
        <v>0.40375552468093301</v>
      </c>
      <c r="BA12" s="10">
        <v>0.41304147034845601</v>
      </c>
      <c r="BB12" s="10">
        <v>0.41304147034845601</v>
      </c>
      <c r="BC12" s="10">
        <v>0.40375552468093301</v>
      </c>
      <c r="BD12" s="10">
        <v>0.40375552468093301</v>
      </c>
      <c r="BE12" s="10">
        <v>0.41304147034845601</v>
      </c>
      <c r="BF12" s="10">
        <v>0.41304147034845601</v>
      </c>
      <c r="BG12" s="10">
        <v>0.40375552468093301</v>
      </c>
      <c r="BH12" s="10">
        <v>0.40375552468093301</v>
      </c>
      <c r="BI12" s="10">
        <v>0.11415599999999999</v>
      </c>
      <c r="BJ12" s="10">
        <v>9.5415E-2</v>
      </c>
      <c r="BK12" s="10">
        <v>1.143205</v>
      </c>
      <c r="BL12" s="10">
        <v>0.338891</v>
      </c>
      <c r="BM12" s="10">
        <v>0.106715</v>
      </c>
      <c r="BN12" s="10">
        <v>0.15956300000000001</v>
      </c>
      <c r="BO12" s="10">
        <v>0.24238699999999999</v>
      </c>
      <c r="BP12" s="10">
        <v>0.40726600000000002</v>
      </c>
      <c r="BQ12" s="10">
        <v>0.56170600000000004</v>
      </c>
      <c r="BR12" s="10">
        <v>0.31598900000000002</v>
      </c>
      <c r="BS12" s="10">
        <v>9.8960000000000003E-3</v>
      </c>
      <c r="BT12" s="10">
        <v>8.8229999999999992E-3</v>
      </c>
      <c r="BU12" s="10">
        <v>0.20422399999999999</v>
      </c>
      <c r="BV12" s="10">
        <v>4.4819999999999999E-3</v>
      </c>
      <c r="BW12" s="10">
        <v>7.6319999999999999E-3</v>
      </c>
      <c r="BX12" s="10">
        <v>6.7949999999999998E-3</v>
      </c>
      <c r="BY12" s="10">
        <v>3.7087000000000002E-2</v>
      </c>
      <c r="BZ12" s="10">
        <v>4.1080999999999999E-2</v>
      </c>
      <c r="CA12" s="10">
        <v>6.1050000000000002E-3</v>
      </c>
      <c r="CB12" s="10">
        <v>5.2480000000000001E-3</v>
      </c>
      <c r="CC12" s="10">
        <v>3.4420000000000002E-3</v>
      </c>
      <c r="CD12" s="10">
        <v>2.7929999999999999E-3</v>
      </c>
      <c r="CE12" s="10">
        <v>5.6759999999999996E-3</v>
      </c>
      <c r="CF12" s="10">
        <v>4.8770000000000003E-3</v>
      </c>
      <c r="CG12" s="10">
        <v>3.6389999999999999E-3</v>
      </c>
      <c r="CH12" s="10">
        <v>3.068E-3</v>
      </c>
      <c r="CI12" s="10">
        <v>5.9369999999999996E-3</v>
      </c>
      <c r="CJ12" s="10">
        <v>5.2090000000000001E-3</v>
      </c>
      <c r="CK12" s="10">
        <v>3088.5728368281598</v>
      </c>
      <c r="CL12" s="10">
        <v>1705.40321830524</v>
      </c>
      <c r="CM12" s="10">
        <v>1.5605449191413101</v>
      </c>
      <c r="CN12" s="10">
        <v>1.4319663317242699</v>
      </c>
      <c r="CO12" s="10">
        <v>1.5605449191409999</v>
      </c>
      <c r="CP12" s="10">
        <v>1.4319663317235001</v>
      </c>
      <c r="CQ12" s="10">
        <v>1.2492177228734</v>
      </c>
      <c r="CR12" s="10">
        <v>1.19664795646986</v>
      </c>
      <c r="CS12" s="10">
        <v>1.5605449191412799</v>
      </c>
      <c r="CT12" s="10">
        <v>1.43196633172419</v>
      </c>
      <c r="CU12" s="10">
        <v>1.24921772287351</v>
      </c>
      <c r="CV12" s="10">
        <v>1.19664795647015</v>
      </c>
      <c r="CW12" s="10">
        <v>1.5605449191413101</v>
      </c>
      <c r="CX12" s="10">
        <v>1.4319663317242599</v>
      </c>
      <c r="CY12" s="10">
        <v>1.24921772287352</v>
      </c>
      <c r="CZ12" s="10">
        <v>1.19664795647018</v>
      </c>
      <c r="DA12" s="10">
        <v>1.5605449191413101</v>
      </c>
      <c r="DB12" s="10">
        <v>1.4319663317242699</v>
      </c>
      <c r="DC12" s="10">
        <v>1.24921772287352</v>
      </c>
      <c r="DD12" s="10">
        <v>1.19664795647018</v>
      </c>
      <c r="DE12" s="10">
        <v>1.5605449191413101</v>
      </c>
      <c r="DF12" s="10">
        <v>1.4319663317242699</v>
      </c>
      <c r="DG12" s="10">
        <v>1.24921772287352</v>
      </c>
      <c r="DH12" s="10">
        <v>1.19664795647019</v>
      </c>
    </row>
    <row r="13" spans="1:112" x14ac:dyDescent="0.45">
      <c r="A13">
        <f>A12+1</f>
        <v>2</v>
      </c>
      <c r="B13" s="16">
        <f t="shared" ref="B13:B76" si="22">2^(-D13)</f>
        <v>0.125</v>
      </c>
      <c r="C13" s="16">
        <v>0.125</v>
      </c>
      <c r="D13" s="17">
        <v>3</v>
      </c>
      <c r="E13" s="10">
        <v>0.88252885314333196</v>
      </c>
      <c r="F13" s="10">
        <v>0.79162682864729705</v>
      </c>
      <c r="G13" s="10">
        <v>0.94757110815873702</v>
      </c>
      <c r="H13" s="10">
        <v>0.81525833264188896</v>
      </c>
      <c r="I13" s="10">
        <v>0.88252885314333196</v>
      </c>
      <c r="J13" s="10">
        <v>0.79162682864729705</v>
      </c>
      <c r="K13" s="10">
        <v>0.94757110815873802</v>
      </c>
      <c r="L13" s="10">
        <v>0.81525833264188796</v>
      </c>
      <c r="M13" s="10">
        <v>0.88252885314333096</v>
      </c>
      <c r="N13" s="10">
        <v>0.79162682864729494</v>
      </c>
      <c r="O13" s="10">
        <v>0.94757110815873702</v>
      </c>
      <c r="P13" s="10">
        <v>0.81525833264189096</v>
      </c>
      <c r="Q13" s="10">
        <v>0.88252885314333096</v>
      </c>
      <c r="R13" s="10">
        <v>0.79162682864729705</v>
      </c>
      <c r="S13" s="10">
        <v>0.94757110815873802</v>
      </c>
      <c r="T13" s="10">
        <v>0.81525833264188796</v>
      </c>
      <c r="U13" s="10">
        <v>0.88252885314333196</v>
      </c>
      <c r="V13" s="10">
        <v>0.79162682864729705</v>
      </c>
      <c r="W13" s="10">
        <v>0.94757110815873802</v>
      </c>
      <c r="X13" s="10">
        <v>0.81525833264188796</v>
      </c>
      <c r="Y13" s="10">
        <v>0.88252885314333196</v>
      </c>
      <c r="Z13" s="10">
        <v>0.79162682864729705</v>
      </c>
      <c r="AA13" s="10">
        <v>0.94757110815873802</v>
      </c>
      <c r="AB13" s="10">
        <v>0.81525833264188796</v>
      </c>
      <c r="AC13" s="10">
        <v>0.88252885314333196</v>
      </c>
      <c r="AD13" s="10">
        <v>0.79162682864729705</v>
      </c>
      <c r="AE13" s="10">
        <v>0.94757110815873802</v>
      </c>
      <c r="AF13" s="10">
        <v>0.81525833264188796</v>
      </c>
      <c r="AG13" s="10">
        <v>0.44432061762296599</v>
      </c>
      <c r="AH13" s="10">
        <v>0.40003120143170401</v>
      </c>
      <c r="AI13" s="10">
        <v>0.43098170965079402</v>
      </c>
      <c r="AJ13" s="10">
        <v>0.36843654440421197</v>
      </c>
      <c r="AK13" s="10">
        <v>0.44432061762296599</v>
      </c>
      <c r="AL13" s="10">
        <v>0.40003120143170401</v>
      </c>
      <c r="AM13" s="10">
        <v>0.43098170965079502</v>
      </c>
      <c r="AN13" s="10">
        <v>0.36843654440421197</v>
      </c>
      <c r="AO13" s="10">
        <v>0.44432061762296599</v>
      </c>
      <c r="AP13" s="10">
        <v>0.40003120143170201</v>
      </c>
      <c r="AQ13" s="10">
        <v>0.43098170965079302</v>
      </c>
      <c r="AR13" s="10">
        <v>0.36843654440422102</v>
      </c>
      <c r="AS13" s="10">
        <v>0.44432061762296599</v>
      </c>
      <c r="AT13" s="10">
        <v>0.40003120143170301</v>
      </c>
      <c r="AU13" s="10">
        <v>0.43098170965079402</v>
      </c>
      <c r="AV13" s="10">
        <v>0.36843654440421297</v>
      </c>
      <c r="AW13" s="10">
        <v>0.44432061762296599</v>
      </c>
      <c r="AX13" s="10">
        <v>0.40003120143170401</v>
      </c>
      <c r="AY13" s="10">
        <v>0.43098170965079502</v>
      </c>
      <c r="AZ13" s="10">
        <v>0.36843654440421197</v>
      </c>
      <c r="BA13" s="10">
        <v>0.44432061762296599</v>
      </c>
      <c r="BB13" s="10">
        <v>0.40003120143170401</v>
      </c>
      <c r="BC13" s="10">
        <v>0.43098170965079502</v>
      </c>
      <c r="BD13" s="10">
        <v>0.36843654440421197</v>
      </c>
      <c r="BE13" s="10">
        <v>0.44432061762296599</v>
      </c>
      <c r="BF13" s="10">
        <v>0.40003120143170401</v>
      </c>
      <c r="BG13" s="10">
        <v>0.43098170965079502</v>
      </c>
      <c r="BH13" s="10">
        <v>0.36843654440421197</v>
      </c>
      <c r="BI13" s="10">
        <v>4.7468000000000003E-2</v>
      </c>
      <c r="BJ13" s="10">
        <v>6.3395000000000007E-2</v>
      </c>
      <c r="BK13" s="10">
        <v>0.328322</v>
      </c>
      <c r="BL13" s="10">
        <v>0.184889</v>
      </c>
      <c r="BM13" s="10">
        <v>2.6082000000000001E-2</v>
      </c>
      <c r="BN13" s="10">
        <v>6.4923999999999996E-2</v>
      </c>
      <c r="BO13" s="10">
        <v>2.3800000000000002E-2</v>
      </c>
      <c r="BP13" s="10">
        <v>0.15104200000000001</v>
      </c>
      <c r="BQ13" s="10">
        <v>0.377334</v>
      </c>
      <c r="BR13" s="10">
        <v>4.9620999999999998E-2</v>
      </c>
      <c r="BS13" s="10">
        <v>1.6507999999999998E-2</v>
      </c>
      <c r="BT13" s="10">
        <v>2.0003E-2</v>
      </c>
      <c r="BU13" s="10">
        <v>7.0829999999999999E-3</v>
      </c>
      <c r="BV13" s="10">
        <v>6.1029999999999999E-3</v>
      </c>
      <c r="BW13" s="10">
        <v>1.443E-2</v>
      </c>
      <c r="BX13" s="10">
        <v>1.8457000000000001E-2</v>
      </c>
      <c r="BY13" s="10">
        <v>6.7429999999999999E-3</v>
      </c>
      <c r="BZ13" s="10">
        <v>6.6870000000000002E-3</v>
      </c>
      <c r="CA13" s="10">
        <v>1.1440000000000001E-2</v>
      </c>
      <c r="CB13" s="10">
        <v>1.3521999999999999E-2</v>
      </c>
      <c r="CC13" s="10">
        <v>6.5120000000000004E-3</v>
      </c>
      <c r="CD13" s="10">
        <v>5.9500000000000004E-3</v>
      </c>
      <c r="CE13" s="10">
        <v>1.1244000000000001E-2</v>
      </c>
      <c r="CF13" s="10">
        <v>2.1392000000000001E-2</v>
      </c>
      <c r="CG13" s="10">
        <v>6.6579999999999999E-3</v>
      </c>
      <c r="CH13" s="10">
        <v>5.9090000000000002E-3</v>
      </c>
      <c r="CI13" s="10">
        <v>1.1535E-2</v>
      </c>
      <c r="CJ13" s="10">
        <v>1.3868E-2</v>
      </c>
      <c r="CK13" s="10">
        <v>14230.3597285134</v>
      </c>
      <c r="CL13" s="10">
        <v>5746.0979407949098</v>
      </c>
      <c r="CM13" s="10">
        <v>1.7365531721002001</v>
      </c>
      <c r="CN13" s="10">
        <v>1.5605449191413101</v>
      </c>
      <c r="CO13" s="10">
        <v>1.7365531721001699</v>
      </c>
      <c r="CP13" s="10">
        <v>1.5605449191409999</v>
      </c>
      <c r="CQ13" s="10">
        <v>1.3177834314105501</v>
      </c>
      <c r="CR13" s="10">
        <v>1.2492177228734</v>
      </c>
      <c r="CS13" s="10">
        <v>1.7365531721001899</v>
      </c>
      <c r="CT13" s="10">
        <v>1.5605449191412799</v>
      </c>
      <c r="CU13" s="10">
        <v>1.3177834314105601</v>
      </c>
      <c r="CV13" s="10">
        <v>1.24921772287351</v>
      </c>
      <c r="CW13" s="10">
        <v>1.7365531721002001</v>
      </c>
      <c r="CX13" s="10">
        <v>1.5605449191413101</v>
      </c>
      <c r="CY13" s="10">
        <v>1.3177834314105601</v>
      </c>
      <c r="CZ13" s="10">
        <v>1.24921772287352</v>
      </c>
      <c r="DA13" s="10">
        <v>1.7365531721002001</v>
      </c>
      <c r="DB13" s="10">
        <v>1.5605449191413101</v>
      </c>
      <c r="DC13" s="10">
        <v>1.3177834314105601</v>
      </c>
      <c r="DD13" s="10">
        <v>1.24921772287352</v>
      </c>
      <c r="DE13" s="10">
        <v>1.7365531721002001</v>
      </c>
      <c r="DF13" s="10">
        <v>1.5605449191413101</v>
      </c>
      <c r="DG13" s="10">
        <v>1.3177834314105601</v>
      </c>
      <c r="DH13" s="10">
        <v>1.24921772287352</v>
      </c>
    </row>
    <row r="14" spans="1:112" x14ac:dyDescent="0.45">
      <c r="A14">
        <f t="shared" ref="A14:A77" si="23">A13+1</f>
        <v>3</v>
      </c>
      <c r="B14" s="16">
        <f t="shared" si="22"/>
        <v>6.25E-2</v>
      </c>
      <c r="C14" s="16">
        <v>0.125</v>
      </c>
      <c r="D14" s="17">
        <v>4</v>
      </c>
      <c r="E14" s="10">
        <v>0.93633209224186498</v>
      </c>
      <c r="F14" s="10">
        <v>0.78410202713107002</v>
      </c>
      <c r="G14" s="10">
        <v>1.03748106709265</v>
      </c>
      <c r="H14" s="10">
        <v>0.78232363127330695</v>
      </c>
      <c r="I14" s="10">
        <v>0.93633209224186598</v>
      </c>
      <c r="J14" s="10">
        <v>0.78410202713107002</v>
      </c>
      <c r="K14" s="10">
        <v>1.03748106709265</v>
      </c>
      <c r="L14" s="10">
        <v>0.78232363127330695</v>
      </c>
      <c r="M14" s="10">
        <v>0.93633209224186598</v>
      </c>
      <c r="N14" s="10">
        <v>0.78410202713106802</v>
      </c>
      <c r="O14" s="10">
        <v>1.03748106709265</v>
      </c>
      <c r="P14" s="10">
        <v>0.78232363127330395</v>
      </c>
      <c r="Q14" s="10">
        <v>0.93633209224186598</v>
      </c>
      <c r="R14" s="10">
        <v>0.78410202713106902</v>
      </c>
      <c r="S14" s="10">
        <v>1.03748106709265</v>
      </c>
      <c r="T14" s="10">
        <v>0.78232363127330695</v>
      </c>
      <c r="U14" s="10">
        <v>0.93633209224186598</v>
      </c>
      <c r="V14" s="10">
        <v>0.78410202713107002</v>
      </c>
      <c r="W14" s="10">
        <v>1.03748106709265</v>
      </c>
      <c r="X14" s="10">
        <v>0.78232363127330695</v>
      </c>
      <c r="Y14" s="10">
        <v>0.93633209224186598</v>
      </c>
      <c r="Z14" s="10">
        <v>0.78410202713107002</v>
      </c>
      <c r="AA14" s="10">
        <v>1.03748106709265</v>
      </c>
      <c r="AB14" s="10">
        <v>0.78232363127330695</v>
      </c>
      <c r="AC14" s="10">
        <v>0.93633209224186598</v>
      </c>
      <c r="AD14" s="10">
        <v>0.78410202713107002</v>
      </c>
      <c r="AE14" s="10">
        <v>1.03748106709265</v>
      </c>
      <c r="AF14" s="10">
        <v>0.78232363127330695</v>
      </c>
      <c r="AG14" s="10">
        <v>0.46626322686292798</v>
      </c>
      <c r="AH14" s="10">
        <v>0.39645912600379102</v>
      </c>
      <c r="AI14" s="10">
        <v>0.45331182380101798</v>
      </c>
      <c r="AJ14" s="10">
        <v>0.35879567504105903</v>
      </c>
      <c r="AK14" s="10">
        <v>0.46626322686292798</v>
      </c>
      <c r="AL14" s="10">
        <v>0.39645912600379102</v>
      </c>
      <c r="AM14" s="10">
        <v>0.45331182380101798</v>
      </c>
      <c r="AN14" s="10">
        <v>0.35879567504105903</v>
      </c>
      <c r="AO14" s="10">
        <v>0.46626322686292798</v>
      </c>
      <c r="AP14" s="10">
        <v>0.39645912600379002</v>
      </c>
      <c r="AQ14" s="10">
        <v>0.45331182380101898</v>
      </c>
      <c r="AR14" s="10">
        <v>0.35879567504106502</v>
      </c>
      <c r="AS14" s="10">
        <v>0.46626322686292798</v>
      </c>
      <c r="AT14" s="10">
        <v>0.39645912600379102</v>
      </c>
      <c r="AU14" s="10">
        <v>0.45331182380101798</v>
      </c>
      <c r="AV14" s="10">
        <v>0.35879567504105903</v>
      </c>
      <c r="AW14" s="10">
        <v>0.46626322686292798</v>
      </c>
      <c r="AX14" s="10">
        <v>0.39645912600379102</v>
      </c>
      <c r="AY14" s="10">
        <v>0.45331182380101798</v>
      </c>
      <c r="AZ14" s="10">
        <v>0.35879567504105903</v>
      </c>
      <c r="BA14" s="10">
        <v>0.46626322686292798</v>
      </c>
      <c r="BB14" s="10">
        <v>0.39645912600379102</v>
      </c>
      <c r="BC14" s="10">
        <v>0.45331182380101798</v>
      </c>
      <c r="BD14" s="10">
        <v>0.35879567504105903</v>
      </c>
      <c r="BE14" s="10">
        <v>0.46626322686292798</v>
      </c>
      <c r="BF14" s="10">
        <v>0.39645912600379102</v>
      </c>
      <c r="BG14" s="10">
        <v>0.45331182380101798</v>
      </c>
      <c r="BH14" s="10">
        <v>0.35879567504105903</v>
      </c>
      <c r="BI14" s="10">
        <v>0.119002</v>
      </c>
      <c r="BJ14" s="10">
        <v>0.37922800000000001</v>
      </c>
      <c r="BK14" s="10">
        <v>1.7110559999999999</v>
      </c>
      <c r="BL14" s="10">
        <v>0.59745499999999996</v>
      </c>
      <c r="BM14" s="10">
        <v>2.4889000000000001E-2</v>
      </c>
      <c r="BN14" s="10">
        <v>0.110739</v>
      </c>
      <c r="BO14" s="10">
        <v>2.8992E-2</v>
      </c>
      <c r="BP14" s="10">
        <v>0.120807</v>
      </c>
      <c r="BQ14" s="10">
        <v>1.4529110000000001</v>
      </c>
      <c r="BR14" s="10">
        <v>8.3524000000000001E-2</v>
      </c>
      <c r="BS14" s="10">
        <v>2.8978E-2</v>
      </c>
      <c r="BT14" s="10">
        <v>5.6739999999999999E-2</v>
      </c>
      <c r="BU14" s="10">
        <v>2.9853000000000001E-2</v>
      </c>
      <c r="BV14" s="10">
        <v>3.1985E-2</v>
      </c>
      <c r="BW14" s="10">
        <v>2.7754000000000001E-2</v>
      </c>
      <c r="BX14" s="10">
        <v>5.5581999999999999E-2</v>
      </c>
      <c r="BY14" s="10">
        <v>2.3813000000000001E-2</v>
      </c>
      <c r="BZ14" s="10">
        <v>3.4016999999999999E-2</v>
      </c>
      <c r="CA14" s="10">
        <v>2.2377999999999999E-2</v>
      </c>
      <c r="CB14" s="10">
        <v>4.3834999999999999E-2</v>
      </c>
      <c r="CC14" s="10">
        <v>2.3772999999999999E-2</v>
      </c>
      <c r="CD14" s="10">
        <v>3.1892999999999998E-2</v>
      </c>
      <c r="CE14" s="10">
        <v>2.2502999999999999E-2</v>
      </c>
      <c r="CF14" s="10">
        <v>6.7183999999999994E-2</v>
      </c>
      <c r="CG14" s="10">
        <v>2.4239E-2</v>
      </c>
      <c r="CH14" s="10">
        <v>5.3043E-2</v>
      </c>
      <c r="CI14" s="10">
        <v>2.2341E-2</v>
      </c>
      <c r="CJ14" s="10">
        <v>4.5449000000000003E-2</v>
      </c>
      <c r="CK14" s="10">
        <v>64098.6826469148</v>
      </c>
      <c r="CL14" s="10">
        <v>21799.112517593301</v>
      </c>
      <c r="CM14" s="10">
        <v>1.92506185157358</v>
      </c>
      <c r="CN14" s="10">
        <v>1.5941495637652101</v>
      </c>
      <c r="CO14" s="10">
        <v>1.92506185157358</v>
      </c>
      <c r="CP14" s="10">
        <v>1.5941495637651399</v>
      </c>
      <c r="CQ14" s="10">
        <v>1.3874659821320201</v>
      </c>
      <c r="CR14" s="10">
        <v>1.26259635820998</v>
      </c>
      <c r="CS14" s="10">
        <v>1.92506185157358</v>
      </c>
      <c r="CT14" s="10">
        <v>1.5941495637651999</v>
      </c>
      <c r="CU14" s="10">
        <v>1.3874659821320201</v>
      </c>
      <c r="CV14" s="10">
        <v>1.2625963582100099</v>
      </c>
      <c r="CW14" s="10">
        <v>1.92506185157358</v>
      </c>
      <c r="CX14" s="10">
        <v>1.5941495637652101</v>
      </c>
      <c r="CY14" s="10">
        <v>1.3874659821320201</v>
      </c>
      <c r="CZ14" s="10">
        <v>1.2625963582100099</v>
      </c>
      <c r="DA14" s="10">
        <v>1.92506185157358</v>
      </c>
      <c r="DB14" s="10">
        <v>1.5941495637652101</v>
      </c>
      <c r="DC14" s="10">
        <v>1.3874659821320201</v>
      </c>
      <c r="DD14" s="10">
        <v>1.2625963582100099</v>
      </c>
      <c r="DE14" s="10">
        <v>1.92506185157358</v>
      </c>
      <c r="DF14" s="10">
        <v>1.5941495637652101</v>
      </c>
      <c r="DG14" s="10">
        <v>1.3874659821320201</v>
      </c>
      <c r="DH14" s="10">
        <v>1.2625963582100099</v>
      </c>
    </row>
    <row r="15" spans="1:112" x14ac:dyDescent="0.45">
      <c r="A15">
        <f t="shared" si="23"/>
        <v>4</v>
      </c>
      <c r="B15" s="16">
        <f t="shared" si="22"/>
        <v>3.125E-2</v>
      </c>
      <c r="C15" s="16">
        <v>0.125</v>
      </c>
      <c r="D15" s="17">
        <v>5</v>
      </c>
      <c r="E15" s="10">
        <v>0.95859969079877705</v>
      </c>
      <c r="F15" s="10">
        <v>0.78326357516935396</v>
      </c>
      <c r="G15" s="10">
        <v>1.1070204072263901</v>
      </c>
      <c r="H15" s="10">
        <v>0.82361159490344704</v>
      </c>
      <c r="I15" s="10">
        <v>0.95859969079877805</v>
      </c>
      <c r="J15" s="10">
        <v>0.78326357516935496</v>
      </c>
      <c r="K15" s="10">
        <v>1.1070204072263901</v>
      </c>
      <c r="L15" s="10">
        <v>0.82361159490343805</v>
      </c>
      <c r="M15" s="10">
        <v>0.95859969079877805</v>
      </c>
      <c r="N15" s="10">
        <v>0.78326357516935297</v>
      </c>
      <c r="O15" s="10">
        <v>1.1070204072263901</v>
      </c>
      <c r="P15" s="10">
        <v>0.82361159490342595</v>
      </c>
      <c r="Q15" s="10">
        <v>0.95859969079877805</v>
      </c>
      <c r="R15" s="10">
        <v>0.78326357516935396</v>
      </c>
      <c r="S15" s="10">
        <v>1.1070204072263901</v>
      </c>
      <c r="T15" s="10">
        <v>0.82361159490343605</v>
      </c>
      <c r="U15" s="10">
        <v>0.95859969079877805</v>
      </c>
      <c r="V15" s="10">
        <v>0.78326357516935496</v>
      </c>
      <c r="W15" s="10">
        <v>1.1070204072263901</v>
      </c>
      <c r="X15" s="10">
        <v>0.82361159490343705</v>
      </c>
      <c r="Y15" s="10">
        <v>0.95859969079877805</v>
      </c>
      <c r="Z15" s="10">
        <v>0.78326357516935496</v>
      </c>
      <c r="AA15" s="10">
        <v>1.1070204072263901</v>
      </c>
      <c r="AB15" s="10">
        <v>0.82361159490343805</v>
      </c>
      <c r="AC15" s="10">
        <v>0.95859969079877805</v>
      </c>
      <c r="AD15" s="10">
        <v>0.78326357516935496</v>
      </c>
      <c r="AE15" s="10">
        <v>1.1070204072263901</v>
      </c>
      <c r="AF15" s="10">
        <v>0.82361159490343705</v>
      </c>
      <c r="AG15" s="10">
        <v>0.48015067623007901</v>
      </c>
      <c r="AH15" s="10">
        <v>0.39565456315953201</v>
      </c>
      <c r="AI15" s="10">
        <v>0.46907211112452901</v>
      </c>
      <c r="AJ15" s="10">
        <v>0.369237790894481</v>
      </c>
      <c r="AK15" s="10">
        <v>0.48015067623007901</v>
      </c>
      <c r="AL15" s="10">
        <v>0.39565456315953201</v>
      </c>
      <c r="AM15" s="10">
        <v>0.46907211112452801</v>
      </c>
      <c r="AN15" s="10">
        <v>0.369237790894478</v>
      </c>
      <c r="AO15" s="10">
        <v>0.48015067623007901</v>
      </c>
      <c r="AP15" s="10">
        <v>0.39565456315953101</v>
      </c>
      <c r="AQ15" s="10">
        <v>0.46907211112452801</v>
      </c>
      <c r="AR15" s="10">
        <v>0.369237790894481</v>
      </c>
      <c r="AS15" s="10">
        <v>0.48015067623007901</v>
      </c>
      <c r="AT15" s="10">
        <v>0.39565456315953201</v>
      </c>
      <c r="AU15" s="10">
        <v>0.46907211112452801</v>
      </c>
      <c r="AV15" s="10">
        <v>0.369237790894478</v>
      </c>
      <c r="AW15" s="10">
        <v>0.48015067623007901</v>
      </c>
      <c r="AX15" s="10">
        <v>0.39565456315953301</v>
      </c>
      <c r="AY15" s="10">
        <v>0.46907211112452801</v>
      </c>
      <c r="AZ15" s="10">
        <v>0.369237790894478</v>
      </c>
      <c r="BA15" s="10">
        <v>0.48015067623007901</v>
      </c>
      <c r="BB15" s="10">
        <v>0.39565456315953201</v>
      </c>
      <c r="BC15" s="10">
        <v>0.46907211112452801</v>
      </c>
      <c r="BD15" s="10">
        <v>0.369237790894478</v>
      </c>
      <c r="BE15" s="10">
        <v>0.48015067623007901</v>
      </c>
      <c r="BF15" s="10">
        <v>0.39565456315953301</v>
      </c>
      <c r="BG15" s="10">
        <v>0.46907211112452801</v>
      </c>
      <c r="BH15" s="10">
        <v>0.369237790894478</v>
      </c>
      <c r="BI15" s="10">
        <v>1.164366</v>
      </c>
      <c r="BJ15" s="10">
        <v>2.5421399999999998</v>
      </c>
      <c r="BK15" s="10">
        <v>0.42879699999999998</v>
      </c>
      <c r="BL15" s="10">
        <v>1.7857799999999999</v>
      </c>
      <c r="BM15" s="10">
        <v>0.43676199999999998</v>
      </c>
      <c r="BN15" s="10">
        <v>1.065599</v>
      </c>
      <c r="BO15" s="10">
        <v>9.3535999999999994E-2</v>
      </c>
      <c r="BP15" s="10">
        <v>0.60137499999999999</v>
      </c>
      <c r="BQ15" s="10">
        <v>4.9202240000000002</v>
      </c>
      <c r="BR15" s="10">
        <v>0.62041199999999996</v>
      </c>
      <c r="BS15" s="10">
        <v>5.9362999999999999E-2</v>
      </c>
      <c r="BT15" s="10">
        <v>0.22333800000000001</v>
      </c>
      <c r="BU15" s="10">
        <v>0.708561</v>
      </c>
      <c r="BV15" s="10">
        <v>0.58631900000000003</v>
      </c>
      <c r="BW15" s="10">
        <v>5.6793999999999997E-2</v>
      </c>
      <c r="BX15" s="10">
        <v>0.23166600000000001</v>
      </c>
      <c r="BY15" s="10">
        <v>0.36552600000000002</v>
      </c>
      <c r="BZ15" s="10">
        <v>0.555226</v>
      </c>
      <c r="CA15" s="10">
        <v>4.5832999999999999E-2</v>
      </c>
      <c r="CB15" s="10">
        <v>0.181836</v>
      </c>
      <c r="CC15" s="10">
        <v>0.207283</v>
      </c>
      <c r="CD15" s="10">
        <v>0.52846300000000002</v>
      </c>
      <c r="CE15" s="10">
        <v>4.3421000000000001E-2</v>
      </c>
      <c r="CF15" s="10">
        <v>0.176619</v>
      </c>
      <c r="CG15" s="10">
        <v>0.384523</v>
      </c>
      <c r="CH15" s="10">
        <v>0.56884000000000001</v>
      </c>
      <c r="CI15" s="10">
        <v>4.5175E-2</v>
      </c>
      <c r="CJ15" s="10">
        <v>0.18004000000000001</v>
      </c>
      <c r="CK15" s="10">
        <v>284481.539709376</v>
      </c>
      <c r="CL15" s="10">
        <v>86469.983140810902</v>
      </c>
      <c r="CM15" s="10">
        <v>2.12141343339791</v>
      </c>
      <c r="CN15" s="10">
        <v>1.7365531721002001</v>
      </c>
      <c r="CO15" s="10">
        <v>2.1214134333978998</v>
      </c>
      <c r="CP15" s="10">
        <v>1.7365531721001699</v>
      </c>
      <c r="CQ15" s="10">
        <v>1.4565072720031</v>
      </c>
      <c r="CR15" s="10">
        <v>1.3177834314105501</v>
      </c>
      <c r="CS15" s="10">
        <v>2.12141343339791</v>
      </c>
      <c r="CT15" s="10">
        <v>1.7365531721001899</v>
      </c>
      <c r="CU15" s="10">
        <v>1.4565072720031</v>
      </c>
      <c r="CV15" s="10">
        <v>1.3177834314105601</v>
      </c>
      <c r="CW15" s="10">
        <v>2.12141343339791</v>
      </c>
      <c r="CX15" s="10">
        <v>1.7365531721002001</v>
      </c>
      <c r="CY15" s="10">
        <v>1.4565072720031</v>
      </c>
      <c r="CZ15" s="10">
        <v>1.3177834314105601</v>
      </c>
      <c r="DA15" s="10">
        <v>2.12141343339791</v>
      </c>
      <c r="DB15" s="10">
        <v>1.7365531721002001</v>
      </c>
      <c r="DC15" s="10">
        <v>1.4565072720031</v>
      </c>
      <c r="DD15" s="10">
        <v>1.3177834314105601</v>
      </c>
      <c r="DE15" s="10">
        <v>2.12141343339791</v>
      </c>
      <c r="DF15" s="10">
        <v>1.7365531721002001</v>
      </c>
      <c r="DG15" s="10">
        <v>1.4565072720031</v>
      </c>
      <c r="DH15" s="10">
        <v>1.3177834314105601</v>
      </c>
    </row>
    <row r="16" spans="1:112" x14ac:dyDescent="0.45">
      <c r="A16">
        <f t="shared" si="23"/>
        <v>5</v>
      </c>
      <c r="B16" s="16">
        <f t="shared" si="22"/>
        <v>1.5625E-2</v>
      </c>
      <c r="C16" s="16">
        <v>0.125</v>
      </c>
      <c r="D16" s="17">
        <v>6</v>
      </c>
      <c r="E16" s="10">
        <v>0.97221935660303904</v>
      </c>
      <c r="F16" s="10">
        <v>0.78292022503136305</v>
      </c>
      <c r="G16" s="10">
        <v>1.15529152413826</v>
      </c>
      <c r="H16" s="10">
        <v>0.92061595021325104</v>
      </c>
      <c r="I16" s="10">
        <v>0.97221935660303904</v>
      </c>
      <c r="J16" s="10">
        <v>0.78292022503136305</v>
      </c>
      <c r="K16" s="10">
        <v>1.15529152413826</v>
      </c>
      <c r="L16" s="10">
        <v>0.92061595021325504</v>
      </c>
      <c r="M16" s="10">
        <v>0.97221935660303904</v>
      </c>
      <c r="N16" s="10">
        <v>0.78292022503136205</v>
      </c>
      <c r="O16" s="10">
        <v>1.15529152413826</v>
      </c>
      <c r="P16" s="10">
        <v>0.92061595021323595</v>
      </c>
      <c r="Q16" s="10">
        <v>0.97221935660303904</v>
      </c>
      <c r="R16" s="10">
        <v>0.78292022503136305</v>
      </c>
      <c r="S16" s="10">
        <v>1.15529152413826</v>
      </c>
      <c r="T16" s="10">
        <v>0.92061595021325304</v>
      </c>
      <c r="U16" s="10">
        <v>0.97221935660303904</v>
      </c>
      <c r="V16" s="10">
        <v>0.78292022503136305</v>
      </c>
      <c r="W16" s="10">
        <v>1.15529152413826</v>
      </c>
      <c r="X16" s="10">
        <v>0.92061595021325504</v>
      </c>
      <c r="Y16" s="10">
        <v>0.97221935660303904</v>
      </c>
      <c r="Z16" s="10">
        <v>0.78292022503136305</v>
      </c>
      <c r="AA16" s="10">
        <v>1.15529152413826</v>
      </c>
      <c r="AB16" s="10">
        <v>0.92061595021325504</v>
      </c>
      <c r="AC16" s="10">
        <v>0.97221935660303904</v>
      </c>
      <c r="AD16" s="10">
        <v>0.78292022503136305</v>
      </c>
      <c r="AE16" s="10">
        <v>1.15529152413826</v>
      </c>
      <c r="AF16" s="10">
        <v>0.92061595021325504</v>
      </c>
      <c r="AG16" s="10">
        <v>0.48862149675003302</v>
      </c>
      <c r="AH16" s="10">
        <v>0.39548292088824399</v>
      </c>
      <c r="AI16" s="10">
        <v>0.47980362688162898</v>
      </c>
      <c r="AJ16" s="10">
        <v>0.38835005026174602</v>
      </c>
      <c r="AK16" s="10">
        <v>0.48862149675003302</v>
      </c>
      <c r="AL16" s="10">
        <v>0.39548292088824399</v>
      </c>
      <c r="AM16" s="10">
        <v>0.47980362688163097</v>
      </c>
      <c r="AN16" s="10">
        <v>0.38835005026174002</v>
      </c>
      <c r="AO16" s="10">
        <v>0.48862149675003302</v>
      </c>
      <c r="AP16" s="10">
        <v>0.395482920888242</v>
      </c>
      <c r="AQ16" s="10">
        <v>0.47980362688163197</v>
      </c>
      <c r="AR16" s="10">
        <v>0.38835005026174102</v>
      </c>
      <c r="AS16" s="10">
        <v>0.48862149675003302</v>
      </c>
      <c r="AT16" s="10">
        <v>0.39548292088824399</v>
      </c>
      <c r="AU16" s="10">
        <v>0.47980362688163097</v>
      </c>
      <c r="AV16" s="10">
        <v>0.38835005026174002</v>
      </c>
      <c r="AW16" s="10">
        <v>0.48862149675003302</v>
      </c>
      <c r="AX16" s="10">
        <v>0.39548292088824399</v>
      </c>
      <c r="AY16" s="10">
        <v>0.47980362688163097</v>
      </c>
      <c r="AZ16" s="10">
        <v>0.38835005026174002</v>
      </c>
      <c r="BA16" s="10">
        <v>0.48862149675003302</v>
      </c>
      <c r="BB16" s="10">
        <v>0.39548292088824399</v>
      </c>
      <c r="BC16" s="10">
        <v>0.47980362688163097</v>
      </c>
      <c r="BD16" s="10">
        <v>0.38835005026174002</v>
      </c>
      <c r="BE16" s="10">
        <v>0.48862149675003302</v>
      </c>
      <c r="BF16" s="10">
        <v>0.39548292088824399</v>
      </c>
      <c r="BG16" s="10">
        <v>0.47980362688163097</v>
      </c>
      <c r="BH16" s="10">
        <v>0.38835005026174002</v>
      </c>
      <c r="BI16" s="10">
        <v>67.014157999999995</v>
      </c>
      <c r="BJ16" s="10">
        <v>70.377919000000006</v>
      </c>
      <c r="BK16" s="10">
        <v>0.203623</v>
      </c>
      <c r="BL16" s="10">
        <v>8.2315919999999991</v>
      </c>
      <c r="BM16" s="10">
        <v>8.2856760000000005</v>
      </c>
      <c r="BN16" s="10">
        <v>13.148325</v>
      </c>
      <c r="BO16" s="10">
        <v>0.26514799999999999</v>
      </c>
      <c r="BP16" s="10">
        <v>1.4875069999999999</v>
      </c>
      <c r="BQ16" s="10">
        <v>21.091557999999999</v>
      </c>
      <c r="BR16" s="10">
        <v>17.819194</v>
      </c>
      <c r="BS16" s="10">
        <v>0.142093</v>
      </c>
      <c r="BT16" s="10">
        <v>1.036095</v>
      </c>
      <c r="BU16" s="10">
        <v>15.592786</v>
      </c>
      <c r="BV16" s="10">
        <v>16.813337000000001</v>
      </c>
      <c r="BW16" s="10">
        <v>0.13730500000000001</v>
      </c>
      <c r="BX16" s="10">
        <v>0.98014199999999996</v>
      </c>
      <c r="BY16" s="10">
        <v>8.5792350000000006</v>
      </c>
      <c r="BZ16" s="10">
        <v>16.352581000000001</v>
      </c>
      <c r="CA16" s="10">
        <v>0.11508699999999999</v>
      </c>
      <c r="CB16" s="10">
        <v>0.82982900000000004</v>
      </c>
      <c r="CC16" s="10">
        <v>8.2826520000000006</v>
      </c>
      <c r="CD16" s="10">
        <v>16.158767000000001</v>
      </c>
      <c r="CE16" s="10">
        <v>0.110432</v>
      </c>
      <c r="CF16" s="10">
        <v>0.80530599999999997</v>
      </c>
      <c r="CG16" s="10">
        <v>8.3124769999999994</v>
      </c>
      <c r="CH16" s="10">
        <v>15.856408999999999</v>
      </c>
      <c r="CI16" s="10">
        <v>0.11487799999999999</v>
      </c>
      <c r="CJ16" s="10">
        <v>0.82206900000000005</v>
      </c>
      <c r="CK16" s="10">
        <v>1249609.2288021001</v>
      </c>
      <c r="CL16" s="10">
        <v>345162.35784597998</v>
      </c>
      <c r="CM16" s="10">
        <v>2.3222980471435402</v>
      </c>
      <c r="CN16" s="10">
        <v>1.77343580296579</v>
      </c>
      <c r="CO16" s="10">
        <v>2.3222980471435402</v>
      </c>
      <c r="CP16" s="10">
        <v>1.77343580296578</v>
      </c>
      <c r="CQ16" s="10">
        <v>1.5239088053894601</v>
      </c>
      <c r="CR16" s="10">
        <v>1.3317040973751599</v>
      </c>
      <c r="CS16" s="10">
        <v>2.3222980471435402</v>
      </c>
      <c r="CT16" s="10">
        <v>1.77343580296579</v>
      </c>
      <c r="CU16" s="10">
        <v>1.5239088053894601</v>
      </c>
      <c r="CV16" s="10">
        <v>1.3317040973751599</v>
      </c>
      <c r="CW16" s="10">
        <v>2.3222980471435402</v>
      </c>
      <c r="CX16" s="10">
        <v>1.77343580296579</v>
      </c>
      <c r="CY16" s="10">
        <v>1.5239088053894601</v>
      </c>
      <c r="CZ16" s="10">
        <v>1.3317040973751599</v>
      </c>
      <c r="DA16" s="10">
        <v>2.3222980471435402</v>
      </c>
      <c r="DB16" s="10">
        <v>1.77343580296579</v>
      </c>
      <c r="DC16" s="10">
        <v>1.5239088053894601</v>
      </c>
      <c r="DD16" s="10">
        <v>1.3317040973751599</v>
      </c>
      <c r="DE16" s="10">
        <v>2.3222980471435402</v>
      </c>
      <c r="DF16" s="10">
        <v>1.77343580296579</v>
      </c>
      <c r="DG16" s="10">
        <v>1.5239088053894601</v>
      </c>
      <c r="DH16" s="10">
        <v>1.3317040973751599</v>
      </c>
    </row>
    <row r="17" spans="1:112" x14ac:dyDescent="0.45">
      <c r="A17">
        <f t="shared" si="23"/>
        <v>6</v>
      </c>
      <c r="B17" s="16">
        <f t="shared" si="22"/>
        <v>7.8125E-3</v>
      </c>
      <c r="C17" s="16">
        <v>0.125</v>
      </c>
      <c r="D17" s="17">
        <v>7</v>
      </c>
      <c r="E17" s="10">
        <v>0.982427438173469</v>
      </c>
      <c r="F17" s="10">
        <v>0.78279116450050801</v>
      </c>
      <c r="G17" s="10">
        <v>1.1754409309412699</v>
      </c>
      <c r="H17" s="10">
        <v>0.95873527328777397</v>
      </c>
      <c r="I17" s="10">
        <v>0.982427438173472</v>
      </c>
      <c r="J17" s="10">
        <v>0.78279116450050801</v>
      </c>
      <c r="K17" s="10">
        <v>1.1754409309412499</v>
      </c>
      <c r="L17" s="10">
        <v>0.95873527328935304</v>
      </c>
      <c r="M17" s="10">
        <v>0.982427438173472</v>
      </c>
      <c r="N17" s="10">
        <v>0.78279116450050601</v>
      </c>
      <c r="O17" s="10">
        <v>1.1754409309412499</v>
      </c>
      <c r="P17" s="10">
        <v>0.95873527328933195</v>
      </c>
      <c r="Q17" s="10">
        <v>0.982427438173472</v>
      </c>
      <c r="R17" s="10">
        <v>0.78279116450050801</v>
      </c>
      <c r="S17" s="10">
        <v>1.1754409309412499</v>
      </c>
      <c r="T17" s="10">
        <v>0.95873527328935204</v>
      </c>
      <c r="U17" s="10">
        <v>0.982427438173472</v>
      </c>
      <c r="V17" s="10">
        <v>0.78279116450050801</v>
      </c>
      <c r="W17" s="10">
        <v>1.1754409309412499</v>
      </c>
      <c r="X17" s="10">
        <v>0.95873527328935204</v>
      </c>
      <c r="Y17" s="10">
        <v>0.982427438173472</v>
      </c>
      <c r="Z17" s="10">
        <v>0.78279116450050801</v>
      </c>
      <c r="AA17" s="10">
        <v>1.1754409309412499</v>
      </c>
      <c r="AB17" s="10">
        <v>0.95873527328935304</v>
      </c>
      <c r="AC17" s="10">
        <v>0.982427438173472</v>
      </c>
      <c r="AD17" s="10">
        <v>0.78279116450050801</v>
      </c>
      <c r="AE17" s="10">
        <v>1.1754409309412499</v>
      </c>
      <c r="AF17" s="10">
        <v>0.95873527328935304</v>
      </c>
      <c r="AG17" s="10">
        <v>0.493566955396538</v>
      </c>
      <c r="AH17" s="10">
        <v>0.39544594233329899</v>
      </c>
      <c r="AI17" s="10">
        <v>0.48669248396579001</v>
      </c>
      <c r="AJ17" s="10">
        <v>0.40123722613677798</v>
      </c>
      <c r="AK17" s="10">
        <v>0.49356695539654</v>
      </c>
      <c r="AL17" s="10">
        <v>0.39544594233329899</v>
      </c>
      <c r="AM17" s="10">
        <v>0.48669248396578701</v>
      </c>
      <c r="AN17" s="10">
        <v>0.40123722613687302</v>
      </c>
      <c r="AO17" s="10">
        <v>0.49356695539654</v>
      </c>
      <c r="AP17" s="10">
        <v>0.395445942333297</v>
      </c>
      <c r="AQ17" s="10">
        <v>0.48669248396578701</v>
      </c>
      <c r="AR17" s="10">
        <v>0.40123722613687401</v>
      </c>
      <c r="AS17" s="10">
        <v>0.49356695539654</v>
      </c>
      <c r="AT17" s="10">
        <v>0.39544594233329899</v>
      </c>
      <c r="AU17" s="10">
        <v>0.48669248396578701</v>
      </c>
      <c r="AV17" s="10">
        <v>0.40123722613687302</v>
      </c>
      <c r="AW17" s="10">
        <v>0.49356695539654</v>
      </c>
      <c r="AX17" s="10">
        <v>0.39544594233329899</v>
      </c>
      <c r="AY17" s="10">
        <v>0.48669248396578701</v>
      </c>
      <c r="AZ17" s="10">
        <v>0.40123722613687302</v>
      </c>
      <c r="BA17" s="10">
        <v>0.49356695539654</v>
      </c>
      <c r="BB17" s="10">
        <v>0.39544594233329899</v>
      </c>
      <c r="BC17" s="10">
        <v>0.48669248396578701</v>
      </c>
      <c r="BD17" s="10">
        <v>0.40123722613687302</v>
      </c>
      <c r="BE17" s="10">
        <v>0.49356695539654</v>
      </c>
      <c r="BF17" s="10">
        <v>0.39544594233329899</v>
      </c>
      <c r="BG17" s="10">
        <v>0.48669248396578701</v>
      </c>
      <c r="BH17" s="10">
        <v>0.40123722613687302</v>
      </c>
      <c r="BI17" s="10">
        <v>3643.6981489999998</v>
      </c>
      <c r="BJ17" s="10">
        <v>3753.4763600000001</v>
      </c>
      <c r="BK17" s="10">
        <v>0.55224799999999996</v>
      </c>
      <c r="BL17" s="10">
        <v>38.411862999999997</v>
      </c>
      <c r="BM17" s="10">
        <v>272.100075</v>
      </c>
      <c r="BN17" s="10">
        <v>617.64268800000002</v>
      </c>
      <c r="BO17" s="10">
        <v>0.41541800000000001</v>
      </c>
      <c r="BP17" s="10">
        <v>5.0624229999999999</v>
      </c>
      <c r="BQ17" s="10">
        <v>293.38379900000001</v>
      </c>
      <c r="BR17" s="10">
        <v>635.05625999999995</v>
      </c>
      <c r="BS17" s="10">
        <v>0.42224299999999998</v>
      </c>
      <c r="BT17" s="10">
        <v>5.7653970000000001</v>
      </c>
      <c r="BU17" s="10">
        <v>279.80247300000002</v>
      </c>
      <c r="BV17" s="10">
        <v>623.02520300000003</v>
      </c>
      <c r="BW17" s="10">
        <v>0.42008000000000001</v>
      </c>
      <c r="BX17" s="10">
        <v>5.423241</v>
      </c>
      <c r="BY17" s="10">
        <v>285.24995000000001</v>
      </c>
      <c r="BZ17" s="10">
        <v>603.12856199999999</v>
      </c>
      <c r="CA17" s="10">
        <v>0.36394199999999999</v>
      </c>
      <c r="CB17" s="10">
        <v>4.0438910000000003</v>
      </c>
      <c r="CC17" s="10">
        <v>277.21508799999998</v>
      </c>
      <c r="CD17" s="10">
        <v>589.81576199999995</v>
      </c>
      <c r="CE17" s="10">
        <v>0.35313899999999998</v>
      </c>
      <c r="CF17" s="10">
        <v>3.8921999999999999</v>
      </c>
      <c r="CG17" s="10">
        <v>265.606606</v>
      </c>
      <c r="CH17" s="10">
        <v>558.95676800000001</v>
      </c>
      <c r="CI17" s="10">
        <v>0.36458099999999999</v>
      </c>
      <c r="CJ17" s="10">
        <v>3.94916</v>
      </c>
      <c r="CK17" s="10">
        <v>5443931.6384656001</v>
      </c>
      <c r="CL17" s="10">
        <v>1379936.6418174</v>
      </c>
      <c r="CM17" s="10">
        <v>2.5256371798376098</v>
      </c>
      <c r="CN17" s="10">
        <v>1.92506185157358</v>
      </c>
      <c r="CO17" s="10">
        <v>2.5256371798376098</v>
      </c>
      <c r="CP17" s="10">
        <v>1.92506185157358</v>
      </c>
      <c r="CQ17" s="10">
        <v>1.5892253395405</v>
      </c>
      <c r="CR17" s="10">
        <v>1.3874659821320201</v>
      </c>
      <c r="CS17" s="10">
        <v>2.5256371798376098</v>
      </c>
      <c r="CT17" s="10">
        <v>1.92506185157358</v>
      </c>
      <c r="CU17" s="10">
        <v>1.5892253395405</v>
      </c>
      <c r="CV17" s="10">
        <v>1.3874659821320201</v>
      </c>
      <c r="CW17" s="10">
        <v>2.5256371798376098</v>
      </c>
      <c r="CX17" s="10">
        <v>1.92506185157358</v>
      </c>
      <c r="CY17" s="10">
        <v>1.5892253395405</v>
      </c>
      <c r="CZ17" s="10">
        <v>1.3874659821320201</v>
      </c>
      <c r="DA17" s="10">
        <v>2.5256371798376098</v>
      </c>
      <c r="DB17" s="10">
        <v>1.92506185157358</v>
      </c>
      <c r="DC17" s="10">
        <v>1.5892253395405</v>
      </c>
      <c r="DD17" s="10">
        <v>1.3874659821320201</v>
      </c>
      <c r="DE17" s="10">
        <v>2.5256371798376098</v>
      </c>
      <c r="DF17" s="10">
        <v>1.92506185157358</v>
      </c>
      <c r="DG17" s="10">
        <v>1.5892253395405</v>
      </c>
      <c r="DH17" s="10">
        <v>1.3874659821320201</v>
      </c>
    </row>
    <row r="18" spans="1:112" x14ac:dyDescent="0.45">
      <c r="A18">
        <f t="shared" si="23"/>
        <v>7</v>
      </c>
      <c r="B18" s="16">
        <f t="shared" si="22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1.1835333199192</v>
      </c>
      <c r="H18" s="10">
        <v>0.98526466552306102</v>
      </c>
      <c r="I18" s="10" t="s">
        <v>147</v>
      </c>
      <c r="J18" s="10" t="s">
        <v>147</v>
      </c>
      <c r="K18" s="10">
        <v>1.1835333199192</v>
      </c>
      <c r="L18" s="10">
        <v>0.98526466552712999</v>
      </c>
      <c r="M18" s="10" t="s">
        <v>147</v>
      </c>
      <c r="N18" s="10" t="s">
        <v>147</v>
      </c>
      <c r="O18" s="10">
        <v>1.1835333199192</v>
      </c>
      <c r="P18" s="10">
        <v>0.985264665527117</v>
      </c>
      <c r="Q18" s="10" t="s">
        <v>147</v>
      </c>
      <c r="R18" s="10" t="s">
        <v>147</v>
      </c>
      <c r="S18" s="10">
        <v>1.1835333199192</v>
      </c>
      <c r="T18" s="10">
        <v>0.98526466552712799</v>
      </c>
      <c r="U18" s="10" t="s">
        <v>147</v>
      </c>
      <c r="V18" s="10" t="s">
        <v>147</v>
      </c>
      <c r="W18" s="10">
        <v>1.1835333199192</v>
      </c>
      <c r="X18" s="10">
        <v>0.98526466552712999</v>
      </c>
      <c r="Y18" s="10" t="s">
        <v>147</v>
      </c>
      <c r="Z18" s="10" t="s">
        <v>147</v>
      </c>
      <c r="AA18" s="10">
        <v>1.1835333199192</v>
      </c>
      <c r="AB18" s="10">
        <v>0.98526466552712999</v>
      </c>
      <c r="AC18" s="10" t="s">
        <v>147</v>
      </c>
      <c r="AD18" s="10" t="s">
        <v>147</v>
      </c>
      <c r="AE18" s="10">
        <v>1.1835333199192</v>
      </c>
      <c r="AF18" s="10">
        <v>0.98526466552712899</v>
      </c>
      <c r="AG18" s="10" t="s">
        <v>147</v>
      </c>
      <c r="AH18" s="10" t="s">
        <v>147</v>
      </c>
      <c r="AI18" s="10">
        <v>0.49120260573140201</v>
      </c>
      <c r="AJ18" s="10">
        <v>0.40323108572608501</v>
      </c>
      <c r="AK18" s="10" t="s">
        <v>147</v>
      </c>
      <c r="AL18" s="10" t="s">
        <v>147</v>
      </c>
      <c r="AM18" s="10">
        <v>0.49120260573138602</v>
      </c>
      <c r="AN18" s="10">
        <v>0.40323108572653599</v>
      </c>
      <c r="AO18" s="10" t="s">
        <v>147</v>
      </c>
      <c r="AP18" s="10" t="s">
        <v>147</v>
      </c>
      <c r="AQ18" s="10">
        <v>0.49120260573138602</v>
      </c>
      <c r="AR18" s="10">
        <v>0.40323108572653699</v>
      </c>
      <c r="AS18" s="10" t="s">
        <v>147</v>
      </c>
      <c r="AT18" s="10" t="s">
        <v>147</v>
      </c>
      <c r="AU18" s="10">
        <v>0.49120260573138602</v>
      </c>
      <c r="AV18" s="10">
        <v>0.40323108572653599</v>
      </c>
      <c r="AW18" s="10" t="s">
        <v>147</v>
      </c>
      <c r="AX18" s="10" t="s">
        <v>147</v>
      </c>
      <c r="AY18" s="10">
        <v>0.49120260573138602</v>
      </c>
      <c r="AZ18" s="10">
        <v>0.40323108572653599</v>
      </c>
      <c r="BA18" s="10" t="s">
        <v>147</v>
      </c>
      <c r="BB18" s="10" t="s">
        <v>147</v>
      </c>
      <c r="BC18" s="10">
        <v>0.49120260573138602</v>
      </c>
      <c r="BD18" s="10">
        <v>0.40323108572653599</v>
      </c>
      <c r="BE18" s="10" t="s">
        <v>147</v>
      </c>
      <c r="BF18" s="10" t="s">
        <v>147</v>
      </c>
      <c r="BG18" s="10">
        <v>0.49120260573138602</v>
      </c>
      <c r="BH18" s="10">
        <v>0.40323108572653599</v>
      </c>
      <c r="BI18" s="10" t="s">
        <v>147</v>
      </c>
      <c r="BJ18" s="10" t="s">
        <v>147</v>
      </c>
      <c r="BK18" s="10">
        <v>2.3724780000000001</v>
      </c>
      <c r="BL18" s="10">
        <v>197.072712</v>
      </c>
      <c r="BM18" s="10" t="s">
        <v>147</v>
      </c>
      <c r="BN18" s="10" t="s">
        <v>147</v>
      </c>
      <c r="BO18" s="10">
        <v>1.6243879999999999</v>
      </c>
      <c r="BP18" s="10">
        <v>30.562892000000002</v>
      </c>
      <c r="BQ18" s="10" t="s">
        <v>147</v>
      </c>
      <c r="BR18" s="10" t="s">
        <v>147</v>
      </c>
      <c r="BS18" s="10">
        <v>1.614738</v>
      </c>
      <c r="BT18" s="10">
        <v>30.829726000000001</v>
      </c>
      <c r="BU18" s="10" t="s">
        <v>147</v>
      </c>
      <c r="BV18" s="10" t="s">
        <v>147</v>
      </c>
      <c r="BW18" s="10">
        <v>1.6591910000000001</v>
      </c>
      <c r="BX18" s="10">
        <v>30.883115</v>
      </c>
      <c r="BY18" s="10" t="s">
        <v>147</v>
      </c>
      <c r="BZ18" s="10" t="s">
        <v>147</v>
      </c>
      <c r="CA18" s="10">
        <v>1.343496</v>
      </c>
      <c r="CB18" s="10">
        <v>20.59394</v>
      </c>
      <c r="CC18" s="10" t="s">
        <v>147</v>
      </c>
      <c r="CD18" s="10" t="s">
        <v>147</v>
      </c>
      <c r="CE18" s="10">
        <v>1.3178000000000001</v>
      </c>
      <c r="CF18" s="10">
        <v>19.667895000000001</v>
      </c>
      <c r="CG18" s="10" t="s">
        <v>147</v>
      </c>
      <c r="CH18" s="10" t="s">
        <v>147</v>
      </c>
      <c r="CI18" s="10">
        <v>1.3340270000000001</v>
      </c>
      <c r="CJ18" s="10">
        <v>21.419502999999999</v>
      </c>
      <c r="CK18" s="10" t="s">
        <v>147</v>
      </c>
      <c r="CL18" s="10">
        <v>5519036.2892527096</v>
      </c>
      <c r="CM18" s="10" t="s">
        <v>147</v>
      </c>
      <c r="CN18" s="10">
        <v>1.96396332430869</v>
      </c>
      <c r="CO18" s="10" t="s">
        <v>147</v>
      </c>
      <c r="CP18" s="10">
        <v>1.96396332430869</v>
      </c>
      <c r="CQ18" s="10" t="s">
        <v>147</v>
      </c>
      <c r="CR18" s="10">
        <v>1.40141475813147</v>
      </c>
      <c r="CS18" s="10" t="s">
        <v>147</v>
      </c>
      <c r="CT18" s="10">
        <v>1.96396332430869</v>
      </c>
      <c r="CU18" s="10" t="s">
        <v>147</v>
      </c>
      <c r="CV18" s="10">
        <v>1.40141475813147</v>
      </c>
      <c r="CW18" s="10" t="s">
        <v>147</v>
      </c>
      <c r="CX18" s="10">
        <v>1.96396332430869</v>
      </c>
      <c r="CY18" s="10" t="s">
        <v>147</v>
      </c>
      <c r="CZ18" s="10">
        <v>1.40141475813147</v>
      </c>
      <c r="DA18" s="10" t="s">
        <v>147</v>
      </c>
      <c r="DB18" s="10">
        <v>1.96396332430869</v>
      </c>
      <c r="DC18" s="10" t="s">
        <v>147</v>
      </c>
      <c r="DD18" s="10">
        <v>1.40141475813147</v>
      </c>
      <c r="DE18" s="10" t="s">
        <v>147</v>
      </c>
      <c r="DF18" s="10">
        <v>1.96396332430869</v>
      </c>
      <c r="DG18" s="10" t="s">
        <v>147</v>
      </c>
      <c r="DH18" s="10">
        <v>1.40141475813147</v>
      </c>
    </row>
    <row r="19" spans="1:112" x14ac:dyDescent="0.45">
      <c r="A19">
        <f t="shared" si="23"/>
        <v>8</v>
      </c>
      <c r="B19" s="16">
        <f t="shared" si="22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1.20436834567485</v>
      </c>
      <c r="H19" s="10">
        <v>0.99584837019956296</v>
      </c>
      <c r="I19" s="10" t="s">
        <v>147</v>
      </c>
      <c r="J19" s="10" t="s">
        <v>147</v>
      </c>
      <c r="K19" s="10">
        <v>1.20436834567485</v>
      </c>
      <c r="L19" s="10">
        <v>0.99584837020037398</v>
      </c>
      <c r="M19" s="10" t="s">
        <v>147</v>
      </c>
      <c r="N19" s="10" t="s">
        <v>147</v>
      </c>
      <c r="O19" s="10">
        <v>1.20436834567485</v>
      </c>
      <c r="P19" s="10">
        <v>0.99584837020035999</v>
      </c>
      <c r="Q19" s="10" t="s">
        <v>147</v>
      </c>
      <c r="R19" s="10" t="s">
        <v>147</v>
      </c>
      <c r="S19" s="10">
        <v>1.20436834567485</v>
      </c>
      <c r="T19" s="10">
        <v>0.99584837020037198</v>
      </c>
      <c r="U19" s="10" t="s">
        <v>147</v>
      </c>
      <c r="V19" s="10" t="s">
        <v>147</v>
      </c>
      <c r="W19" s="10">
        <v>1.20436834567485</v>
      </c>
      <c r="X19" s="10">
        <v>0.99584837020037698</v>
      </c>
      <c r="Y19" s="10" t="s">
        <v>147</v>
      </c>
      <c r="Z19" s="10" t="s">
        <v>147</v>
      </c>
      <c r="AA19" s="10">
        <v>1.20436834567485</v>
      </c>
      <c r="AB19" s="10">
        <v>0.99584837020037398</v>
      </c>
      <c r="AC19" s="10" t="s">
        <v>147</v>
      </c>
      <c r="AD19" s="10" t="s">
        <v>147</v>
      </c>
      <c r="AE19" s="10">
        <v>1.20436834567485</v>
      </c>
      <c r="AF19" s="10">
        <v>0.99584837020037298</v>
      </c>
      <c r="AG19" s="10" t="s">
        <v>147</v>
      </c>
      <c r="AH19" s="10" t="s">
        <v>147</v>
      </c>
      <c r="AI19" s="10">
        <v>0.492852971734137</v>
      </c>
      <c r="AJ19" s="10">
        <v>0.39381295719888798</v>
      </c>
      <c r="AK19" s="10" t="s">
        <v>147</v>
      </c>
      <c r="AL19" s="10" t="s">
        <v>147</v>
      </c>
      <c r="AM19" s="10">
        <v>0.49285297173407699</v>
      </c>
      <c r="AN19" s="10">
        <v>0.39381295719876203</v>
      </c>
      <c r="AO19" s="10" t="s">
        <v>147</v>
      </c>
      <c r="AP19" s="10" t="s">
        <v>147</v>
      </c>
      <c r="AQ19" s="10">
        <v>0.49285297173407699</v>
      </c>
      <c r="AR19" s="10">
        <v>0.39381295719876402</v>
      </c>
      <c r="AS19" s="10" t="s">
        <v>147</v>
      </c>
      <c r="AT19" s="10" t="s">
        <v>147</v>
      </c>
      <c r="AU19" s="10">
        <v>0.49285297173407699</v>
      </c>
      <c r="AV19" s="10">
        <v>0.39381295719876203</v>
      </c>
      <c r="AW19" s="10" t="s">
        <v>147</v>
      </c>
      <c r="AX19" s="10" t="s">
        <v>147</v>
      </c>
      <c r="AY19" s="10">
        <v>0.49285297173407699</v>
      </c>
      <c r="AZ19" s="10">
        <v>0.39381295719876203</v>
      </c>
      <c r="BA19" s="10" t="s">
        <v>147</v>
      </c>
      <c r="BB19" s="10" t="s">
        <v>147</v>
      </c>
      <c r="BC19" s="10">
        <v>0.49285297173407699</v>
      </c>
      <c r="BD19" s="10">
        <v>0.39381295719876203</v>
      </c>
      <c r="BE19" s="10" t="s">
        <v>147</v>
      </c>
      <c r="BF19" s="10" t="s">
        <v>147</v>
      </c>
      <c r="BG19" s="10">
        <v>0.49285297173407699</v>
      </c>
      <c r="BH19" s="10">
        <v>0.39381295719876203</v>
      </c>
      <c r="BI19" s="10" t="s">
        <v>147</v>
      </c>
      <c r="BJ19" s="10" t="s">
        <v>147</v>
      </c>
      <c r="BK19" s="10">
        <v>14.213361000000001</v>
      </c>
      <c r="BL19" s="10">
        <v>971.742975</v>
      </c>
      <c r="BM19" s="10" t="s">
        <v>147</v>
      </c>
      <c r="BN19" s="10" t="s">
        <v>147</v>
      </c>
      <c r="BO19" s="10">
        <v>17.057542000000002</v>
      </c>
      <c r="BP19" s="10">
        <v>184.66079199999999</v>
      </c>
      <c r="BQ19" s="10" t="s">
        <v>147</v>
      </c>
      <c r="BR19" s="10" t="s">
        <v>147</v>
      </c>
      <c r="BS19" s="10">
        <v>17.654785</v>
      </c>
      <c r="BT19" s="10">
        <v>188.93214599999999</v>
      </c>
      <c r="BU19" s="10" t="s">
        <v>147</v>
      </c>
      <c r="BV19" s="10" t="s">
        <v>147</v>
      </c>
      <c r="BW19" s="10">
        <v>19.176850000000002</v>
      </c>
      <c r="BX19" s="10">
        <v>185.02043599999999</v>
      </c>
      <c r="BY19" s="10" t="s">
        <v>147</v>
      </c>
      <c r="BZ19" s="10" t="s">
        <v>147</v>
      </c>
      <c r="CA19" s="10">
        <v>7.3234849999999998</v>
      </c>
      <c r="CB19" s="10">
        <v>149.81012699999999</v>
      </c>
      <c r="CC19" s="10" t="s">
        <v>147</v>
      </c>
      <c r="CD19" s="10" t="s">
        <v>147</v>
      </c>
      <c r="CE19" s="10">
        <v>7.5514700000000001</v>
      </c>
      <c r="CF19" s="10">
        <v>146.70440600000001</v>
      </c>
      <c r="CG19" s="10" t="s">
        <v>147</v>
      </c>
      <c r="CH19" s="10" t="s">
        <v>147</v>
      </c>
      <c r="CI19" s="10">
        <v>7.6667079999999999</v>
      </c>
      <c r="CJ19" s="10">
        <v>145.33221</v>
      </c>
      <c r="CK19" s="10" t="s">
        <v>147</v>
      </c>
      <c r="CL19" s="10">
        <v>22075436.176461801</v>
      </c>
      <c r="CM19" s="10" t="s">
        <v>147</v>
      </c>
      <c r="CN19" s="10">
        <v>2.12141343339791</v>
      </c>
      <c r="CO19" s="10" t="s">
        <v>147</v>
      </c>
      <c r="CP19" s="10">
        <v>2.1214134333978998</v>
      </c>
      <c r="CQ19" s="10" t="s">
        <v>147</v>
      </c>
      <c r="CR19" s="10">
        <v>1.4565072720031</v>
      </c>
      <c r="CS19" s="10" t="s">
        <v>147</v>
      </c>
      <c r="CT19" s="10">
        <v>2.12141343339791</v>
      </c>
      <c r="CU19" s="10" t="s">
        <v>147</v>
      </c>
      <c r="CV19" s="10">
        <v>1.4565072720031</v>
      </c>
      <c r="CW19" s="10" t="s">
        <v>147</v>
      </c>
      <c r="CX19" s="10">
        <v>2.12141343339791</v>
      </c>
      <c r="CY19" s="10" t="s">
        <v>147</v>
      </c>
      <c r="CZ19" s="10">
        <v>1.4565072720031</v>
      </c>
      <c r="DA19" s="10" t="s">
        <v>147</v>
      </c>
      <c r="DB19" s="10">
        <v>2.12141343339791</v>
      </c>
      <c r="DC19" s="10" t="s">
        <v>147</v>
      </c>
      <c r="DD19" s="10">
        <v>1.4565072720031</v>
      </c>
      <c r="DE19" s="10" t="s">
        <v>147</v>
      </c>
      <c r="DF19" s="10">
        <v>2.12141343339791</v>
      </c>
      <c r="DG19" s="10" t="s">
        <v>147</v>
      </c>
      <c r="DH19" s="10">
        <v>1.4565072720031</v>
      </c>
    </row>
    <row r="20" spans="1:112" x14ac:dyDescent="0.45">
      <c r="A20">
        <f t="shared" si="23"/>
        <v>9</v>
      </c>
      <c r="B20" s="79">
        <f t="shared" si="22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1.17973172144316</v>
      </c>
      <c r="H20" s="10">
        <v>0.934850886859246</v>
      </c>
      <c r="I20" s="10" t="s">
        <v>147</v>
      </c>
      <c r="J20" s="10" t="s">
        <v>147</v>
      </c>
      <c r="K20" s="10">
        <v>1.1797317214432199</v>
      </c>
      <c r="L20" s="10">
        <v>0.93485088680003703</v>
      </c>
      <c r="M20" s="10" t="s">
        <v>147</v>
      </c>
      <c r="N20" s="10" t="s">
        <v>147</v>
      </c>
      <c r="O20" s="10">
        <v>1.1797317214432199</v>
      </c>
      <c r="P20" s="10">
        <v>0.93485088680002304</v>
      </c>
      <c r="Q20" s="10" t="s">
        <v>147</v>
      </c>
      <c r="R20" s="10" t="s">
        <v>147</v>
      </c>
      <c r="S20" s="10">
        <v>1.1797317214432199</v>
      </c>
      <c r="T20" s="10">
        <v>0.93485088680003603</v>
      </c>
      <c r="U20" s="10" t="s">
        <v>147</v>
      </c>
      <c r="V20" s="10" t="s">
        <v>147</v>
      </c>
      <c r="W20" s="10">
        <v>1.1797317214432199</v>
      </c>
      <c r="X20" s="10">
        <v>0.93485088680003903</v>
      </c>
      <c r="Y20" s="10" t="s">
        <v>147</v>
      </c>
      <c r="Z20" s="10" t="s">
        <v>147</v>
      </c>
      <c r="AA20" s="10">
        <v>1.1797317214432199</v>
      </c>
      <c r="AB20" s="10">
        <v>0.93485088680003703</v>
      </c>
      <c r="AC20" s="10" t="s">
        <v>147</v>
      </c>
      <c r="AD20" s="10" t="s">
        <v>147</v>
      </c>
      <c r="AE20" s="10">
        <v>1.1797317214432199</v>
      </c>
      <c r="AF20" s="10">
        <v>0.93485088680003503</v>
      </c>
      <c r="AG20" s="10" t="s">
        <v>147</v>
      </c>
      <c r="AH20" s="10" t="s">
        <v>147</v>
      </c>
      <c r="AI20" s="10">
        <v>0.49344148893610601</v>
      </c>
      <c r="AJ20" s="10">
        <v>0.37729316379986499</v>
      </c>
      <c r="AK20" s="10" t="s">
        <v>147</v>
      </c>
      <c r="AL20" s="10" t="s">
        <v>147</v>
      </c>
      <c r="AM20" s="10">
        <v>0.493441488936263</v>
      </c>
      <c r="AN20" s="10">
        <v>0.37729316380051497</v>
      </c>
      <c r="AO20" s="10" t="s">
        <v>147</v>
      </c>
      <c r="AP20" s="10" t="s">
        <v>147</v>
      </c>
      <c r="AQ20" s="10">
        <v>0.493441488936263</v>
      </c>
      <c r="AR20" s="10">
        <v>0.37729316380051697</v>
      </c>
      <c r="AS20" s="10" t="s">
        <v>147</v>
      </c>
      <c r="AT20" s="10" t="s">
        <v>147</v>
      </c>
      <c r="AU20" s="10">
        <v>0.493441488936263</v>
      </c>
      <c r="AV20" s="10">
        <v>0.37729316380051597</v>
      </c>
      <c r="AW20" s="10" t="s">
        <v>147</v>
      </c>
      <c r="AX20" s="10" t="s">
        <v>147</v>
      </c>
      <c r="AY20" s="10">
        <v>0.493441488936263</v>
      </c>
      <c r="AZ20" s="10">
        <v>0.37729316380051497</v>
      </c>
      <c r="BA20" s="10" t="s">
        <v>147</v>
      </c>
      <c r="BB20" s="10" t="s">
        <v>147</v>
      </c>
      <c r="BC20" s="10">
        <v>0.493441488936263</v>
      </c>
      <c r="BD20" s="10">
        <v>0.37729316380051597</v>
      </c>
      <c r="BE20" s="10" t="s">
        <v>147</v>
      </c>
      <c r="BF20" s="10" t="s">
        <v>147</v>
      </c>
      <c r="BG20" s="10">
        <v>0.493441488936263</v>
      </c>
      <c r="BH20" s="10">
        <v>0.37729316380051497</v>
      </c>
      <c r="BI20" s="10" t="s">
        <v>147</v>
      </c>
      <c r="BJ20" s="10" t="s">
        <v>147</v>
      </c>
      <c r="BK20" s="10">
        <v>139.117391</v>
      </c>
      <c r="BL20" s="10">
        <v>4732.8453330000002</v>
      </c>
      <c r="BM20" s="10" t="s">
        <v>147</v>
      </c>
      <c r="BN20" s="10" t="s">
        <v>147</v>
      </c>
      <c r="BO20" s="10">
        <v>148.07985300000001</v>
      </c>
      <c r="BP20" s="10">
        <v>1274.3342110000001</v>
      </c>
      <c r="BQ20" s="10" t="s">
        <v>147</v>
      </c>
      <c r="BR20" s="10" t="s">
        <v>147</v>
      </c>
      <c r="BS20" s="10">
        <v>148.06657100000001</v>
      </c>
      <c r="BT20" s="10">
        <v>1280.0441519999999</v>
      </c>
      <c r="BU20" s="10" t="s">
        <v>147</v>
      </c>
      <c r="BV20" s="10" t="s">
        <v>147</v>
      </c>
      <c r="BW20" s="10">
        <v>149.010537</v>
      </c>
      <c r="BX20" s="10">
        <v>1280.5463119999999</v>
      </c>
      <c r="BY20" s="10" t="s">
        <v>147</v>
      </c>
      <c r="BZ20" s="10" t="s">
        <v>147</v>
      </c>
      <c r="CA20" s="10">
        <v>108.62558</v>
      </c>
      <c r="CB20" s="10">
        <v>1032.558258</v>
      </c>
      <c r="CC20" s="10" t="s">
        <v>147</v>
      </c>
      <c r="CD20" s="10" t="s">
        <v>147</v>
      </c>
      <c r="CE20" s="10">
        <v>107.257892</v>
      </c>
      <c r="CF20" s="10">
        <v>1025.416606</v>
      </c>
      <c r="CG20" s="10" t="s">
        <v>147</v>
      </c>
      <c r="CH20" s="10" t="s">
        <v>147</v>
      </c>
      <c r="CI20" s="10">
        <v>105.256547</v>
      </c>
      <c r="CJ20" s="10">
        <v>1023.573008</v>
      </c>
      <c r="CK20" s="10" t="s">
        <v>147</v>
      </c>
      <c r="CL20" s="10">
        <v>88301036.394174799</v>
      </c>
      <c r="CM20" s="10" t="s">
        <v>147</v>
      </c>
      <c r="CN20" s="10">
        <v>2.1614340246191701</v>
      </c>
      <c r="CO20" s="10" t="s">
        <v>147</v>
      </c>
      <c r="CP20" s="10">
        <v>2.1614340246191701</v>
      </c>
      <c r="CQ20" s="10" t="s">
        <v>147</v>
      </c>
      <c r="CR20" s="10">
        <v>1.4701816298060499</v>
      </c>
      <c r="CS20" s="10" t="s">
        <v>147</v>
      </c>
      <c r="CT20" s="10">
        <v>2.1614340246191701</v>
      </c>
      <c r="CU20" s="10" t="s">
        <v>147</v>
      </c>
      <c r="CV20" s="10">
        <v>1.4701816298060499</v>
      </c>
      <c r="CW20" s="10" t="s">
        <v>147</v>
      </c>
      <c r="CX20" s="10">
        <v>2.1614340246191701</v>
      </c>
      <c r="CY20" s="10" t="s">
        <v>147</v>
      </c>
      <c r="CZ20" s="10">
        <v>1.4701816298060499</v>
      </c>
      <c r="DA20" s="10" t="s">
        <v>147</v>
      </c>
      <c r="DB20" s="10">
        <v>2.1614340246191701</v>
      </c>
      <c r="DC20" s="10" t="s">
        <v>147</v>
      </c>
      <c r="DD20" s="10">
        <v>1.4701816298060499</v>
      </c>
      <c r="DE20" s="10" t="s">
        <v>147</v>
      </c>
      <c r="DF20" s="10">
        <v>2.1614340246191701</v>
      </c>
      <c r="DG20" s="10" t="s">
        <v>147</v>
      </c>
      <c r="DH20" s="10">
        <v>1.4701816298060499</v>
      </c>
    </row>
    <row r="21" spans="1:112" x14ac:dyDescent="0.45">
      <c r="A21">
        <f t="shared" si="23"/>
        <v>10</v>
      </c>
      <c r="B21" s="11">
        <f t="shared" si="22"/>
        <v>0.25</v>
      </c>
      <c r="C21" s="11">
        <f>C12*2</f>
        <v>0.25</v>
      </c>
      <c r="D21" s="18">
        <f>D12</f>
        <v>2</v>
      </c>
      <c r="E21" s="10">
        <v>0.63933982901407505</v>
      </c>
      <c r="F21" s="10">
        <v>0.63933982901407505</v>
      </c>
      <c r="G21" s="10">
        <v>0.64556101052618797</v>
      </c>
      <c r="H21" s="10">
        <v>0.64556101052618797</v>
      </c>
      <c r="I21" s="10">
        <v>0.63933982901407604</v>
      </c>
      <c r="J21" s="10">
        <v>0.63933982901407604</v>
      </c>
      <c r="K21" s="10">
        <v>0.64556101052618797</v>
      </c>
      <c r="L21" s="10">
        <v>0.64556101052618797</v>
      </c>
      <c r="M21" s="10">
        <v>0.63933982901400899</v>
      </c>
      <c r="N21" s="10">
        <v>0.63933982901400899</v>
      </c>
      <c r="O21" s="10">
        <v>0.64556101052641701</v>
      </c>
      <c r="P21" s="10">
        <v>0.64556101052641701</v>
      </c>
      <c r="Q21" s="10">
        <v>0.63933982901406905</v>
      </c>
      <c r="R21" s="10">
        <v>0.63933982901406905</v>
      </c>
      <c r="S21" s="10">
        <v>0.64556101052621095</v>
      </c>
      <c r="T21" s="10">
        <v>0.64556101052621095</v>
      </c>
      <c r="U21" s="10">
        <v>0.63933982901407505</v>
      </c>
      <c r="V21" s="10">
        <v>0.63933982901407505</v>
      </c>
      <c r="W21" s="10">
        <v>0.64556101052618997</v>
      </c>
      <c r="X21" s="10">
        <v>0.64556101052618997</v>
      </c>
      <c r="Y21" s="10">
        <v>0.63933982901407604</v>
      </c>
      <c r="Z21" s="10">
        <v>0.63933982901407604</v>
      </c>
      <c r="AA21" s="10">
        <v>0.64556101052618797</v>
      </c>
      <c r="AB21" s="10">
        <v>0.64556101052618797</v>
      </c>
      <c r="AC21" s="10">
        <v>0.63933982901407604</v>
      </c>
      <c r="AD21" s="10">
        <v>0.63933982901407604</v>
      </c>
      <c r="AE21" s="10">
        <v>0.64556101052618797</v>
      </c>
      <c r="AF21" s="10">
        <v>0.64556101052618797</v>
      </c>
      <c r="AG21" s="10">
        <v>0.32554136216558199</v>
      </c>
      <c r="AH21" s="10">
        <v>0.32554136216558199</v>
      </c>
      <c r="AI21" s="10">
        <v>0.30490728258085098</v>
      </c>
      <c r="AJ21" s="10">
        <v>0.30490728258085098</v>
      </c>
      <c r="AK21" s="10">
        <v>0.32554136216558199</v>
      </c>
      <c r="AL21" s="10">
        <v>0.32554136216558199</v>
      </c>
      <c r="AM21" s="10">
        <v>0.30490728258085098</v>
      </c>
      <c r="AN21" s="10">
        <v>0.30490728258085098</v>
      </c>
      <c r="AO21" s="10">
        <v>0.32554136216553597</v>
      </c>
      <c r="AP21" s="10">
        <v>0.32554136216553597</v>
      </c>
      <c r="AQ21" s="10">
        <v>0.30490728258099298</v>
      </c>
      <c r="AR21" s="10">
        <v>0.30490728258099298</v>
      </c>
      <c r="AS21" s="10">
        <v>0.325541362165577</v>
      </c>
      <c r="AT21" s="10">
        <v>0.325541362165577</v>
      </c>
      <c r="AU21" s="10">
        <v>0.30490728258086502</v>
      </c>
      <c r="AV21" s="10">
        <v>0.30490728258086502</v>
      </c>
      <c r="AW21" s="10">
        <v>0.32554136216558099</v>
      </c>
      <c r="AX21" s="10">
        <v>0.32554136216558099</v>
      </c>
      <c r="AY21" s="10">
        <v>0.30490728258085298</v>
      </c>
      <c r="AZ21" s="10">
        <v>0.30490728258085298</v>
      </c>
      <c r="BA21" s="10">
        <v>0.32554136216558199</v>
      </c>
      <c r="BB21" s="10">
        <v>0.32554136216558199</v>
      </c>
      <c r="BC21" s="10">
        <v>0.30490728258085198</v>
      </c>
      <c r="BD21" s="10">
        <v>0.30490728258085198</v>
      </c>
      <c r="BE21" s="10">
        <v>0.32554136216558199</v>
      </c>
      <c r="BF21" s="10">
        <v>0.32554136216558199</v>
      </c>
      <c r="BG21" s="10">
        <v>0.30490728258085098</v>
      </c>
      <c r="BH21" s="10">
        <v>0.30490728258085098</v>
      </c>
      <c r="BI21" s="10">
        <v>7.6595999999999997E-2</v>
      </c>
      <c r="BJ21" s="10">
        <v>0.102257</v>
      </c>
      <c r="BK21" s="10">
        <v>0.54163300000000003</v>
      </c>
      <c r="BL21" s="10">
        <v>0.230709</v>
      </c>
      <c r="BM21" s="10">
        <v>5.9591999999999999E-2</v>
      </c>
      <c r="BN21" s="10">
        <v>0.127305</v>
      </c>
      <c r="BO21" s="10">
        <v>0.21516399999999999</v>
      </c>
      <c r="BP21" s="10">
        <v>0.234732</v>
      </c>
      <c r="BQ21" s="10">
        <v>0.54198900000000005</v>
      </c>
      <c r="BR21" s="10">
        <v>0.23660800000000001</v>
      </c>
      <c r="BS21" s="10">
        <v>9.8209999999999999E-3</v>
      </c>
      <c r="BT21" s="10">
        <v>8.541E-3</v>
      </c>
      <c r="BU21" s="10">
        <v>4.2820000000000002E-3</v>
      </c>
      <c r="BV21" s="10">
        <v>2.6310000000000001E-3</v>
      </c>
      <c r="BW21" s="10">
        <v>7.77E-3</v>
      </c>
      <c r="BX21" s="10">
        <v>6.8440000000000003E-3</v>
      </c>
      <c r="BY21" s="10">
        <v>3.2989999999999998E-3</v>
      </c>
      <c r="BZ21" s="10">
        <v>2.8660000000000001E-3</v>
      </c>
      <c r="CA21" s="10">
        <v>7.6569999999999997E-3</v>
      </c>
      <c r="CB21" s="10">
        <v>6.8069999999999997E-3</v>
      </c>
      <c r="CC21" s="10">
        <v>1.0142E-2</v>
      </c>
      <c r="CD21" s="10">
        <v>5.2479999999999999E-2</v>
      </c>
      <c r="CE21" s="10">
        <v>6.0549999999999996E-3</v>
      </c>
      <c r="CF21" s="10">
        <v>5.1269999999999996E-3</v>
      </c>
      <c r="CG21" s="10">
        <v>3.0890000000000002E-3</v>
      </c>
      <c r="CH21" s="10">
        <v>2.7810000000000001E-3</v>
      </c>
      <c r="CI21" s="10">
        <v>6.3480000000000003E-3</v>
      </c>
      <c r="CJ21" s="10">
        <v>5.5250000000000004E-3</v>
      </c>
      <c r="CK21" s="10">
        <v>1135.8880611791201</v>
      </c>
      <c r="CL21" s="10">
        <v>577.26207516675402</v>
      </c>
      <c r="CM21" s="10">
        <v>2.1845555450666598</v>
      </c>
      <c r="CN21" s="10">
        <v>1.8863762361456</v>
      </c>
      <c r="CO21" s="10">
        <v>2.18455554505399</v>
      </c>
      <c r="CP21" s="10">
        <v>1.8863762361162</v>
      </c>
      <c r="CQ21" s="10">
        <v>1.4780242031353901</v>
      </c>
      <c r="CR21" s="10">
        <v>1.37345412595988</v>
      </c>
      <c r="CS21" s="10">
        <v>2.1845555450653902</v>
      </c>
      <c r="CT21" s="10">
        <v>1.8863762361426599</v>
      </c>
      <c r="CU21" s="10">
        <v>1.4780242031392401</v>
      </c>
      <c r="CV21" s="10">
        <v>1.3734541259695101</v>
      </c>
      <c r="CW21" s="10">
        <v>2.1845555450665302</v>
      </c>
      <c r="CX21" s="10">
        <v>1.88637623614531</v>
      </c>
      <c r="CY21" s="10">
        <v>1.47802420313963</v>
      </c>
      <c r="CZ21" s="10">
        <v>1.37345412597047</v>
      </c>
      <c r="DA21" s="10">
        <v>2.1845555450666501</v>
      </c>
      <c r="DB21" s="10">
        <v>1.88637623614557</v>
      </c>
      <c r="DC21" s="10">
        <v>1.47802420313967</v>
      </c>
      <c r="DD21" s="10">
        <v>1.3734541259705699</v>
      </c>
      <c r="DE21" s="10">
        <v>2.1845555450666598</v>
      </c>
      <c r="DF21" s="10">
        <v>1.8863762361456</v>
      </c>
      <c r="DG21" s="10">
        <v>1.47802420313967</v>
      </c>
      <c r="DH21" s="10">
        <v>1.3734541259705799</v>
      </c>
    </row>
    <row r="22" spans="1:112" x14ac:dyDescent="0.45">
      <c r="A22">
        <f t="shared" si="23"/>
        <v>11</v>
      </c>
      <c r="B22" s="11">
        <f t="shared" si="22"/>
        <v>0.125</v>
      </c>
      <c r="C22" s="11">
        <f t="shared" ref="C22:C29" si="24">C13*2</f>
        <v>0.25</v>
      </c>
      <c r="D22" s="18">
        <f>D13</f>
        <v>3</v>
      </c>
      <c r="E22" s="10">
        <v>0.78955547203003296</v>
      </c>
      <c r="F22" s="10">
        <v>0.61495115224883801</v>
      </c>
      <c r="G22" s="10">
        <v>0.79341834803229805</v>
      </c>
      <c r="H22" s="10">
        <v>0.59480144829852399</v>
      </c>
      <c r="I22" s="10">
        <v>0.78955547203003396</v>
      </c>
      <c r="J22" s="10">
        <v>0.61495115224883801</v>
      </c>
      <c r="K22" s="10">
        <v>0.79341834803229905</v>
      </c>
      <c r="L22" s="10">
        <v>0.59480144829852599</v>
      </c>
      <c r="M22" s="10">
        <v>0.78955547203001997</v>
      </c>
      <c r="N22" s="10">
        <v>0.61495115224876495</v>
      </c>
      <c r="O22" s="10">
        <v>0.793418348032084</v>
      </c>
      <c r="P22" s="10">
        <v>0.59480144829964599</v>
      </c>
      <c r="Q22" s="10">
        <v>0.78955547203003296</v>
      </c>
      <c r="R22" s="10">
        <v>0.61495115224883101</v>
      </c>
      <c r="S22" s="10">
        <v>0.79341834803227795</v>
      </c>
      <c r="T22" s="10">
        <v>0.59480144829863801</v>
      </c>
      <c r="U22" s="10">
        <v>0.78955547203003396</v>
      </c>
      <c r="V22" s="10">
        <v>0.61495115224883701</v>
      </c>
      <c r="W22" s="10">
        <v>0.79341834803229705</v>
      </c>
      <c r="X22" s="10">
        <v>0.59480144829853598</v>
      </c>
      <c r="Y22" s="10">
        <v>0.78955547203003396</v>
      </c>
      <c r="Z22" s="10">
        <v>0.61495115224883801</v>
      </c>
      <c r="AA22" s="10">
        <v>0.79341834803229905</v>
      </c>
      <c r="AB22" s="10">
        <v>0.59480144829852699</v>
      </c>
      <c r="AC22" s="10">
        <v>0.78955547203003396</v>
      </c>
      <c r="AD22" s="10">
        <v>0.61495115224883801</v>
      </c>
      <c r="AE22" s="10">
        <v>0.79341834803229905</v>
      </c>
      <c r="AF22" s="10">
        <v>0.59480144829852599</v>
      </c>
      <c r="AG22" s="10">
        <v>0.38935352960931202</v>
      </c>
      <c r="AH22" s="10">
        <v>0.30875034040792498</v>
      </c>
      <c r="AI22" s="10">
        <v>0.36641222212089503</v>
      </c>
      <c r="AJ22" s="10">
        <v>0.27610334999560898</v>
      </c>
      <c r="AK22" s="10">
        <v>0.38935352960931202</v>
      </c>
      <c r="AL22" s="10">
        <v>0.30875034040792498</v>
      </c>
      <c r="AM22" s="10">
        <v>0.36641222212089603</v>
      </c>
      <c r="AN22" s="10">
        <v>0.27610334999560898</v>
      </c>
      <c r="AO22" s="10">
        <v>0.38935352960930802</v>
      </c>
      <c r="AP22" s="10">
        <v>0.30875034040788402</v>
      </c>
      <c r="AQ22" s="10">
        <v>0.36641222212073399</v>
      </c>
      <c r="AR22" s="10">
        <v>0.27610334999627201</v>
      </c>
      <c r="AS22" s="10">
        <v>0.38935352960931202</v>
      </c>
      <c r="AT22" s="10">
        <v>0.30875034040792099</v>
      </c>
      <c r="AU22" s="10">
        <v>0.36641222212087898</v>
      </c>
      <c r="AV22" s="10">
        <v>0.27610334999567498</v>
      </c>
      <c r="AW22" s="10">
        <v>0.38935352960931202</v>
      </c>
      <c r="AX22" s="10">
        <v>0.30875034040792398</v>
      </c>
      <c r="AY22" s="10">
        <v>0.36641222212089403</v>
      </c>
      <c r="AZ22" s="10">
        <v>0.27610334999561498</v>
      </c>
      <c r="BA22" s="10">
        <v>0.38935352960931202</v>
      </c>
      <c r="BB22" s="10">
        <v>0.30875034040792498</v>
      </c>
      <c r="BC22" s="10">
        <v>0.36641222212089603</v>
      </c>
      <c r="BD22" s="10">
        <v>0.27610334999560998</v>
      </c>
      <c r="BE22" s="10">
        <v>0.38935352960931202</v>
      </c>
      <c r="BF22" s="10">
        <v>0.30875034040792498</v>
      </c>
      <c r="BG22" s="10">
        <v>0.36641222212089603</v>
      </c>
      <c r="BH22" s="10">
        <v>0.27610334999560898</v>
      </c>
      <c r="BI22" s="10">
        <v>4.0141999999999997E-2</v>
      </c>
      <c r="BJ22" s="10">
        <v>5.3446E-2</v>
      </c>
      <c r="BK22" s="10">
        <v>5.1041999999999997E-2</v>
      </c>
      <c r="BL22" s="10">
        <v>0.13628999999999999</v>
      </c>
      <c r="BM22" s="10">
        <v>2.3557999999999999E-2</v>
      </c>
      <c r="BN22" s="10">
        <v>5.8677E-2</v>
      </c>
      <c r="BO22" s="10">
        <v>5.1251999999999999E-2</v>
      </c>
      <c r="BP22" s="10">
        <v>0.112289</v>
      </c>
      <c r="BQ22" s="10">
        <v>7.5139999999999998E-3</v>
      </c>
      <c r="BR22" s="10">
        <v>6.7774000000000001E-2</v>
      </c>
      <c r="BS22" s="10">
        <v>1.6249E-2</v>
      </c>
      <c r="BT22" s="10">
        <v>1.9592999999999999E-2</v>
      </c>
      <c r="BU22" s="10">
        <v>5.9220000000000002E-3</v>
      </c>
      <c r="BV22" s="10">
        <v>5.4790000000000004E-3</v>
      </c>
      <c r="BW22" s="10">
        <v>1.4971999999999999E-2</v>
      </c>
      <c r="BX22" s="10">
        <v>1.8488000000000001E-2</v>
      </c>
      <c r="BY22" s="10">
        <v>6.5589999999999997E-3</v>
      </c>
      <c r="BZ22" s="10">
        <v>5.8630000000000002E-3</v>
      </c>
      <c r="CA22" s="10">
        <v>1.4489999999999999E-2</v>
      </c>
      <c r="CB22" s="10">
        <v>1.8238000000000001E-2</v>
      </c>
      <c r="CC22" s="10">
        <v>0.22622500000000001</v>
      </c>
      <c r="CD22" s="10">
        <v>8.0479999999999996E-3</v>
      </c>
      <c r="CE22" s="10">
        <v>1.1632E-2</v>
      </c>
      <c r="CF22" s="10">
        <v>2.0046999999999999E-2</v>
      </c>
      <c r="CG22" s="10">
        <v>5.8389999999999996E-3</v>
      </c>
      <c r="CH22" s="10">
        <v>5.2180000000000004E-3</v>
      </c>
      <c r="CI22" s="10">
        <v>1.2075000000000001E-2</v>
      </c>
      <c r="CJ22" s="10">
        <v>1.3996E-2</v>
      </c>
      <c r="CK22" s="10">
        <v>5624.7387264386098</v>
      </c>
      <c r="CL22" s="10">
        <v>1984.89553783726</v>
      </c>
      <c r="CM22" s="10">
        <v>2.5742855179610298</v>
      </c>
      <c r="CN22" s="10">
        <v>2.1845555450666598</v>
      </c>
      <c r="CO22" s="10">
        <v>2.57428551795996</v>
      </c>
      <c r="CP22" s="10">
        <v>2.18455554505399</v>
      </c>
      <c r="CQ22" s="10">
        <v>1.6044580137728599</v>
      </c>
      <c r="CR22" s="10">
        <v>1.4780242031353901</v>
      </c>
      <c r="CS22" s="10">
        <v>2.5742855179609201</v>
      </c>
      <c r="CT22" s="10">
        <v>2.1845555450653902</v>
      </c>
      <c r="CU22" s="10">
        <v>1.6044580137731601</v>
      </c>
      <c r="CV22" s="10">
        <v>1.4780242031392401</v>
      </c>
      <c r="CW22" s="10">
        <v>2.57428551796102</v>
      </c>
      <c r="CX22" s="10">
        <v>2.1845555450665302</v>
      </c>
      <c r="CY22" s="10">
        <v>1.6044580137731901</v>
      </c>
      <c r="CZ22" s="10">
        <v>1.47802420313963</v>
      </c>
      <c r="DA22" s="10">
        <v>2.5742855179610298</v>
      </c>
      <c r="DB22" s="10">
        <v>2.1845555450666501</v>
      </c>
      <c r="DC22" s="10">
        <v>1.6044580137731901</v>
      </c>
      <c r="DD22" s="10">
        <v>1.47802420313967</v>
      </c>
      <c r="DE22" s="10">
        <v>2.5742855179610298</v>
      </c>
      <c r="DF22" s="10">
        <v>2.1845555450666598</v>
      </c>
      <c r="DG22" s="10">
        <v>1.6044580137731901</v>
      </c>
      <c r="DH22" s="10">
        <v>1.47802420313967</v>
      </c>
    </row>
    <row r="23" spans="1:112" x14ac:dyDescent="0.45">
      <c r="A23">
        <f t="shared" si="23"/>
        <v>12</v>
      </c>
      <c r="B23" s="11">
        <f t="shared" si="22"/>
        <v>6.25E-2</v>
      </c>
      <c r="C23" s="11">
        <f t="shared" si="24"/>
        <v>0.25</v>
      </c>
      <c r="D23" s="18">
        <f t="shared" ref="D23:D29" si="25">D14</f>
        <v>4</v>
      </c>
      <c r="E23" s="10">
        <v>0.86698756263941601</v>
      </c>
      <c r="F23" s="10">
        <v>0.60690769483425</v>
      </c>
      <c r="G23" s="10">
        <v>0.92745001029456198</v>
      </c>
      <c r="H23" s="10">
        <v>0.62705963968595602</v>
      </c>
      <c r="I23" s="10">
        <v>0.86698756263941601</v>
      </c>
      <c r="J23" s="10">
        <v>0.60690769483425</v>
      </c>
      <c r="K23" s="10">
        <v>0.92745001029456298</v>
      </c>
      <c r="L23" s="10">
        <v>0.62705963968595502</v>
      </c>
      <c r="M23" s="10">
        <v>0.86698756263941501</v>
      </c>
      <c r="N23" s="10">
        <v>0.60690769483417994</v>
      </c>
      <c r="O23" s="10">
        <v>0.92745001029448504</v>
      </c>
      <c r="P23" s="10">
        <v>0.62705963968803302</v>
      </c>
      <c r="Q23" s="10">
        <v>0.86698756263941601</v>
      </c>
      <c r="R23" s="10">
        <v>0.60690769483424301</v>
      </c>
      <c r="S23" s="10">
        <v>0.92745001029455498</v>
      </c>
      <c r="T23" s="10">
        <v>0.62705963968616296</v>
      </c>
      <c r="U23" s="10">
        <v>0.86698756263941601</v>
      </c>
      <c r="V23" s="10">
        <v>0.606907694834249</v>
      </c>
      <c r="W23" s="10">
        <v>0.92745001029456098</v>
      </c>
      <c r="X23" s="10">
        <v>0.627059639685975</v>
      </c>
      <c r="Y23" s="10">
        <v>0.86698756263941601</v>
      </c>
      <c r="Z23" s="10">
        <v>0.60690769483425</v>
      </c>
      <c r="AA23" s="10">
        <v>0.92745001029456198</v>
      </c>
      <c r="AB23" s="10">
        <v>0.62705963968595702</v>
      </c>
      <c r="AC23" s="10">
        <v>0.86698756263941601</v>
      </c>
      <c r="AD23" s="10">
        <v>0.60690769483425</v>
      </c>
      <c r="AE23" s="10">
        <v>0.92745001029456298</v>
      </c>
      <c r="AF23" s="10">
        <v>0.62705963968595502</v>
      </c>
      <c r="AG23" s="10">
        <v>0.43388672500696401</v>
      </c>
      <c r="AH23" s="10">
        <v>0.30495241829706099</v>
      </c>
      <c r="AI23" s="10">
        <v>0.42232136664763897</v>
      </c>
      <c r="AJ23" s="10">
        <v>0.29428688881509701</v>
      </c>
      <c r="AK23" s="10">
        <v>0.43388672500696401</v>
      </c>
      <c r="AL23" s="10">
        <v>0.30495241829706099</v>
      </c>
      <c r="AM23" s="10">
        <v>0.42232136664763997</v>
      </c>
      <c r="AN23" s="10">
        <v>0.29428688881509801</v>
      </c>
      <c r="AO23" s="10">
        <v>0.43388672500696401</v>
      </c>
      <c r="AP23" s="10">
        <v>0.30495241829702002</v>
      </c>
      <c r="AQ23" s="10">
        <v>0.42232136664762499</v>
      </c>
      <c r="AR23" s="10">
        <v>0.29428688881559301</v>
      </c>
      <c r="AS23" s="10">
        <v>0.43388672500696401</v>
      </c>
      <c r="AT23" s="10">
        <v>0.30495241829705699</v>
      </c>
      <c r="AU23" s="10">
        <v>0.42232136664763797</v>
      </c>
      <c r="AV23" s="10">
        <v>0.29428688881514797</v>
      </c>
      <c r="AW23" s="10">
        <v>0.43388672500696401</v>
      </c>
      <c r="AX23" s="10">
        <v>0.30495241829706099</v>
      </c>
      <c r="AY23" s="10">
        <v>0.42232136664763897</v>
      </c>
      <c r="AZ23" s="10">
        <v>0.29428688881510301</v>
      </c>
      <c r="BA23" s="10">
        <v>0.43388672500696401</v>
      </c>
      <c r="BB23" s="10">
        <v>0.30495241829706099</v>
      </c>
      <c r="BC23" s="10">
        <v>0.42232136664763897</v>
      </c>
      <c r="BD23" s="10">
        <v>0.29428688881509901</v>
      </c>
      <c r="BE23" s="10">
        <v>0.43388672500696401</v>
      </c>
      <c r="BF23" s="10">
        <v>0.30495241829706099</v>
      </c>
      <c r="BG23" s="10">
        <v>0.42232136664763897</v>
      </c>
      <c r="BH23" s="10">
        <v>0.29428688881509801</v>
      </c>
      <c r="BI23" s="10">
        <v>9.3790999999999999E-2</v>
      </c>
      <c r="BJ23" s="10">
        <v>0.34185199999999999</v>
      </c>
      <c r="BK23" s="10">
        <v>0.206181</v>
      </c>
      <c r="BL23" s="10">
        <v>0.46430300000000002</v>
      </c>
      <c r="BM23" s="10">
        <v>2.2279E-2</v>
      </c>
      <c r="BN23" s="10">
        <v>0.106864</v>
      </c>
      <c r="BO23" s="10">
        <v>2.9408E-2</v>
      </c>
      <c r="BP23" s="10">
        <v>0.14779400000000001</v>
      </c>
      <c r="BQ23" s="10">
        <v>0.92785600000000001</v>
      </c>
      <c r="BR23" s="10">
        <v>4.4762000000000003E-2</v>
      </c>
      <c r="BS23" s="10">
        <v>2.8884E-2</v>
      </c>
      <c r="BT23" s="10">
        <v>5.6549000000000002E-2</v>
      </c>
      <c r="BU23" s="10">
        <v>2.2133E-2</v>
      </c>
      <c r="BV23" s="10">
        <v>3.0129E-2</v>
      </c>
      <c r="BW23" s="10">
        <v>2.7951E-2</v>
      </c>
      <c r="BX23" s="10">
        <v>5.5558999999999997E-2</v>
      </c>
      <c r="BY23" s="10">
        <v>2.3179999999999999E-2</v>
      </c>
      <c r="BZ23" s="10">
        <v>3.1396E-2</v>
      </c>
      <c r="CA23" s="10">
        <v>2.7963999999999999E-2</v>
      </c>
      <c r="CB23" s="10">
        <v>5.5058000000000003E-2</v>
      </c>
      <c r="CC23" s="10">
        <v>2.6043E-2</v>
      </c>
      <c r="CD23" s="10">
        <v>3.4604999999999997E-2</v>
      </c>
      <c r="CE23" s="10">
        <v>4.0163999999999998E-2</v>
      </c>
      <c r="CF23" s="10">
        <v>4.6913000000000003E-2</v>
      </c>
      <c r="CG23" s="10">
        <v>2.1669999999999998E-2</v>
      </c>
      <c r="CH23" s="10">
        <v>2.9482999999999999E-2</v>
      </c>
      <c r="CI23" s="10">
        <v>2.2925000000000001E-2</v>
      </c>
      <c r="CJ23" s="10">
        <v>4.5024000000000002E-2</v>
      </c>
      <c r="CK23" s="10">
        <v>26826.061579601301</v>
      </c>
      <c r="CL23" s="10">
        <v>7797.7593942319299</v>
      </c>
      <c r="CM23" s="10">
        <v>2.99416615425694</v>
      </c>
      <c r="CN23" s="10">
        <v>2.2480808382709299</v>
      </c>
      <c r="CO23" s="10">
        <v>2.9941661542568498</v>
      </c>
      <c r="CP23" s="10">
        <v>2.24808083826826</v>
      </c>
      <c r="CQ23" s="10">
        <v>1.73036590184182</v>
      </c>
      <c r="CR23" s="10">
        <v>1.49936014295041</v>
      </c>
      <c r="CS23" s="10">
        <v>2.9941661542569298</v>
      </c>
      <c r="CT23" s="10">
        <v>2.2480808382706599</v>
      </c>
      <c r="CU23" s="10">
        <v>1.73036590184184</v>
      </c>
      <c r="CV23" s="10">
        <v>1.49936014295121</v>
      </c>
      <c r="CW23" s="10">
        <v>2.99416615425694</v>
      </c>
      <c r="CX23" s="10">
        <v>2.2480808382709001</v>
      </c>
      <c r="CY23" s="10">
        <v>1.73036590184184</v>
      </c>
      <c r="CZ23" s="10">
        <v>1.4993601429512899</v>
      </c>
      <c r="DA23" s="10">
        <v>2.99416615425694</v>
      </c>
      <c r="DB23" s="10">
        <v>2.2480808382709299</v>
      </c>
      <c r="DC23" s="10">
        <v>1.73036590184184</v>
      </c>
      <c r="DD23" s="10">
        <v>1.4993601429512999</v>
      </c>
      <c r="DE23" s="10">
        <v>2.99416615425694</v>
      </c>
      <c r="DF23" s="10">
        <v>2.2480808382709299</v>
      </c>
      <c r="DG23" s="10">
        <v>1.73036590184184</v>
      </c>
      <c r="DH23" s="10">
        <v>1.4993601429512999</v>
      </c>
    </row>
    <row r="24" spans="1:112" x14ac:dyDescent="0.45">
      <c r="A24">
        <f t="shared" si="23"/>
        <v>13</v>
      </c>
      <c r="B24" s="11">
        <f t="shared" si="22"/>
        <v>3.125E-2</v>
      </c>
      <c r="C24" s="11">
        <f t="shared" si="24"/>
        <v>0.25</v>
      </c>
      <c r="D24" s="18">
        <f t="shared" si="25"/>
        <v>5</v>
      </c>
      <c r="E24" s="10">
        <v>0.91893951176116195</v>
      </c>
      <c r="F24" s="10">
        <v>0.60550493054906895</v>
      </c>
      <c r="G24" s="10">
        <v>1.0118039330842199</v>
      </c>
      <c r="H24" s="10">
        <v>0.69515485182468895</v>
      </c>
      <c r="I24" s="10">
        <v>0.91893951176116395</v>
      </c>
      <c r="J24" s="10">
        <v>0.60550493054906995</v>
      </c>
      <c r="K24" s="10">
        <v>1.0118039330842199</v>
      </c>
      <c r="L24" s="10">
        <v>0.69515485182468895</v>
      </c>
      <c r="M24" s="10">
        <v>0.91893951176116395</v>
      </c>
      <c r="N24" s="10">
        <v>0.60550493054899901</v>
      </c>
      <c r="O24" s="10">
        <v>1.0118039330842299</v>
      </c>
      <c r="P24" s="10">
        <v>0.695154851826432</v>
      </c>
      <c r="Q24" s="10">
        <v>0.91893951176116395</v>
      </c>
      <c r="R24" s="10">
        <v>0.60550493054906196</v>
      </c>
      <c r="S24" s="10">
        <v>1.0118039330842199</v>
      </c>
      <c r="T24" s="10">
        <v>0.69515485182486303</v>
      </c>
      <c r="U24" s="10">
        <v>0.91893951176116395</v>
      </c>
      <c r="V24" s="10">
        <v>0.60550493054906895</v>
      </c>
      <c r="W24" s="10">
        <v>1.0118039330842199</v>
      </c>
      <c r="X24" s="10">
        <v>0.69515485182470604</v>
      </c>
      <c r="Y24" s="10">
        <v>0.91893951176116395</v>
      </c>
      <c r="Z24" s="10">
        <v>0.60550493054906895</v>
      </c>
      <c r="AA24" s="10">
        <v>1.0118039330842199</v>
      </c>
      <c r="AB24" s="10">
        <v>0.69515485182469094</v>
      </c>
      <c r="AC24" s="10">
        <v>0.91893951176116395</v>
      </c>
      <c r="AD24" s="10">
        <v>0.60550493054906895</v>
      </c>
      <c r="AE24" s="10">
        <v>1.0118039330842199</v>
      </c>
      <c r="AF24" s="10">
        <v>0.69515485182468995</v>
      </c>
      <c r="AG24" s="10">
        <v>0.46146569043541202</v>
      </c>
      <c r="AH24" s="10">
        <v>0.30413612999122303</v>
      </c>
      <c r="AI24" s="10">
        <v>0.46103417665193303</v>
      </c>
      <c r="AJ24" s="10">
        <v>0.32071279788621299</v>
      </c>
      <c r="AK24" s="10">
        <v>0.46146569043541302</v>
      </c>
      <c r="AL24" s="10">
        <v>0.30413612999122303</v>
      </c>
      <c r="AM24" s="10">
        <v>0.46103417665193303</v>
      </c>
      <c r="AN24" s="10">
        <v>0.32071279788621299</v>
      </c>
      <c r="AO24" s="10">
        <v>0.46146569043541302</v>
      </c>
      <c r="AP24" s="10">
        <v>0.304136129991182</v>
      </c>
      <c r="AQ24" s="10">
        <v>0.46103417665195201</v>
      </c>
      <c r="AR24" s="10">
        <v>0.320712797886537</v>
      </c>
      <c r="AS24" s="10">
        <v>0.46146569043541302</v>
      </c>
      <c r="AT24" s="10">
        <v>0.30413612999121897</v>
      </c>
      <c r="AU24" s="10">
        <v>0.46103417665193502</v>
      </c>
      <c r="AV24" s="10">
        <v>0.32071279788624502</v>
      </c>
      <c r="AW24" s="10">
        <v>0.46146569043541302</v>
      </c>
      <c r="AX24" s="10">
        <v>0.30413612999122303</v>
      </c>
      <c r="AY24" s="10">
        <v>0.46103417665193303</v>
      </c>
      <c r="AZ24" s="10">
        <v>0.32071279788621598</v>
      </c>
      <c r="BA24" s="10">
        <v>0.46146569043541302</v>
      </c>
      <c r="BB24" s="10">
        <v>0.30413612999122303</v>
      </c>
      <c r="BC24" s="10">
        <v>0.46103417665193303</v>
      </c>
      <c r="BD24" s="10">
        <v>0.32071279788621299</v>
      </c>
      <c r="BE24" s="10">
        <v>0.46146569043541302</v>
      </c>
      <c r="BF24" s="10">
        <v>0.30413612999122303</v>
      </c>
      <c r="BG24" s="10">
        <v>0.46103417665193303</v>
      </c>
      <c r="BH24" s="10">
        <v>0.32071279788621299</v>
      </c>
      <c r="BI24" s="10">
        <v>0.87787499999999996</v>
      </c>
      <c r="BJ24" s="10">
        <v>2.1641979999999998</v>
      </c>
      <c r="BK24" s="10">
        <v>0.18057400000000001</v>
      </c>
      <c r="BL24" s="10">
        <v>1.7969120000000001</v>
      </c>
      <c r="BM24" s="10">
        <v>0.189641</v>
      </c>
      <c r="BN24" s="10">
        <v>0.64375300000000002</v>
      </c>
      <c r="BO24" s="10">
        <v>0.109484</v>
      </c>
      <c r="BP24" s="10">
        <v>0.46170699999999998</v>
      </c>
      <c r="BQ24" s="10">
        <v>3.328344</v>
      </c>
      <c r="BR24" s="10">
        <v>0.37568400000000002</v>
      </c>
      <c r="BS24" s="10">
        <v>5.7203999999999998E-2</v>
      </c>
      <c r="BT24" s="10">
        <v>0.21870400000000001</v>
      </c>
      <c r="BU24" s="10">
        <v>0.16370299999999999</v>
      </c>
      <c r="BV24" s="10">
        <v>0.346634</v>
      </c>
      <c r="BW24" s="10">
        <v>5.7192E-2</v>
      </c>
      <c r="BX24" s="10">
        <v>0.21742</v>
      </c>
      <c r="BY24" s="10">
        <v>0.18655099999999999</v>
      </c>
      <c r="BZ24" s="10">
        <v>0.37615199999999999</v>
      </c>
      <c r="CA24" s="10">
        <v>5.6302999999999999E-2</v>
      </c>
      <c r="CB24" s="10">
        <v>0.21513099999999999</v>
      </c>
      <c r="CC24" s="10">
        <v>1.8082549999999999</v>
      </c>
      <c r="CD24" s="10">
        <v>0.621834</v>
      </c>
      <c r="CE24" s="10">
        <v>4.8075E-2</v>
      </c>
      <c r="CF24" s="10">
        <v>0.18668499999999999</v>
      </c>
      <c r="CG24" s="10">
        <v>0.15756800000000001</v>
      </c>
      <c r="CH24" s="10">
        <v>0.33856900000000001</v>
      </c>
      <c r="CI24" s="10">
        <v>4.6435999999999998E-2</v>
      </c>
      <c r="CJ24" s="10">
        <v>0.18309500000000001</v>
      </c>
      <c r="CK24" s="10">
        <v>124238.48681281001</v>
      </c>
      <c r="CL24" s="10">
        <v>31062.610627384802</v>
      </c>
      <c r="CM24" s="10">
        <v>3.4339264958641502</v>
      </c>
      <c r="CN24" s="10">
        <v>2.5742855179610298</v>
      </c>
      <c r="CO24" s="10">
        <v>3.4339264958641502</v>
      </c>
      <c r="CP24" s="10">
        <v>2.57428551795996</v>
      </c>
      <c r="CQ24" s="10">
        <v>1.8530856687871</v>
      </c>
      <c r="CR24" s="10">
        <v>1.6044580137728599</v>
      </c>
      <c r="CS24" s="10">
        <v>3.4339264958641502</v>
      </c>
      <c r="CT24" s="10">
        <v>2.5742855179609201</v>
      </c>
      <c r="CU24" s="10">
        <v>1.8530856687871</v>
      </c>
      <c r="CV24" s="10">
        <v>1.6044580137731601</v>
      </c>
      <c r="CW24" s="10">
        <v>3.4339264958641502</v>
      </c>
      <c r="CX24" s="10">
        <v>2.57428551796102</v>
      </c>
      <c r="CY24" s="10">
        <v>1.85308566878711</v>
      </c>
      <c r="CZ24" s="10">
        <v>1.6044580137731901</v>
      </c>
      <c r="DA24" s="10">
        <v>3.4339264958641502</v>
      </c>
      <c r="DB24" s="10">
        <v>2.5742855179610298</v>
      </c>
      <c r="DC24" s="10">
        <v>1.85308566878711</v>
      </c>
      <c r="DD24" s="10">
        <v>1.6044580137731901</v>
      </c>
      <c r="DE24" s="10">
        <v>3.4339264958641502</v>
      </c>
      <c r="DF24" s="10">
        <v>2.5742855179610298</v>
      </c>
      <c r="DG24" s="10">
        <v>1.85308566878711</v>
      </c>
      <c r="DH24" s="10">
        <v>1.6044580137731901</v>
      </c>
    </row>
    <row r="25" spans="1:112" x14ac:dyDescent="0.45">
      <c r="A25">
        <f t="shared" si="23"/>
        <v>14</v>
      </c>
      <c r="B25" s="11">
        <f t="shared" si="22"/>
        <v>1.5625E-2</v>
      </c>
      <c r="C25" s="11">
        <f t="shared" si="24"/>
        <v>0.25</v>
      </c>
      <c r="D25" s="18">
        <f t="shared" si="25"/>
        <v>6</v>
      </c>
      <c r="E25" s="10">
        <v>0.94933771151453294</v>
      </c>
      <c r="F25" s="10">
        <v>0.60467394599083601</v>
      </c>
      <c r="G25" s="10">
        <v>1.0649638554760801</v>
      </c>
      <c r="H25" s="10">
        <v>0.70612830035747098</v>
      </c>
      <c r="I25" s="10">
        <v>0.94933771151454005</v>
      </c>
      <c r="J25" s="10">
        <v>0.60467394599083601</v>
      </c>
      <c r="K25" s="10">
        <v>1.0649638554760701</v>
      </c>
      <c r="L25" s="10">
        <v>0.706128300357452</v>
      </c>
      <c r="M25" s="10">
        <v>0.94933771151454005</v>
      </c>
      <c r="N25" s="10">
        <v>0.60467394599076196</v>
      </c>
      <c r="O25" s="10">
        <v>1.0649638554760801</v>
      </c>
      <c r="P25" s="10">
        <v>0.706128300359118</v>
      </c>
      <c r="Q25" s="10">
        <v>0.94933771151454005</v>
      </c>
      <c r="R25" s="10">
        <v>0.60467394599082902</v>
      </c>
      <c r="S25" s="10">
        <v>1.0649638554760701</v>
      </c>
      <c r="T25" s="10">
        <v>0.70612830035761698</v>
      </c>
      <c r="U25" s="10">
        <v>0.94933771151454005</v>
      </c>
      <c r="V25" s="10">
        <v>0.60467394599083601</v>
      </c>
      <c r="W25" s="10">
        <v>1.0649638554760701</v>
      </c>
      <c r="X25" s="10">
        <v>0.70612830035746699</v>
      </c>
      <c r="Y25" s="10">
        <v>0.94933771151454005</v>
      </c>
      <c r="Z25" s="10">
        <v>0.60467394599083601</v>
      </c>
      <c r="AA25" s="10">
        <v>1.0649638554760701</v>
      </c>
      <c r="AB25" s="10">
        <v>0.706128300357453</v>
      </c>
      <c r="AC25" s="10">
        <v>0.94933771151454005</v>
      </c>
      <c r="AD25" s="10">
        <v>0.60467394599083601</v>
      </c>
      <c r="AE25" s="10">
        <v>1.0649638554760701</v>
      </c>
      <c r="AF25" s="10">
        <v>0.706128300357451</v>
      </c>
      <c r="AG25" s="10">
        <v>0.47790125338087402</v>
      </c>
      <c r="AH25" s="10">
        <v>0.30391705839466499</v>
      </c>
      <c r="AI25" s="10">
        <v>0.48506162347722298</v>
      </c>
      <c r="AJ25" s="10">
        <v>0.32861658562503498</v>
      </c>
      <c r="AK25" s="10">
        <v>0.47790125338087602</v>
      </c>
      <c r="AL25" s="10">
        <v>0.30391705839466499</v>
      </c>
      <c r="AM25" s="10">
        <v>0.48506162347721898</v>
      </c>
      <c r="AN25" s="10">
        <v>0.32861658562503199</v>
      </c>
      <c r="AO25" s="10">
        <v>0.47790125338087602</v>
      </c>
      <c r="AP25" s="10">
        <v>0.30391705839462502</v>
      </c>
      <c r="AQ25" s="10">
        <v>0.48506162347722898</v>
      </c>
      <c r="AR25" s="10">
        <v>0.32861658562533802</v>
      </c>
      <c r="AS25" s="10">
        <v>0.47790125338087602</v>
      </c>
      <c r="AT25" s="10">
        <v>0.30391705839466099</v>
      </c>
      <c r="AU25" s="10">
        <v>0.48506162347721998</v>
      </c>
      <c r="AV25" s="10">
        <v>0.32861658562506202</v>
      </c>
      <c r="AW25" s="10">
        <v>0.47790125338087602</v>
      </c>
      <c r="AX25" s="10">
        <v>0.30391705839466399</v>
      </c>
      <c r="AY25" s="10">
        <v>0.48506162347721898</v>
      </c>
      <c r="AZ25" s="10">
        <v>0.32861658562503498</v>
      </c>
      <c r="BA25" s="10">
        <v>0.47790125338087602</v>
      </c>
      <c r="BB25" s="10">
        <v>0.30391705839466499</v>
      </c>
      <c r="BC25" s="10">
        <v>0.48506162347721898</v>
      </c>
      <c r="BD25" s="10">
        <v>0.32861658562503199</v>
      </c>
      <c r="BE25" s="10">
        <v>0.47790125338087602</v>
      </c>
      <c r="BF25" s="10">
        <v>0.30391705839466499</v>
      </c>
      <c r="BG25" s="10">
        <v>0.48506162347721898</v>
      </c>
      <c r="BH25" s="10">
        <v>0.32861658562503199</v>
      </c>
      <c r="BI25" s="10">
        <v>50.982993999999998</v>
      </c>
      <c r="BJ25" s="10">
        <v>63.998181000000002</v>
      </c>
      <c r="BK25" s="10">
        <v>0.35261500000000001</v>
      </c>
      <c r="BL25" s="10">
        <v>9.165305</v>
      </c>
      <c r="BM25" s="10">
        <v>7.1276999999999999</v>
      </c>
      <c r="BN25" s="10">
        <v>12.161998000000001</v>
      </c>
      <c r="BO25" s="10">
        <v>0.14155100000000001</v>
      </c>
      <c r="BP25" s="10">
        <v>1.9325589999999999</v>
      </c>
      <c r="BQ25" s="10">
        <v>20.799109999999999</v>
      </c>
      <c r="BR25" s="10">
        <v>14.111288999999999</v>
      </c>
      <c r="BS25" s="10">
        <v>0.14099300000000001</v>
      </c>
      <c r="BT25" s="10">
        <v>0.99585100000000004</v>
      </c>
      <c r="BU25" s="10">
        <v>7.7842190000000002</v>
      </c>
      <c r="BV25" s="10">
        <v>13.854217</v>
      </c>
      <c r="BW25" s="10">
        <v>0.13794400000000001</v>
      </c>
      <c r="BX25" s="10">
        <v>1.001498</v>
      </c>
      <c r="BY25" s="10">
        <v>7.9787869999999996</v>
      </c>
      <c r="BZ25" s="10">
        <v>14.279082000000001</v>
      </c>
      <c r="CA25" s="10">
        <v>0.13677600000000001</v>
      </c>
      <c r="CB25" s="10">
        <v>0.99748800000000004</v>
      </c>
      <c r="CC25" s="10">
        <v>22.473496000000001</v>
      </c>
      <c r="CD25" s="10">
        <v>17.616855000000001</v>
      </c>
      <c r="CE25" s="10">
        <v>0.121974</v>
      </c>
      <c r="CF25" s="10">
        <v>0.83222200000000002</v>
      </c>
      <c r="CG25" s="10">
        <v>7.1664560000000002</v>
      </c>
      <c r="CH25" s="10">
        <v>11.013859999999999</v>
      </c>
      <c r="CI25" s="10">
        <v>0.11705699999999999</v>
      </c>
      <c r="CJ25" s="10">
        <v>0.84704500000000005</v>
      </c>
      <c r="CK25" s="10">
        <v>564649.84585148201</v>
      </c>
      <c r="CL25" s="10">
        <v>124129.325392927</v>
      </c>
      <c r="CM25" s="10">
        <v>3.8855471765264098</v>
      </c>
      <c r="CN25" s="10">
        <v>2.6501377035621601</v>
      </c>
      <c r="CO25" s="10">
        <v>3.8855471765264098</v>
      </c>
      <c r="CP25" s="10">
        <v>2.6501377035619398</v>
      </c>
      <c r="CQ25" s="10">
        <v>1.97117913354581</v>
      </c>
      <c r="CR25" s="10">
        <v>1.6279243543733699</v>
      </c>
      <c r="CS25" s="10">
        <v>3.8855471765264098</v>
      </c>
      <c r="CT25" s="10">
        <v>2.6501377035621401</v>
      </c>
      <c r="CU25" s="10">
        <v>1.97117913354581</v>
      </c>
      <c r="CV25" s="10">
        <v>1.6279243543734301</v>
      </c>
      <c r="CW25" s="10">
        <v>3.8855471765264098</v>
      </c>
      <c r="CX25" s="10">
        <v>2.6501377035621601</v>
      </c>
      <c r="CY25" s="10">
        <v>1.97117913354581</v>
      </c>
      <c r="CZ25" s="10">
        <v>1.6279243543734301</v>
      </c>
      <c r="DA25" s="10">
        <v>3.8855471765264098</v>
      </c>
      <c r="DB25" s="10">
        <v>2.6501377035621601</v>
      </c>
      <c r="DC25" s="10">
        <v>1.97117913354581</v>
      </c>
      <c r="DD25" s="10">
        <v>1.6279243543734301</v>
      </c>
      <c r="DE25" s="10">
        <v>3.8855471765264098</v>
      </c>
      <c r="DF25" s="10">
        <v>2.6501377035621601</v>
      </c>
      <c r="DG25" s="10">
        <v>1.97117913354581</v>
      </c>
      <c r="DH25" s="10">
        <v>1.6279243543734301</v>
      </c>
    </row>
    <row r="26" spans="1:112" x14ac:dyDescent="0.45">
      <c r="A26">
        <f t="shared" si="23"/>
        <v>15</v>
      </c>
      <c r="B26" s="11">
        <f t="shared" si="22"/>
        <v>7.8125E-3</v>
      </c>
      <c r="C26" s="11">
        <f t="shared" si="24"/>
        <v>0.25</v>
      </c>
      <c r="D26" s="18">
        <f t="shared" si="25"/>
        <v>7</v>
      </c>
      <c r="E26" s="10">
        <v>0.96763815354949501</v>
      </c>
      <c r="F26" s="10">
        <v>0.60453278148369705</v>
      </c>
      <c r="G26" s="10">
        <v>1.1085669089474399</v>
      </c>
      <c r="H26" s="10">
        <v>0.69157360642858301</v>
      </c>
      <c r="I26" s="10">
        <v>0.96763815354949401</v>
      </c>
      <c r="J26" s="10">
        <v>0.60453278148369705</v>
      </c>
      <c r="K26" s="10">
        <v>1.1085669089474499</v>
      </c>
      <c r="L26" s="10">
        <v>0.69157360642857502</v>
      </c>
      <c r="M26" s="10">
        <v>0.96763815354949401</v>
      </c>
      <c r="N26" s="10">
        <v>0.60453278148362699</v>
      </c>
      <c r="O26" s="10">
        <v>1.1085669089474599</v>
      </c>
      <c r="P26" s="10">
        <v>0.69157360643024302</v>
      </c>
      <c r="Q26" s="10">
        <v>0.96763815354949401</v>
      </c>
      <c r="R26" s="10">
        <v>0.60453278148369005</v>
      </c>
      <c r="S26" s="10">
        <v>1.1085669089474499</v>
      </c>
      <c r="T26" s="10">
        <v>0.69157360642874299</v>
      </c>
      <c r="U26" s="10">
        <v>0.96763815354949401</v>
      </c>
      <c r="V26" s="10">
        <v>0.60453278148369605</v>
      </c>
      <c r="W26" s="10">
        <v>1.1085669089474499</v>
      </c>
      <c r="X26" s="10">
        <v>0.691573606428593</v>
      </c>
      <c r="Y26" s="10">
        <v>0.96763815354949401</v>
      </c>
      <c r="Z26" s="10">
        <v>0.60453278148369705</v>
      </c>
      <c r="AA26" s="10">
        <v>1.1085669089474499</v>
      </c>
      <c r="AB26" s="10">
        <v>0.69157360642857801</v>
      </c>
      <c r="AC26" s="10">
        <v>0.96763815354949401</v>
      </c>
      <c r="AD26" s="10">
        <v>0.60453278148369705</v>
      </c>
      <c r="AE26" s="10">
        <v>1.1085669089474499</v>
      </c>
      <c r="AF26" s="10">
        <v>0.69157360642857602</v>
      </c>
      <c r="AG26" s="10">
        <v>0.48749992864778202</v>
      </c>
      <c r="AH26" s="10">
        <v>0.30385608296202599</v>
      </c>
      <c r="AI26" s="10">
        <v>0.49804563353266701</v>
      </c>
      <c r="AJ26" s="10">
        <v>0.32344572825753798</v>
      </c>
      <c r="AK26" s="10">
        <v>0.48749992864779101</v>
      </c>
      <c r="AL26" s="10">
        <v>0.30385608296202599</v>
      </c>
      <c r="AM26" s="10">
        <v>0.49804563353266301</v>
      </c>
      <c r="AN26" s="10">
        <v>0.32344572825755602</v>
      </c>
      <c r="AO26" s="10">
        <v>0.48749992864779101</v>
      </c>
      <c r="AP26" s="10">
        <v>0.30385608296198502</v>
      </c>
      <c r="AQ26" s="10">
        <v>0.49804563353266501</v>
      </c>
      <c r="AR26" s="10">
        <v>0.323445728257863</v>
      </c>
      <c r="AS26" s="10">
        <v>0.48749992864779101</v>
      </c>
      <c r="AT26" s="10">
        <v>0.30385608296202199</v>
      </c>
      <c r="AU26" s="10">
        <v>0.49804563353266301</v>
      </c>
      <c r="AV26" s="10">
        <v>0.323445728257587</v>
      </c>
      <c r="AW26" s="10">
        <v>0.48749992864779101</v>
      </c>
      <c r="AX26" s="10">
        <v>0.30385608296202599</v>
      </c>
      <c r="AY26" s="10">
        <v>0.49804563353266301</v>
      </c>
      <c r="AZ26" s="10">
        <v>0.32344572825755902</v>
      </c>
      <c r="BA26" s="10">
        <v>0.48749992864779101</v>
      </c>
      <c r="BB26" s="10">
        <v>0.30385608296202599</v>
      </c>
      <c r="BC26" s="10">
        <v>0.49804563353266301</v>
      </c>
      <c r="BD26" s="10">
        <v>0.32344572825755602</v>
      </c>
      <c r="BE26" s="10">
        <v>0.48749992864779101</v>
      </c>
      <c r="BF26" s="10">
        <v>0.30385608296202599</v>
      </c>
      <c r="BG26" s="10">
        <v>0.49804563353266301</v>
      </c>
      <c r="BH26" s="10">
        <v>0.32344572825755602</v>
      </c>
      <c r="BI26" s="10">
        <v>3784.5858779999999</v>
      </c>
      <c r="BJ26" s="10">
        <v>3650.4255400000002</v>
      </c>
      <c r="BK26" s="10">
        <v>0.92014300000000004</v>
      </c>
      <c r="BL26" s="10">
        <v>37.600318999999999</v>
      </c>
      <c r="BM26" s="10">
        <v>268.97222399999998</v>
      </c>
      <c r="BN26" s="10">
        <v>619.89936499999999</v>
      </c>
      <c r="BO26" s="10">
        <v>0.42349399999999998</v>
      </c>
      <c r="BP26" s="10">
        <v>5.5272839999999999</v>
      </c>
      <c r="BQ26" s="10">
        <v>255.84345400000001</v>
      </c>
      <c r="BR26" s="10">
        <v>545.53901299999995</v>
      </c>
      <c r="BS26" s="10">
        <v>0.43597799999999998</v>
      </c>
      <c r="BT26" s="10">
        <v>5.6947469999999996</v>
      </c>
      <c r="BU26" s="10">
        <v>256.940832</v>
      </c>
      <c r="BV26" s="10">
        <v>548.74119900000005</v>
      </c>
      <c r="BW26" s="10">
        <v>0.41852899999999998</v>
      </c>
      <c r="BX26" s="10">
        <v>5.6004820000000004</v>
      </c>
      <c r="BY26" s="10">
        <v>263.89068099999997</v>
      </c>
      <c r="BZ26" s="10">
        <v>586.10500200000001</v>
      </c>
      <c r="CA26" s="10">
        <v>0.41647499999999998</v>
      </c>
      <c r="CB26" s="10">
        <v>5.4302849999999996</v>
      </c>
      <c r="CC26" s="10">
        <v>268.731649</v>
      </c>
      <c r="CD26" s="10">
        <v>567.64263800000003</v>
      </c>
      <c r="CE26" s="10">
        <v>0.36844100000000002</v>
      </c>
      <c r="CF26" s="10">
        <v>3.9730669999999999</v>
      </c>
      <c r="CG26" s="10">
        <v>233.837436</v>
      </c>
      <c r="CH26" s="10">
        <v>511.80259599999999</v>
      </c>
      <c r="CI26" s="10">
        <v>0.38162699999999999</v>
      </c>
      <c r="CJ26" s="10">
        <v>4.0604709999999997</v>
      </c>
      <c r="CK26" s="10">
        <v>2529591.3128564898</v>
      </c>
      <c r="CL26" s="10">
        <v>496400.14240007597</v>
      </c>
      <c r="CM26" s="10">
        <v>4.3436695126702896</v>
      </c>
      <c r="CN26" s="10">
        <v>2.99416615425694</v>
      </c>
      <c r="CO26" s="10">
        <v>4.3436695126702896</v>
      </c>
      <c r="CP26" s="10">
        <v>2.9941661542568498</v>
      </c>
      <c r="CQ26" s="10">
        <v>2.08414719074021</v>
      </c>
      <c r="CR26" s="10">
        <v>1.73036590184182</v>
      </c>
      <c r="CS26" s="10">
        <v>4.3436695126702896</v>
      </c>
      <c r="CT26" s="10">
        <v>2.9941661542569298</v>
      </c>
      <c r="CU26" s="10">
        <v>2.08414719074021</v>
      </c>
      <c r="CV26" s="10">
        <v>1.73036590184184</v>
      </c>
      <c r="CW26" s="10">
        <v>4.3436695126702896</v>
      </c>
      <c r="CX26" s="10">
        <v>2.99416615425694</v>
      </c>
      <c r="CY26" s="10">
        <v>2.08414719074021</v>
      </c>
      <c r="CZ26" s="10">
        <v>1.73036590184184</v>
      </c>
      <c r="DA26" s="10">
        <v>4.3436695126702896</v>
      </c>
      <c r="DB26" s="10">
        <v>2.99416615425694</v>
      </c>
      <c r="DC26" s="10">
        <v>2.08414719074021</v>
      </c>
      <c r="DD26" s="10">
        <v>1.73036590184184</v>
      </c>
      <c r="DE26" s="10">
        <v>4.3436695126702896</v>
      </c>
      <c r="DF26" s="10">
        <v>2.99416615425694</v>
      </c>
      <c r="DG26" s="10">
        <v>2.08414719074021</v>
      </c>
      <c r="DH26" s="10">
        <v>1.73036590184184</v>
      </c>
    </row>
    <row r="27" spans="1:112" x14ac:dyDescent="0.45">
      <c r="A27">
        <f t="shared" si="23"/>
        <v>16</v>
      </c>
      <c r="B27" s="11">
        <f t="shared" si="22"/>
        <v>3.90625E-3</v>
      </c>
      <c r="C27" s="11">
        <f t="shared" si="24"/>
        <v>0.25</v>
      </c>
      <c r="D27" s="18">
        <f t="shared" si="25"/>
        <v>8</v>
      </c>
      <c r="E27" s="10" t="s">
        <v>147</v>
      </c>
      <c r="F27" s="10" t="s">
        <v>147</v>
      </c>
      <c r="G27" s="10">
        <v>1.1382450503333099</v>
      </c>
      <c r="H27" s="10">
        <v>0.684576301053886</v>
      </c>
      <c r="I27" s="10" t="s">
        <v>147</v>
      </c>
      <c r="J27" s="10" t="s">
        <v>147</v>
      </c>
      <c r="K27" s="10">
        <v>1.1382450503333099</v>
      </c>
      <c r="L27" s="10">
        <v>0.68457630105399003</v>
      </c>
      <c r="M27" s="10" t="s">
        <v>147</v>
      </c>
      <c r="N27" s="10" t="s">
        <v>147</v>
      </c>
      <c r="O27" s="10">
        <v>1.1382450503333099</v>
      </c>
      <c r="P27" s="10">
        <v>0.68457630105566203</v>
      </c>
      <c r="Q27" s="10" t="s">
        <v>147</v>
      </c>
      <c r="R27" s="10" t="s">
        <v>147</v>
      </c>
      <c r="S27" s="10">
        <v>1.1382450503333099</v>
      </c>
      <c r="T27" s="10">
        <v>0.68457630105415601</v>
      </c>
      <c r="U27" s="10" t="s">
        <v>147</v>
      </c>
      <c r="V27" s="10" t="s">
        <v>147</v>
      </c>
      <c r="W27" s="10">
        <v>1.1382450503333099</v>
      </c>
      <c r="X27" s="10">
        <v>0.68457630105400402</v>
      </c>
      <c r="Y27" s="10" t="s">
        <v>147</v>
      </c>
      <c r="Z27" s="10" t="s">
        <v>147</v>
      </c>
      <c r="AA27" s="10">
        <v>1.1382450503333099</v>
      </c>
      <c r="AB27" s="10">
        <v>0.68457630105398903</v>
      </c>
      <c r="AC27" s="10" t="s">
        <v>147</v>
      </c>
      <c r="AD27" s="10" t="s">
        <v>147</v>
      </c>
      <c r="AE27" s="10">
        <v>1.1382450503333099</v>
      </c>
      <c r="AF27" s="10">
        <v>0.68457630105398903</v>
      </c>
      <c r="AG27" s="10" t="s">
        <v>147</v>
      </c>
      <c r="AH27" s="10" t="s">
        <v>147</v>
      </c>
      <c r="AI27" s="10">
        <v>0.50496686573133998</v>
      </c>
      <c r="AJ27" s="10">
        <v>0.31769905598021703</v>
      </c>
      <c r="AK27" s="10" t="s">
        <v>147</v>
      </c>
      <c r="AL27" s="10" t="s">
        <v>147</v>
      </c>
      <c r="AM27" s="10">
        <v>0.50496686573131999</v>
      </c>
      <c r="AN27" s="10">
        <v>0.31769905598023601</v>
      </c>
      <c r="AO27" s="10" t="s">
        <v>147</v>
      </c>
      <c r="AP27" s="10" t="s">
        <v>147</v>
      </c>
      <c r="AQ27" s="10">
        <v>0.50496686573131999</v>
      </c>
      <c r="AR27" s="10">
        <v>0.31769905598054399</v>
      </c>
      <c r="AS27" s="10" t="s">
        <v>147</v>
      </c>
      <c r="AT27" s="10" t="s">
        <v>147</v>
      </c>
      <c r="AU27" s="10">
        <v>0.50496686573131999</v>
      </c>
      <c r="AV27" s="10">
        <v>0.31769905598026699</v>
      </c>
      <c r="AW27" s="10" t="s">
        <v>147</v>
      </c>
      <c r="AX27" s="10" t="s">
        <v>147</v>
      </c>
      <c r="AY27" s="10">
        <v>0.50496686573131999</v>
      </c>
      <c r="AZ27" s="10">
        <v>0.31769905598023801</v>
      </c>
      <c r="BA27" s="10" t="s">
        <v>147</v>
      </c>
      <c r="BB27" s="10" t="s">
        <v>147</v>
      </c>
      <c r="BC27" s="10">
        <v>0.50496686573131999</v>
      </c>
      <c r="BD27" s="10">
        <v>0.31769905598023501</v>
      </c>
      <c r="BE27" s="10" t="s">
        <v>147</v>
      </c>
      <c r="BF27" s="10" t="s">
        <v>147</v>
      </c>
      <c r="BG27" s="10">
        <v>0.50496686573131999</v>
      </c>
      <c r="BH27" s="10">
        <v>0.31769905598023501</v>
      </c>
      <c r="BI27" s="10" t="s">
        <v>147</v>
      </c>
      <c r="BJ27" s="10" t="s">
        <v>147</v>
      </c>
      <c r="BK27" s="10">
        <v>2.4197660000000001</v>
      </c>
      <c r="BL27" s="10">
        <v>191.46223599999999</v>
      </c>
      <c r="BM27" s="10" t="s">
        <v>147</v>
      </c>
      <c r="BN27" s="10" t="s">
        <v>147</v>
      </c>
      <c r="BO27" s="10">
        <v>1.6469929999999999</v>
      </c>
      <c r="BP27" s="10">
        <v>31.877993</v>
      </c>
      <c r="BQ27" s="10" t="s">
        <v>147</v>
      </c>
      <c r="BR27" s="10" t="s">
        <v>147</v>
      </c>
      <c r="BS27" s="10">
        <v>1.538951</v>
      </c>
      <c r="BT27" s="10">
        <v>31.019389</v>
      </c>
      <c r="BU27" s="10" t="s">
        <v>147</v>
      </c>
      <c r="BV27" s="10" t="s">
        <v>147</v>
      </c>
      <c r="BW27" s="10">
        <v>1.630487</v>
      </c>
      <c r="BX27" s="10">
        <v>30.330912999999999</v>
      </c>
      <c r="BY27" s="10" t="s">
        <v>147</v>
      </c>
      <c r="BZ27" s="10" t="s">
        <v>147</v>
      </c>
      <c r="CA27" s="10">
        <v>1.6403559999999999</v>
      </c>
      <c r="CB27" s="10">
        <v>30.315920999999999</v>
      </c>
      <c r="CC27" s="10" t="s">
        <v>147</v>
      </c>
      <c r="CD27" s="10" t="s">
        <v>147</v>
      </c>
      <c r="CE27" s="10">
        <v>1.3352139999999999</v>
      </c>
      <c r="CF27" s="10">
        <v>20.766483999999998</v>
      </c>
      <c r="CG27" s="10" t="s">
        <v>147</v>
      </c>
      <c r="CH27" s="10" t="s">
        <v>147</v>
      </c>
      <c r="CI27" s="10">
        <v>1.348492</v>
      </c>
      <c r="CJ27" s="10">
        <v>20.627162999999999</v>
      </c>
      <c r="CK27" s="10" t="s">
        <v>147</v>
      </c>
      <c r="CL27" s="10">
        <v>1985485.4841912601</v>
      </c>
      <c r="CM27" s="10" t="s">
        <v>147</v>
      </c>
      <c r="CN27" s="10">
        <v>3.0781426661827598</v>
      </c>
      <c r="CO27" s="10" t="s">
        <v>147</v>
      </c>
      <c r="CP27" s="10">
        <v>3.0781426661827398</v>
      </c>
      <c r="CQ27" s="10" t="s">
        <v>147</v>
      </c>
      <c r="CR27" s="10">
        <v>1.75446364059867</v>
      </c>
      <c r="CS27" s="10" t="s">
        <v>147</v>
      </c>
      <c r="CT27" s="10">
        <v>3.0781426661827598</v>
      </c>
      <c r="CU27" s="10" t="s">
        <v>147</v>
      </c>
      <c r="CV27" s="10">
        <v>1.75446364059867</v>
      </c>
      <c r="CW27" s="10" t="s">
        <v>147</v>
      </c>
      <c r="CX27" s="10">
        <v>3.0781426661827598</v>
      </c>
      <c r="CY27" s="10" t="s">
        <v>147</v>
      </c>
      <c r="CZ27" s="10">
        <v>1.75446364059867</v>
      </c>
      <c r="DA27" s="10" t="s">
        <v>147</v>
      </c>
      <c r="DB27" s="10">
        <v>3.0781426661827598</v>
      </c>
      <c r="DC27" s="10" t="s">
        <v>147</v>
      </c>
      <c r="DD27" s="10">
        <v>1.75446364059867</v>
      </c>
      <c r="DE27" s="10" t="s">
        <v>147</v>
      </c>
      <c r="DF27" s="10">
        <v>3.0781426661827598</v>
      </c>
      <c r="DG27" s="10" t="s">
        <v>147</v>
      </c>
      <c r="DH27" s="10">
        <v>1.75446364059867</v>
      </c>
    </row>
    <row r="28" spans="1:112" x14ac:dyDescent="0.45">
      <c r="A28">
        <f t="shared" si="23"/>
        <v>17</v>
      </c>
      <c r="B28" s="11">
        <f t="shared" si="22"/>
        <v>1.953125E-3</v>
      </c>
      <c r="C28" s="11">
        <f t="shared" si="24"/>
        <v>0.25</v>
      </c>
      <c r="D28" s="18">
        <f t="shared" si="25"/>
        <v>9</v>
      </c>
      <c r="E28" s="10" t="s">
        <v>147</v>
      </c>
      <c r="F28" s="10" t="s">
        <v>147</v>
      </c>
      <c r="G28" s="10">
        <v>1.11188394804885</v>
      </c>
      <c r="H28" s="10">
        <v>0.680665296735249</v>
      </c>
      <c r="I28" s="10" t="s">
        <v>147</v>
      </c>
      <c r="J28" s="10" t="s">
        <v>147</v>
      </c>
      <c r="K28" s="10">
        <v>1.11188394804891</v>
      </c>
      <c r="L28" s="10">
        <v>0.680665296734285</v>
      </c>
      <c r="M28" s="10" t="s">
        <v>147</v>
      </c>
      <c r="N28" s="10" t="s">
        <v>147</v>
      </c>
      <c r="O28" s="10">
        <v>1.11188394804891</v>
      </c>
      <c r="P28" s="10">
        <v>0.68066529673598597</v>
      </c>
      <c r="Q28" s="10" t="s">
        <v>147</v>
      </c>
      <c r="R28" s="10" t="s">
        <v>147</v>
      </c>
      <c r="S28" s="10">
        <v>1.11188394804891</v>
      </c>
      <c r="T28" s="10">
        <v>0.68066529673444598</v>
      </c>
      <c r="U28" s="10" t="s">
        <v>147</v>
      </c>
      <c r="V28" s="10" t="s">
        <v>147</v>
      </c>
      <c r="W28" s="10">
        <v>1.11188394804891</v>
      </c>
      <c r="X28" s="10">
        <v>0.68066529673429199</v>
      </c>
      <c r="Y28" s="10" t="s">
        <v>147</v>
      </c>
      <c r="Z28" s="10" t="s">
        <v>147</v>
      </c>
      <c r="AA28" s="10">
        <v>1.11188394804891</v>
      </c>
      <c r="AB28" s="10">
        <v>0.680665296734276</v>
      </c>
      <c r="AC28" s="10" t="s">
        <v>147</v>
      </c>
      <c r="AD28" s="10" t="s">
        <v>147</v>
      </c>
      <c r="AE28" s="10">
        <v>1.11188394804891</v>
      </c>
      <c r="AF28" s="10">
        <v>0.680665296734285</v>
      </c>
      <c r="AG28" s="10" t="s">
        <v>147</v>
      </c>
      <c r="AH28" s="10" t="s">
        <v>147</v>
      </c>
      <c r="AI28" s="10">
        <v>0.50688035319095404</v>
      </c>
      <c r="AJ28" s="10">
        <v>0.31472807874525699</v>
      </c>
      <c r="AK28" s="10" t="s">
        <v>147</v>
      </c>
      <c r="AL28" s="10" t="s">
        <v>147</v>
      </c>
      <c r="AM28" s="10">
        <v>0.50688035319111102</v>
      </c>
      <c r="AN28" s="10">
        <v>0.31472807874525899</v>
      </c>
      <c r="AO28" s="10" t="s">
        <v>147</v>
      </c>
      <c r="AP28" s="10" t="s">
        <v>147</v>
      </c>
      <c r="AQ28" s="10">
        <v>0.50688035319111102</v>
      </c>
      <c r="AR28" s="10">
        <v>0.31472807874556702</v>
      </c>
      <c r="AS28" s="10" t="s">
        <v>147</v>
      </c>
      <c r="AT28" s="10" t="s">
        <v>147</v>
      </c>
      <c r="AU28" s="10">
        <v>0.50688035319111102</v>
      </c>
      <c r="AV28" s="10">
        <v>0.31472807874528902</v>
      </c>
      <c r="AW28" s="10" t="s">
        <v>147</v>
      </c>
      <c r="AX28" s="10" t="s">
        <v>147</v>
      </c>
      <c r="AY28" s="10">
        <v>0.50688035319111102</v>
      </c>
      <c r="AZ28" s="10">
        <v>0.31472807874526099</v>
      </c>
      <c r="BA28" s="10" t="s">
        <v>147</v>
      </c>
      <c r="BB28" s="10" t="s">
        <v>147</v>
      </c>
      <c r="BC28" s="10">
        <v>0.50688035319111102</v>
      </c>
      <c r="BD28" s="10">
        <v>0.31472807874525799</v>
      </c>
      <c r="BE28" s="10" t="s">
        <v>147</v>
      </c>
      <c r="BF28" s="10" t="s">
        <v>147</v>
      </c>
      <c r="BG28" s="10">
        <v>0.50688035319111102</v>
      </c>
      <c r="BH28" s="10">
        <v>0.31472807874525899</v>
      </c>
      <c r="BI28" s="10" t="s">
        <v>147</v>
      </c>
      <c r="BJ28" s="10" t="s">
        <v>147</v>
      </c>
      <c r="BK28" s="10">
        <v>16.132942</v>
      </c>
      <c r="BL28" s="10">
        <v>935.17289500000004</v>
      </c>
      <c r="BM28" s="10" t="s">
        <v>147</v>
      </c>
      <c r="BN28" s="10" t="s">
        <v>147</v>
      </c>
      <c r="BO28" s="10">
        <v>16.885373000000001</v>
      </c>
      <c r="BP28" s="10">
        <v>183.025488</v>
      </c>
      <c r="BQ28" s="10" t="s">
        <v>147</v>
      </c>
      <c r="BR28" s="10" t="s">
        <v>147</v>
      </c>
      <c r="BS28" s="10">
        <v>18.385254</v>
      </c>
      <c r="BT28" s="10">
        <v>187.088187</v>
      </c>
      <c r="BU28" s="10" t="s">
        <v>147</v>
      </c>
      <c r="BV28" s="10" t="s">
        <v>147</v>
      </c>
      <c r="BW28" s="10">
        <v>18.347835</v>
      </c>
      <c r="BX28" s="10">
        <v>187.535021</v>
      </c>
      <c r="BY28" s="10" t="s">
        <v>147</v>
      </c>
      <c r="BZ28" s="10" t="s">
        <v>147</v>
      </c>
      <c r="CA28" s="10">
        <v>16.149546999999998</v>
      </c>
      <c r="CB28" s="10">
        <v>181.13308699999999</v>
      </c>
      <c r="CC28" s="10" t="s">
        <v>147</v>
      </c>
      <c r="CD28" s="10" t="s">
        <v>147</v>
      </c>
      <c r="CE28" s="10">
        <v>7.5645889999999998</v>
      </c>
      <c r="CF28" s="10">
        <v>155.18278699999999</v>
      </c>
      <c r="CG28" s="10" t="s">
        <v>147</v>
      </c>
      <c r="CH28" s="10" t="s">
        <v>147</v>
      </c>
      <c r="CI28" s="10">
        <v>7.6285939999999997</v>
      </c>
      <c r="CJ28" s="10">
        <v>155.80498600000001</v>
      </c>
      <c r="CK28" s="10" t="s">
        <v>147</v>
      </c>
      <c r="CL28" s="10">
        <v>7941827.9143455504</v>
      </c>
      <c r="CM28" s="10" t="s">
        <v>147</v>
      </c>
      <c r="CN28" s="10">
        <v>3.4339264958641502</v>
      </c>
      <c r="CO28" s="10" t="s">
        <v>147</v>
      </c>
      <c r="CP28" s="10">
        <v>3.4339264958641502</v>
      </c>
      <c r="CQ28" s="10" t="s">
        <v>147</v>
      </c>
      <c r="CR28" s="10">
        <v>1.8530856687871</v>
      </c>
      <c r="CS28" s="10" t="s">
        <v>147</v>
      </c>
      <c r="CT28" s="10">
        <v>3.4339264958641502</v>
      </c>
      <c r="CU28" s="10" t="s">
        <v>147</v>
      </c>
      <c r="CV28" s="10">
        <v>1.8530856687871</v>
      </c>
      <c r="CW28" s="10" t="s">
        <v>147</v>
      </c>
      <c r="CX28" s="10">
        <v>3.4339264958641502</v>
      </c>
      <c r="CY28" s="10" t="s">
        <v>147</v>
      </c>
      <c r="CZ28" s="10">
        <v>1.85308566878711</v>
      </c>
      <c r="DA28" s="10" t="s">
        <v>147</v>
      </c>
      <c r="DB28" s="10">
        <v>3.4339264958641502</v>
      </c>
      <c r="DC28" s="10" t="s">
        <v>147</v>
      </c>
      <c r="DD28" s="10">
        <v>1.85308566878711</v>
      </c>
      <c r="DE28" s="10" t="s">
        <v>147</v>
      </c>
      <c r="DF28" s="10">
        <v>3.4339264958641502</v>
      </c>
      <c r="DG28" s="10" t="s">
        <v>147</v>
      </c>
      <c r="DH28" s="10">
        <v>1.85308566878711</v>
      </c>
    </row>
    <row r="29" spans="1:112" x14ac:dyDescent="0.45">
      <c r="A29">
        <f t="shared" si="23"/>
        <v>18</v>
      </c>
      <c r="B29" s="80">
        <v>9.765625E-4</v>
      </c>
      <c r="C29" s="11">
        <f t="shared" si="24"/>
        <v>0.25</v>
      </c>
      <c r="D29" s="18">
        <f t="shared" si="25"/>
        <v>10</v>
      </c>
      <c r="E29" s="10" t="s">
        <v>147</v>
      </c>
      <c r="F29" s="10" t="s">
        <v>147</v>
      </c>
      <c r="G29" s="10">
        <v>1.1406438621875199</v>
      </c>
      <c r="H29" s="10">
        <v>0.68214610202376202</v>
      </c>
      <c r="I29" s="10" t="s">
        <v>147</v>
      </c>
      <c r="J29" s="10" t="s">
        <v>147</v>
      </c>
      <c r="K29" s="10">
        <v>1.1406438621875099</v>
      </c>
      <c r="L29" s="10">
        <v>0.68214610202200299</v>
      </c>
      <c r="M29" s="10" t="s">
        <v>147</v>
      </c>
      <c r="N29" s="10" t="s">
        <v>147</v>
      </c>
      <c r="O29" s="10">
        <v>1.1406438621875099</v>
      </c>
      <c r="P29" s="10">
        <v>0.68214610202362103</v>
      </c>
      <c r="Q29" s="10" t="s">
        <v>147</v>
      </c>
      <c r="R29" s="10" t="s">
        <v>147</v>
      </c>
      <c r="S29" s="10">
        <v>1.1406438621875099</v>
      </c>
      <c r="T29" s="10">
        <v>0.68214610202219805</v>
      </c>
      <c r="U29" s="10" t="s">
        <v>147</v>
      </c>
      <c r="V29" s="10" t="s">
        <v>147</v>
      </c>
      <c r="W29" s="10">
        <v>1.1406438621875099</v>
      </c>
      <c r="X29" s="10">
        <v>0.68214610202200399</v>
      </c>
      <c r="Y29" s="10" t="s">
        <v>147</v>
      </c>
      <c r="Z29" s="10" t="s">
        <v>147</v>
      </c>
      <c r="AA29" s="10">
        <v>1.1406438621875099</v>
      </c>
      <c r="AB29" s="10">
        <v>0.68214610202200598</v>
      </c>
      <c r="AC29" s="10" t="s">
        <v>147</v>
      </c>
      <c r="AD29" s="10" t="s">
        <v>147</v>
      </c>
      <c r="AE29" s="10">
        <v>1.1406438621875099</v>
      </c>
      <c r="AF29" s="10">
        <v>0.682146102021989</v>
      </c>
      <c r="AG29" s="10" t="s">
        <v>147</v>
      </c>
      <c r="AH29" s="10" t="s">
        <v>147</v>
      </c>
      <c r="AI29" s="10">
        <v>0.507013134766236</v>
      </c>
      <c r="AJ29" s="10">
        <v>0.31383988567854498</v>
      </c>
      <c r="AK29" s="10" t="s">
        <v>147</v>
      </c>
      <c r="AL29" s="10" t="s">
        <v>147</v>
      </c>
      <c r="AM29" s="10">
        <v>0.50701313476611598</v>
      </c>
      <c r="AN29" s="10">
        <v>0.313839885671228</v>
      </c>
      <c r="AO29" s="10" t="s">
        <v>147</v>
      </c>
      <c r="AP29" s="10" t="s">
        <v>147</v>
      </c>
      <c r="AQ29" s="10">
        <v>0.50701313476611598</v>
      </c>
      <c r="AR29" s="10">
        <v>0.31383988567152898</v>
      </c>
      <c r="AS29" s="10" t="s">
        <v>147</v>
      </c>
      <c r="AT29" s="10" t="s">
        <v>147</v>
      </c>
      <c r="AU29" s="10">
        <v>0.50701313476611598</v>
      </c>
      <c r="AV29" s="10">
        <v>0.31383988567125498</v>
      </c>
      <c r="AW29" s="10" t="s">
        <v>147</v>
      </c>
      <c r="AX29" s="10" t="s">
        <v>147</v>
      </c>
      <c r="AY29" s="10">
        <v>0.50701313476611598</v>
      </c>
      <c r="AZ29" s="10">
        <v>0.313839885671228</v>
      </c>
      <c r="BA29" s="10" t="s">
        <v>147</v>
      </c>
      <c r="BB29" s="10" t="s">
        <v>147</v>
      </c>
      <c r="BC29" s="10">
        <v>0.50701313476611598</v>
      </c>
      <c r="BD29" s="10">
        <v>0.31383988567121901</v>
      </c>
      <c r="BE29" s="10" t="s">
        <v>147</v>
      </c>
      <c r="BF29" s="10" t="s">
        <v>147</v>
      </c>
      <c r="BG29" s="10">
        <v>0.50701313476611598</v>
      </c>
      <c r="BH29" s="10">
        <v>0.313839885671227</v>
      </c>
      <c r="BI29" s="10" t="s">
        <v>147</v>
      </c>
      <c r="BJ29" s="10" t="s">
        <v>147</v>
      </c>
      <c r="BK29" s="10">
        <v>145.79239000000001</v>
      </c>
      <c r="BL29" s="10">
        <v>4501.8089220000002</v>
      </c>
      <c r="BM29" s="10" t="s">
        <v>147</v>
      </c>
      <c r="BN29" s="10" t="s">
        <v>147</v>
      </c>
      <c r="BO29" s="10">
        <v>145.323972</v>
      </c>
      <c r="BP29" s="10">
        <v>1338.5342209999999</v>
      </c>
      <c r="BQ29" s="10" t="s">
        <v>147</v>
      </c>
      <c r="BR29" s="10" t="s">
        <v>147</v>
      </c>
      <c r="BS29" s="10">
        <v>147.54592199999999</v>
      </c>
      <c r="BT29" s="10">
        <v>1354.3062609999999</v>
      </c>
      <c r="BU29" s="10" t="s">
        <v>147</v>
      </c>
      <c r="BV29" s="10" t="s">
        <v>147</v>
      </c>
      <c r="BW29" s="10">
        <v>146.704936</v>
      </c>
      <c r="BX29" s="10">
        <v>1335.4896859999999</v>
      </c>
      <c r="BY29" s="10" t="s">
        <v>147</v>
      </c>
      <c r="BZ29" s="10" t="s">
        <v>147</v>
      </c>
      <c r="CA29" s="10">
        <v>137.884186</v>
      </c>
      <c r="CB29" s="10">
        <v>1166.1199429999999</v>
      </c>
      <c r="CC29" s="10" t="s">
        <v>147</v>
      </c>
      <c r="CD29" s="10" t="s">
        <v>147</v>
      </c>
      <c r="CE29" s="10">
        <v>112.518563</v>
      </c>
      <c r="CF29" s="10">
        <v>1063.6791579999999</v>
      </c>
      <c r="CG29" s="10" t="s">
        <v>147</v>
      </c>
      <c r="CH29" s="10" t="s">
        <v>147</v>
      </c>
      <c r="CI29" s="10">
        <v>112.112194</v>
      </c>
      <c r="CJ29" s="10">
        <v>1064.837221</v>
      </c>
      <c r="CK29" s="10" t="s">
        <v>147</v>
      </c>
      <c r="CL29" s="10">
        <v>31767198.175132401</v>
      </c>
      <c r="CM29" s="10" t="s">
        <v>147</v>
      </c>
      <c r="CN29" s="10">
        <v>3.56859536278533</v>
      </c>
      <c r="CO29" s="10" t="s">
        <v>147</v>
      </c>
      <c r="CP29" s="10">
        <v>3.56859536278533</v>
      </c>
      <c r="CQ29" s="10" t="s">
        <v>147</v>
      </c>
      <c r="CR29" s="10">
        <v>1.8890726197754599</v>
      </c>
      <c r="CS29" s="10" t="s">
        <v>147</v>
      </c>
      <c r="CT29" s="10">
        <v>3.56859536278533</v>
      </c>
      <c r="CU29" s="10" t="s">
        <v>147</v>
      </c>
      <c r="CV29" s="10">
        <v>1.8890726197754599</v>
      </c>
      <c r="CW29" s="10" t="s">
        <v>147</v>
      </c>
      <c r="CX29" s="10">
        <v>3.56859536278533</v>
      </c>
      <c r="CY29" s="10" t="s">
        <v>147</v>
      </c>
      <c r="CZ29" s="10">
        <v>1.8890726197754599</v>
      </c>
      <c r="DA29" s="10" t="s">
        <v>147</v>
      </c>
      <c r="DB29" s="10">
        <v>3.56859536278533</v>
      </c>
      <c r="DC29" s="10" t="s">
        <v>147</v>
      </c>
      <c r="DD29" s="10">
        <v>1.8890726197754599</v>
      </c>
      <c r="DE29" s="10" t="s">
        <v>147</v>
      </c>
      <c r="DF29" s="10">
        <v>3.56859536278533</v>
      </c>
      <c r="DG29" s="10" t="s">
        <v>147</v>
      </c>
      <c r="DH29" s="10">
        <v>1.8890726197754599</v>
      </c>
    </row>
    <row r="30" spans="1:112" x14ac:dyDescent="0.45">
      <c r="A30">
        <f t="shared" si="23"/>
        <v>19</v>
      </c>
      <c r="B30" s="12">
        <f t="shared" si="22"/>
        <v>0.25</v>
      </c>
      <c r="C30" s="12">
        <f>C21*2</f>
        <v>0.5</v>
      </c>
      <c r="D30" s="19">
        <f>D21</f>
        <v>2</v>
      </c>
      <c r="E30" s="10">
        <v>0.34898299146283102</v>
      </c>
      <c r="F30" s="10">
        <v>0.34898299146283102</v>
      </c>
      <c r="G30" s="10">
        <v>0.31362756647312601</v>
      </c>
      <c r="H30" s="10">
        <v>0.31362756647312601</v>
      </c>
      <c r="I30" s="10">
        <v>0.34898299146283102</v>
      </c>
      <c r="J30" s="10">
        <v>0.34898299146283102</v>
      </c>
      <c r="K30" s="10">
        <v>0.31362756647312701</v>
      </c>
      <c r="L30" s="10">
        <v>0.31362756647312701</v>
      </c>
      <c r="M30" s="10">
        <v>0.34898299146886302</v>
      </c>
      <c r="N30" s="10">
        <v>0.34898299146886302</v>
      </c>
      <c r="O30" s="10">
        <v>0.31362756651864199</v>
      </c>
      <c r="P30" s="10">
        <v>0.31362756651864199</v>
      </c>
      <c r="Q30" s="10">
        <v>0.34898299146343398</v>
      </c>
      <c r="R30" s="10">
        <v>0.34898299146343398</v>
      </c>
      <c r="S30" s="10">
        <v>0.31362756647767898</v>
      </c>
      <c r="T30" s="10">
        <v>0.31362756647767898</v>
      </c>
      <c r="U30" s="10">
        <v>0.34898299146289202</v>
      </c>
      <c r="V30" s="10">
        <v>0.34898299146289202</v>
      </c>
      <c r="W30" s="10">
        <v>0.31362756647358198</v>
      </c>
      <c r="X30" s="10">
        <v>0.31362756647358198</v>
      </c>
      <c r="Y30" s="10">
        <v>0.34898299146283701</v>
      </c>
      <c r="Z30" s="10">
        <v>0.34898299146283701</v>
      </c>
      <c r="AA30" s="10">
        <v>0.31362756647317203</v>
      </c>
      <c r="AB30" s="10">
        <v>0.31362756647317203</v>
      </c>
      <c r="AC30" s="10">
        <v>0.34898299146283202</v>
      </c>
      <c r="AD30" s="10">
        <v>0.34898299146283202</v>
      </c>
      <c r="AE30" s="10">
        <v>0.313627566473132</v>
      </c>
      <c r="AF30" s="10">
        <v>0.313627566473132</v>
      </c>
      <c r="AG30" s="10">
        <v>0.176707793266008</v>
      </c>
      <c r="AH30" s="10">
        <v>0.176707793266008</v>
      </c>
      <c r="AI30" s="10">
        <v>0.152692075701132</v>
      </c>
      <c r="AJ30" s="10">
        <v>0.152692075701132</v>
      </c>
      <c r="AK30" s="10">
        <v>0.176707793266008</v>
      </c>
      <c r="AL30" s="10">
        <v>0.176707793266008</v>
      </c>
      <c r="AM30" s="10">
        <v>0.152692075701132</v>
      </c>
      <c r="AN30" s="10">
        <v>0.152692075701132</v>
      </c>
      <c r="AO30" s="10">
        <v>0.17670779326899899</v>
      </c>
      <c r="AP30" s="10">
        <v>0.17670779326899899</v>
      </c>
      <c r="AQ30" s="10">
        <v>0.15269207572246499</v>
      </c>
      <c r="AR30" s="10">
        <v>0.15269207572246499</v>
      </c>
      <c r="AS30" s="10">
        <v>0.17670779326630701</v>
      </c>
      <c r="AT30" s="10">
        <v>0.17670779326630701</v>
      </c>
      <c r="AU30" s="10">
        <v>0.15269207570326601</v>
      </c>
      <c r="AV30" s="10">
        <v>0.15269207570326601</v>
      </c>
      <c r="AW30" s="10">
        <v>0.176707793266037</v>
      </c>
      <c r="AX30" s="10">
        <v>0.176707793266037</v>
      </c>
      <c r="AY30" s="10">
        <v>0.15269207570134499</v>
      </c>
      <c r="AZ30" s="10">
        <v>0.15269207570134499</v>
      </c>
      <c r="BA30" s="10">
        <v>0.17670779326600999</v>
      </c>
      <c r="BB30" s="10">
        <v>0.17670779326600999</v>
      </c>
      <c r="BC30" s="10">
        <v>0.15269207570115301</v>
      </c>
      <c r="BD30" s="10">
        <v>0.15269207570115301</v>
      </c>
      <c r="BE30" s="10">
        <v>0.176707793266008</v>
      </c>
      <c r="BF30" s="10">
        <v>0.176707793266008</v>
      </c>
      <c r="BG30" s="10">
        <v>0.15269207570113399</v>
      </c>
      <c r="BH30" s="10">
        <v>0.15269207570113399</v>
      </c>
      <c r="BI30" s="10">
        <v>0.116872</v>
      </c>
      <c r="BJ30" s="10">
        <v>0.133377</v>
      </c>
      <c r="BK30" s="10">
        <v>0.48668400000000001</v>
      </c>
      <c r="BL30" s="10">
        <v>0.241787</v>
      </c>
      <c r="BM30" s="10">
        <v>9.6519999999999995E-2</v>
      </c>
      <c r="BN30" s="10">
        <v>0.16070699999999999</v>
      </c>
      <c r="BO30" s="10">
        <v>0.24517800000000001</v>
      </c>
      <c r="BP30" s="10">
        <v>0.31564799999999998</v>
      </c>
      <c r="BQ30" s="10">
        <v>2.835E-2</v>
      </c>
      <c r="BR30" s="10">
        <v>1.7536E-2</v>
      </c>
      <c r="BS30" s="10">
        <v>9.5530000000000007E-3</v>
      </c>
      <c r="BT30" s="10">
        <v>8.4690000000000008E-3</v>
      </c>
      <c r="BU30" s="10">
        <v>7.1580000000000003E-3</v>
      </c>
      <c r="BV30" s="10">
        <v>4.3699999999999998E-3</v>
      </c>
      <c r="BW30" s="10">
        <v>7.796E-3</v>
      </c>
      <c r="BX30" s="10">
        <v>6.7289999999999997E-3</v>
      </c>
      <c r="BY30" s="10">
        <v>4.0200000000000001E-3</v>
      </c>
      <c r="BZ30" s="10">
        <v>3.333E-3</v>
      </c>
      <c r="CA30" s="10">
        <v>7.6220000000000003E-3</v>
      </c>
      <c r="CB30" s="10">
        <v>6.6909999999999999E-3</v>
      </c>
      <c r="CC30" s="10">
        <v>4.5560000000000002E-3</v>
      </c>
      <c r="CD30" s="10">
        <v>3.418E-3</v>
      </c>
      <c r="CE30" s="10">
        <v>8.8009999999999998E-3</v>
      </c>
      <c r="CF30" s="10">
        <v>4.934E-3</v>
      </c>
      <c r="CG30" s="10">
        <v>3.774E-3</v>
      </c>
      <c r="CH30" s="10">
        <v>4.1149999999999997E-3</v>
      </c>
      <c r="CI30" s="10">
        <v>4.9300000000000004E-3</v>
      </c>
      <c r="CJ30" s="10">
        <v>4.9410000000000001E-3</v>
      </c>
      <c r="CK30" s="10">
        <v>558.55197251224195</v>
      </c>
      <c r="CL30" s="10">
        <v>291.30593815450402</v>
      </c>
      <c r="CM30" s="10">
        <v>3.2436196725575499</v>
      </c>
      <c r="CN30" s="10">
        <v>3.1612877380856301</v>
      </c>
      <c r="CO30" s="10">
        <v>3.2436196720234798</v>
      </c>
      <c r="CP30" s="10">
        <v>3.1612877365623899</v>
      </c>
      <c r="CQ30" s="10">
        <v>1.8010051837858401</v>
      </c>
      <c r="CR30" s="10">
        <v>1.7780010507765101</v>
      </c>
      <c r="CS30" s="10">
        <v>3.24361967250415</v>
      </c>
      <c r="CT30" s="10">
        <v>3.1612877379333</v>
      </c>
      <c r="CU30" s="10">
        <v>1.80100518391929</v>
      </c>
      <c r="CV30" s="10">
        <v>1.7780010511620301</v>
      </c>
      <c r="CW30" s="10">
        <v>3.2436196725522102</v>
      </c>
      <c r="CX30" s="10">
        <v>3.1612877380703899</v>
      </c>
      <c r="CY30" s="10">
        <v>1.80100518393263</v>
      </c>
      <c r="CZ30" s="10">
        <v>1.7780010512005899</v>
      </c>
      <c r="DA30" s="10">
        <v>3.2436196725570201</v>
      </c>
      <c r="DB30" s="10">
        <v>3.1612877380840998</v>
      </c>
      <c r="DC30" s="10">
        <v>1.80100518393397</v>
      </c>
      <c r="DD30" s="10">
        <v>1.77800105120444</v>
      </c>
      <c r="DE30" s="10">
        <v>3.2436196725575002</v>
      </c>
      <c r="DF30" s="10">
        <v>3.1612877380854698</v>
      </c>
      <c r="DG30" s="10">
        <v>1.8010051839340999</v>
      </c>
      <c r="DH30" s="10">
        <v>1.7780010512048301</v>
      </c>
    </row>
    <row r="31" spans="1:112" x14ac:dyDescent="0.45">
      <c r="A31">
        <f t="shared" si="23"/>
        <v>20</v>
      </c>
      <c r="B31" s="12">
        <f t="shared" si="22"/>
        <v>0.125</v>
      </c>
      <c r="C31" s="12">
        <f t="shared" ref="C31:C38" si="26">C22*2</f>
        <v>0.5</v>
      </c>
      <c r="D31" s="19">
        <f>D22</f>
        <v>3</v>
      </c>
      <c r="E31" s="10">
        <v>0.54986283109018896</v>
      </c>
      <c r="F31" s="10">
        <v>0.28394801070824999</v>
      </c>
      <c r="G31" s="10">
        <v>0.51462271301893203</v>
      </c>
      <c r="H31" s="10">
        <v>0.29581246493233598</v>
      </c>
      <c r="I31" s="10">
        <v>0.54986283109018896</v>
      </c>
      <c r="J31" s="10">
        <v>0.28394801070824899</v>
      </c>
      <c r="K31" s="10">
        <v>0.51462271301893203</v>
      </c>
      <c r="L31" s="10">
        <v>0.29581246493233598</v>
      </c>
      <c r="M31" s="10">
        <v>0.54986283109036405</v>
      </c>
      <c r="N31" s="10">
        <v>0.28394801071356301</v>
      </c>
      <c r="O31" s="10">
        <v>0.51462271298475804</v>
      </c>
      <c r="P31" s="10">
        <v>0.29581246500299802</v>
      </c>
      <c r="Q31" s="10">
        <v>0.54986283109020695</v>
      </c>
      <c r="R31" s="10">
        <v>0.28394801070878101</v>
      </c>
      <c r="S31" s="10">
        <v>0.51462271301551599</v>
      </c>
      <c r="T31" s="10">
        <v>0.295812464939402</v>
      </c>
      <c r="U31" s="10">
        <v>0.54986283109019096</v>
      </c>
      <c r="V31" s="10">
        <v>0.283948010708302</v>
      </c>
      <c r="W31" s="10">
        <v>0.51462271301859097</v>
      </c>
      <c r="X31" s="10">
        <v>0.29581246493304197</v>
      </c>
      <c r="Y31" s="10">
        <v>0.54986283109018996</v>
      </c>
      <c r="Z31" s="10">
        <v>0.28394801070825398</v>
      </c>
      <c r="AA31" s="10">
        <v>0.51462271301889895</v>
      </c>
      <c r="AB31" s="10">
        <v>0.29581246493240598</v>
      </c>
      <c r="AC31" s="10">
        <v>0.54986283109018896</v>
      </c>
      <c r="AD31" s="10">
        <v>0.28394801070824999</v>
      </c>
      <c r="AE31" s="10">
        <v>0.51462271301892903</v>
      </c>
      <c r="AF31" s="10">
        <v>0.29581246493234298</v>
      </c>
      <c r="AG31" s="10">
        <v>0.2721250960894</v>
      </c>
      <c r="AH31" s="10">
        <v>0.141390632588307</v>
      </c>
      <c r="AI31" s="10">
        <v>0.23797724825435901</v>
      </c>
      <c r="AJ31" s="10">
        <v>0.141272163392753</v>
      </c>
      <c r="AK31" s="10">
        <v>0.2721250960894</v>
      </c>
      <c r="AL31" s="10">
        <v>0.141390632588307</v>
      </c>
      <c r="AM31" s="10">
        <v>0.23797724825435801</v>
      </c>
      <c r="AN31" s="10">
        <v>0.141272163392753</v>
      </c>
      <c r="AO31" s="10">
        <v>0.27212509608949698</v>
      </c>
      <c r="AP31" s="10">
        <v>0.14139063259079801</v>
      </c>
      <c r="AQ31" s="10">
        <v>0.237977248240618</v>
      </c>
      <c r="AR31" s="10">
        <v>0.14127216342077401</v>
      </c>
      <c r="AS31" s="10">
        <v>0.27212509608940999</v>
      </c>
      <c r="AT31" s="10">
        <v>0.141390632588556</v>
      </c>
      <c r="AU31" s="10">
        <v>0.237977248252984</v>
      </c>
      <c r="AV31" s="10">
        <v>0.14127216339555401</v>
      </c>
      <c r="AW31" s="10">
        <v>0.272125096089401</v>
      </c>
      <c r="AX31" s="10">
        <v>0.14139063258833201</v>
      </c>
      <c r="AY31" s="10">
        <v>0.23797724825422001</v>
      </c>
      <c r="AZ31" s="10">
        <v>0.141272163393033</v>
      </c>
      <c r="BA31" s="10">
        <v>0.2721250960894</v>
      </c>
      <c r="BB31" s="10">
        <v>0.141390632588309</v>
      </c>
      <c r="BC31" s="10">
        <v>0.23797724825434399</v>
      </c>
      <c r="BD31" s="10">
        <v>0.14127216339278101</v>
      </c>
      <c r="BE31" s="10">
        <v>0.2721250960894</v>
      </c>
      <c r="BF31" s="10">
        <v>0.141390632588307</v>
      </c>
      <c r="BG31" s="10">
        <v>0.23797724825435601</v>
      </c>
      <c r="BH31" s="10">
        <v>0.141272163392756</v>
      </c>
      <c r="BI31" s="10">
        <v>4.9208000000000002E-2</v>
      </c>
      <c r="BJ31" s="10">
        <v>4.6900999999999998E-2</v>
      </c>
      <c r="BK31" s="10">
        <v>5.0602000000000001E-2</v>
      </c>
      <c r="BL31" s="10">
        <v>0.166045</v>
      </c>
      <c r="BM31" s="10">
        <v>1.8849999999999999E-2</v>
      </c>
      <c r="BN31" s="10">
        <v>9.2015E-2</v>
      </c>
      <c r="BO31" s="10">
        <v>4.4054000000000003E-2</v>
      </c>
      <c r="BP31" s="10">
        <v>0.129077</v>
      </c>
      <c r="BQ31" s="10">
        <v>1.1771E-2</v>
      </c>
      <c r="BR31" s="10">
        <v>7.3949999999999997E-3</v>
      </c>
      <c r="BS31" s="10">
        <v>1.5807000000000002E-2</v>
      </c>
      <c r="BT31" s="10">
        <v>1.9459000000000001E-2</v>
      </c>
      <c r="BU31" s="10">
        <v>7.3870000000000003E-3</v>
      </c>
      <c r="BV31" s="10">
        <v>6.6860000000000001E-3</v>
      </c>
      <c r="BW31" s="10">
        <v>1.4840000000000001E-2</v>
      </c>
      <c r="BX31" s="10">
        <v>2.4542000000000001E-2</v>
      </c>
      <c r="BY31" s="10">
        <v>7.9080000000000001E-3</v>
      </c>
      <c r="BZ31" s="10">
        <v>6.5500000000000003E-3</v>
      </c>
      <c r="CA31" s="10">
        <v>1.4571000000000001E-2</v>
      </c>
      <c r="CB31" s="10">
        <v>1.8328000000000001E-2</v>
      </c>
      <c r="CC31" s="10">
        <v>7.1149999999999998E-3</v>
      </c>
      <c r="CD31" s="10">
        <v>6.5129999999999997E-3</v>
      </c>
      <c r="CE31" s="10">
        <v>1.1446E-2</v>
      </c>
      <c r="CF31" s="10">
        <v>2.0072E-2</v>
      </c>
      <c r="CG31" s="10">
        <v>6.8320000000000004E-3</v>
      </c>
      <c r="CH31" s="10">
        <v>6.2950000000000002E-3</v>
      </c>
      <c r="CI31" s="10">
        <v>1.1495E-2</v>
      </c>
      <c r="CJ31" s="10">
        <v>1.3054E-2</v>
      </c>
      <c r="CK31" s="10">
        <v>2876.0169442629599</v>
      </c>
      <c r="CL31" s="10">
        <v>1237.7713265017701</v>
      </c>
      <c r="CM31" s="10">
        <v>3.9569237918706599</v>
      </c>
      <c r="CN31" s="10">
        <v>4.3884788599824196</v>
      </c>
      <c r="CO31" s="10">
        <v>3.9569237918250102</v>
      </c>
      <c r="CP31" s="10">
        <v>4.38847885955943</v>
      </c>
      <c r="CQ31" s="10">
        <v>1.98920179766282</v>
      </c>
      <c r="CR31" s="10">
        <v>2.0948696521644101</v>
      </c>
      <c r="CS31" s="10">
        <v>3.9569237918660898</v>
      </c>
      <c r="CT31" s="10">
        <v>4.3884788599401201</v>
      </c>
      <c r="CU31" s="10">
        <v>1.98920179767315</v>
      </c>
      <c r="CV31" s="10">
        <v>2.0948696522552699</v>
      </c>
      <c r="CW31" s="10">
        <v>3.9569237918701998</v>
      </c>
      <c r="CX31" s="10">
        <v>4.3884788599781901</v>
      </c>
      <c r="CY31" s="10">
        <v>1.98920179767418</v>
      </c>
      <c r="CZ31" s="10">
        <v>2.0948696522643599</v>
      </c>
      <c r="DA31" s="10">
        <v>3.9569237918706102</v>
      </c>
      <c r="DB31" s="10">
        <v>4.3884788599820004</v>
      </c>
      <c r="DC31" s="10">
        <v>1.98920179767429</v>
      </c>
      <c r="DD31" s="10">
        <v>2.0948696522652699</v>
      </c>
      <c r="DE31" s="10">
        <v>3.9569237918706501</v>
      </c>
      <c r="DF31" s="10">
        <v>4.3884788599823796</v>
      </c>
      <c r="DG31" s="10">
        <v>1.9892017976742999</v>
      </c>
      <c r="DH31" s="10">
        <v>2.09486965226536</v>
      </c>
    </row>
    <row r="32" spans="1:112" x14ac:dyDescent="0.45">
      <c r="A32">
        <f t="shared" si="23"/>
        <v>21</v>
      </c>
      <c r="B32" s="12">
        <f t="shared" si="22"/>
        <v>6.25E-2</v>
      </c>
      <c r="C32" s="12">
        <f t="shared" si="26"/>
        <v>0.5</v>
      </c>
      <c r="D32" s="19">
        <f t="shared" ref="D32:D38" si="27">D23</f>
        <v>4</v>
      </c>
      <c r="E32" s="10">
        <v>0.72254024215526602</v>
      </c>
      <c r="F32" s="10">
        <v>0.26229138021287401</v>
      </c>
      <c r="G32" s="10">
        <v>0.74310270992954996</v>
      </c>
      <c r="H32" s="10">
        <v>0.31635535928740299</v>
      </c>
      <c r="I32" s="10">
        <v>0.72254024215526602</v>
      </c>
      <c r="J32" s="10">
        <v>0.26229138021287401</v>
      </c>
      <c r="K32" s="10">
        <v>0.74310270992954897</v>
      </c>
      <c r="L32" s="10">
        <v>0.31635535928740299</v>
      </c>
      <c r="M32" s="10">
        <v>0.72254024215526502</v>
      </c>
      <c r="N32" s="10">
        <v>0.26229138021799803</v>
      </c>
      <c r="O32" s="10">
        <v>0.74310270991515004</v>
      </c>
      <c r="P32" s="10">
        <v>0.31635535933457498</v>
      </c>
      <c r="Q32" s="10">
        <v>0.72254024215526602</v>
      </c>
      <c r="R32" s="10">
        <v>0.26229138021338699</v>
      </c>
      <c r="S32" s="10">
        <v>0.74310270992810901</v>
      </c>
      <c r="T32" s="10">
        <v>0.31635535929212</v>
      </c>
      <c r="U32" s="10">
        <v>0.72254024215526602</v>
      </c>
      <c r="V32" s="10">
        <v>0.26229138021292597</v>
      </c>
      <c r="W32" s="10">
        <v>0.74310270992940497</v>
      </c>
      <c r="X32" s="10">
        <v>0.31635535928787401</v>
      </c>
      <c r="Y32" s="10">
        <v>0.72254024215526602</v>
      </c>
      <c r="Z32" s="10">
        <v>0.26229138021287901</v>
      </c>
      <c r="AA32" s="10">
        <v>0.74310270992953498</v>
      </c>
      <c r="AB32" s="10">
        <v>0.31635535928745001</v>
      </c>
      <c r="AC32" s="10">
        <v>0.72254024215526602</v>
      </c>
      <c r="AD32" s="10">
        <v>0.26229138021287501</v>
      </c>
      <c r="AE32" s="10">
        <v>0.74310270992954697</v>
      </c>
      <c r="AF32" s="10">
        <v>0.31635535928740799</v>
      </c>
      <c r="AG32" s="10">
        <v>0.36002729267296102</v>
      </c>
      <c r="AH32" s="10">
        <v>0.13127703381775799</v>
      </c>
      <c r="AI32" s="10">
        <v>0.35301908944495702</v>
      </c>
      <c r="AJ32" s="10">
        <v>0.14901106559372099</v>
      </c>
      <c r="AK32" s="10">
        <v>0.36002729267296102</v>
      </c>
      <c r="AL32" s="10">
        <v>0.13127703381775799</v>
      </c>
      <c r="AM32" s="10">
        <v>0.35301908944495702</v>
      </c>
      <c r="AN32" s="10">
        <v>0.14901106559372199</v>
      </c>
      <c r="AO32" s="10">
        <v>0.36002729267296202</v>
      </c>
      <c r="AP32" s="10">
        <v>0.13127703382008901</v>
      </c>
      <c r="AQ32" s="10">
        <v>0.353019089438385</v>
      </c>
      <c r="AR32" s="10">
        <v>0.149011065611452</v>
      </c>
      <c r="AS32" s="10">
        <v>0.36002729267296102</v>
      </c>
      <c r="AT32" s="10">
        <v>0.13127703381799</v>
      </c>
      <c r="AU32" s="10">
        <v>0.35301908944429999</v>
      </c>
      <c r="AV32" s="10">
        <v>0.14901106559549501</v>
      </c>
      <c r="AW32" s="10">
        <v>0.36002729267296102</v>
      </c>
      <c r="AX32" s="10">
        <v>0.131277033817781</v>
      </c>
      <c r="AY32" s="10">
        <v>0.35301908944489202</v>
      </c>
      <c r="AZ32" s="10">
        <v>0.14901106559389901</v>
      </c>
      <c r="BA32" s="10">
        <v>0.36002729267296102</v>
      </c>
      <c r="BB32" s="10">
        <v>0.13127703381776001</v>
      </c>
      <c r="BC32" s="10">
        <v>0.35301908944495097</v>
      </c>
      <c r="BD32" s="10">
        <v>0.14901106559374</v>
      </c>
      <c r="BE32" s="10">
        <v>0.36002729267296102</v>
      </c>
      <c r="BF32" s="10">
        <v>0.13127703381775799</v>
      </c>
      <c r="BG32" s="10">
        <v>0.35301908944495602</v>
      </c>
      <c r="BH32" s="10">
        <v>0.14901106559372401</v>
      </c>
      <c r="BI32" s="10">
        <v>0.16833600000000001</v>
      </c>
      <c r="BJ32" s="10">
        <v>0.45673900000000001</v>
      </c>
      <c r="BK32" s="10">
        <v>5.1478000000000003E-2</v>
      </c>
      <c r="BL32" s="10">
        <v>0.51362099999999999</v>
      </c>
      <c r="BM32" s="10">
        <v>8.0966999999999997E-2</v>
      </c>
      <c r="BN32" s="10">
        <v>0.13115499999999999</v>
      </c>
      <c r="BO32" s="10">
        <v>5.5424000000000001E-2</v>
      </c>
      <c r="BP32" s="10">
        <v>0.14158200000000001</v>
      </c>
      <c r="BQ32" s="10">
        <v>2.5706E-2</v>
      </c>
      <c r="BR32" s="10">
        <v>9.0602000000000002E-2</v>
      </c>
      <c r="BS32" s="10">
        <v>2.7146E-2</v>
      </c>
      <c r="BT32" s="10">
        <v>5.5522000000000002E-2</v>
      </c>
      <c r="BU32" s="10">
        <v>2.6030000000000001E-2</v>
      </c>
      <c r="BV32" s="10">
        <v>3.5445999999999998E-2</v>
      </c>
      <c r="BW32" s="10">
        <v>2.7141999999999999E-2</v>
      </c>
      <c r="BX32" s="10">
        <v>5.6008000000000002E-2</v>
      </c>
      <c r="BY32" s="10">
        <v>2.5513000000000001E-2</v>
      </c>
      <c r="BZ32" s="10">
        <v>3.5045E-2</v>
      </c>
      <c r="CA32" s="10">
        <v>2.6991999999999999E-2</v>
      </c>
      <c r="CB32" s="10">
        <v>5.5119000000000001E-2</v>
      </c>
      <c r="CC32" s="10">
        <v>2.5870000000000001E-2</v>
      </c>
      <c r="CD32" s="10">
        <v>3.4882999999999997E-2</v>
      </c>
      <c r="CE32" s="10">
        <v>1.9061000000000002E-2</v>
      </c>
      <c r="CF32" s="10">
        <v>5.9618999999999998E-2</v>
      </c>
      <c r="CG32" s="10">
        <v>2.3980000000000001E-2</v>
      </c>
      <c r="CH32" s="10">
        <v>3.3575000000000001E-2</v>
      </c>
      <c r="CI32" s="10">
        <v>1.8516999999999999E-2</v>
      </c>
      <c r="CJ32" s="10">
        <v>4.2709999999999998E-2</v>
      </c>
      <c r="CK32" s="10">
        <v>14062.959970665001</v>
      </c>
      <c r="CL32" s="10">
        <v>5084.4506243149399</v>
      </c>
      <c r="CM32" s="10">
        <v>4.72737966928422</v>
      </c>
      <c r="CN32" s="10">
        <v>5.6263195282447001</v>
      </c>
      <c r="CO32" s="10">
        <v>4.7273796692805803</v>
      </c>
      <c r="CP32" s="10">
        <v>5.6263195281518303</v>
      </c>
      <c r="CQ32" s="10">
        <v>2.1742538189642402</v>
      </c>
      <c r="CR32" s="10">
        <v>2.3719864097738501</v>
      </c>
      <c r="CS32" s="10">
        <v>4.7273796692838603</v>
      </c>
      <c r="CT32" s="10">
        <v>5.6263195282354204</v>
      </c>
      <c r="CU32" s="10">
        <v>2.174253818965</v>
      </c>
      <c r="CV32" s="10">
        <v>2.3719864097914698</v>
      </c>
      <c r="CW32" s="10">
        <v>4.7273796692841898</v>
      </c>
      <c r="CX32" s="10">
        <v>5.6263195282437701</v>
      </c>
      <c r="CY32" s="10">
        <v>2.1742538189650702</v>
      </c>
      <c r="CZ32" s="10">
        <v>2.3719864097932302</v>
      </c>
      <c r="DA32" s="10">
        <v>4.72737966928422</v>
      </c>
      <c r="DB32" s="10">
        <v>5.6263195282446201</v>
      </c>
      <c r="DC32" s="10">
        <v>2.17425381896508</v>
      </c>
      <c r="DD32" s="10">
        <v>2.37198640979341</v>
      </c>
      <c r="DE32" s="10">
        <v>4.72737966928422</v>
      </c>
      <c r="DF32" s="10">
        <v>5.6263195282447001</v>
      </c>
      <c r="DG32" s="10">
        <v>2.17425381896508</v>
      </c>
      <c r="DH32" s="10">
        <v>2.3719864097934198</v>
      </c>
    </row>
    <row r="33" spans="1:112" x14ac:dyDescent="0.45">
      <c r="A33">
        <f t="shared" si="23"/>
        <v>22</v>
      </c>
      <c r="B33" s="12">
        <f t="shared" si="22"/>
        <v>3.125E-2</v>
      </c>
      <c r="C33" s="12">
        <f t="shared" si="26"/>
        <v>0.5</v>
      </c>
      <c r="D33" s="19">
        <f t="shared" si="27"/>
        <v>5</v>
      </c>
      <c r="E33" s="10">
        <v>0.838088690576555</v>
      </c>
      <c r="F33" s="10">
        <v>0.25580352618263003</v>
      </c>
      <c r="G33" s="10">
        <v>0.93946720439670806</v>
      </c>
      <c r="H33" s="10">
        <v>0.30452182814530099</v>
      </c>
      <c r="I33" s="10">
        <v>0.838088690576555</v>
      </c>
      <c r="J33" s="10">
        <v>0.25580352618263003</v>
      </c>
      <c r="K33" s="10">
        <v>0.93946720439670806</v>
      </c>
      <c r="L33" s="10">
        <v>0.30452182814529999</v>
      </c>
      <c r="M33" s="10">
        <v>0.838088690576555</v>
      </c>
      <c r="N33" s="10">
        <v>0.25580352618760399</v>
      </c>
      <c r="O33" s="10">
        <v>0.93946720439371401</v>
      </c>
      <c r="P33" s="10">
        <v>0.30452182818024998</v>
      </c>
      <c r="Q33" s="10">
        <v>0.838088690576555</v>
      </c>
      <c r="R33" s="10">
        <v>0.25580352618312702</v>
      </c>
      <c r="S33" s="10">
        <v>0.93946720439640896</v>
      </c>
      <c r="T33" s="10">
        <v>0.30452182814879603</v>
      </c>
      <c r="U33" s="10">
        <v>0.838088690576555</v>
      </c>
      <c r="V33" s="10">
        <v>0.25580352618267999</v>
      </c>
      <c r="W33" s="10">
        <v>0.93946720439667697</v>
      </c>
      <c r="X33" s="10">
        <v>0.30452182814564899</v>
      </c>
      <c r="Y33" s="10">
        <v>0.838088690576555</v>
      </c>
      <c r="Z33" s="10">
        <v>0.25580352618263502</v>
      </c>
      <c r="AA33" s="10">
        <v>0.93946720439670495</v>
      </c>
      <c r="AB33" s="10">
        <v>0.30452182814533602</v>
      </c>
      <c r="AC33" s="10">
        <v>0.838088690576555</v>
      </c>
      <c r="AD33" s="10">
        <v>0.25580352618263003</v>
      </c>
      <c r="AE33" s="10">
        <v>0.93946720439670695</v>
      </c>
      <c r="AF33" s="10">
        <v>0.30452182814530498</v>
      </c>
      <c r="AG33" s="10">
        <v>0.41901642766873798</v>
      </c>
      <c r="AH33" s="10">
        <v>0.128037314496318</v>
      </c>
      <c r="AI33" s="10">
        <v>0.45732877076393302</v>
      </c>
      <c r="AJ33" s="10">
        <v>0.142793056317118</v>
      </c>
      <c r="AK33" s="10">
        <v>0.41901642766873798</v>
      </c>
      <c r="AL33" s="10">
        <v>0.128037314496319</v>
      </c>
      <c r="AM33" s="10">
        <v>0.45732877076393202</v>
      </c>
      <c r="AN33" s="10">
        <v>0.142793056317119</v>
      </c>
      <c r="AO33" s="10">
        <v>0.41901642766873798</v>
      </c>
      <c r="AP33" s="10">
        <v>0.12803731449859601</v>
      </c>
      <c r="AQ33" s="10">
        <v>0.45732877076268702</v>
      </c>
      <c r="AR33" s="10">
        <v>0.14279305633069</v>
      </c>
      <c r="AS33" s="10">
        <v>0.41901642766873798</v>
      </c>
      <c r="AT33" s="10">
        <v>0.12803731449654601</v>
      </c>
      <c r="AU33" s="10">
        <v>0.45732877076380801</v>
      </c>
      <c r="AV33" s="10">
        <v>0.142793056318476</v>
      </c>
      <c r="AW33" s="10">
        <v>0.41901642766873798</v>
      </c>
      <c r="AX33" s="10">
        <v>0.12803731449634201</v>
      </c>
      <c r="AY33" s="10">
        <v>0.45732877076391998</v>
      </c>
      <c r="AZ33" s="10">
        <v>0.142793056317253</v>
      </c>
      <c r="BA33" s="10">
        <v>0.41901642766873798</v>
      </c>
      <c r="BB33" s="10">
        <v>0.128037314496321</v>
      </c>
      <c r="BC33" s="10">
        <v>0.45732877076393103</v>
      </c>
      <c r="BD33" s="10">
        <v>0.14279305631713199</v>
      </c>
      <c r="BE33" s="10">
        <v>0.41901642766873798</v>
      </c>
      <c r="BF33" s="10">
        <v>0.128037314496319</v>
      </c>
      <c r="BG33" s="10">
        <v>0.45732877076393202</v>
      </c>
      <c r="BH33" s="10">
        <v>0.14279305631712</v>
      </c>
      <c r="BI33" s="10">
        <v>1.4844310000000001</v>
      </c>
      <c r="BJ33" s="10">
        <v>2.8103959999999999</v>
      </c>
      <c r="BK33" s="10">
        <v>0.14429900000000001</v>
      </c>
      <c r="BL33" s="10">
        <v>1.713903</v>
      </c>
      <c r="BM33" s="10">
        <v>0.41152899999999998</v>
      </c>
      <c r="BN33" s="10">
        <v>1.1541429999999999</v>
      </c>
      <c r="BO33" s="10">
        <v>9.5009999999999997E-2</v>
      </c>
      <c r="BP33" s="10">
        <v>0.233205</v>
      </c>
      <c r="BQ33" s="10">
        <v>0.41331899999999999</v>
      </c>
      <c r="BR33" s="10">
        <v>0.62671900000000003</v>
      </c>
      <c r="BS33" s="10">
        <v>5.6272000000000003E-2</v>
      </c>
      <c r="BT33" s="10">
        <v>0.214834</v>
      </c>
      <c r="BU33" s="10">
        <v>0.40318199999999998</v>
      </c>
      <c r="BV33" s="10">
        <v>0.63418300000000005</v>
      </c>
      <c r="BW33" s="10">
        <v>5.2736999999999999E-2</v>
      </c>
      <c r="BX33" s="10">
        <v>0.220082</v>
      </c>
      <c r="BY33" s="10">
        <v>0.37235800000000002</v>
      </c>
      <c r="BZ33" s="10">
        <v>0.60716000000000003</v>
      </c>
      <c r="CA33" s="10">
        <v>5.2398E-2</v>
      </c>
      <c r="CB33" s="10">
        <v>0.21754299999999999</v>
      </c>
      <c r="CC33" s="10">
        <v>0.39673000000000003</v>
      </c>
      <c r="CD33" s="10">
        <v>0.62455499999999997</v>
      </c>
      <c r="CE33" s="10">
        <v>3.7941000000000003E-2</v>
      </c>
      <c r="CF33" s="10">
        <v>0.18393899999999999</v>
      </c>
      <c r="CG33" s="10">
        <v>0.29982500000000001</v>
      </c>
      <c r="CH33" s="10">
        <v>0.53672799999999998</v>
      </c>
      <c r="CI33" s="10">
        <v>3.7106E-2</v>
      </c>
      <c r="CJ33" s="10">
        <v>0.17946300000000001</v>
      </c>
      <c r="CK33" s="10">
        <v>66927.833537913</v>
      </c>
      <c r="CL33" s="10">
        <v>20499.2804857138</v>
      </c>
      <c r="CM33" s="10">
        <v>5.5596423293416803</v>
      </c>
      <c r="CN33" s="10">
        <v>6.35922063746525</v>
      </c>
      <c r="CO33" s="10">
        <v>5.5596423293413997</v>
      </c>
      <c r="CP33" s="10">
        <v>6.35922063745004</v>
      </c>
      <c r="CQ33" s="10">
        <v>2.3578893802172698</v>
      </c>
      <c r="CR33" s="10">
        <v>2.5217495191731598</v>
      </c>
      <c r="CS33" s="10">
        <v>5.5596423293416599</v>
      </c>
      <c r="CT33" s="10">
        <v>6.3592206374637303</v>
      </c>
      <c r="CU33" s="10">
        <v>2.3578893802173302</v>
      </c>
      <c r="CV33" s="10">
        <v>2.5217495191758701</v>
      </c>
      <c r="CW33" s="10">
        <v>5.5596423293416901</v>
      </c>
      <c r="CX33" s="10">
        <v>6.3592206374650999</v>
      </c>
      <c r="CY33" s="10">
        <v>2.3578893802173302</v>
      </c>
      <c r="CZ33" s="10">
        <v>2.5217495191761401</v>
      </c>
      <c r="DA33" s="10">
        <v>5.5596423293416803</v>
      </c>
      <c r="DB33" s="10">
        <v>6.3592206374652402</v>
      </c>
      <c r="DC33" s="10">
        <v>2.3578893802173302</v>
      </c>
      <c r="DD33" s="10">
        <v>2.5217495191761699</v>
      </c>
      <c r="DE33" s="10">
        <v>5.5596423293416803</v>
      </c>
      <c r="DF33" s="10">
        <v>6.35922063746525</v>
      </c>
      <c r="DG33" s="10">
        <v>2.3578893802173302</v>
      </c>
      <c r="DH33" s="10">
        <v>2.5217495191761699</v>
      </c>
    </row>
    <row r="34" spans="1:112" x14ac:dyDescent="0.45">
      <c r="A34">
        <f t="shared" si="23"/>
        <v>23</v>
      </c>
      <c r="B34" s="12">
        <f t="shared" si="22"/>
        <v>1.5625E-2</v>
      </c>
      <c r="C34" s="12">
        <f t="shared" si="26"/>
        <v>0.5</v>
      </c>
      <c r="D34" s="19">
        <f t="shared" si="27"/>
        <v>6</v>
      </c>
      <c r="E34" s="10">
        <v>0.90528011458749003</v>
      </c>
      <c r="F34" s="10">
        <v>0.25377484223610902</v>
      </c>
      <c r="G34" s="10">
        <v>1.0740175809960699</v>
      </c>
      <c r="H34" s="10">
        <v>0.28851762957082799</v>
      </c>
      <c r="I34" s="10">
        <v>0.90528011458748103</v>
      </c>
      <c r="J34" s="10">
        <v>0.25377484223610902</v>
      </c>
      <c r="K34" s="10">
        <v>1.0740175809960799</v>
      </c>
      <c r="L34" s="10">
        <v>0.28851762957082699</v>
      </c>
      <c r="M34" s="10">
        <v>0.90528011458748103</v>
      </c>
      <c r="N34" s="10">
        <v>0.25377484224102798</v>
      </c>
      <c r="O34" s="10">
        <v>1.0740175809957599</v>
      </c>
      <c r="P34" s="10">
        <v>0.28851762960617799</v>
      </c>
      <c r="Q34" s="10">
        <v>0.90528011458748103</v>
      </c>
      <c r="R34" s="10">
        <v>0.25377484223660102</v>
      </c>
      <c r="S34" s="10">
        <v>1.0740175809960499</v>
      </c>
      <c r="T34" s="10">
        <v>0.288517629574367</v>
      </c>
      <c r="U34" s="10">
        <v>0.90528011458748103</v>
      </c>
      <c r="V34" s="10">
        <v>0.25377484223615898</v>
      </c>
      <c r="W34" s="10">
        <v>1.0740175809960699</v>
      </c>
      <c r="X34" s="10">
        <v>0.28851762957117899</v>
      </c>
      <c r="Y34" s="10">
        <v>0.90528011458748103</v>
      </c>
      <c r="Z34" s="10">
        <v>0.25377484223611402</v>
      </c>
      <c r="AA34" s="10">
        <v>1.0740175809960799</v>
      </c>
      <c r="AB34" s="10">
        <v>0.28851762957085503</v>
      </c>
      <c r="AC34" s="10">
        <v>0.90528011458748103</v>
      </c>
      <c r="AD34" s="10">
        <v>0.25377484223611002</v>
      </c>
      <c r="AE34" s="10">
        <v>1.0740175809960799</v>
      </c>
      <c r="AF34" s="10">
        <v>0.28851762957083299</v>
      </c>
      <c r="AG34" s="10">
        <v>0.454043459349527</v>
      </c>
      <c r="AH34" s="10">
        <v>0.12703733252514701</v>
      </c>
      <c r="AI34" s="10">
        <v>0.522635002550073</v>
      </c>
      <c r="AJ34" s="10">
        <v>0.136177220864551</v>
      </c>
      <c r="AK34" s="10">
        <v>0.454043459349526</v>
      </c>
      <c r="AL34" s="10">
        <v>0.12703733252514801</v>
      </c>
      <c r="AM34" s="10">
        <v>0.522635002550074</v>
      </c>
      <c r="AN34" s="10">
        <v>0.13617722086455</v>
      </c>
      <c r="AO34" s="10">
        <v>0.454043459349526</v>
      </c>
      <c r="AP34" s="10">
        <v>0.12703733252740901</v>
      </c>
      <c r="AQ34" s="10">
        <v>0.52263500255006201</v>
      </c>
      <c r="AR34" s="10">
        <v>0.13617722087859299</v>
      </c>
      <c r="AS34" s="10">
        <v>0.454043459349526</v>
      </c>
      <c r="AT34" s="10">
        <v>0.127037332525374</v>
      </c>
      <c r="AU34" s="10">
        <v>0.522635002550074</v>
      </c>
      <c r="AV34" s="10">
        <v>0.13617722086595599</v>
      </c>
      <c r="AW34" s="10">
        <v>0.454043459349526</v>
      </c>
      <c r="AX34" s="10">
        <v>0.12703733252516999</v>
      </c>
      <c r="AY34" s="10">
        <v>0.522635002550075</v>
      </c>
      <c r="AZ34" s="10">
        <v>0.136177220864691</v>
      </c>
      <c r="BA34" s="10">
        <v>0.454043459349526</v>
      </c>
      <c r="BB34" s="10">
        <v>0.12703733252515001</v>
      </c>
      <c r="BC34" s="10">
        <v>0.522635002550074</v>
      </c>
      <c r="BD34" s="10">
        <v>0.13617722086456299</v>
      </c>
      <c r="BE34" s="10">
        <v>0.454043459349526</v>
      </c>
      <c r="BF34" s="10">
        <v>0.12703733252514801</v>
      </c>
      <c r="BG34" s="10">
        <v>0.522635002550074</v>
      </c>
      <c r="BH34" s="10">
        <v>0.136177220864552</v>
      </c>
      <c r="BI34" s="10">
        <v>90.808807999999999</v>
      </c>
      <c r="BJ34" s="10">
        <v>117.744906</v>
      </c>
      <c r="BK34" s="10">
        <v>0.22904099999999999</v>
      </c>
      <c r="BL34" s="10">
        <v>9.0639810000000001</v>
      </c>
      <c r="BM34" s="10">
        <v>13.817743999999999</v>
      </c>
      <c r="BN34" s="10">
        <v>18.332711</v>
      </c>
      <c r="BO34" s="10">
        <v>0.250421</v>
      </c>
      <c r="BP34" s="10">
        <v>1.4630320000000001</v>
      </c>
      <c r="BQ34" s="10">
        <v>9.3794120000000003</v>
      </c>
      <c r="BR34" s="10">
        <v>17.152626000000001</v>
      </c>
      <c r="BS34" s="10">
        <v>0.121738</v>
      </c>
      <c r="BT34" s="10">
        <v>1.001258</v>
      </c>
      <c r="BU34" s="10">
        <v>8.8766250000000007</v>
      </c>
      <c r="BV34" s="10">
        <v>17.517054999999999</v>
      </c>
      <c r="BW34" s="10">
        <v>0.12278799999999999</v>
      </c>
      <c r="BX34" s="10">
        <v>0.99850300000000003</v>
      </c>
      <c r="BY34" s="10">
        <v>8.6445659999999993</v>
      </c>
      <c r="BZ34" s="10">
        <v>20.581289000000002</v>
      </c>
      <c r="CA34" s="10">
        <v>0.121821</v>
      </c>
      <c r="CB34" s="10">
        <v>0.992178</v>
      </c>
      <c r="CC34" s="10">
        <v>10.305474</v>
      </c>
      <c r="CD34" s="10">
        <v>16.949659</v>
      </c>
      <c r="CE34" s="10">
        <v>0.101105</v>
      </c>
      <c r="CF34" s="10">
        <v>0.81529099999999999</v>
      </c>
      <c r="CG34" s="10">
        <v>8.5222339999999992</v>
      </c>
      <c r="CH34" s="10">
        <v>16.424363</v>
      </c>
      <c r="CI34" s="10">
        <v>9.5208000000000001E-2</v>
      </c>
      <c r="CJ34" s="10">
        <v>0.81512499999999999</v>
      </c>
      <c r="CK34" s="10">
        <v>311928.86409620702</v>
      </c>
      <c r="CL34" s="10">
        <v>82173.497806135696</v>
      </c>
      <c r="CM34" s="10">
        <v>6.4409422129092304</v>
      </c>
      <c r="CN34" s="10">
        <v>7.7866674135969296</v>
      </c>
      <c r="CO34" s="10">
        <v>6.4409422129092002</v>
      </c>
      <c r="CP34" s="10">
        <v>7.7866674135875202</v>
      </c>
      <c r="CQ34" s="10">
        <v>2.5379011432499099</v>
      </c>
      <c r="CR34" s="10">
        <v>2.7904600720289001</v>
      </c>
      <c r="CS34" s="10">
        <v>6.4409422129092304</v>
      </c>
      <c r="CT34" s="10">
        <v>7.7866674135959899</v>
      </c>
      <c r="CU34" s="10">
        <v>2.5379011432499099</v>
      </c>
      <c r="CV34" s="10">
        <v>2.7904600720304198</v>
      </c>
      <c r="CW34" s="10">
        <v>6.4409422129092304</v>
      </c>
      <c r="CX34" s="10">
        <v>7.7866674135968399</v>
      </c>
      <c r="CY34" s="10">
        <v>2.5379011432499201</v>
      </c>
      <c r="CZ34" s="10">
        <v>2.7904600720305699</v>
      </c>
      <c r="DA34" s="10">
        <v>6.4409422129092304</v>
      </c>
      <c r="DB34" s="10">
        <v>7.7866674135969296</v>
      </c>
      <c r="DC34" s="10">
        <v>2.5379011432499201</v>
      </c>
      <c r="DD34" s="10">
        <v>2.7904600720305801</v>
      </c>
      <c r="DE34" s="10">
        <v>6.4409422129092304</v>
      </c>
      <c r="DF34" s="10">
        <v>7.7866674135969296</v>
      </c>
      <c r="DG34" s="10">
        <v>2.5379011432499201</v>
      </c>
      <c r="DH34" s="10">
        <v>2.7904600720305801</v>
      </c>
    </row>
    <row r="35" spans="1:112" x14ac:dyDescent="0.45">
      <c r="A35">
        <f t="shared" si="23"/>
        <v>24</v>
      </c>
      <c r="B35" s="12">
        <f t="shared" si="22"/>
        <v>7.8125E-3</v>
      </c>
      <c r="C35" s="12">
        <f t="shared" si="26"/>
        <v>0.5</v>
      </c>
      <c r="D35" s="19">
        <f t="shared" si="27"/>
        <v>7</v>
      </c>
      <c r="E35" s="10">
        <v>0.94326789890514595</v>
      </c>
      <c r="F35" s="10">
        <v>0.25320172408414399</v>
      </c>
      <c r="G35" s="10">
        <v>1.1467479554723901</v>
      </c>
      <c r="H35" s="10">
        <v>0.28595287774393202</v>
      </c>
      <c r="I35" s="10">
        <v>0.94326789890513296</v>
      </c>
      <c r="J35" s="10">
        <v>0.25320172408414499</v>
      </c>
      <c r="K35" s="10">
        <v>1.14674795547241</v>
      </c>
      <c r="L35" s="10">
        <v>0.28595287774394301</v>
      </c>
      <c r="M35" s="10">
        <v>0.94326789890513296</v>
      </c>
      <c r="N35" s="10">
        <v>0.25320172408908997</v>
      </c>
      <c r="O35" s="10">
        <v>1.14674795547245</v>
      </c>
      <c r="P35" s="10">
        <v>0.28595287777896999</v>
      </c>
      <c r="Q35" s="10">
        <v>0.94326789890513296</v>
      </c>
      <c r="R35" s="10">
        <v>0.25320172408463898</v>
      </c>
      <c r="S35" s="10">
        <v>1.14674795547241</v>
      </c>
      <c r="T35" s="10">
        <v>0.28595287774746603</v>
      </c>
      <c r="U35" s="10">
        <v>0.94326789890513296</v>
      </c>
      <c r="V35" s="10">
        <v>0.253201724084194</v>
      </c>
      <c r="W35" s="10">
        <v>1.14674795547241</v>
      </c>
      <c r="X35" s="10">
        <v>0.28595287774428602</v>
      </c>
      <c r="Y35" s="10">
        <v>0.94326789890513296</v>
      </c>
      <c r="Z35" s="10">
        <v>0.25320172408414998</v>
      </c>
      <c r="AA35" s="10">
        <v>1.14674795547241</v>
      </c>
      <c r="AB35" s="10">
        <v>0.28595287774397099</v>
      </c>
      <c r="AC35" s="10">
        <v>0.94326789890513296</v>
      </c>
      <c r="AD35" s="10">
        <v>0.25320172408414499</v>
      </c>
      <c r="AE35" s="10">
        <v>1.14674795547241</v>
      </c>
      <c r="AF35" s="10">
        <v>0.28595287774396</v>
      </c>
      <c r="AG35" s="10">
        <v>0.47412323142629398</v>
      </c>
      <c r="AH35" s="10">
        <v>0.12673917826600101</v>
      </c>
      <c r="AI35" s="10">
        <v>0.55167938642013503</v>
      </c>
      <c r="AJ35" s="10">
        <v>0.13457716239529799</v>
      </c>
      <c r="AK35" s="10">
        <v>0.47412323142628998</v>
      </c>
      <c r="AL35" s="10">
        <v>0.12673917826600201</v>
      </c>
      <c r="AM35" s="10">
        <v>0.55167938642015601</v>
      </c>
      <c r="AN35" s="10">
        <v>0.13457716239529699</v>
      </c>
      <c r="AO35" s="10">
        <v>0.47412323142628998</v>
      </c>
      <c r="AP35" s="10">
        <v>0.12673917826825701</v>
      </c>
      <c r="AQ35" s="10">
        <v>0.55167938642021397</v>
      </c>
      <c r="AR35" s="10">
        <v>0.13457716240914999</v>
      </c>
      <c r="AS35" s="10">
        <v>0.47412323142628998</v>
      </c>
      <c r="AT35" s="10">
        <v>0.12673917826622699</v>
      </c>
      <c r="AU35" s="10">
        <v>0.55167938642016201</v>
      </c>
      <c r="AV35" s="10">
        <v>0.13457716239668799</v>
      </c>
      <c r="AW35" s="10">
        <v>0.47412323142628998</v>
      </c>
      <c r="AX35" s="10">
        <v>0.12673917826602399</v>
      </c>
      <c r="AY35" s="10">
        <v>0.55167938642015701</v>
      </c>
      <c r="AZ35" s="10">
        <v>0.13457716239543199</v>
      </c>
      <c r="BA35" s="10">
        <v>0.47412323142628998</v>
      </c>
      <c r="BB35" s="10">
        <v>0.126739178266004</v>
      </c>
      <c r="BC35" s="10">
        <v>0.55167938642015601</v>
      </c>
      <c r="BD35" s="10">
        <v>0.13457716239531101</v>
      </c>
      <c r="BE35" s="10">
        <v>0.47412323142628998</v>
      </c>
      <c r="BF35" s="10">
        <v>0.12673917826600201</v>
      </c>
      <c r="BG35" s="10">
        <v>0.55167938642015601</v>
      </c>
      <c r="BH35" s="10">
        <v>0.13457716239530501</v>
      </c>
      <c r="BI35" s="10">
        <v>3977.4067049999999</v>
      </c>
      <c r="BJ35" s="10">
        <v>4208.7218320000002</v>
      </c>
      <c r="BK35" s="10">
        <v>0.56767800000000002</v>
      </c>
      <c r="BL35" s="10">
        <v>37.295853999999999</v>
      </c>
      <c r="BM35" s="10">
        <v>388.773729</v>
      </c>
      <c r="BN35" s="10">
        <v>712.63062300000001</v>
      </c>
      <c r="BO35" s="10">
        <v>0.423676</v>
      </c>
      <c r="BP35" s="10">
        <v>5.7047230000000004</v>
      </c>
      <c r="BQ35" s="10">
        <v>282.966928</v>
      </c>
      <c r="BR35" s="10">
        <v>705.01819499999999</v>
      </c>
      <c r="BS35" s="10">
        <v>0.40129300000000001</v>
      </c>
      <c r="BT35" s="10">
        <v>5.7863509999999998</v>
      </c>
      <c r="BU35" s="10">
        <v>296.21328499999998</v>
      </c>
      <c r="BV35" s="10">
        <v>632.87401299999999</v>
      </c>
      <c r="BW35" s="10">
        <v>0.40539700000000001</v>
      </c>
      <c r="BX35" s="10">
        <v>5.7033129999999996</v>
      </c>
      <c r="BY35" s="10">
        <v>385.94815199999999</v>
      </c>
      <c r="BZ35" s="10">
        <v>642.36054300000001</v>
      </c>
      <c r="CA35" s="10">
        <v>0.401333</v>
      </c>
      <c r="CB35" s="10">
        <v>5.5914380000000001</v>
      </c>
      <c r="CC35" s="10">
        <v>283.76046100000002</v>
      </c>
      <c r="CD35" s="10">
        <v>610.24038199999995</v>
      </c>
      <c r="CE35" s="10">
        <v>0.32132899999999998</v>
      </c>
      <c r="CF35" s="10">
        <v>3.9545279999999998</v>
      </c>
      <c r="CG35" s="10">
        <v>285.98040600000002</v>
      </c>
      <c r="CH35" s="10">
        <v>622.98837800000001</v>
      </c>
      <c r="CI35" s="10">
        <v>0.31862699999999999</v>
      </c>
      <c r="CJ35" s="10">
        <v>3.9411879999999999</v>
      </c>
      <c r="CK35" s="10">
        <v>1428172.49245952</v>
      </c>
      <c r="CL35" s="10">
        <v>328878.32450424798</v>
      </c>
      <c r="CM35" s="10">
        <v>7.3528692439258103</v>
      </c>
      <c r="CN35" s="10">
        <v>8.8092603143639199</v>
      </c>
      <c r="CO35" s="10">
        <v>7.3528692439257997</v>
      </c>
      <c r="CP35" s="10">
        <v>8.8092603143623993</v>
      </c>
      <c r="CQ35" s="10">
        <v>2.7116174589948701</v>
      </c>
      <c r="CR35" s="10">
        <v>2.9680398101040399</v>
      </c>
      <c r="CS35" s="10">
        <v>7.3528692439258103</v>
      </c>
      <c r="CT35" s="10">
        <v>8.8092603143637795</v>
      </c>
      <c r="CU35" s="10">
        <v>2.7116174589948701</v>
      </c>
      <c r="CV35" s="10">
        <v>2.96803981010427</v>
      </c>
      <c r="CW35" s="10">
        <v>7.3528692439258103</v>
      </c>
      <c r="CX35" s="10">
        <v>8.8092603143639092</v>
      </c>
      <c r="CY35" s="10">
        <v>2.7116174589948701</v>
      </c>
      <c r="CZ35" s="10">
        <v>2.96803981010429</v>
      </c>
      <c r="DA35" s="10">
        <v>7.3528692439258103</v>
      </c>
      <c r="DB35" s="10">
        <v>8.8092603143639199</v>
      </c>
      <c r="DC35" s="10">
        <v>2.7116174589948701</v>
      </c>
      <c r="DD35" s="10">
        <v>2.96803981010429</v>
      </c>
      <c r="DE35" s="10">
        <v>7.3528692439258103</v>
      </c>
      <c r="DF35" s="10">
        <v>8.8092603143639199</v>
      </c>
      <c r="DG35" s="10">
        <v>2.7116174589948701</v>
      </c>
      <c r="DH35" s="10">
        <v>2.96803981010429</v>
      </c>
    </row>
    <row r="36" spans="1:112" x14ac:dyDescent="0.45">
      <c r="A36">
        <f t="shared" si="23"/>
        <v>25</v>
      </c>
      <c r="B36" s="12">
        <f t="shared" si="22"/>
        <v>3.90625E-3</v>
      </c>
      <c r="C36" s="12">
        <f t="shared" si="26"/>
        <v>0.5</v>
      </c>
      <c r="D36" s="19">
        <f t="shared" si="27"/>
        <v>8</v>
      </c>
      <c r="E36" s="10" t="s">
        <v>147</v>
      </c>
      <c r="F36" s="10" t="s">
        <v>147</v>
      </c>
      <c r="G36" s="10">
        <v>1.1752764864177001</v>
      </c>
      <c r="H36" s="10">
        <v>0.28571037745002198</v>
      </c>
      <c r="I36" s="10" t="s">
        <v>147</v>
      </c>
      <c r="J36" s="10" t="s">
        <v>147</v>
      </c>
      <c r="K36" s="10">
        <v>1.1752764864177101</v>
      </c>
      <c r="L36" s="10">
        <v>0.28571037745007499</v>
      </c>
      <c r="M36" s="10" t="s">
        <v>147</v>
      </c>
      <c r="N36" s="10" t="s">
        <v>147</v>
      </c>
      <c r="O36" s="10">
        <v>1.1752764864177401</v>
      </c>
      <c r="P36" s="10">
        <v>0.285710377485074</v>
      </c>
      <c r="Q36" s="10" t="s">
        <v>147</v>
      </c>
      <c r="R36" s="10" t="s">
        <v>147</v>
      </c>
      <c r="S36" s="10">
        <v>1.1752764864177101</v>
      </c>
      <c r="T36" s="10">
        <v>0.28571037745362299</v>
      </c>
      <c r="U36" s="10" t="s">
        <v>147</v>
      </c>
      <c r="V36" s="10" t="s">
        <v>147</v>
      </c>
      <c r="W36" s="10">
        <v>1.1752764864177101</v>
      </c>
      <c r="X36" s="10">
        <v>0.28571037745042199</v>
      </c>
      <c r="Y36" s="10" t="s">
        <v>147</v>
      </c>
      <c r="Z36" s="10" t="s">
        <v>147</v>
      </c>
      <c r="AA36" s="10">
        <v>1.1752764864177101</v>
      </c>
      <c r="AB36" s="10">
        <v>0.28571037745008498</v>
      </c>
      <c r="AC36" s="10" t="s">
        <v>147</v>
      </c>
      <c r="AD36" s="10" t="s">
        <v>147</v>
      </c>
      <c r="AE36" s="10">
        <v>1.1752764864177101</v>
      </c>
      <c r="AF36" s="10">
        <v>0.285710377450071</v>
      </c>
      <c r="AG36" s="10" t="s">
        <v>147</v>
      </c>
      <c r="AH36" s="10" t="s">
        <v>147</v>
      </c>
      <c r="AI36" s="10">
        <v>0.55904466723730495</v>
      </c>
      <c r="AJ36" s="10">
        <v>0.134293413757372</v>
      </c>
      <c r="AK36" s="10" t="s">
        <v>147</v>
      </c>
      <c r="AL36" s="10" t="s">
        <v>147</v>
      </c>
      <c r="AM36" s="10">
        <v>0.55904466723729995</v>
      </c>
      <c r="AN36" s="10">
        <v>0.13429341375737899</v>
      </c>
      <c r="AO36" s="10" t="s">
        <v>147</v>
      </c>
      <c r="AP36" s="10" t="s">
        <v>147</v>
      </c>
      <c r="AQ36" s="10">
        <v>0.55904466723732105</v>
      </c>
      <c r="AR36" s="10">
        <v>0.13429341377123999</v>
      </c>
      <c r="AS36" s="10" t="s">
        <v>147</v>
      </c>
      <c r="AT36" s="10" t="s">
        <v>147</v>
      </c>
      <c r="AU36" s="10">
        <v>0.55904466723730295</v>
      </c>
      <c r="AV36" s="10">
        <v>0.13429341375878001</v>
      </c>
      <c r="AW36" s="10" t="s">
        <v>147</v>
      </c>
      <c r="AX36" s="10" t="s">
        <v>147</v>
      </c>
      <c r="AY36" s="10">
        <v>0.55904466723730095</v>
      </c>
      <c r="AZ36" s="10">
        <v>0.13429341375751699</v>
      </c>
      <c r="BA36" s="10" t="s">
        <v>147</v>
      </c>
      <c r="BB36" s="10" t="s">
        <v>147</v>
      </c>
      <c r="BC36" s="10">
        <v>0.55904466723729995</v>
      </c>
      <c r="BD36" s="10">
        <v>0.13429341375739401</v>
      </c>
      <c r="BE36" s="10" t="s">
        <v>147</v>
      </c>
      <c r="BF36" s="10" t="s">
        <v>147</v>
      </c>
      <c r="BG36" s="10">
        <v>0.55904466723729995</v>
      </c>
      <c r="BH36" s="10">
        <v>0.13429341375738699</v>
      </c>
      <c r="BI36" s="10" t="s">
        <v>147</v>
      </c>
      <c r="BJ36" s="10" t="s">
        <v>147</v>
      </c>
      <c r="BK36" s="10">
        <v>2.4001389999999998</v>
      </c>
      <c r="BL36" s="10">
        <v>189.551817</v>
      </c>
      <c r="BM36" s="10" t="s">
        <v>147</v>
      </c>
      <c r="BN36" s="10" t="s">
        <v>147</v>
      </c>
      <c r="BO36" s="10">
        <v>1.6705779999999999</v>
      </c>
      <c r="BP36" s="10">
        <v>32.073397</v>
      </c>
      <c r="BQ36" s="10" t="s">
        <v>147</v>
      </c>
      <c r="BR36" s="10" t="s">
        <v>147</v>
      </c>
      <c r="BS36" s="10">
        <v>1.6412409999999999</v>
      </c>
      <c r="BT36" s="10">
        <v>31.578241999999999</v>
      </c>
      <c r="BU36" s="10" t="s">
        <v>147</v>
      </c>
      <c r="BV36" s="10" t="s">
        <v>147</v>
      </c>
      <c r="BW36" s="10">
        <v>1.645527</v>
      </c>
      <c r="BX36" s="10">
        <v>31.552614999999999</v>
      </c>
      <c r="BY36" s="10" t="s">
        <v>147</v>
      </c>
      <c r="BZ36" s="10" t="s">
        <v>147</v>
      </c>
      <c r="CA36" s="10">
        <v>1.6456789999999999</v>
      </c>
      <c r="CB36" s="10">
        <v>30.721851000000001</v>
      </c>
      <c r="CC36" s="10" t="s">
        <v>147</v>
      </c>
      <c r="CD36" s="10" t="s">
        <v>147</v>
      </c>
      <c r="CE36" s="10">
        <v>1.318017</v>
      </c>
      <c r="CF36" s="10">
        <v>20.200344999999999</v>
      </c>
      <c r="CG36" s="10" t="s">
        <v>147</v>
      </c>
      <c r="CH36" s="10" t="s">
        <v>147</v>
      </c>
      <c r="CI36" s="10">
        <v>1.3145450000000001</v>
      </c>
      <c r="CJ36" s="10">
        <v>19.862935</v>
      </c>
      <c r="CK36" s="10" t="s">
        <v>147</v>
      </c>
      <c r="CL36" s="10">
        <v>1315701.7913271501</v>
      </c>
      <c r="CM36" s="10" t="s">
        <v>147</v>
      </c>
      <c r="CN36" s="10">
        <v>10.1512425609851</v>
      </c>
      <c r="CO36" s="10" t="s">
        <v>147</v>
      </c>
      <c r="CP36" s="10">
        <v>10.151242560984301</v>
      </c>
      <c r="CQ36" s="10" t="s">
        <v>147</v>
      </c>
      <c r="CR36" s="10">
        <v>3.1861014674652601</v>
      </c>
      <c r="CS36" s="10" t="s">
        <v>147</v>
      </c>
      <c r="CT36" s="10">
        <v>10.151242560985001</v>
      </c>
      <c r="CU36" s="10" t="s">
        <v>147</v>
      </c>
      <c r="CV36" s="10">
        <v>3.18610146746538</v>
      </c>
      <c r="CW36" s="10" t="s">
        <v>147</v>
      </c>
      <c r="CX36" s="10">
        <v>10.1512425609851</v>
      </c>
      <c r="CY36" s="10" t="s">
        <v>147</v>
      </c>
      <c r="CZ36" s="10">
        <v>3.18610146746538</v>
      </c>
      <c r="DA36" s="10" t="s">
        <v>147</v>
      </c>
      <c r="DB36" s="10">
        <v>10.1512425609851</v>
      </c>
      <c r="DC36" s="10" t="s">
        <v>147</v>
      </c>
      <c r="DD36" s="10">
        <v>3.1861014674653898</v>
      </c>
      <c r="DE36" s="10" t="s">
        <v>147</v>
      </c>
      <c r="DF36" s="10">
        <v>10.1512425609851</v>
      </c>
      <c r="DG36" s="10" t="s">
        <v>147</v>
      </c>
      <c r="DH36" s="10">
        <v>3.1861014674653898</v>
      </c>
    </row>
    <row r="37" spans="1:112" x14ac:dyDescent="0.45">
      <c r="A37">
        <f t="shared" si="23"/>
        <v>26</v>
      </c>
      <c r="B37" s="12">
        <f t="shared" si="22"/>
        <v>1.953125E-3</v>
      </c>
      <c r="C37" s="12">
        <f t="shared" si="26"/>
        <v>0.5</v>
      </c>
      <c r="D37" s="19">
        <f t="shared" si="27"/>
        <v>9</v>
      </c>
      <c r="E37" s="10" t="s">
        <v>147</v>
      </c>
      <c r="F37" s="10" t="s">
        <v>147</v>
      </c>
      <c r="G37" s="10">
        <v>1.2083572926633599</v>
      </c>
      <c r="H37" s="10">
        <v>0.28547452274533403</v>
      </c>
      <c r="I37" s="10" t="s">
        <v>147</v>
      </c>
      <c r="J37" s="10" t="s">
        <v>147</v>
      </c>
      <c r="K37" s="10">
        <v>1.20835729266324</v>
      </c>
      <c r="L37" s="10">
        <v>0.285474522745298</v>
      </c>
      <c r="M37" s="10" t="s">
        <v>147</v>
      </c>
      <c r="N37" s="10" t="s">
        <v>147</v>
      </c>
      <c r="O37" s="10">
        <v>1.20835729266325</v>
      </c>
      <c r="P37" s="10">
        <v>0.28547452278037</v>
      </c>
      <c r="Q37" s="10" t="s">
        <v>147</v>
      </c>
      <c r="R37" s="10" t="s">
        <v>147</v>
      </c>
      <c r="S37" s="10">
        <v>1.20835729266324</v>
      </c>
      <c r="T37" s="10">
        <v>0.28547452274889401</v>
      </c>
      <c r="U37" s="10" t="s">
        <v>147</v>
      </c>
      <c r="V37" s="10" t="s">
        <v>147</v>
      </c>
      <c r="W37" s="10">
        <v>1.20835729266324</v>
      </c>
      <c r="X37" s="10">
        <v>0.28547452274558799</v>
      </c>
      <c r="Y37" s="10" t="s">
        <v>147</v>
      </c>
      <c r="Z37" s="10" t="s">
        <v>147</v>
      </c>
      <c r="AA37" s="10">
        <v>1.20835729266324</v>
      </c>
      <c r="AB37" s="10">
        <v>0.28547452274534801</v>
      </c>
      <c r="AC37" s="10" t="s">
        <v>147</v>
      </c>
      <c r="AD37" s="10" t="s">
        <v>147</v>
      </c>
      <c r="AE37" s="10">
        <v>1.20835729266324</v>
      </c>
      <c r="AF37" s="10">
        <v>0.285474522745299</v>
      </c>
      <c r="AG37" s="10" t="s">
        <v>147</v>
      </c>
      <c r="AH37" s="10" t="s">
        <v>147</v>
      </c>
      <c r="AI37" s="10">
        <v>0.55556534595019802</v>
      </c>
      <c r="AJ37" s="10">
        <v>0.13421596456575799</v>
      </c>
      <c r="AK37" s="10" t="s">
        <v>147</v>
      </c>
      <c r="AL37" s="10" t="s">
        <v>147</v>
      </c>
      <c r="AM37" s="10">
        <v>0.55556534595013796</v>
      </c>
      <c r="AN37" s="10">
        <v>0.13421596456575999</v>
      </c>
      <c r="AO37" s="10" t="s">
        <v>147</v>
      </c>
      <c r="AP37" s="10" t="s">
        <v>147</v>
      </c>
      <c r="AQ37" s="10">
        <v>0.55556534595014295</v>
      </c>
      <c r="AR37" s="10">
        <v>0.13421596457961199</v>
      </c>
      <c r="AS37" s="10" t="s">
        <v>147</v>
      </c>
      <c r="AT37" s="10" t="s">
        <v>147</v>
      </c>
      <c r="AU37" s="10">
        <v>0.55556534595013796</v>
      </c>
      <c r="AV37" s="10">
        <v>0.134215964567164</v>
      </c>
      <c r="AW37" s="10" t="s">
        <v>147</v>
      </c>
      <c r="AX37" s="10" t="s">
        <v>147</v>
      </c>
      <c r="AY37" s="10">
        <v>0.55556534595013796</v>
      </c>
      <c r="AZ37" s="10">
        <v>0.134215964565884</v>
      </c>
      <c r="BA37" s="10" t="s">
        <v>147</v>
      </c>
      <c r="BB37" s="10" t="s">
        <v>147</v>
      </c>
      <c r="BC37" s="10">
        <v>0.55556534595013796</v>
      </c>
      <c r="BD37" s="10">
        <v>0.134215964565776</v>
      </c>
      <c r="BE37" s="10" t="s">
        <v>147</v>
      </c>
      <c r="BF37" s="10" t="s">
        <v>147</v>
      </c>
      <c r="BG37" s="10">
        <v>0.55556534595013796</v>
      </c>
      <c r="BH37" s="10">
        <v>0.13421596456576601</v>
      </c>
      <c r="BI37" s="10" t="s">
        <v>147</v>
      </c>
      <c r="BJ37" s="10" t="s">
        <v>147</v>
      </c>
      <c r="BK37" s="10">
        <v>16.204677</v>
      </c>
      <c r="BL37" s="10">
        <v>922.12158199999999</v>
      </c>
      <c r="BM37" s="10" t="s">
        <v>147</v>
      </c>
      <c r="BN37" s="10" t="s">
        <v>147</v>
      </c>
      <c r="BO37" s="10">
        <v>19.043416000000001</v>
      </c>
      <c r="BP37" s="10">
        <v>184.12787299999999</v>
      </c>
      <c r="BQ37" s="10" t="s">
        <v>147</v>
      </c>
      <c r="BR37" s="10" t="s">
        <v>147</v>
      </c>
      <c r="BS37" s="10">
        <v>18.424869000000001</v>
      </c>
      <c r="BT37" s="10">
        <v>186.05064300000001</v>
      </c>
      <c r="BU37" s="10" t="s">
        <v>147</v>
      </c>
      <c r="BV37" s="10" t="s">
        <v>147</v>
      </c>
      <c r="BW37" s="10">
        <v>16.814430000000002</v>
      </c>
      <c r="BX37" s="10">
        <v>187.373212</v>
      </c>
      <c r="BY37" s="10" t="s">
        <v>147</v>
      </c>
      <c r="BZ37" s="10" t="s">
        <v>147</v>
      </c>
      <c r="CA37" s="10">
        <v>15.669657000000001</v>
      </c>
      <c r="CB37" s="10">
        <v>181.11306200000001</v>
      </c>
      <c r="CC37" s="10" t="s">
        <v>147</v>
      </c>
      <c r="CD37" s="10" t="s">
        <v>147</v>
      </c>
      <c r="CE37" s="10">
        <v>8.6524099999999997</v>
      </c>
      <c r="CF37" s="10">
        <v>150.783061</v>
      </c>
      <c r="CG37" s="10" t="s">
        <v>147</v>
      </c>
      <c r="CH37" s="10" t="s">
        <v>147</v>
      </c>
      <c r="CI37" s="10">
        <v>8.0521379999999994</v>
      </c>
      <c r="CJ37" s="10">
        <v>150.65303800000001</v>
      </c>
      <c r="CK37" s="10" t="s">
        <v>147</v>
      </c>
      <c r="CL37" s="10">
        <v>5262997.7924786098</v>
      </c>
      <c r="CM37" s="10" t="s">
        <v>147</v>
      </c>
      <c r="CN37" s="10">
        <v>11.5096596683785</v>
      </c>
      <c r="CO37" s="10" t="s">
        <v>147</v>
      </c>
      <c r="CP37" s="10">
        <v>11.509659668378401</v>
      </c>
      <c r="CQ37" s="10" t="s">
        <v>147</v>
      </c>
      <c r="CR37" s="10">
        <v>3.3925889330094798</v>
      </c>
      <c r="CS37" s="10" t="s">
        <v>147</v>
      </c>
      <c r="CT37" s="10">
        <v>11.5096596683785</v>
      </c>
      <c r="CU37" s="10" t="s">
        <v>147</v>
      </c>
      <c r="CV37" s="10">
        <v>3.3925889330094998</v>
      </c>
      <c r="CW37" s="10" t="s">
        <v>147</v>
      </c>
      <c r="CX37" s="10">
        <v>11.5096596683785</v>
      </c>
      <c r="CY37" s="10" t="s">
        <v>147</v>
      </c>
      <c r="CZ37" s="10">
        <v>3.3925889330094998</v>
      </c>
      <c r="DA37" s="10" t="s">
        <v>147</v>
      </c>
      <c r="DB37" s="10">
        <v>11.5096596683785</v>
      </c>
      <c r="DC37" s="10" t="s">
        <v>147</v>
      </c>
      <c r="DD37" s="10">
        <v>3.3925889330094998</v>
      </c>
      <c r="DE37" s="10" t="s">
        <v>147</v>
      </c>
      <c r="DF37" s="10">
        <v>11.5096596683785</v>
      </c>
      <c r="DG37" s="10" t="s">
        <v>147</v>
      </c>
      <c r="DH37" s="10">
        <v>3.3925889330094998</v>
      </c>
    </row>
    <row r="38" spans="1:112" x14ac:dyDescent="0.45">
      <c r="A38">
        <f t="shared" si="23"/>
        <v>27</v>
      </c>
      <c r="B38" s="81">
        <f t="shared" si="22"/>
        <v>9.765625E-4</v>
      </c>
      <c r="C38" s="12">
        <f t="shared" si="26"/>
        <v>0.5</v>
      </c>
      <c r="D38" s="19">
        <f t="shared" si="27"/>
        <v>10</v>
      </c>
      <c r="E38" s="10" t="s">
        <v>147</v>
      </c>
      <c r="F38" s="10" t="s">
        <v>147</v>
      </c>
      <c r="G38" s="10">
        <v>1.21548978896233</v>
      </c>
      <c r="H38" s="10">
        <v>0.28541044575785202</v>
      </c>
      <c r="I38" s="10" t="s">
        <v>147</v>
      </c>
      <c r="J38" s="10" t="s">
        <v>147</v>
      </c>
      <c r="K38" s="10">
        <v>1.21548978896232</v>
      </c>
      <c r="L38" s="10">
        <v>0.285410445757667</v>
      </c>
      <c r="M38" s="10" t="s">
        <v>147</v>
      </c>
      <c r="N38" s="10" t="s">
        <v>147</v>
      </c>
      <c r="O38" s="10">
        <v>1.21548978896232</v>
      </c>
      <c r="P38" s="10">
        <v>0.28541044579275798</v>
      </c>
      <c r="Q38" s="10" t="s">
        <v>147</v>
      </c>
      <c r="R38" s="10" t="s">
        <v>147</v>
      </c>
      <c r="S38" s="10">
        <v>1.21548978896232</v>
      </c>
      <c r="T38" s="10">
        <v>0.28541044576142799</v>
      </c>
      <c r="U38" s="10" t="s">
        <v>147</v>
      </c>
      <c r="V38" s="10" t="s">
        <v>147</v>
      </c>
      <c r="W38" s="10">
        <v>1.21548978896232</v>
      </c>
      <c r="X38" s="10">
        <v>0.28541044575787999</v>
      </c>
      <c r="Y38" s="10" t="s">
        <v>147</v>
      </c>
      <c r="Z38" s="10" t="s">
        <v>147</v>
      </c>
      <c r="AA38" s="10">
        <v>1.21548978896232</v>
      </c>
      <c r="AB38" s="10">
        <v>0.285410445757663</v>
      </c>
      <c r="AC38" s="10" t="s">
        <v>147</v>
      </c>
      <c r="AD38" s="10" t="s">
        <v>147</v>
      </c>
      <c r="AE38" s="10">
        <v>1.21548978896232</v>
      </c>
      <c r="AF38" s="10">
        <v>0.285410445757589</v>
      </c>
      <c r="AG38" s="10" t="s">
        <v>147</v>
      </c>
      <c r="AH38" s="10" t="s">
        <v>147</v>
      </c>
      <c r="AI38" s="10">
        <v>0.548351695995699</v>
      </c>
      <c r="AJ38" s="10">
        <v>0.13419296021648899</v>
      </c>
      <c r="AK38" s="10" t="s">
        <v>147</v>
      </c>
      <c r="AL38" s="10" t="s">
        <v>147</v>
      </c>
      <c r="AM38" s="10">
        <v>0.54835169599578404</v>
      </c>
      <c r="AN38" s="10">
        <v>0.134192960216512</v>
      </c>
      <c r="AO38" s="10" t="s">
        <v>147</v>
      </c>
      <c r="AP38" s="10" t="s">
        <v>147</v>
      </c>
      <c r="AQ38" s="10">
        <v>0.54835169599578604</v>
      </c>
      <c r="AR38" s="10">
        <v>0.134192960230367</v>
      </c>
      <c r="AS38" s="10" t="s">
        <v>147</v>
      </c>
      <c r="AT38" s="10" t="s">
        <v>147</v>
      </c>
      <c r="AU38" s="10">
        <v>0.54835169599578504</v>
      </c>
      <c r="AV38" s="10">
        <v>0.134192960217938</v>
      </c>
      <c r="AW38" s="10" t="s">
        <v>147</v>
      </c>
      <c r="AX38" s="10" t="s">
        <v>147</v>
      </c>
      <c r="AY38" s="10">
        <v>0.54835169599578404</v>
      </c>
      <c r="AZ38" s="10">
        <v>0.13419296021662</v>
      </c>
      <c r="BA38" s="10" t="s">
        <v>147</v>
      </c>
      <c r="BB38" s="10" t="s">
        <v>147</v>
      </c>
      <c r="BC38" s="10">
        <v>0.54835169599578504</v>
      </c>
      <c r="BD38" s="10">
        <v>0.13419296021650801</v>
      </c>
      <c r="BE38" s="10" t="s">
        <v>147</v>
      </c>
      <c r="BF38" s="10" t="s">
        <v>147</v>
      </c>
      <c r="BG38" s="10">
        <v>0.54835169599578504</v>
      </c>
      <c r="BH38" s="10">
        <v>0.13419296021654201</v>
      </c>
      <c r="BI38" s="10" t="s">
        <v>147</v>
      </c>
      <c r="BJ38" s="10" t="s">
        <v>147</v>
      </c>
      <c r="BK38" s="10">
        <v>144.42602099999999</v>
      </c>
      <c r="BL38" s="10">
        <v>4459.9391370000003</v>
      </c>
      <c r="BM38" s="10" t="s">
        <v>147</v>
      </c>
      <c r="BN38" s="10" t="s">
        <v>147</v>
      </c>
      <c r="BO38" s="10">
        <v>147.50604000000001</v>
      </c>
      <c r="BP38" s="10">
        <v>1347.6738519999999</v>
      </c>
      <c r="BQ38" s="10" t="s">
        <v>147</v>
      </c>
      <c r="BR38" s="10" t="s">
        <v>147</v>
      </c>
      <c r="BS38" s="10">
        <v>149.10504900000001</v>
      </c>
      <c r="BT38" s="10">
        <v>1356.7357910000001</v>
      </c>
      <c r="BU38" s="10" t="s">
        <v>147</v>
      </c>
      <c r="BV38" s="10" t="s">
        <v>147</v>
      </c>
      <c r="BW38" s="10">
        <v>145.737278</v>
      </c>
      <c r="BX38" s="10">
        <v>1334.9912810000001</v>
      </c>
      <c r="BY38" s="10" t="s">
        <v>147</v>
      </c>
      <c r="BZ38" s="10" t="s">
        <v>147</v>
      </c>
      <c r="CA38" s="10">
        <v>140.87170599999999</v>
      </c>
      <c r="CB38" s="10">
        <v>1172.3465779999999</v>
      </c>
      <c r="CC38" s="10" t="s">
        <v>147</v>
      </c>
      <c r="CD38" s="10" t="s">
        <v>147</v>
      </c>
      <c r="CE38" s="10">
        <v>112.705423</v>
      </c>
      <c r="CF38" s="10">
        <v>1056.288779</v>
      </c>
      <c r="CG38" s="10" t="s">
        <v>147</v>
      </c>
      <c r="CH38" s="10" t="s">
        <v>147</v>
      </c>
      <c r="CI38" s="10">
        <v>111.171352</v>
      </c>
      <c r="CJ38" s="10">
        <v>1056.4037290000001</v>
      </c>
      <c r="CK38" s="10" t="s">
        <v>147</v>
      </c>
      <c r="CL38" s="10">
        <v>21052182.8780922</v>
      </c>
      <c r="CM38" s="10" t="s">
        <v>147</v>
      </c>
      <c r="CN38" s="10">
        <v>12.609343910896801</v>
      </c>
      <c r="CO38" s="10" t="s">
        <v>147</v>
      </c>
      <c r="CP38" s="10">
        <v>12.609343910896801</v>
      </c>
      <c r="CQ38" s="10" t="s">
        <v>147</v>
      </c>
      <c r="CR38" s="10">
        <v>3.5509638002796899</v>
      </c>
      <c r="CS38" s="10" t="s">
        <v>147</v>
      </c>
      <c r="CT38" s="10">
        <v>12.609343910896801</v>
      </c>
      <c r="CU38" s="10" t="s">
        <v>147</v>
      </c>
      <c r="CV38" s="10">
        <v>3.5509638002797002</v>
      </c>
      <c r="CW38" s="10" t="s">
        <v>147</v>
      </c>
      <c r="CX38" s="10">
        <v>12.609343910896801</v>
      </c>
      <c r="CY38" s="10" t="s">
        <v>147</v>
      </c>
      <c r="CZ38" s="10">
        <v>3.5509638002797002</v>
      </c>
      <c r="DA38" s="10" t="s">
        <v>147</v>
      </c>
      <c r="DB38" s="10">
        <v>12.609343910896801</v>
      </c>
      <c r="DC38" s="10" t="s">
        <v>147</v>
      </c>
      <c r="DD38" s="10">
        <v>3.5509638002797002</v>
      </c>
      <c r="DE38" s="10" t="s">
        <v>147</v>
      </c>
      <c r="DF38" s="10">
        <v>12.609343910896801</v>
      </c>
      <c r="DG38" s="10" t="s">
        <v>147</v>
      </c>
      <c r="DH38" s="10">
        <v>3.5509638002797002</v>
      </c>
    </row>
    <row r="39" spans="1:112" x14ac:dyDescent="0.45">
      <c r="A39">
        <f t="shared" si="23"/>
        <v>28</v>
      </c>
      <c r="B39" s="13">
        <f t="shared" si="22"/>
        <v>0.25</v>
      </c>
      <c r="C39" s="13">
        <f>C30*2</f>
        <v>1</v>
      </c>
      <c r="D39" s="20">
        <f>D30</f>
        <v>2</v>
      </c>
      <c r="E39" s="10">
        <v>6.5843104073676106E-2</v>
      </c>
      <c r="F39" s="10">
        <v>6.5843104073676106E-2</v>
      </c>
      <c r="G39" s="10">
        <v>6.6239927804870702E-2</v>
      </c>
      <c r="H39" s="10">
        <v>6.6239927804870702E-2</v>
      </c>
      <c r="I39" s="10">
        <v>6.5843104073674705E-2</v>
      </c>
      <c r="J39" s="10">
        <v>6.5843104073674705E-2</v>
      </c>
      <c r="K39" s="10">
        <v>6.6239927804871507E-2</v>
      </c>
      <c r="L39" s="10">
        <v>6.6239927804871507E-2</v>
      </c>
      <c r="M39" s="10">
        <v>6.5843104119079607E-2</v>
      </c>
      <c r="N39" s="10">
        <v>6.5843104119079607E-2</v>
      </c>
      <c r="O39" s="10">
        <v>6.6239929886768897E-2</v>
      </c>
      <c r="P39" s="10">
        <v>6.6239929886768897E-2</v>
      </c>
      <c r="Q39" s="10">
        <v>6.5843104078215198E-2</v>
      </c>
      <c r="R39" s="10">
        <v>6.5843104078215198E-2</v>
      </c>
      <c r="S39" s="10">
        <v>6.6239928013061403E-2</v>
      </c>
      <c r="T39" s="10">
        <v>6.6239928013061403E-2</v>
      </c>
      <c r="U39" s="10">
        <v>6.5843104074129202E-2</v>
      </c>
      <c r="V39" s="10">
        <v>6.5843104074129202E-2</v>
      </c>
      <c r="W39" s="10">
        <v>6.6239927825689798E-2</v>
      </c>
      <c r="X39" s="10">
        <v>6.6239927825689798E-2</v>
      </c>
      <c r="Y39" s="10">
        <v>6.5843104073720196E-2</v>
      </c>
      <c r="Z39" s="10">
        <v>6.5843104073720196E-2</v>
      </c>
      <c r="AA39" s="10">
        <v>6.6239927806951204E-2</v>
      </c>
      <c r="AB39" s="10">
        <v>6.6239927806951204E-2</v>
      </c>
      <c r="AC39" s="10">
        <v>6.5843104073679298E-2</v>
      </c>
      <c r="AD39" s="10">
        <v>6.5843104073679298E-2</v>
      </c>
      <c r="AE39" s="10">
        <v>6.6239927805078896E-2</v>
      </c>
      <c r="AF39" s="10">
        <v>6.6239927805078896E-2</v>
      </c>
      <c r="AG39" s="10">
        <v>3.6030521987934203E-2</v>
      </c>
      <c r="AH39" s="10">
        <v>3.6030521987934203E-2</v>
      </c>
      <c r="AI39" s="10">
        <v>4.1058165153190801E-2</v>
      </c>
      <c r="AJ39" s="10">
        <v>4.1058165153190801E-2</v>
      </c>
      <c r="AK39" s="10">
        <v>3.6030521987934001E-2</v>
      </c>
      <c r="AL39" s="10">
        <v>3.6030521987934001E-2</v>
      </c>
      <c r="AM39" s="10">
        <v>4.1058165153190801E-2</v>
      </c>
      <c r="AN39" s="10">
        <v>4.1058165153190801E-2</v>
      </c>
      <c r="AO39" s="10">
        <v>3.6030522099052602E-2</v>
      </c>
      <c r="AP39" s="10">
        <v>3.6030522099052602E-2</v>
      </c>
      <c r="AQ39" s="10">
        <v>4.1058165943785002E-2</v>
      </c>
      <c r="AR39" s="10">
        <v>4.1058165943785002E-2</v>
      </c>
      <c r="AS39" s="10">
        <v>3.6030521999046002E-2</v>
      </c>
      <c r="AT39" s="10">
        <v>3.6030521999046002E-2</v>
      </c>
      <c r="AU39" s="10">
        <v>4.1058165232250303E-2</v>
      </c>
      <c r="AV39" s="10">
        <v>4.1058165232250303E-2</v>
      </c>
      <c r="AW39" s="10">
        <v>3.6030521989045203E-2</v>
      </c>
      <c r="AX39" s="10">
        <v>3.6030521989045203E-2</v>
      </c>
      <c r="AY39" s="10">
        <v>4.1058165161096602E-2</v>
      </c>
      <c r="AZ39" s="10">
        <v>4.1058165161096602E-2</v>
      </c>
      <c r="BA39" s="10">
        <v>3.6030521988045197E-2</v>
      </c>
      <c r="BB39" s="10">
        <v>3.6030521988045197E-2</v>
      </c>
      <c r="BC39" s="10">
        <v>4.1058165153981099E-2</v>
      </c>
      <c r="BD39" s="10">
        <v>4.1058165153981099E-2</v>
      </c>
      <c r="BE39" s="10">
        <v>3.6030521987945097E-2</v>
      </c>
      <c r="BF39" s="10">
        <v>3.6030521987945097E-2</v>
      </c>
      <c r="BG39" s="10">
        <v>4.1058165153269897E-2</v>
      </c>
      <c r="BH39" s="10">
        <v>4.1058165153269897E-2</v>
      </c>
      <c r="BI39" s="10">
        <v>0.126418</v>
      </c>
      <c r="BJ39" s="10">
        <v>9.1545000000000001E-2</v>
      </c>
      <c r="BK39" s="10">
        <v>8.1556000000000003E-2</v>
      </c>
      <c r="BL39" s="10">
        <v>8.5795999999999997E-2</v>
      </c>
      <c r="BM39" s="10">
        <v>9.536E-2</v>
      </c>
      <c r="BN39" s="10">
        <v>0.143845</v>
      </c>
      <c r="BO39" s="10">
        <v>5.8500999999999997E-2</v>
      </c>
      <c r="BP39" s="10">
        <v>6.5877000000000005E-2</v>
      </c>
      <c r="BQ39" s="10">
        <v>6.3099999999999996E-3</v>
      </c>
      <c r="BR39" s="10">
        <v>2.7785000000000001E-2</v>
      </c>
      <c r="BS39" s="10">
        <v>3.0334E-2</v>
      </c>
      <c r="BT39" s="10">
        <v>6.1260000000000004E-3</v>
      </c>
      <c r="BU39" s="10">
        <v>5.0210000000000003E-3</v>
      </c>
      <c r="BV39" s="10">
        <v>3.3800000000000002E-3</v>
      </c>
      <c r="BW39" s="10">
        <v>5.0509999999999999E-3</v>
      </c>
      <c r="BX39" s="10">
        <v>5.0350000000000004E-3</v>
      </c>
      <c r="BY39" s="10">
        <v>3.0219999999999999E-3</v>
      </c>
      <c r="BZ39" s="10">
        <v>2.532E-3</v>
      </c>
      <c r="CA39" s="10">
        <v>5.143E-3</v>
      </c>
      <c r="CB39" s="10">
        <v>5.0390000000000001E-3</v>
      </c>
      <c r="CC39" s="10">
        <v>3.2060000000000001E-3</v>
      </c>
      <c r="CD39" s="10">
        <v>2.6540000000000001E-3</v>
      </c>
      <c r="CE39" s="10">
        <v>4.9610000000000001E-3</v>
      </c>
      <c r="CF39" s="10">
        <v>4.8419999999999999E-3</v>
      </c>
      <c r="CG39" s="10">
        <v>3.2179999999999999E-3</v>
      </c>
      <c r="CH39" s="10">
        <v>2.483E-3</v>
      </c>
      <c r="CI39" s="10">
        <v>5.1250000000000002E-3</v>
      </c>
      <c r="CJ39" s="10">
        <v>5.0980000000000001E-3</v>
      </c>
      <c r="CK39" s="10">
        <v>828.22175035666896</v>
      </c>
      <c r="CL39" s="10">
        <v>538.67715894638195</v>
      </c>
      <c r="CM39" s="10">
        <v>10.8366185285944</v>
      </c>
      <c r="CN39" s="10">
        <v>9.8296152059841706</v>
      </c>
      <c r="CO39" s="10">
        <v>10.8366184192062</v>
      </c>
      <c r="CP39" s="10">
        <v>9.8296149603028606</v>
      </c>
      <c r="CQ39" s="10">
        <v>3.29190194556372</v>
      </c>
      <c r="CR39" s="10">
        <v>3.1352216764214398</v>
      </c>
      <c r="CS39" s="10">
        <v>10.8366185176556</v>
      </c>
      <c r="CT39" s="10">
        <v>9.82961518141604</v>
      </c>
      <c r="CU39" s="10">
        <v>3.2919019605169901</v>
      </c>
      <c r="CV39" s="10">
        <v>3.1352217116842098</v>
      </c>
      <c r="CW39" s="10">
        <v>10.8366185275005</v>
      </c>
      <c r="CX39" s="10">
        <v>9.8296152035273607</v>
      </c>
      <c r="CY39" s="10">
        <v>3.29190196201231</v>
      </c>
      <c r="CZ39" s="10">
        <v>3.1352217152104802</v>
      </c>
      <c r="DA39" s="10">
        <v>10.836618528484999</v>
      </c>
      <c r="DB39" s="10">
        <v>9.8296152057385004</v>
      </c>
      <c r="DC39" s="10">
        <v>3.2919019621618402</v>
      </c>
      <c r="DD39" s="10">
        <v>3.1352217155631101</v>
      </c>
      <c r="DE39" s="10">
        <v>10.8366185285835</v>
      </c>
      <c r="DF39" s="10">
        <v>9.8296152059596107</v>
      </c>
      <c r="DG39" s="10">
        <v>3.2919019621768002</v>
      </c>
      <c r="DH39" s="10">
        <v>3.1352217155983801</v>
      </c>
    </row>
    <row r="40" spans="1:112" x14ac:dyDescent="0.45">
      <c r="A40">
        <f t="shared" si="23"/>
        <v>29</v>
      </c>
      <c r="B40" s="13">
        <f t="shared" si="22"/>
        <v>0.125</v>
      </c>
      <c r="C40" s="13">
        <f t="shared" ref="C40:C47" si="28">C31*2</f>
        <v>1</v>
      </c>
      <c r="D40" s="20">
        <f>D31</f>
        <v>3</v>
      </c>
      <c r="E40" s="10">
        <v>8.7300759286458501E-2</v>
      </c>
      <c r="F40" s="10">
        <v>3.3800397817380999E-2</v>
      </c>
      <c r="G40" s="10">
        <v>7.6593204461529299E-2</v>
      </c>
      <c r="H40" s="10">
        <v>4.6162718053172701E-2</v>
      </c>
      <c r="I40" s="10">
        <v>8.7300759286460305E-2</v>
      </c>
      <c r="J40" s="10">
        <v>3.3800397817380097E-2</v>
      </c>
      <c r="K40" s="10">
        <v>7.65932044615244E-2</v>
      </c>
      <c r="L40" s="10">
        <v>4.6162718053173499E-2</v>
      </c>
      <c r="M40" s="10">
        <v>8.7300759311308498E-2</v>
      </c>
      <c r="N40" s="10">
        <v>3.3800397826368199E-2</v>
      </c>
      <c r="O40" s="10">
        <v>7.6593203621744599E-2</v>
      </c>
      <c r="P40" s="10">
        <v>4.6162717926106503E-2</v>
      </c>
      <c r="Q40" s="10">
        <v>8.7300759288945706E-2</v>
      </c>
      <c r="R40" s="10">
        <v>3.3800397818279697E-2</v>
      </c>
      <c r="S40" s="10">
        <v>7.6593204377547006E-2</v>
      </c>
      <c r="T40" s="10">
        <v>4.6162718040467003E-2</v>
      </c>
      <c r="U40" s="10">
        <v>8.7300759286708995E-2</v>
      </c>
      <c r="V40" s="10">
        <v>3.3800397817469997E-2</v>
      </c>
      <c r="W40" s="10">
        <v>7.6593204453127103E-2</v>
      </c>
      <c r="X40" s="10">
        <v>4.6162718051902397E-2</v>
      </c>
      <c r="Y40" s="10">
        <v>8.7300759286485397E-2</v>
      </c>
      <c r="Z40" s="10">
        <v>3.3800397817388902E-2</v>
      </c>
      <c r="AA40" s="10">
        <v>7.6593204460686001E-2</v>
      </c>
      <c r="AB40" s="10">
        <v>4.6162718053047197E-2</v>
      </c>
      <c r="AC40" s="10">
        <v>8.7300759286462998E-2</v>
      </c>
      <c r="AD40" s="10">
        <v>3.3800397817380597E-2</v>
      </c>
      <c r="AE40" s="10">
        <v>7.6593204461440606E-2</v>
      </c>
      <c r="AF40" s="10">
        <v>4.6162718053160301E-2</v>
      </c>
      <c r="AG40" s="10">
        <v>4.59435286476838E-2</v>
      </c>
      <c r="AH40" s="10">
        <v>1.2550817376978499E-2</v>
      </c>
      <c r="AI40" s="10">
        <v>4.1694238177264399E-2</v>
      </c>
      <c r="AJ40" s="10">
        <v>2.5178848836042399E-2</v>
      </c>
      <c r="AK40" s="10">
        <v>4.5943528647685902E-2</v>
      </c>
      <c r="AL40" s="10">
        <v>1.25508173769781E-2</v>
      </c>
      <c r="AM40" s="10">
        <v>4.1694238177265301E-2</v>
      </c>
      <c r="AN40" s="10">
        <v>2.5178848836042399E-2</v>
      </c>
      <c r="AO40" s="10">
        <v>4.5943528658809699E-2</v>
      </c>
      <c r="AP40" s="10">
        <v>1.25508173950285E-2</v>
      </c>
      <c r="AQ40" s="10">
        <v>4.1694237772501898E-2</v>
      </c>
      <c r="AR40" s="10">
        <v>2.51788487853691E-2</v>
      </c>
      <c r="AS40" s="10">
        <v>4.59435286487982E-2</v>
      </c>
      <c r="AT40" s="10">
        <v>1.25508173787833E-2</v>
      </c>
      <c r="AU40" s="10">
        <v>4.1694238136789102E-2</v>
      </c>
      <c r="AV40" s="10">
        <v>2.5178848830975101E-2</v>
      </c>
      <c r="AW40" s="10">
        <v>4.5943528647797202E-2</v>
      </c>
      <c r="AX40" s="10">
        <v>1.2550817377158701E-2</v>
      </c>
      <c r="AY40" s="10">
        <v>4.1694238173217497E-2</v>
      </c>
      <c r="AZ40" s="10">
        <v>2.5178848835535901E-2</v>
      </c>
      <c r="BA40" s="10">
        <v>4.59435286476969E-2</v>
      </c>
      <c r="BB40" s="10">
        <v>1.25508173769962E-2</v>
      </c>
      <c r="BC40" s="10">
        <v>4.1694238176860902E-2</v>
      </c>
      <c r="BD40" s="10">
        <v>2.51788488359917E-2</v>
      </c>
      <c r="BE40" s="10">
        <v>4.5943528647686999E-2</v>
      </c>
      <c r="BF40" s="10">
        <v>1.255081737698E-2</v>
      </c>
      <c r="BG40" s="10">
        <v>4.1694238177225E-2</v>
      </c>
      <c r="BH40" s="10">
        <v>2.5178848836037399E-2</v>
      </c>
      <c r="BI40" s="10">
        <v>3.2769E-2</v>
      </c>
      <c r="BJ40" s="10">
        <v>7.4609999999999996E-2</v>
      </c>
      <c r="BK40" s="10">
        <v>4.5629000000000003E-2</v>
      </c>
      <c r="BL40" s="10">
        <v>0.15216299999999999</v>
      </c>
      <c r="BM40" s="10">
        <v>1.153E-2</v>
      </c>
      <c r="BN40" s="10">
        <v>5.5378999999999998E-2</v>
      </c>
      <c r="BO40" s="10">
        <v>3.2315999999999998E-2</v>
      </c>
      <c r="BP40" s="10">
        <v>0.104647</v>
      </c>
      <c r="BQ40" s="10">
        <v>8.6409999999999994E-3</v>
      </c>
      <c r="BR40" s="10">
        <v>7.2909999999999997E-3</v>
      </c>
      <c r="BS40" s="10">
        <v>1.0382000000000001E-2</v>
      </c>
      <c r="BT40" s="10">
        <v>1.4593999999999999E-2</v>
      </c>
      <c r="BU40" s="10">
        <v>6.9509999999999997E-3</v>
      </c>
      <c r="BV40" s="10">
        <v>6.4349999999999997E-3</v>
      </c>
      <c r="BW40" s="10">
        <v>9.443E-3</v>
      </c>
      <c r="BX40" s="10">
        <v>1.3306999999999999E-2</v>
      </c>
      <c r="BY40" s="10">
        <v>5.8349999999999999E-3</v>
      </c>
      <c r="BZ40" s="10">
        <v>5.2249999999999996E-3</v>
      </c>
      <c r="CA40" s="10">
        <v>9.4420000000000007E-3</v>
      </c>
      <c r="CB40" s="10">
        <v>1.332E-2</v>
      </c>
      <c r="CC40" s="10">
        <v>5.8840000000000003E-3</v>
      </c>
      <c r="CD40" s="10">
        <v>5.143E-3</v>
      </c>
      <c r="CE40" s="10">
        <v>9.1640000000000003E-3</v>
      </c>
      <c r="CF40" s="10">
        <v>1.7543E-2</v>
      </c>
      <c r="CG40" s="10">
        <v>5.8739999999999999E-3</v>
      </c>
      <c r="CH40" s="10">
        <v>5.4000000000000003E-3</v>
      </c>
      <c r="CI40" s="10">
        <v>9.4820000000000008E-3</v>
      </c>
      <c r="CJ40" s="10">
        <v>1.3651999999999999E-2</v>
      </c>
      <c r="CK40" s="10">
        <v>5209.7961050930098</v>
      </c>
      <c r="CL40" s="10">
        <v>2681.39478985911</v>
      </c>
      <c r="CM40" s="10">
        <v>16.786759170162998</v>
      </c>
      <c r="CN40" s="10">
        <v>11.243226115036499</v>
      </c>
      <c r="CO40" s="10">
        <v>16.7867591573761</v>
      </c>
      <c r="CP40" s="10">
        <v>11.2432260741391</v>
      </c>
      <c r="CQ40" s="10">
        <v>4.0971647705915002</v>
      </c>
      <c r="CR40" s="10">
        <v>3.3530920169507801</v>
      </c>
      <c r="CS40" s="10">
        <v>16.786759168884299</v>
      </c>
      <c r="CT40" s="10">
        <v>11.2432261109468</v>
      </c>
      <c r="CU40" s="10">
        <v>4.0971647719959101</v>
      </c>
      <c r="CV40" s="10">
        <v>3.3530920224394101</v>
      </c>
      <c r="CW40" s="10">
        <v>16.786759170035101</v>
      </c>
      <c r="CX40" s="10">
        <v>11.2432261146276</v>
      </c>
      <c r="CY40" s="10">
        <v>4.0971647721363498</v>
      </c>
      <c r="CZ40" s="10">
        <v>3.3530920229882701</v>
      </c>
      <c r="DA40" s="10">
        <v>16.786759170150201</v>
      </c>
      <c r="DB40" s="10">
        <v>11.243226114995601</v>
      </c>
      <c r="DC40" s="10">
        <v>4.0971647721503999</v>
      </c>
      <c r="DD40" s="10">
        <v>3.35309202304316</v>
      </c>
      <c r="DE40" s="10">
        <v>16.786759170161702</v>
      </c>
      <c r="DF40" s="10">
        <v>11.243226115032501</v>
      </c>
      <c r="DG40" s="10">
        <v>4.0971647721517996</v>
      </c>
      <c r="DH40" s="10">
        <v>3.3530920230486498</v>
      </c>
    </row>
    <row r="41" spans="1:112" x14ac:dyDescent="0.45">
      <c r="A41">
        <f t="shared" si="23"/>
        <v>30</v>
      </c>
      <c r="B41" s="13">
        <f t="shared" si="22"/>
        <v>6.25E-2</v>
      </c>
      <c r="C41" s="13">
        <f t="shared" si="28"/>
        <v>1</v>
      </c>
      <c r="D41" s="20">
        <f t="shared" ref="D41:D47" si="29">D32</f>
        <v>4</v>
      </c>
      <c r="E41" s="10">
        <v>0.20716411507643401</v>
      </c>
      <c r="F41" s="10">
        <v>1.52841687203784E-2</v>
      </c>
      <c r="G41" s="10">
        <v>0.15552735538790599</v>
      </c>
      <c r="H41" s="10">
        <v>2.09797376452023E-2</v>
      </c>
      <c r="I41" s="10">
        <v>0.20716411507643301</v>
      </c>
      <c r="J41" s="10">
        <v>1.52841687203789E-2</v>
      </c>
      <c r="K41" s="10">
        <v>0.15552735538790399</v>
      </c>
      <c r="L41" s="10">
        <v>2.09797376452023E-2</v>
      </c>
      <c r="M41" s="10">
        <v>0.20716411507832799</v>
      </c>
      <c r="N41" s="10">
        <v>1.52841687234564E-2</v>
      </c>
      <c r="O41" s="10">
        <v>0.15552735467183401</v>
      </c>
      <c r="P41" s="10">
        <v>2.0979737548386002E-2</v>
      </c>
      <c r="Q41" s="10">
        <v>0.207164115076622</v>
      </c>
      <c r="R41" s="10">
        <v>1.5284168720687E-2</v>
      </c>
      <c r="S41" s="10">
        <v>0.15552735531629699</v>
      </c>
      <c r="T41" s="10">
        <v>2.0979737635520499E-2</v>
      </c>
      <c r="U41" s="10">
        <v>0.20716411507645199</v>
      </c>
      <c r="V41" s="10">
        <v>1.5284168720409601E-2</v>
      </c>
      <c r="W41" s="10">
        <v>0.155527355380743</v>
      </c>
      <c r="X41" s="10">
        <v>2.0979737644235202E-2</v>
      </c>
      <c r="Y41" s="10">
        <v>0.20716411507643501</v>
      </c>
      <c r="Z41" s="10">
        <v>1.52841687203823E-2</v>
      </c>
      <c r="AA41" s="10">
        <v>0.15552735538718801</v>
      </c>
      <c r="AB41" s="10">
        <v>2.0979737645105599E-2</v>
      </c>
      <c r="AC41" s="10">
        <v>0.20716411507643401</v>
      </c>
      <c r="AD41" s="10">
        <v>1.52841687203793E-2</v>
      </c>
      <c r="AE41" s="10">
        <v>0.155527355387831</v>
      </c>
      <c r="AF41" s="10">
        <v>2.0979737645191801E-2</v>
      </c>
      <c r="AG41" s="10">
        <v>0.102374830226018</v>
      </c>
      <c r="AH41" s="10">
        <v>5.2497860107070101E-3</v>
      </c>
      <c r="AI41" s="10">
        <v>7.7073045800758799E-2</v>
      </c>
      <c r="AJ41" s="10">
        <v>8.4793117599147802E-3</v>
      </c>
      <c r="AK41" s="10">
        <v>0.102374830226018</v>
      </c>
      <c r="AL41" s="10">
        <v>5.2497860107068601E-3</v>
      </c>
      <c r="AM41" s="10">
        <v>7.7073045800765003E-2</v>
      </c>
      <c r="AN41" s="10">
        <v>8.47931175991469E-3</v>
      </c>
      <c r="AO41" s="10">
        <v>0.102374830226938</v>
      </c>
      <c r="AP41" s="10">
        <v>5.2497860171917899E-3</v>
      </c>
      <c r="AQ41" s="10">
        <v>7.7073045495737194E-2</v>
      </c>
      <c r="AR41" s="10">
        <v>8.4793117114477096E-3</v>
      </c>
      <c r="AS41" s="10">
        <v>0.10237483022611001</v>
      </c>
      <c r="AT41" s="10">
        <v>5.2497860113553804E-3</v>
      </c>
      <c r="AU41" s="10">
        <v>7.7073045770262499E-2</v>
      </c>
      <c r="AV41" s="10">
        <v>8.4793117550679108E-3</v>
      </c>
      <c r="AW41" s="10">
        <v>0.102374830226027</v>
      </c>
      <c r="AX41" s="10">
        <v>5.2497860107717396E-3</v>
      </c>
      <c r="AY41" s="10">
        <v>7.7073045797714901E-2</v>
      </c>
      <c r="AZ41" s="10">
        <v>8.47931175943018E-3</v>
      </c>
      <c r="BA41" s="10">
        <v>0.102374830226019</v>
      </c>
      <c r="BB41" s="10">
        <v>5.2497860107133601E-3</v>
      </c>
      <c r="BC41" s="10">
        <v>7.70730458004599E-2</v>
      </c>
      <c r="BD41" s="10">
        <v>8.47931175986609E-3</v>
      </c>
      <c r="BE41" s="10">
        <v>0.102374830226018</v>
      </c>
      <c r="BF41" s="10">
        <v>5.2497860107075201E-3</v>
      </c>
      <c r="BG41" s="10">
        <v>7.7073045800734305E-2</v>
      </c>
      <c r="BH41" s="10">
        <v>8.4793117599096593E-3</v>
      </c>
      <c r="BI41" s="10">
        <v>0.119211</v>
      </c>
      <c r="BJ41" s="10">
        <v>0.35895899999999997</v>
      </c>
      <c r="BK41" s="10">
        <v>5.2882999999999999E-2</v>
      </c>
      <c r="BL41" s="10">
        <v>0.479794</v>
      </c>
      <c r="BM41" s="10">
        <v>2.3434E-2</v>
      </c>
      <c r="BN41" s="10">
        <v>0.107821</v>
      </c>
      <c r="BO41" s="10">
        <v>2.2578999999999998E-2</v>
      </c>
      <c r="BP41" s="10">
        <v>8.3805000000000004E-2</v>
      </c>
      <c r="BQ41" s="10">
        <v>4.9360000000000001E-2</v>
      </c>
      <c r="BR41" s="10">
        <v>5.2708999999999999E-2</v>
      </c>
      <c r="BS41" s="10">
        <v>1.8610000000000002E-2</v>
      </c>
      <c r="BT41" s="10">
        <v>4.7115999999999998E-2</v>
      </c>
      <c r="BU41" s="10">
        <v>2.4732000000000001E-2</v>
      </c>
      <c r="BV41" s="10">
        <v>3.3119000000000003E-2</v>
      </c>
      <c r="BW41" s="10">
        <v>1.7895999999999999E-2</v>
      </c>
      <c r="BX41" s="10">
        <v>4.4354999999999999E-2</v>
      </c>
      <c r="BY41" s="10">
        <v>2.2495000000000001E-2</v>
      </c>
      <c r="BZ41" s="10">
        <v>3.0176000000000001E-2</v>
      </c>
      <c r="CA41" s="10">
        <v>1.7107000000000001E-2</v>
      </c>
      <c r="CB41" s="10">
        <v>4.4898E-2</v>
      </c>
      <c r="CC41" s="10">
        <v>2.2244E-2</v>
      </c>
      <c r="CD41" s="10">
        <v>3.0182E-2</v>
      </c>
      <c r="CE41" s="10">
        <v>1.6785000000000001E-2</v>
      </c>
      <c r="CF41" s="10">
        <v>6.0018000000000002E-2</v>
      </c>
      <c r="CG41" s="10">
        <v>2.2349000000000001E-2</v>
      </c>
      <c r="CH41" s="10">
        <v>3.0206E-2</v>
      </c>
      <c r="CI41" s="10">
        <v>1.7301E-2</v>
      </c>
      <c r="CJ41" s="10">
        <v>4.4692000000000003E-2</v>
      </c>
      <c r="CK41" s="10">
        <v>28775.1028052781</v>
      </c>
      <c r="CL41" s="10">
        <v>11551.4821129581</v>
      </c>
      <c r="CM41" s="10">
        <v>22.8856917586238</v>
      </c>
      <c r="CN41" s="10">
        <v>20.336825794501099</v>
      </c>
      <c r="CO41" s="10">
        <v>22.885691757451099</v>
      </c>
      <c r="CP41" s="10">
        <v>20.336825777088901</v>
      </c>
      <c r="CQ41" s="10">
        <v>4.7838992210801301</v>
      </c>
      <c r="CR41" s="10">
        <v>4.5096369895024697</v>
      </c>
      <c r="CS41" s="10">
        <v>22.8856917585065</v>
      </c>
      <c r="CT41" s="10">
        <v>20.3368257927598</v>
      </c>
      <c r="CU41" s="10">
        <v>4.7838992211904401</v>
      </c>
      <c r="CV41" s="10">
        <v>4.5096369912399696</v>
      </c>
      <c r="CW41" s="10">
        <v>22.885691758612001</v>
      </c>
      <c r="CX41" s="10">
        <v>20.336825794326899</v>
      </c>
      <c r="CY41" s="10">
        <v>4.7838992212014704</v>
      </c>
      <c r="CZ41" s="10">
        <v>4.5096369914137098</v>
      </c>
      <c r="DA41" s="10">
        <v>22.885691758622599</v>
      </c>
      <c r="DB41" s="10">
        <v>20.336825794483602</v>
      </c>
      <c r="DC41" s="10">
        <v>4.7838992212025699</v>
      </c>
      <c r="DD41" s="10">
        <v>4.5096369914310896</v>
      </c>
      <c r="DE41" s="10">
        <v>22.8856917586237</v>
      </c>
      <c r="DF41" s="10">
        <v>20.336825794499301</v>
      </c>
      <c r="DG41" s="10">
        <v>4.7838992212026801</v>
      </c>
      <c r="DH41" s="10">
        <v>4.5096369914328296</v>
      </c>
    </row>
    <row r="42" spans="1:112" x14ac:dyDescent="0.45">
      <c r="A42">
        <f t="shared" si="23"/>
        <v>31</v>
      </c>
      <c r="B42" s="13">
        <f t="shared" si="22"/>
        <v>3.125E-2</v>
      </c>
      <c r="C42" s="13">
        <f t="shared" si="28"/>
        <v>1</v>
      </c>
      <c r="D42" s="20">
        <f t="shared" si="29"/>
        <v>5</v>
      </c>
      <c r="E42" s="10">
        <v>0.41888259253680299</v>
      </c>
      <c r="F42" s="10">
        <v>6.7240185588847597E-3</v>
      </c>
      <c r="G42" s="10">
        <v>0.354845839011242</v>
      </c>
      <c r="H42" s="10">
        <v>1.0995172873158E-2</v>
      </c>
      <c r="I42" s="10">
        <v>0.41888259253681098</v>
      </c>
      <c r="J42" s="10">
        <v>6.7240185588859202E-3</v>
      </c>
      <c r="K42" s="10">
        <v>0.35484583901123401</v>
      </c>
      <c r="L42" s="10">
        <v>1.09951728731493E-2</v>
      </c>
      <c r="M42" s="10">
        <v>0.41888259253692001</v>
      </c>
      <c r="N42" s="10">
        <v>6.7240185601847397E-3</v>
      </c>
      <c r="O42" s="10">
        <v>0.35484583871244302</v>
      </c>
      <c r="P42" s="10">
        <v>1.0995172857168599E-2</v>
      </c>
      <c r="Q42" s="10">
        <v>0.41888259253682197</v>
      </c>
      <c r="R42" s="10">
        <v>6.7240185590161398E-3</v>
      </c>
      <c r="S42" s="10">
        <v>0.35484583898135502</v>
      </c>
      <c r="T42" s="10">
        <v>1.0995172871549899E-2</v>
      </c>
      <c r="U42" s="10">
        <v>0.41888259253681198</v>
      </c>
      <c r="V42" s="10">
        <v>6.7240185588988803E-3</v>
      </c>
      <c r="W42" s="10">
        <v>0.35484583900824501</v>
      </c>
      <c r="X42" s="10">
        <v>1.09951728729905E-2</v>
      </c>
      <c r="Y42" s="10">
        <v>0.41888259253681098</v>
      </c>
      <c r="Z42" s="10">
        <v>6.7240185588873704E-3</v>
      </c>
      <c r="AA42" s="10">
        <v>0.35484583901093503</v>
      </c>
      <c r="AB42" s="10">
        <v>1.0995172873134999E-2</v>
      </c>
      <c r="AC42" s="10">
        <v>0.41888259253681098</v>
      </c>
      <c r="AD42" s="10">
        <v>6.7240185588859497E-3</v>
      </c>
      <c r="AE42" s="10">
        <v>0.35484583901120498</v>
      </c>
      <c r="AF42" s="10">
        <v>1.0995172873152E-2</v>
      </c>
      <c r="AG42" s="10">
        <v>0.208404727573022</v>
      </c>
      <c r="AH42" s="10">
        <v>2.7041481410379799E-3</v>
      </c>
      <c r="AI42" s="10">
        <v>0.171432368120159</v>
      </c>
      <c r="AJ42" s="10">
        <v>3.2914458934009002E-3</v>
      </c>
      <c r="AK42" s="10">
        <v>0.208404727573021</v>
      </c>
      <c r="AL42" s="10">
        <v>2.7041481410379599E-3</v>
      </c>
      <c r="AM42" s="10">
        <v>0.171432368120158</v>
      </c>
      <c r="AN42" s="10">
        <v>3.2914458934012801E-3</v>
      </c>
      <c r="AO42" s="10">
        <v>0.20840472757307499</v>
      </c>
      <c r="AP42" s="10">
        <v>2.70414814553817E-3</v>
      </c>
      <c r="AQ42" s="10">
        <v>0.17143236798344699</v>
      </c>
      <c r="AR42" s="10">
        <v>3.2914458878638298E-3</v>
      </c>
      <c r="AS42" s="10">
        <v>0.208404727573026</v>
      </c>
      <c r="AT42" s="10">
        <v>2.7041481414880001E-3</v>
      </c>
      <c r="AU42" s="10">
        <v>0.17143236810648699</v>
      </c>
      <c r="AV42" s="10">
        <v>3.29144589284713E-3</v>
      </c>
      <c r="AW42" s="10">
        <v>0.208404727573022</v>
      </c>
      <c r="AX42" s="10">
        <v>2.7041481410829799E-3</v>
      </c>
      <c r="AY42" s="10">
        <v>0.17143236811879101</v>
      </c>
      <c r="AZ42" s="10">
        <v>3.2914458933463501E-3</v>
      </c>
      <c r="BA42" s="10">
        <v>0.208404727573021</v>
      </c>
      <c r="BB42" s="10">
        <v>2.7041481410424398E-3</v>
      </c>
      <c r="BC42" s="10">
        <v>0.17143236812002199</v>
      </c>
      <c r="BD42" s="10">
        <v>3.2914458933956002E-3</v>
      </c>
      <c r="BE42" s="10">
        <v>0.208404727573021</v>
      </c>
      <c r="BF42" s="10">
        <v>2.7041481410384101E-3</v>
      </c>
      <c r="BG42" s="10">
        <v>0.17143236812014501</v>
      </c>
      <c r="BH42" s="10">
        <v>3.29144589340081E-3</v>
      </c>
      <c r="BI42" s="10">
        <v>1.0170110000000001</v>
      </c>
      <c r="BJ42" s="10">
        <v>2.2807840000000001</v>
      </c>
      <c r="BK42" s="10">
        <v>4.8925999999999997E-2</v>
      </c>
      <c r="BL42" s="10">
        <v>1.510645</v>
      </c>
      <c r="BM42" s="10">
        <v>0.26201099999999999</v>
      </c>
      <c r="BN42" s="10">
        <v>0.89943099999999998</v>
      </c>
      <c r="BO42" s="10">
        <v>6.4402000000000001E-2</v>
      </c>
      <c r="BP42" s="10">
        <v>0.48174099999999997</v>
      </c>
      <c r="BQ42" s="10">
        <v>0.49589800000000001</v>
      </c>
      <c r="BR42" s="10">
        <v>0.70458100000000001</v>
      </c>
      <c r="BS42" s="10">
        <v>4.0267999999999998E-2</v>
      </c>
      <c r="BT42" s="10">
        <v>0.190581</v>
      </c>
      <c r="BU42" s="10">
        <v>0.46153499999999997</v>
      </c>
      <c r="BV42" s="10">
        <v>0.68580799999999997</v>
      </c>
      <c r="BW42" s="10">
        <v>3.7886000000000003E-2</v>
      </c>
      <c r="BX42" s="10">
        <v>0.183422</v>
      </c>
      <c r="BY42" s="10">
        <v>0.19361300000000001</v>
      </c>
      <c r="BZ42" s="10">
        <v>0.35952299999999998</v>
      </c>
      <c r="CA42" s="10">
        <v>3.4056999999999997E-2</v>
      </c>
      <c r="CB42" s="10">
        <v>0.18528500000000001</v>
      </c>
      <c r="CC42" s="10">
        <v>0.167716</v>
      </c>
      <c r="CD42" s="10">
        <v>0.36544599999999999</v>
      </c>
      <c r="CE42" s="10">
        <v>3.2642999999999998E-2</v>
      </c>
      <c r="CF42" s="10">
        <v>0.17552200000000001</v>
      </c>
      <c r="CG42" s="10">
        <v>0.162079</v>
      </c>
      <c r="CH42" s="10">
        <v>0.35722900000000002</v>
      </c>
      <c r="CI42" s="10">
        <v>3.7273000000000001E-2</v>
      </c>
      <c r="CJ42" s="10">
        <v>0.183675</v>
      </c>
      <c r="CK42" s="10">
        <v>147229.301308858</v>
      </c>
      <c r="CL42" s="10">
        <v>47223.2994334615</v>
      </c>
      <c r="CM42" s="10">
        <v>28.937008657553701</v>
      </c>
      <c r="CN42" s="10">
        <v>42.132369062027301</v>
      </c>
      <c r="CO42" s="10">
        <v>28.937008657458499</v>
      </c>
      <c r="CP42" s="10">
        <v>42.132369052446798</v>
      </c>
      <c r="CQ42" s="10">
        <v>5.37931302839484</v>
      </c>
      <c r="CR42" s="10">
        <v>6.49094515863806</v>
      </c>
      <c r="CS42" s="10">
        <v>28.937008657544201</v>
      </c>
      <c r="CT42" s="10">
        <v>42.132369061069099</v>
      </c>
      <c r="CU42" s="10">
        <v>5.3793130284027999</v>
      </c>
      <c r="CV42" s="10">
        <v>6.4909451593022398</v>
      </c>
      <c r="CW42" s="10">
        <v>28.937008657552798</v>
      </c>
      <c r="CX42" s="10">
        <v>42.132369061931499</v>
      </c>
      <c r="CY42" s="10">
        <v>5.3793130284036099</v>
      </c>
      <c r="CZ42" s="10">
        <v>6.4909451593686596</v>
      </c>
      <c r="DA42" s="10">
        <v>28.937008657553601</v>
      </c>
      <c r="DB42" s="10">
        <v>42.132369062017503</v>
      </c>
      <c r="DC42" s="10">
        <v>5.3793130284036899</v>
      </c>
      <c r="DD42" s="10">
        <v>6.4909451593752898</v>
      </c>
      <c r="DE42" s="10">
        <v>28.937008657553701</v>
      </c>
      <c r="DF42" s="10">
        <v>42.1323690620262</v>
      </c>
      <c r="DG42" s="10">
        <v>5.3793130284036899</v>
      </c>
      <c r="DH42" s="10">
        <v>6.4909451593759702</v>
      </c>
    </row>
    <row r="43" spans="1:112" x14ac:dyDescent="0.45">
      <c r="A43">
        <f t="shared" si="23"/>
        <v>32</v>
      </c>
      <c r="B43" s="13">
        <f t="shared" si="22"/>
        <v>1.5625E-2</v>
      </c>
      <c r="C43" s="13">
        <f t="shared" si="28"/>
        <v>1</v>
      </c>
      <c r="D43" s="20">
        <f t="shared" si="29"/>
        <v>6</v>
      </c>
      <c r="E43" s="10">
        <v>0.64845176464237997</v>
      </c>
      <c r="F43" s="10">
        <v>3.7509476095521602E-3</v>
      </c>
      <c r="G43" s="10">
        <v>0.68753295510789003</v>
      </c>
      <c r="H43" s="10">
        <v>5.28876687297086E-3</v>
      </c>
      <c r="I43" s="10">
        <v>0.64845176464236398</v>
      </c>
      <c r="J43" s="10">
        <v>3.7509476095520201E-3</v>
      </c>
      <c r="K43" s="10">
        <v>0.68753295510790302</v>
      </c>
      <c r="L43" s="10">
        <v>5.2887668729714897E-3</v>
      </c>
      <c r="M43" s="10">
        <v>0.64845176464236798</v>
      </c>
      <c r="N43" s="10">
        <v>3.7509476127208798E-3</v>
      </c>
      <c r="O43" s="10">
        <v>0.68753295501058997</v>
      </c>
      <c r="P43" s="10">
        <v>5.2887668700780698E-3</v>
      </c>
      <c r="Q43" s="10">
        <v>0.64845176464236398</v>
      </c>
      <c r="R43" s="10">
        <v>3.7509476098689701E-3</v>
      </c>
      <c r="S43" s="10">
        <v>0.68753295509817203</v>
      </c>
      <c r="T43" s="10">
        <v>5.2887668726780603E-3</v>
      </c>
      <c r="U43" s="10">
        <v>0.64845176464236398</v>
      </c>
      <c r="V43" s="10">
        <v>3.7509476095841398E-3</v>
      </c>
      <c r="W43" s="10">
        <v>0.68753295510693002</v>
      </c>
      <c r="X43" s="10">
        <v>5.2887668729351099E-3</v>
      </c>
      <c r="Y43" s="10">
        <v>0.64845176464236398</v>
      </c>
      <c r="Z43" s="10">
        <v>3.7509476095552402E-3</v>
      </c>
      <c r="AA43" s="10">
        <v>0.68753295510780399</v>
      </c>
      <c r="AB43" s="10">
        <v>5.2887668729616599E-3</v>
      </c>
      <c r="AC43" s="10">
        <v>0.64845176464236398</v>
      </c>
      <c r="AD43" s="10">
        <v>3.7509476095524698E-3</v>
      </c>
      <c r="AE43" s="10">
        <v>0.68753295510789303</v>
      </c>
      <c r="AF43" s="10">
        <v>5.2887668729670202E-3</v>
      </c>
      <c r="AG43" s="10">
        <v>0.32413210946514698</v>
      </c>
      <c r="AH43" s="10">
        <v>1.8560051140003001E-3</v>
      </c>
      <c r="AI43" s="10">
        <v>0.33559935086437898</v>
      </c>
      <c r="AJ43" s="10">
        <v>1.6543160727961999E-3</v>
      </c>
      <c r="AK43" s="10">
        <v>0.32413210946513699</v>
      </c>
      <c r="AL43" s="10">
        <v>1.8560051140003001E-3</v>
      </c>
      <c r="AM43" s="10">
        <v>0.33559935086437198</v>
      </c>
      <c r="AN43" s="10">
        <v>1.6543160728044199E-3</v>
      </c>
      <c r="AO43" s="10">
        <v>0.32413210946513799</v>
      </c>
      <c r="AP43" s="10">
        <v>1.8560051182155001E-3</v>
      </c>
      <c r="AQ43" s="10">
        <v>0.33559935081821801</v>
      </c>
      <c r="AR43" s="10">
        <v>1.65431607498247E-3</v>
      </c>
      <c r="AS43" s="10">
        <v>0.32413210946513699</v>
      </c>
      <c r="AT43" s="10">
        <v>1.8560051144218201E-3</v>
      </c>
      <c r="AU43" s="10">
        <v>0.33559935085975701</v>
      </c>
      <c r="AV43" s="10">
        <v>1.65431607302183E-3</v>
      </c>
      <c r="AW43" s="10">
        <v>0.32413210946513699</v>
      </c>
      <c r="AX43" s="10">
        <v>1.85600511404244E-3</v>
      </c>
      <c r="AY43" s="10">
        <v>0.33559935086391002</v>
      </c>
      <c r="AZ43" s="10">
        <v>1.6543160728249801E-3</v>
      </c>
      <c r="BA43" s="10">
        <v>0.32413210946513699</v>
      </c>
      <c r="BB43" s="10">
        <v>1.8560051140044901E-3</v>
      </c>
      <c r="BC43" s="10">
        <v>0.33559935086432502</v>
      </c>
      <c r="BD43" s="10">
        <v>1.6543160728030601E-3</v>
      </c>
      <c r="BE43" s="10">
        <v>0.32413210946513699</v>
      </c>
      <c r="BF43" s="10">
        <v>1.8560051140006999E-3</v>
      </c>
      <c r="BG43" s="10">
        <v>0.33559935086436699</v>
      </c>
      <c r="BH43" s="10">
        <v>1.6543160728055299E-3</v>
      </c>
      <c r="BI43" s="10">
        <v>56.027645999999997</v>
      </c>
      <c r="BJ43" s="10">
        <v>71.279617999999999</v>
      </c>
      <c r="BK43" s="10">
        <v>0.13991999999999999</v>
      </c>
      <c r="BL43" s="10">
        <v>6.8854490000000004</v>
      </c>
      <c r="BM43" s="10">
        <v>7.9100720000000004</v>
      </c>
      <c r="BN43" s="10">
        <v>14.631444</v>
      </c>
      <c r="BO43" s="10">
        <v>0.198105</v>
      </c>
      <c r="BP43" s="10">
        <v>1.2501629999999999</v>
      </c>
      <c r="BQ43" s="10">
        <v>10.489356000000001</v>
      </c>
      <c r="BR43" s="10">
        <v>20.375111</v>
      </c>
      <c r="BS43" s="10">
        <v>0.103265</v>
      </c>
      <c r="BT43" s="10">
        <v>0.86449200000000004</v>
      </c>
      <c r="BU43" s="10">
        <v>10.311147999999999</v>
      </c>
      <c r="BV43" s="10">
        <v>20.158747000000002</v>
      </c>
      <c r="BW43" s="10">
        <v>9.5475000000000004E-2</v>
      </c>
      <c r="BX43" s="10">
        <v>0.846167</v>
      </c>
      <c r="BY43" s="10">
        <v>7.446942</v>
      </c>
      <c r="BZ43" s="10">
        <v>11.902692</v>
      </c>
      <c r="CA43" s="10">
        <v>9.1051000000000007E-2</v>
      </c>
      <c r="CB43" s="10">
        <v>0.84782900000000005</v>
      </c>
      <c r="CC43" s="10">
        <v>7.5095879999999999</v>
      </c>
      <c r="CD43" s="10">
        <v>12.23523</v>
      </c>
      <c r="CE43" s="10">
        <v>8.6872000000000005E-2</v>
      </c>
      <c r="CF43" s="10">
        <v>0.81086199999999997</v>
      </c>
      <c r="CG43" s="10">
        <v>7.3360390000000004</v>
      </c>
      <c r="CH43" s="10">
        <v>11.459351</v>
      </c>
      <c r="CI43" s="10">
        <v>8.8907E-2</v>
      </c>
      <c r="CJ43" s="10">
        <v>0.84803799999999996</v>
      </c>
      <c r="CK43" s="10">
        <v>715476.75292086496</v>
      </c>
      <c r="CL43" s="10">
        <v>190028.32421693101</v>
      </c>
      <c r="CM43" s="10">
        <v>34.981257971086002</v>
      </c>
      <c r="CN43" s="10">
        <v>68.521820276086302</v>
      </c>
      <c r="CO43" s="10">
        <v>34.981257971078797</v>
      </c>
      <c r="CP43" s="10">
        <v>68.521820272890196</v>
      </c>
      <c r="CQ43" s="10">
        <v>5.91449558044292</v>
      </c>
      <c r="CR43" s="10">
        <v>8.2777907845566094</v>
      </c>
      <c r="CS43" s="10">
        <v>34.981257971085398</v>
      </c>
      <c r="CT43" s="10">
        <v>68.521820275766601</v>
      </c>
      <c r="CU43" s="10">
        <v>5.9144955804434698</v>
      </c>
      <c r="CV43" s="10">
        <v>8.2777907847303496</v>
      </c>
      <c r="CW43" s="10">
        <v>34.981257971086002</v>
      </c>
      <c r="CX43" s="10">
        <v>68.5218202760542</v>
      </c>
      <c r="CY43" s="10">
        <v>5.9144955804435204</v>
      </c>
      <c r="CZ43" s="10">
        <v>8.2777907847477206</v>
      </c>
      <c r="DA43" s="10">
        <v>34.981257971086002</v>
      </c>
      <c r="DB43" s="10">
        <v>68.521820276082707</v>
      </c>
      <c r="DC43" s="10">
        <v>5.9144955804435302</v>
      </c>
      <c r="DD43" s="10">
        <v>8.2777907847494401</v>
      </c>
      <c r="DE43" s="10">
        <v>34.981257971086002</v>
      </c>
      <c r="DF43" s="10">
        <v>68.521820276086004</v>
      </c>
      <c r="DG43" s="10">
        <v>5.9144955804435302</v>
      </c>
      <c r="DH43" s="10">
        <v>8.2777907847496195</v>
      </c>
    </row>
    <row r="44" spans="1:112" x14ac:dyDescent="0.45">
      <c r="A44">
        <f t="shared" si="23"/>
        <v>33</v>
      </c>
      <c r="B44" s="13">
        <f t="shared" si="22"/>
        <v>7.8125E-3</v>
      </c>
      <c r="C44" s="13">
        <f t="shared" si="28"/>
        <v>1</v>
      </c>
      <c r="D44" s="20">
        <f t="shared" si="29"/>
        <v>7</v>
      </c>
      <c r="E44" s="10">
        <v>0.81035201217695796</v>
      </c>
      <c r="F44" s="10">
        <v>3.2056271602957098E-3</v>
      </c>
      <c r="G44" s="10">
        <v>1.0538142408415601</v>
      </c>
      <c r="H44" s="10">
        <v>2.4840856884210398E-3</v>
      </c>
      <c r="I44" s="10">
        <v>0.81035201217695496</v>
      </c>
      <c r="J44" s="10">
        <v>3.2056271602953798E-3</v>
      </c>
      <c r="K44" s="10">
        <v>1.0538142408415301</v>
      </c>
      <c r="L44" s="10">
        <v>2.4840856884150702E-3</v>
      </c>
      <c r="M44" s="10">
        <v>0.81035201217695496</v>
      </c>
      <c r="N44" s="10">
        <v>3.2056271638654702E-3</v>
      </c>
      <c r="O44" s="10">
        <v>1.0538142408188</v>
      </c>
      <c r="P44" s="10">
        <v>2.4840856878340901E-3</v>
      </c>
      <c r="Q44" s="10">
        <v>0.81035201217695496</v>
      </c>
      <c r="R44" s="10">
        <v>3.20562716065248E-3</v>
      </c>
      <c r="S44" s="10">
        <v>1.0538142408392599</v>
      </c>
      <c r="T44" s="10">
        <v>2.48408568835269E-3</v>
      </c>
      <c r="U44" s="10">
        <v>0.81035201217695496</v>
      </c>
      <c r="V44" s="10">
        <v>3.20562716033074E-3</v>
      </c>
      <c r="W44" s="10">
        <v>1.0538142408413</v>
      </c>
      <c r="X44" s="10">
        <v>2.4840856883928402E-3</v>
      </c>
      <c r="Y44" s="10">
        <v>0.81035201217695496</v>
      </c>
      <c r="Z44" s="10">
        <v>3.2056271602985999E-3</v>
      </c>
      <c r="AA44" s="10">
        <v>1.0538142408415101</v>
      </c>
      <c r="AB44" s="10">
        <v>2.4840856884109398E-3</v>
      </c>
      <c r="AC44" s="10">
        <v>0.81035201217695496</v>
      </c>
      <c r="AD44" s="10">
        <v>3.2056271602956001E-3</v>
      </c>
      <c r="AE44" s="10">
        <v>1.0538142408415301</v>
      </c>
      <c r="AF44" s="10">
        <v>2.48408568842748E-3</v>
      </c>
      <c r="AG44" s="10">
        <v>0.404826286379393</v>
      </c>
      <c r="AH44" s="10">
        <v>1.5967040441752099E-3</v>
      </c>
      <c r="AI44" s="10">
        <v>0.526715009469785</v>
      </c>
      <c r="AJ44" s="10">
        <v>9.9180827650795591E-4</v>
      </c>
      <c r="AK44" s="10">
        <v>0.40482628637944301</v>
      </c>
      <c r="AL44" s="10">
        <v>1.5967040441755901E-3</v>
      </c>
      <c r="AM44" s="10">
        <v>0.52671500946984195</v>
      </c>
      <c r="AN44" s="10">
        <v>9.9180827653117692E-4</v>
      </c>
      <c r="AO44" s="10">
        <v>0.40482628637944301</v>
      </c>
      <c r="AP44" s="10">
        <v>1.5967040483728301E-3</v>
      </c>
      <c r="AQ44" s="10">
        <v>0.52671500945875405</v>
      </c>
      <c r="AR44" s="10">
        <v>9.9180828041512911E-4</v>
      </c>
      <c r="AS44" s="10">
        <v>0.40482628637944301</v>
      </c>
      <c r="AT44" s="10">
        <v>1.59670404459533E-3</v>
      </c>
      <c r="AU44" s="10">
        <v>0.52671500946873495</v>
      </c>
      <c r="AV44" s="10">
        <v>9.9180827693651804E-4</v>
      </c>
      <c r="AW44" s="10">
        <v>0.40482628637944301</v>
      </c>
      <c r="AX44" s="10">
        <v>1.5967040442175699E-3</v>
      </c>
      <c r="AY44" s="10">
        <v>0.52671500946973204</v>
      </c>
      <c r="AZ44" s="10">
        <v>9.9180827656376392E-4</v>
      </c>
      <c r="BA44" s="10">
        <v>0.40482628637944301</v>
      </c>
      <c r="BB44" s="10">
        <v>1.5967040441797801E-3</v>
      </c>
      <c r="BC44" s="10">
        <v>0.52671500946982996</v>
      </c>
      <c r="BD44" s="10">
        <v>9.9180827654862802E-4</v>
      </c>
      <c r="BE44" s="10">
        <v>0.40482628637944301</v>
      </c>
      <c r="BF44" s="10">
        <v>1.5967040441760101E-3</v>
      </c>
      <c r="BG44" s="10">
        <v>0.52671500946984096</v>
      </c>
      <c r="BH44" s="10">
        <v>9.9180827657134292E-4</v>
      </c>
      <c r="BI44" s="10">
        <v>3361.1495679999998</v>
      </c>
      <c r="BJ44" s="10">
        <v>3845.4690329999999</v>
      </c>
      <c r="BK44" s="10">
        <v>0.42763899999999999</v>
      </c>
      <c r="BL44" s="10">
        <v>32.774946999999997</v>
      </c>
      <c r="BM44" s="10">
        <v>281.93216100000001</v>
      </c>
      <c r="BN44" s="10">
        <v>606.588753</v>
      </c>
      <c r="BO44" s="10">
        <v>0.31857200000000002</v>
      </c>
      <c r="BP44" s="10">
        <v>4.1667189999999996</v>
      </c>
      <c r="BQ44" s="10">
        <v>284.66719899999998</v>
      </c>
      <c r="BR44" s="10">
        <v>645.83179099999995</v>
      </c>
      <c r="BS44" s="10">
        <v>0.32421699999999998</v>
      </c>
      <c r="BT44" s="10">
        <v>4.0726459999999998</v>
      </c>
      <c r="BU44" s="10">
        <v>286.20317399999999</v>
      </c>
      <c r="BV44" s="10">
        <v>599.47935600000005</v>
      </c>
      <c r="BW44" s="10">
        <v>0.32472600000000001</v>
      </c>
      <c r="BX44" s="10">
        <v>4.0731650000000004</v>
      </c>
      <c r="BY44" s="10">
        <v>243.86761999999999</v>
      </c>
      <c r="BZ44" s="10">
        <v>522.33448399999997</v>
      </c>
      <c r="CA44" s="10">
        <v>0.30723800000000001</v>
      </c>
      <c r="CB44" s="10">
        <v>4.0822070000000004</v>
      </c>
      <c r="CC44" s="10">
        <v>244.462222</v>
      </c>
      <c r="CD44" s="10">
        <v>524.68148599999995</v>
      </c>
      <c r="CE44" s="10">
        <v>0.29707</v>
      </c>
      <c r="CF44" s="10">
        <v>3.9177300000000002</v>
      </c>
      <c r="CG44" s="10">
        <v>241.94450399999999</v>
      </c>
      <c r="CH44" s="10">
        <v>526.22081700000001</v>
      </c>
      <c r="CI44" s="10">
        <v>0.30983300000000003</v>
      </c>
      <c r="CJ44" s="10">
        <v>4.0940770000000004</v>
      </c>
      <c r="CK44" s="10">
        <v>3365213.62325306</v>
      </c>
      <c r="CL44" s="10">
        <v>761295.540239422</v>
      </c>
      <c r="CM44" s="10">
        <v>41.046706326357601</v>
      </c>
      <c r="CN44" s="10">
        <v>85.372934642787399</v>
      </c>
      <c r="CO44" s="10">
        <v>41.046706326357203</v>
      </c>
      <c r="CP44" s="10">
        <v>85.372934642165504</v>
      </c>
      <c r="CQ44" s="10">
        <v>6.4067703506803797</v>
      </c>
      <c r="CR44" s="10">
        <v>9.2397475421228705</v>
      </c>
      <c r="CS44" s="10">
        <v>41.046706326357601</v>
      </c>
      <c r="CT44" s="10">
        <v>85.372934642725696</v>
      </c>
      <c r="CU44" s="10">
        <v>6.4067703506804303</v>
      </c>
      <c r="CV44" s="10">
        <v>9.2397475421531894</v>
      </c>
      <c r="CW44" s="10">
        <v>41.046706326357601</v>
      </c>
      <c r="CX44" s="10">
        <v>85.372934642781104</v>
      </c>
      <c r="CY44" s="10">
        <v>6.4067703506804303</v>
      </c>
      <c r="CZ44" s="10">
        <v>9.2397475421561897</v>
      </c>
      <c r="DA44" s="10">
        <v>41.046706326357601</v>
      </c>
      <c r="DB44" s="10">
        <v>85.372934642787101</v>
      </c>
      <c r="DC44" s="10">
        <v>6.4067703506804303</v>
      </c>
      <c r="DD44" s="10">
        <v>9.2397475421565005</v>
      </c>
      <c r="DE44" s="10">
        <v>41.046706326357601</v>
      </c>
      <c r="DF44" s="10">
        <v>85.372934642787399</v>
      </c>
      <c r="DG44" s="10">
        <v>6.4067703506804303</v>
      </c>
      <c r="DH44" s="10">
        <v>9.2397475421565307</v>
      </c>
    </row>
    <row r="45" spans="1:112" x14ac:dyDescent="0.45">
      <c r="A45">
        <f t="shared" si="23"/>
        <v>34</v>
      </c>
      <c r="B45" s="13">
        <f t="shared" si="22"/>
        <v>3.90625E-3</v>
      </c>
      <c r="C45" s="13">
        <f t="shared" si="28"/>
        <v>1</v>
      </c>
      <c r="D45" s="20">
        <f t="shared" si="29"/>
        <v>8</v>
      </c>
      <c r="E45" s="10" t="s">
        <v>147</v>
      </c>
      <c r="F45" s="10" t="s">
        <v>147</v>
      </c>
      <c r="G45" s="10">
        <v>1.3206853136384</v>
      </c>
      <c r="H45" s="10">
        <v>1.5557943948402201E-3</v>
      </c>
      <c r="I45" s="10" t="s">
        <v>147</v>
      </c>
      <c r="J45" s="10" t="s">
        <v>147</v>
      </c>
      <c r="K45" s="10">
        <v>1.32068531363838</v>
      </c>
      <c r="L45" s="10">
        <v>1.55579439483564E-3</v>
      </c>
      <c r="M45" s="10" t="s">
        <v>147</v>
      </c>
      <c r="N45" s="10" t="s">
        <v>147</v>
      </c>
      <c r="O45" s="10">
        <v>1.32068531363478</v>
      </c>
      <c r="P45" s="10">
        <v>1.55579439547288E-3</v>
      </c>
      <c r="Q45" s="10" t="s">
        <v>147</v>
      </c>
      <c r="R45" s="10" t="s">
        <v>147</v>
      </c>
      <c r="S45" s="10">
        <v>1.3206853136380201</v>
      </c>
      <c r="T45" s="10">
        <v>1.5557943950316501E-3</v>
      </c>
      <c r="U45" s="10" t="s">
        <v>147</v>
      </c>
      <c r="V45" s="10" t="s">
        <v>147</v>
      </c>
      <c r="W45" s="10">
        <v>1.3206853136383401</v>
      </c>
      <c r="X45" s="10">
        <v>1.55579439464412E-3</v>
      </c>
      <c r="Y45" s="10" t="s">
        <v>147</v>
      </c>
      <c r="Z45" s="10" t="s">
        <v>147</v>
      </c>
      <c r="AA45" s="10">
        <v>1.3206853136383701</v>
      </c>
      <c r="AB45" s="10">
        <v>1.55579439468281E-3</v>
      </c>
      <c r="AC45" s="10" t="s">
        <v>147</v>
      </c>
      <c r="AD45" s="10" t="s">
        <v>147</v>
      </c>
      <c r="AE45" s="10">
        <v>1.32068531363838</v>
      </c>
      <c r="AF45" s="10">
        <v>1.5557943946220799E-3</v>
      </c>
      <c r="AG45" s="10" t="s">
        <v>147</v>
      </c>
      <c r="AH45" s="10" t="s">
        <v>147</v>
      </c>
      <c r="AI45" s="10">
        <v>0.670384613452089</v>
      </c>
      <c r="AJ45" s="10">
        <v>8.2175520727524598E-4</v>
      </c>
      <c r="AK45" s="10" t="s">
        <v>147</v>
      </c>
      <c r="AL45" s="10" t="s">
        <v>147</v>
      </c>
      <c r="AM45" s="10">
        <v>0.67038461345200295</v>
      </c>
      <c r="AN45" s="10">
        <v>8.2175520724475897E-4</v>
      </c>
      <c r="AO45" s="10" t="s">
        <v>147</v>
      </c>
      <c r="AP45" s="10" t="s">
        <v>147</v>
      </c>
      <c r="AQ45" s="10">
        <v>0.670384613450278</v>
      </c>
      <c r="AR45" s="10">
        <v>8.21755211882993E-4</v>
      </c>
      <c r="AS45" s="10" t="s">
        <v>147</v>
      </c>
      <c r="AT45" s="10" t="s">
        <v>147</v>
      </c>
      <c r="AU45" s="10">
        <v>0.67038461345182998</v>
      </c>
      <c r="AV45" s="10">
        <v>8.2175520762881396E-4</v>
      </c>
      <c r="AW45" s="10" t="s">
        <v>147</v>
      </c>
      <c r="AX45" s="10" t="s">
        <v>147</v>
      </c>
      <c r="AY45" s="10">
        <v>0.67038461345198697</v>
      </c>
      <c r="AZ45" s="10">
        <v>8.2175520720282399E-4</v>
      </c>
      <c r="BA45" s="10" t="s">
        <v>147</v>
      </c>
      <c r="BB45" s="10" t="s">
        <v>147</v>
      </c>
      <c r="BC45" s="10">
        <v>0.67038461345200195</v>
      </c>
      <c r="BD45" s="10">
        <v>8.2175520705784003E-4</v>
      </c>
      <c r="BE45" s="10" t="s">
        <v>147</v>
      </c>
      <c r="BF45" s="10" t="s">
        <v>147</v>
      </c>
      <c r="BG45" s="10">
        <v>0.67038461345200295</v>
      </c>
      <c r="BH45" s="10">
        <v>8.2175520725579995E-4</v>
      </c>
      <c r="BI45" s="10" t="s">
        <v>147</v>
      </c>
      <c r="BJ45" s="10" t="s">
        <v>147</v>
      </c>
      <c r="BK45" s="10">
        <v>2.0564119999999999</v>
      </c>
      <c r="BL45" s="10">
        <v>167.24366599999999</v>
      </c>
      <c r="BM45" s="10" t="s">
        <v>147</v>
      </c>
      <c r="BN45" s="10" t="s">
        <v>147</v>
      </c>
      <c r="BO45" s="10">
        <v>1.3615090000000001</v>
      </c>
      <c r="BP45" s="10">
        <v>20.699750000000002</v>
      </c>
      <c r="BQ45" s="10" t="s">
        <v>147</v>
      </c>
      <c r="BR45" s="10" t="s">
        <v>147</v>
      </c>
      <c r="BS45" s="10">
        <v>1.329744</v>
      </c>
      <c r="BT45" s="10">
        <v>20.459700999999999</v>
      </c>
      <c r="BU45" s="10" t="s">
        <v>147</v>
      </c>
      <c r="BV45" s="10" t="s">
        <v>147</v>
      </c>
      <c r="BW45" s="10">
        <v>1.3516870000000001</v>
      </c>
      <c r="BX45" s="10">
        <v>20.331408</v>
      </c>
      <c r="BY45" s="10" t="s">
        <v>147</v>
      </c>
      <c r="BZ45" s="10" t="s">
        <v>147</v>
      </c>
      <c r="CA45" s="10">
        <v>1.334416</v>
      </c>
      <c r="CB45" s="10">
        <v>20.313707000000001</v>
      </c>
      <c r="CC45" s="10" t="s">
        <v>147</v>
      </c>
      <c r="CD45" s="10" t="s">
        <v>147</v>
      </c>
      <c r="CE45" s="10">
        <v>1.2832490000000001</v>
      </c>
      <c r="CF45" s="10">
        <v>20.068051000000001</v>
      </c>
      <c r="CG45" s="10" t="s">
        <v>147</v>
      </c>
      <c r="CH45" s="10" t="s">
        <v>147</v>
      </c>
      <c r="CI45" s="10">
        <v>1.337261</v>
      </c>
      <c r="CJ45" s="10">
        <v>20.386444999999998</v>
      </c>
      <c r="CK45" s="10" t="s">
        <v>147</v>
      </c>
      <c r="CL45" s="10">
        <v>3046392.9541591099</v>
      </c>
      <c r="CM45" s="10" t="s">
        <v>147</v>
      </c>
      <c r="CN45" s="10">
        <v>119.509398554409</v>
      </c>
      <c r="CO45" s="10" t="s">
        <v>147</v>
      </c>
      <c r="CP45" s="10">
        <v>119.509398553957</v>
      </c>
      <c r="CQ45" s="10" t="s">
        <v>147</v>
      </c>
      <c r="CR45" s="10">
        <v>10.9320354259377</v>
      </c>
      <c r="CS45" s="10" t="s">
        <v>147</v>
      </c>
      <c r="CT45" s="10">
        <v>119.509398554363</v>
      </c>
      <c r="CU45" s="10" t="s">
        <v>147</v>
      </c>
      <c r="CV45" s="10">
        <v>10.9320354259563</v>
      </c>
      <c r="CW45" s="10" t="s">
        <v>147</v>
      </c>
      <c r="CX45" s="10">
        <v>119.509398554405</v>
      </c>
      <c r="CY45" s="10" t="s">
        <v>147</v>
      </c>
      <c r="CZ45" s="10">
        <v>10.932035425958199</v>
      </c>
      <c r="DA45" s="10" t="s">
        <v>147</v>
      </c>
      <c r="DB45" s="10">
        <v>119.50939855440799</v>
      </c>
      <c r="DC45" s="10" t="s">
        <v>147</v>
      </c>
      <c r="DD45" s="10">
        <v>10.932035425958301</v>
      </c>
      <c r="DE45" s="10" t="s">
        <v>147</v>
      </c>
      <c r="DF45" s="10">
        <v>119.509398554409</v>
      </c>
      <c r="DG45" s="10" t="s">
        <v>147</v>
      </c>
      <c r="DH45" s="10">
        <v>10.932035425958301</v>
      </c>
    </row>
    <row r="46" spans="1:112" x14ac:dyDescent="0.45">
      <c r="A46">
        <f t="shared" si="23"/>
        <v>35</v>
      </c>
      <c r="B46" s="13">
        <f t="shared" si="22"/>
        <v>1.953125E-3</v>
      </c>
      <c r="C46" s="13">
        <f t="shared" si="28"/>
        <v>1</v>
      </c>
      <c r="D46" s="20">
        <f t="shared" si="29"/>
        <v>9</v>
      </c>
      <c r="E46" s="10" t="s">
        <v>147</v>
      </c>
      <c r="F46" s="10" t="s">
        <v>147</v>
      </c>
      <c r="G46" s="10">
        <v>1.47097604180108</v>
      </c>
      <c r="H46" s="10">
        <v>1.3562453083719201E-3</v>
      </c>
      <c r="I46" s="10" t="s">
        <v>147</v>
      </c>
      <c r="J46" s="10" t="s">
        <v>147</v>
      </c>
      <c r="K46" s="10">
        <v>1.4709760418012701</v>
      </c>
      <c r="L46" s="10">
        <v>1.3562453091258101E-3</v>
      </c>
      <c r="M46" s="10" t="s">
        <v>147</v>
      </c>
      <c r="N46" s="10" t="s">
        <v>147</v>
      </c>
      <c r="O46" s="10">
        <v>1.47097604180081</v>
      </c>
      <c r="P46" s="10">
        <v>1.35624531034592E-3</v>
      </c>
      <c r="Q46" s="10" t="s">
        <v>147</v>
      </c>
      <c r="R46" s="10" t="s">
        <v>147</v>
      </c>
      <c r="S46" s="10">
        <v>1.4709760418012201</v>
      </c>
      <c r="T46" s="10">
        <v>1.35624530970191E-3</v>
      </c>
      <c r="U46" s="10" t="s">
        <v>147</v>
      </c>
      <c r="V46" s="10" t="s">
        <v>147</v>
      </c>
      <c r="W46" s="10">
        <v>1.4709760418012601</v>
      </c>
      <c r="X46" s="10">
        <v>1.3562453091499299E-3</v>
      </c>
      <c r="Y46" s="10" t="s">
        <v>147</v>
      </c>
      <c r="Z46" s="10" t="s">
        <v>147</v>
      </c>
      <c r="AA46" s="10">
        <v>1.4709760418012701</v>
      </c>
      <c r="AB46" s="10">
        <v>1.35624530952855E-3</v>
      </c>
      <c r="AC46" s="10" t="s">
        <v>147</v>
      </c>
      <c r="AD46" s="10" t="s">
        <v>147</v>
      </c>
      <c r="AE46" s="10">
        <v>1.4709760418012701</v>
      </c>
      <c r="AF46" s="10">
        <v>1.35624531005429E-3</v>
      </c>
      <c r="AG46" s="10" t="s">
        <v>147</v>
      </c>
      <c r="AH46" s="10" t="s">
        <v>147</v>
      </c>
      <c r="AI46" s="10">
        <v>0.733608008982505</v>
      </c>
      <c r="AJ46" s="10">
        <v>7.7309238357307799E-4</v>
      </c>
      <c r="AK46" s="10" t="s">
        <v>147</v>
      </c>
      <c r="AL46" s="10" t="s">
        <v>147</v>
      </c>
      <c r="AM46" s="10">
        <v>0.733608008982642</v>
      </c>
      <c r="AN46" s="10">
        <v>7.7309238389166495E-4</v>
      </c>
      <c r="AO46" s="10" t="s">
        <v>147</v>
      </c>
      <c r="AP46" s="10" t="s">
        <v>147</v>
      </c>
      <c r="AQ46" s="10">
        <v>0.73360800898247003</v>
      </c>
      <c r="AR46" s="10">
        <v>7.7309238870153002E-4</v>
      </c>
      <c r="AS46" s="10" t="s">
        <v>147</v>
      </c>
      <c r="AT46" s="10" t="s">
        <v>147</v>
      </c>
      <c r="AU46" s="10">
        <v>0.73360800898262402</v>
      </c>
      <c r="AV46" s="10">
        <v>7.7309238444205302E-4</v>
      </c>
      <c r="AW46" s="10" t="s">
        <v>147</v>
      </c>
      <c r="AX46" s="10" t="s">
        <v>147</v>
      </c>
      <c r="AY46" s="10">
        <v>0.73360800898264</v>
      </c>
      <c r="AZ46" s="10">
        <v>7.7309238389478799E-4</v>
      </c>
      <c r="BA46" s="10" t="s">
        <v>147</v>
      </c>
      <c r="BB46" s="10" t="s">
        <v>147</v>
      </c>
      <c r="BC46" s="10">
        <v>0.733608008982642</v>
      </c>
      <c r="BD46" s="10">
        <v>7.7309238339354897E-4</v>
      </c>
      <c r="BE46" s="10" t="s">
        <v>147</v>
      </c>
      <c r="BF46" s="10" t="s">
        <v>147</v>
      </c>
      <c r="BG46" s="10">
        <v>0.733608008982642</v>
      </c>
      <c r="BH46" s="10">
        <v>7.7309238377276299E-4</v>
      </c>
      <c r="BI46" s="10" t="s">
        <v>147</v>
      </c>
      <c r="BJ46" s="10" t="s">
        <v>147</v>
      </c>
      <c r="BK46" s="10">
        <v>11.125419000000001</v>
      </c>
      <c r="BL46" s="10">
        <v>811.84415999999999</v>
      </c>
      <c r="BM46" s="10" t="s">
        <v>147</v>
      </c>
      <c r="BN46" s="10" t="s">
        <v>147</v>
      </c>
      <c r="BO46" s="10">
        <v>7.6176959999999996</v>
      </c>
      <c r="BP46" s="10">
        <v>141.312354</v>
      </c>
      <c r="BQ46" s="10" t="s">
        <v>147</v>
      </c>
      <c r="BR46" s="10" t="s">
        <v>147</v>
      </c>
      <c r="BS46" s="10">
        <v>7.4554470000000004</v>
      </c>
      <c r="BT46" s="10">
        <v>145.05884399999999</v>
      </c>
      <c r="BU46" s="10" t="s">
        <v>147</v>
      </c>
      <c r="BV46" s="10" t="s">
        <v>147</v>
      </c>
      <c r="BW46" s="10">
        <v>7.4685360000000003</v>
      </c>
      <c r="BX46" s="10">
        <v>151.424789</v>
      </c>
      <c r="BY46" s="10" t="s">
        <v>147</v>
      </c>
      <c r="BZ46" s="10" t="s">
        <v>147</v>
      </c>
      <c r="CA46" s="10">
        <v>7.4773440000000004</v>
      </c>
      <c r="CB46" s="10">
        <v>151.18591699999999</v>
      </c>
      <c r="CC46" s="10" t="s">
        <v>147</v>
      </c>
      <c r="CD46" s="10" t="s">
        <v>147</v>
      </c>
      <c r="CE46" s="10">
        <v>7.8299580000000004</v>
      </c>
      <c r="CF46" s="10">
        <v>146.382698</v>
      </c>
      <c r="CG46" s="10" t="s">
        <v>147</v>
      </c>
      <c r="CH46" s="10" t="s">
        <v>147</v>
      </c>
      <c r="CI46" s="10">
        <v>7.5128620000000002</v>
      </c>
      <c r="CJ46" s="10">
        <v>142.98785899999999</v>
      </c>
      <c r="CK46" s="10" t="s">
        <v>147</v>
      </c>
      <c r="CL46" s="10">
        <v>12186795.894933401</v>
      </c>
      <c r="CM46" s="10" t="s">
        <v>147</v>
      </c>
      <c r="CN46" s="10">
        <v>152.913633782468</v>
      </c>
      <c r="CO46" s="10" t="s">
        <v>147</v>
      </c>
      <c r="CP46" s="10">
        <v>152.913633782376</v>
      </c>
      <c r="CQ46" s="10" t="s">
        <v>147</v>
      </c>
      <c r="CR46" s="10">
        <v>12.365825236609799</v>
      </c>
      <c r="CS46" s="10" t="s">
        <v>147</v>
      </c>
      <c r="CT46" s="10">
        <v>152.91363378245899</v>
      </c>
      <c r="CU46" s="10" t="s">
        <v>147</v>
      </c>
      <c r="CV46" s="10">
        <v>12.365825236613199</v>
      </c>
      <c r="CW46" s="10" t="s">
        <v>147</v>
      </c>
      <c r="CX46" s="10">
        <v>152.913633782468</v>
      </c>
      <c r="CY46" s="10" t="s">
        <v>147</v>
      </c>
      <c r="CZ46" s="10">
        <v>12.3658252366135</v>
      </c>
      <c r="DA46" s="10" t="s">
        <v>147</v>
      </c>
      <c r="DB46" s="10">
        <v>152.913633782468</v>
      </c>
      <c r="DC46" s="10" t="s">
        <v>147</v>
      </c>
      <c r="DD46" s="10">
        <v>12.365825236613601</v>
      </c>
      <c r="DE46" s="10" t="s">
        <v>147</v>
      </c>
      <c r="DF46" s="10">
        <v>152.913633782468</v>
      </c>
      <c r="DG46" s="10" t="s">
        <v>147</v>
      </c>
      <c r="DH46" s="10">
        <v>12.365825236613601</v>
      </c>
    </row>
    <row r="47" spans="1:112" x14ac:dyDescent="0.45">
      <c r="A47">
        <f t="shared" si="23"/>
        <v>36</v>
      </c>
      <c r="B47" s="82">
        <f t="shared" si="22"/>
        <v>9.765625E-4</v>
      </c>
      <c r="C47" s="13">
        <f t="shared" si="28"/>
        <v>1</v>
      </c>
      <c r="D47" s="20">
        <f t="shared" si="29"/>
        <v>10</v>
      </c>
      <c r="E47" s="10" t="s">
        <v>147</v>
      </c>
      <c r="F47" s="10" t="s">
        <v>147</v>
      </c>
      <c r="G47" s="10">
        <v>1.5338976177294099</v>
      </c>
      <c r="H47" s="10">
        <v>1.3072065027299499E-3</v>
      </c>
      <c r="I47" s="10" t="s">
        <v>147</v>
      </c>
      <c r="J47" s="10" t="s">
        <v>147</v>
      </c>
      <c r="K47" s="10">
        <v>1.53389761772903</v>
      </c>
      <c r="L47" s="10">
        <v>1.30720649344754E-3</v>
      </c>
      <c r="M47" s="10" t="s">
        <v>147</v>
      </c>
      <c r="N47" s="10" t="s">
        <v>147</v>
      </c>
      <c r="O47" s="10">
        <v>1.53389761772901</v>
      </c>
      <c r="P47" s="10">
        <v>1.3072065018856799E-3</v>
      </c>
      <c r="Q47" s="10" t="s">
        <v>147</v>
      </c>
      <c r="R47" s="10" t="s">
        <v>147</v>
      </c>
      <c r="S47" s="10">
        <v>1.53389761772903</v>
      </c>
      <c r="T47" s="10">
        <v>1.30720649722504E-3</v>
      </c>
      <c r="U47" s="10" t="s">
        <v>147</v>
      </c>
      <c r="V47" s="10" t="s">
        <v>147</v>
      </c>
      <c r="W47" s="10">
        <v>1.53389761772903</v>
      </c>
      <c r="X47" s="10">
        <v>1.3072065018317201E-3</v>
      </c>
      <c r="Y47" s="10" t="s">
        <v>147</v>
      </c>
      <c r="Z47" s="10" t="s">
        <v>147</v>
      </c>
      <c r="AA47" s="10">
        <v>1.53389761772903</v>
      </c>
      <c r="AB47" s="10">
        <v>1.3072065009413999E-3</v>
      </c>
      <c r="AC47" s="10" t="s">
        <v>147</v>
      </c>
      <c r="AD47" s="10" t="s">
        <v>147</v>
      </c>
      <c r="AE47" s="10">
        <v>1.53389761772903</v>
      </c>
      <c r="AF47" s="10">
        <v>1.30720649826596E-3</v>
      </c>
      <c r="AG47" s="10" t="s">
        <v>147</v>
      </c>
      <c r="AH47" s="10" t="s">
        <v>147</v>
      </c>
      <c r="AI47" s="10">
        <v>0.73812555255886703</v>
      </c>
      <c r="AJ47" s="10">
        <v>7.5814600699737405E-4</v>
      </c>
      <c r="AK47" s="10" t="s">
        <v>147</v>
      </c>
      <c r="AL47" s="10" t="s">
        <v>147</v>
      </c>
      <c r="AM47" s="10">
        <v>0.73812555255866197</v>
      </c>
      <c r="AN47" s="10">
        <v>7.5814600808275096E-4</v>
      </c>
      <c r="AO47" s="10" t="s">
        <v>147</v>
      </c>
      <c r="AP47" s="10" t="s">
        <v>147</v>
      </c>
      <c r="AQ47" s="10">
        <v>0.73812555255865497</v>
      </c>
      <c r="AR47" s="10">
        <v>7.5814601437029902E-4</v>
      </c>
      <c r="AS47" s="10" t="s">
        <v>147</v>
      </c>
      <c r="AT47" s="10" t="s">
        <v>147</v>
      </c>
      <c r="AU47" s="10">
        <v>0.73812555255866097</v>
      </c>
      <c r="AV47" s="10">
        <v>7.58146008458969E-4</v>
      </c>
      <c r="AW47" s="10" t="s">
        <v>147</v>
      </c>
      <c r="AX47" s="10" t="s">
        <v>147</v>
      </c>
      <c r="AY47" s="10">
        <v>0.73812555255866197</v>
      </c>
      <c r="AZ47" s="10">
        <v>7.5814600902905801E-4</v>
      </c>
      <c r="BA47" s="10" t="s">
        <v>147</v>
      </c>
      <c r="BB47" s="10" t="s">
        <v>147</v>
      </c>
      <c r="BC47" s="10">
        <v>0.73812555255866197</v>
      </c>
      <c r="BD47" s="10">
        <v>7.5814600765180997E-4</v>
      </c>
      <c r="BE47" s="10" t="s">
        <v>147</v>
      </c>
      <c r="BF47" s="10" t="s">
        <v>147</v>
      </c>
      <c r="BG47" s="10">
        <v>0.73812555255866197</v>
      </c>
      <c r="BH47" s="10">
        <v>7.5814600883533504E-4</v>
      </c>
      <c r="BI47" s="10" t="s">
        <v>147</v>
      </c>
      <c r="BJ47" s="10" t="s">
        <v>147</v>
      </c>
      <c r="BK47" s="10">
        <v>86.169056999999995</v>
      </c>
      <c r="BL47" s="10">
        <v>3862.991653</v>
      </c>
      <c r="BM47" s="10" t="s">
        <v>147</v>
      </c>
      <c r="BN47" s="10" t="s">
        <v>147</v>
      </c>
      <c r="BO47" s="10">
        <v>101.836994</v>
      </c>
      <c r="BP47" s="10">
        <v>1037.806773</v>
      </c>
      <c r="BQ47" s="10" t="s">
        <v>147</v>
      </c>
      <c r="BR47" s="10" t="s">
        <v>147</v>
      </c>
      <c r="BS47" s="10">
        <v>102.956495</v>
      </c>
      <c r="BT47" s="10">
        <v>1047.0242599999999</v>
      </c>
      <c r="BU47" s="10" t="s">
        <v>147</v>
      </c>
      <c r="BV47" s="10" t="s">
        <v>147</v>
      </c>
      <c r="BW47" s="10">
        <v>101.820538</v>
      </c>
      <c r="BX47" s="10">
        <v>1048.417134</v>
      </c>
      <c r="BY47" s="10" t="s">
        <v>147</v>
      </c>
      <c r="BZ47" s="10" t="s">
        <v>147</v>
      </c>
      <c r="CA47" s="10">
        <v>105.007451</v>
      </c>
      <c r="CB47" s="10">
        <v>1047.930736</v>
      </c>
      <c r="CC47" s="10" t="s">
        <v>147</v>
      </c>
      <c r="CD47" s="10" t="s">
        <v>147</v>
      </c>
      <c r="CE47" s="10">
        <v>98.861421000000007</v>
      </c>
      <c r="CF47" s="10">
        <v>1041.3639370000001</v>
      </c>
      <c r="CG47" s="10" t="s">
        <v>147</v>
      </c>
      <c r="CH47" s="10" t="s">
        <v>147</v>
      </c>
      <c r="CI47" s="10">
        <v>99.519293000000005</v>
      </c>
      <c r="CJ47" s="10">
        <v>1050.967684</v>
      </c>
      <c r="CK47" s="10" t="s">
        <v>147</v>
      </c>
      <c r="CL47" s="10">
        <v>48748414.385103703</v>
      </c>
      <c r="CM47" s="10" t="s">
        <v>147</v>
      </c>
      <c r="CN47" s="10">
        <v>180.06168363518</v>
      </c>
      <c r="CO47" s="10" t="s">
        <v>147</v>
      </c>
      <c r="CP47" s="10">
        <v>180.061683635131</v>
      </c>
      <c r="CQ47" s="10" t="s">
        <v>147</v>
      </c>
      <c r="CR47" s="10">
        <v>13.418706481443399</v>
      </c>
      <c r="CS47" s="10" t="s">
        <v>147</v>
      </c>
      <c r="CT47" s="10">
        <v>180.061683635175</v>
      </c>
      <c r="CU47" s="10" t="s">
        <v>147</v>
      </c>
      <c r="CV47" s="10">
        <v>13.418706481445099</v>
      </c>
      <c r="CW47" s="10" t="s">
        <v>147</v>
      </c>
      <c r="CX47" s="10">
        <v>180.06168363518</v>
      </c>
      <c r="CY47" s="10" t="s">
        <v>147</v>
      </c>
      <c r="CZ47" s="10">
        <v>13.4187064814452</v>
      </c>
      <c r="DA47" s="10" t="s">
        <v>147</v>
      </c>
      <c r="DB47" s="10">
        <v>180.06168363518</v>
      </c>
      <c r="DC47" s="10" t="s">
        <v>147</v>
      </c>
      <c r="DD47" s="10">
        <v>13.4187064814452</v>
      </c>
      <c r="DE47" s="10" t="s">
        <v>147</v>
      </c>
      <c r="DF47" s="10">
        <v>180.06168363518</v>
      </c>
      <c r="DG47" s="10" t="s">
        <v>147</v>
      </c>
      <c r="DH47" s="10">
        <v>13.4187064814452</v>
      </c>
    </row>
    <row r="48" spans="1:112" x14ac:dyDescent="0.45">
      <c r="A48">
        <f t="shared" si="23"/>
        <v>37</v>
      </c>
      <c r="B48" s="14">
        <f t="shared" si="22"/>
        <v>0.25</v>
      </c>
      <c r="C48" s="14">
        <f>C39*2</f>
        <v>2</v>
      </c>
      <c r="D48" s="21">
        <f>D39</f>
        <v>2</v>
      </c>
      <c r="E48" s="10">
        <v>3.5805485610387898E-2</v>
      </c>
      <c r="F48" s="10">
        <v>3.5805485610387898E-2</v>
      </c>
      <c r="G48" s="10">
        <v>3.2692250450167597E-2</v>
      </c>
      <c r="H48" s="10">
        <v>3.2692250450167597E-2</v>
      </c>
      <c r="I48" s="10">
        <v>3.5805485610380397E-2</v>
      </c>
      <c r="J48" s="10">
        <v>3.5805485610380397E-2</v>
      </c>
      <c r="K48" s="10">
        <v>3.2692250450152997E-2</v>
      </c>
      <c r="L48" s="10">
        <v>3.2692250450152997E-2</v>
      </c>
      <c r="M48" s="10">
        <v>3.58054833571292E-2</v>
      </c>
      <c r="N48" s="10">
        <v>3.58054833571292E-2</v>
      </c>
      <c r="O48" s="10">
        <v>3.2692272630264599E-2</v>
      </c>
      <c r="P48" s="10">
        <v>3.2692272630264599E-2</v>
      </c>
      <c r="Q48" s="10">
        <v>3.58054853850664E-2</v>
      </c>
      <c r="R48" s="10">
        <v>3.58054853850664E-2</v>
      </c>
      <c r="S48" s="10">
        <v>3.2692252668191597E-2</v>
      </c>
      <c r="T48" s="10">
        <v>3.2692252668191597E-2</v>
      </c>
      <c r="U48" s="10">
        <v>3.5805485587855998E-2</v>
      </c>
      <c r="V48" s="10">
        <v>3.5805485587855998E-2</v>
      </c>
      <c r="W48" s="10">
        <v>3.2692250671960597E-2</v>
      </c>
      <c r="X48" s="10">
        <v>3.2692250671960597E-2</v>
      </c>
      <c r="Y48" s="10">
        <v>3.5805485608137101E-2</v>
      </c>
      <c r="Z48" s="10">
        <v>3.5805485608137101E-2</v>
      </c>
      <c r="AA48" s="10">
        <v>3.2692250472360497E-2</v>
      </c>
      <c r="AB48" s="10">
        <v>3.2692250472360497E-2</v>
      </c>
      <c r="AC48" s="10">
        <v>3.5805485610165E-2</v>
      </c>
      <c r="AD48" s="10">
        <v>3.5805485610165E-2</v>
      </c>
      <c r="AE48" s="10">
        <v>3.2692250452414202E-2</v>
      </c>
      <c r="AF48" s="10">
        <v>3.2692250452414202E-2</v>
      </c>
      <c r="AG48" s="10">
        <v>1.61937358003179E-2</v>
      </c>
      <c r="AH48" s="10">
        <v>1.61937358003179E-2</v>
      </c>
      <c r="AI48" s="10">
        <v>1.7306707137857601E-2</v>
      </c>
      <c r="AJ48" s="10">
        <v>1.7306707137857601E-2</v>
      </c>
      <c r="AK48" s="10">
        <v>1.6193735800317299E-2</v>
      </c>
      <c r="AL48" s="10">
        <v>1.6193735800317299E-2</v>
      </c>
      <c r="AM48" s="10">
        <v>1.7306707137860498E-2</v>
      </c>
      <c r="AN48" s="10">
        <v>1.7306707137860498E-2</v>
      </c>
      <c r="AO48" s="10">
        <v>1.61937358519899E-2</v>
      </c>
      <c r="AP48" s="10">
        <v>1.61937358519899E-2</v>
      </c>
      <c r="AQ48" s="10">
        <v>1.7306754567406601E-2</v>
      </c>
      <c r="AR48" s="10">
        <v>1.7306754567406601E-2</v>
      </c>
      <c r="AS48" s="10">
        <v>1.6193735805485599E-2</v>
      </c>
      <c r="AT48" s="10">
        <v>1.6193735805485599E-2</v>
      </c>
      <c r="AU48" s="10">
        <v>1.7306711880812099E-2</v>
      </c>
      <c r="AV48" s="10">
        <v>1.7306711880812099E-2</v>
      </c>
      <c r="AW48" s="10">
        <v>1.6193735800835E-2</v>
      </c>
      <c r="AX48" s="10">
        <v>1.6193735800835E-2</v>
      </c>
      <c r="AY48" s="10">
        <v>1.73067076121519E-2</v>
      </c>
      <c r="AZ48" s="10">
        <v>1.73067076121519E-2</v>
      </c>
      <c r="BA48" s="10">
        <v>1.6193735800367801E-2</v>
      </c>
      <c r="BB48" s="10">
        <v>1.6193735800367801E-2</v>
      </c>
      <c r="BC48" s="10">
        <v>1.7306707185286901E-2</v>
      </c>
      <c r="BD48" s="10">
        <v>1.7306707185286901E-2</v>
      </c>
      <c r="BE48" s="10">
        <v>1.6193735800321699E-2</v>
      </c>
      <c r="BF48" s="10">
        <v>1.6193735800321699E-2</v>
      </c>
      <c r="BG48" s="10">
        <v>1.7306707142606299E-2</v>
      </c>
      <c r="BH48" s="10">
        <v>1.7306707142606299E-2</v>
      </c>
      <c r="BI48" s="10">
        <v>7.5560000000000002E-2</v>
      </c>
      <c r="BJ48" s="10">
        <v>8.2650000000000001E-2</v>
      </c>
      <c r="BK48" s="10">
        <v>0.28165699999999999</v>
      </c>
      <c r="BL48" s="10">
        <v>0.148809</v>
      </c>
      <c r="BM48" s="10">
        <v>7.1756E-2</v>
      </c>
      <c r="BN48" s="10">
        <v>0.137712</v>
      </c>
      <c r="BO48" s="10">
        <v>0.106937</v>
      </c>
      <c r="BP48" s="10">
        <v>0.13700000000000001</v>
      </c>
      <c r="BQ48" s="10">
        <v>1.3124E-2</v>
      </c>
      <c r="BR48" s="10">
        <v>2.5799999999999998E-3</v>
      </c>
      <c r="BS48" s="10">
        <v>1.0389000000000001E-2</v>
      </c>
      <c r="BT48" s="10">
        <v>9.3790000000000002E-3</v>
      </c>
      <c r="BU48" s="10">
        <v>2.895E-3</v>
      </c>
      <c r="BV48" s="10">
        <v>2.2780000000000001E-3</v>
      </c>
      <c r="BW48" s="10">
        <v>7.9089999999999994E-3</v>
      </c>
      <c r="BX48" s="10">
        <v>6.9750000000000003E-3</v>
      </c>
      <c r="BY48" s="10">
        <v>2.3080000000000002E-3</v>
      </c>
      <c r="BZ48" s="10">
        <v>1.9090000000000001E-3</v>
      </c>
      <c r="CA48" s="10">
        <v>7.613E-3</v>
      </c>
      <c r="CB48" s="10">
        <v>6.79E-3</v>
      </c>
      <c r="CC48" s="10">
        <v>2.359E-3</v>
      </c>
      <c r="CD48" s="10">
        <v>1.9250000000000001E-3</v>
      </c>
      <c r="CE48" s="10">
        <v>6.1609999999999998E-3</v>
      </c>
      <c r="CF48" s="10">
        <v>5.4530000000000004E-3</v>
      </c>
      <c r="CG48" s="10">
        <v>2.637E-3</v>
      </c>
      <c r="CH48" s="10">
        <v>1.931E-3</v>
      </c>
      <c r="CI48" s="10">
        <v>5.3940000000000004E-3</v>
      </c>
      <c r="CJ48" s="10">
        <v>5.4809999999999998E-3</v>
      </c>
      <c r="CK48" s="10">
        <v>28836.4989332734</v>
      </c>
      <c r="CL48" s="10">
        <v>11639.2623621359</v>
      </c>
      <c r="CM48" s="10">
        <v>679.78492114487403</v>
      </c>
      <c r="CN48" s="10">
        <v>253.84520858917699</v>
      </c>
      <c r="CO48" s="10">
        <v>679.78163477645296</v>
      </c>
      <c r="CP48" s="10">
        <v>253.84345201151501</v>
      </c>
      <c r="CQ48" s="10">
        <v>26.0726223225906</v>
      </c>
      <c r="CR48" s="10">
        <v>15.932465346314601</v>
      </c>
      <c r="CS48" s="10">
        <v>679.78459250659898</v>
      </c>
      <c r="CT48" s="10">
        <v>253.84503293031401</v>
      </c>
      <c r="CU48" s="10">
        <v>26.072679043523699</v>
      </c>
      <c r="CV48" s="10">
        <v>15.932514959362599</v>
      </c>
      <c r="CW48" s="10">
        <v>679.78488828102502</v>
      </c>
      <c r="CX48" s="10">
        <v>253.84519102327701</v>
      </c>
      <c r="CY48" s="10">
        <v>26.0726847156375</v>
      </c>
      <c r="CZ48" s="10">
        <v>15.932519920693</v>
      </c>
      <c r="DA48" s="10">
        <v>679.78491785848905</v>
      </c>
      <c r="DB48" s="10">
        <v>253.84520683258799</v>
      </c>
      <c r="DC48" s="10">
        <v>26.072685282849299</v>
      </c>
      <c r="DD48" s="10">
        <v>15.932520416826399</v>
      </c>
      <c r="DE48" s="10">
        <v>679.78492081622596</v>
      </c>
      <c r="DF48" s="10">
        <v>253.845208413519</v>
      </c>
      <c r="DG48" s="10">
        <v>26.072685339570398</v>
      </c>
      <c r="DH48" s="10">
        <v>15.9325204664396</v>
      </c>
    </row>
    <row r="49" spans="1:112" x14ac:dyDescent="0.45">
      <c r="A49">
        <f t="shared" si="23"/>
        <v>38</v>
      </c>
      <c r="B49" s="14">
        <f t="shared" si="22"/>
        <v>0.125</v>
      </c>
      <c r="C49" s="14">
        <f t="shared" ref="C49:C56" si="30">C40*2</f>
        <v>2</v>
      </c>
      <c r="D49" s="21">
        <f>D40</f>
        <v>3</v>
      </c>
      <c r="E49" s="10">
        <v>2.3673912657480398E-2</v>
      </c>
      <c r="F49" s="10">
        <v>1.1864811309754199E-2</v>
      </c>
      <c r="G49" s="10">
        <v>2.0224156177590401E-2</v>
      </c>
      <c r="H49" s="10">
        <v>1.24872055868299E-2</v>
      </c>
      <c r="I49" s="10">
        <v>2.3673912657476998E-2</v>
      </c>
      <c r="J49" s="10">
        <v>1.18648113097557E-2</v>
      </c>
      <c r="K49" s="10">
        <v>2.0224156177582699E-2</v>
      </c>
      <c r="L49" s="10">
        <v>1.24872055868268E-2</v>
      </c>
      <c r="M49" s="10">
        <v>2.3673912543088801E-2</v>
      </c>
      <c r="N49" s="10">
        <v>1.1864811015418799E-2</v>
      </c>
      <c r="O49" s="10">
        <v>2.0224138743464098E-2</v>
      </c>
      <c r="P49" s="10">
        <v>1.24871744127721E-2</v>
      </c>
      <c r="Q49" s="10">
        <v>2.36739126460302E-2</v>
      </c>
      <c r="R49" s="10">
        <v>1.1864811280325601E-2</v>
      </c>
      <c r="S49" s="10">
        <v>2.02241544342012E-2</v>
      </c>
      <c r="T49" s="10">
        <v>1.2487202469425E-2</v>
      </c>
      <c r="U49" s="10">
        <v>2.3673912656331099E-2</v>
      </c>
      <c r="V49" s="10">
        <v>1.1864811306816001E-2</v>
      </c>
      <c r="W49" s="10">
        <v>2.02241560032578E-2</v>
      </c>
      <c r="X49" s="10">
        <v>1.24872052750823E-2</v>
      </c>
      <c r="Y49" s="10">
        <v>2.3673912657360598E-2</v>
      </c>
      <c r="Z49" s="10">
        <v>1.1864811309456399E-2</v>
      </c>
      <c r="AA49" s="10">
        <v>2.0224156160185899E-2</v>
      </c>
      <c r="AB49" s="10">
        <v>1.2487205555653099E-2</v>
      </c>
      <c r="AC49" s="10">
        <v>2.3673912657457202E-2</v>
      </c>
      <c r="AD49" s="10">
        <v>1.18648113097278E-2</v>
      </c>
      <c r="AE49" s="10">
        <v>2.02241561758328E-2</v>
      </c>
      <c r="AF49" s="10">
        <v>1.24872055837109E-2</v>
      </c>
      <c r="AG49" s="10">
        <v>7.7310629492457596E-3</v>
      </c>
      <c r="AH49" s="10">
        <v>4.4105479550490901E-3</v>
      </c>
      <c r="AI49" s="10">
        <v>8.5503462482288892E-3</v>
      </c>
      <c r="AJ49" s="10">
        <v>6.7352857973274304E-3</v>
      </c>
      <c r="AK49" s="10">
        <v>7.7310629492461603E-3</v>
      </c>
      <c r="AL49" s="10">
        <v>4.4105479550483597E-3</v>
      </c>
      <c r="AM49" s="10">
        <v>8.55034624822908E-3</v>
      </c>
      <c r="AN49" s="10">
        <v>6.7352857973249202E-3</v>
      </c>
      <c r="AO49" s="10">
        <v>7.7310629335232304E-3</v>
      </c>
      <c r="AP49" s="10">
        <v>4.4105479183160897E-3</v>
      </c>
      <c r="AQ49" s="10">
        <v>8.5503224412725991E-3</v>
      </c>
      <c r="AR49" s="10">
        <v>6.7352718404494697E-3</v>
      </c>
      <c r="AS49" s="10">
        <v>7.7310629476731903E-3</v>
      </c>
      <c r="AT49" s="10">
        <v>4.41054795137463E-3</v>
      </c>
      <c r="AU49" s="10">
        <v>8.5503438675212304E-3</v>
      </c>
      <c r="AV49" s="10">
        <v>6.7352844016398397E-3</v>
      </c>
      <c r="AW49" s="10">
        <v>7.7310629490885702E-3</v>
      </c>
      <c r="AX49" s="10">
        <v>4.4105479546812099E-3</v>
      </c>
      <c r="AY49" s="10">
        <v>8.5503460101611205E-3</v>
      </c>
      <c r="AZ49" s="10">
        <v>6.73528565776077E-3</v>
      </c>
      <c r="BA49" s="10">
        <v>7.7310629492296301E-3</v>
      </c>
      <c r="BB49" s="10">
        <v>4.41054795501096E-3</v>
      </c>
      <c r="BC49" s="10">
        <v>8.5503462244215303E-3</v>
      </c>
      <c r="BD49" s="10">
        <v>6.7352857833691297E-3</v>
      </c>
      <c r="BE49" s="10">
        <v>7.7310629492437499E-3</v>
      </c>
      <c r="BF49" s="10">
        <v>4.4105479550441201E-3</v>
      </c>
      <c r="BG49" s="10">
        <v>8.5503462458435195E-3</v>
      </c>
      <c r="BH49" s="10">
        <v>6.7352857959337804E-3</v>
      </c>
      <c r="BI49" s="10">
        <v>7.358E-3</v>
      </c>
      <c r="BJ49" s="10">
        <v>5.9503E-2</v>
      </c>
      <c r="BK49" s="10">
        <v>8.2377000000000006E-2</v>
      </c>
      <c r="BL49" s="10">
        <v>0.18904000000000001</v>
      </c>
      <c r="BM49" s="10">
        <v>3.3667000000000002E-2</v>
      </c>
      <c r="BN49" s="10">
        <v>4.8572999999999998E-2</v>
      </c>
      <c r="BO49" s="10">
        <v>2.5999999999999999E-2</v>
      </c>
      <c r="BP49" s="10">
        <v>0.16867699999999999</v>
      </c>
      <c r="BQ49" s="10">
        <v>1.2602E-2</v>
      </c>
      <c r="BR49" s="10">
        <v>4.6870000000000002E-3</v>
      </c>
      <c r="BS49" s="10">
        <v>1.6799000000000001E-2</v>
      </c>
      <c r="BT49" s="10">
        <v>2.0947E-2</v>
      </c>
      <c r="BU49" s="10">
        <v>3.545E-3</v>
      </c>
      <c r="BV49" s="10">
        <v>4.2760000000000003E-3</v>
      </c>
      <c r="BW49" s="10">
        <v>1.4846E-2</v>
      </c>
      <c r="BX49" s="10">
        <v>1.8575999999999999E-2</v>
      </c>
      <c r="BY49" s="10">
        <v>3.483E-3</v>
      </c>
      <c r="BZ49" s="10">
        <v>4.1859999999999996E-3</v>
      </c>
      <c r="CA49" s="10">
        <v>1.422E-2</v>
      </c>
      <c r="CB49" s="10">
        <v>1.8335000000000001E-2</v>
      </c>
      <c r="CC49" s="10">
        <v>3.4589999999999998E-3</v>
      </c>
      <c r="CD49" s="10">
        <v>4.4790000000000003E-3</v>
      </c>
      <c r="CE49" s="10">
        <v>1.1797999999999999E-2</v>
      </c>
      <c r="CF49" s="10">
        <v>2.3963999999999999E-2</v>
      </c>
      <c r="CG49" s="10">
        <v>3.506E-3</v>
      </c>
      <c r="CH49" s="10">
        <v>4.2040000000000003E-3</v>
      </c>
      <c r="CI49" s="10">
        <v>1.1506000000000001E-2</v>
      </c>
      <c r="CJ49" s="10">
        <v>1.3906999999999999E-2</v>
      </c>
      <c r="CK49" s="10">
        <v>199352.00459939701</v>
      </c>
      <c r="CL49" s="10">
        <v>68771.647759314699</v>
      </c>
      <c r="CM49" s="10">
        <v>1697.49011442708</v>
      </c>
      <c r="CN49" s="10">
        <v>679.78492114487403</v>
      </c>
      <c r="CO49" s="10">
        <v>1697.4890630375701</v>
      </c>
      <c r="CP49" s="10">
        <v>679.78163477645296</v>
      </c>
      <c r="CQ49" s="10">
        <v>41.200595420909998</v>
      </c>
      <c r="CR49" s="10">
        <v>26.0726223225906</v>
      </c>
      <c r="CS49" s="10">
        <v>1697.4900092880901</v>
      </c>
      <c r="CT49" s="10">
        <v>679.78459250659898</v>
      </c>
      <c r="CU49" s="10">
        <v>41.2006069043655</v>
      </c>
      <c r="CV49" s="10">
        <v>26.072679043523699</v>
      </c>
      <c r="CW49" s="10">
        <v>1697.4901039131501</v>
      </c>
      <c r="CX49" s="10">
        <v>679.78488828102502</v>
      </c>
      <c r="CY49" s="10">
        <v>41.2006080527119</v>
      </c>
      <c r="CZ49" s="10">
        <v>26.0726847156375</v>
      </c>
      <c r="DA49" s="10">
        <v>1697.49011337569</v>
      </c>
      <c r="DB49" s="10">
        <v>679.78491785848905</v>
      </c>
      <c r="DC49" s="10">
        <v>41.200608167545099</v>
      </c>
      <c r="DD49" s="10">
        <v>26.072685282849299</v>
      </c>
      <c r="DE49" s="10">
        <v>1697.4901143219199</v>
      </c>
      <c r="DF49" s="10">
        <v>679.78492081622596</v>
      </c>
      <c r="DG49" s="10">
        <v>41.200608179029899</v>
      </c>
      <c r="DH49" s="10">
        <v>26.072685339570398</v>
      </c>
    </row>
    <row r="50" spans="1:112" x14ac:dyDescent="0.45">
      <c r="A50">
        <f t="shared" si="23"/>
        <v>39</v>
      </c>
      <c r="B50" s="14">
        <f t="shared" si="22"/>
        <v>6.25E-2</v>
      </c>
      <c r="C50" s="14">
        <f t="shared" si="30"/>
        <v>2</v>
      </c>
      <c r="D50" s="21">
        <f t="shared" ref="D50:D56" si="31">D41</f>
        <v>4</v>
      </c>
      <c r="E50" s="10">
        <v>1.6732536743987701E-2</v>
      </c>
      <c r="F50" s="10">
        <v>3.8956403862715101E-3</v>
      </c>
      <c r="G50" s="10">
        <v>1.6111950413319701E-2</v>
      </c>
      <c r="H50" s="10">
        <v>5.1274328240938603E-3</v>
      </c>
      <c r="I50" s="10">
        <v>1.6732536743989199E-2</v>
      </c>
      <c r="J50" s="10">
        <v>3.8956403862828001E-3</v>
      </c>
      <c r="K50" s="10">
        <v>1.6111950413296602E-2</v>
      </c>
      <c r="L50" s="10">
        <v>5.1274328240658003E-3</v>
      </c>
      <c r="M50" s="10">
        <v>1.6732536742173801E-2</v>
      </c>
      <c r="N50" s="10">
        <v>3.8956403241877202E-3</v>
      </c>
      <c r="O50" s="10">
        <v>1.6111953298331899E-2</v>
      </c>
      <c r="P50" s="10">
        <v>5.1274231164583602E-3</v>
      </c>
      <c r="Q50" s="10">
        <v>1.6732536743807602E-2</v>
      </c>
      <c r="R50" s="10">
        <v>3.8956403800520698E-3</v>
      </c>
      <c r="S50" s="10">
        <v>1.6111950701768098E-2</v>
      </c>
      <c r="T50" s="10">
        <v>5.1274318532848803E-3</v>
      </c>
      <c r="U50" s="10">
        <v>1.6732536743969899E-2</v>
      </c>
      <c r="V50" s="10">
        <v>3.8956403856516999E-3</v>
      </c>
      <c r="W50" s="10">
        <v>1.6111950442130901E-2</v>
      </c>
      <c r="X50" s="10">
        <v>5.1274327270276797E-3</v>
      </c>
      <c r="Y50" s="10">
        <v>1.6732536743986299E-2</v>
      </c>
      <c r="Z50" s="10">
        <v>3.8956403862118699E-3</v>
      </c>
      <c r="AA50" s="10">
        <v>1.6111950416167899E-2</v>
      </c>
      <c r="AB50" s="10">
        <v>5.1274328143680603E-3</v>
      </c>
      <c r="AC50" s="10">
        <v>1.6732536743987701E-2</v>
      </c>
      <c r="AD50" s="10">
        <v>3.8956403862651502E-3</v>
      </c>
      <c r="AE50" s="10">
        <v>1.6111950413561699E-2</v>
      </c>
      <c r="AF50" s="10">
        <v>5.1274328230989097E-3</v>
      </c>
      <c r="AG50" s="10">
        <v>5.6421226291687799E-3</v>
      </c>
      <c r="AH50" s="10">
        <v>1.2902684779155999E-3</v>
      </c>
      <c r="AI50" s="10">
        <v>6.0646136281079102E-3</v>
      </c>
      <c r="AJ50" s="10">
        <v>1.98372608031576E-3</v>
      </c>
      <c r="AK50" s="10">
        <v>5.6421226291684598E-3</v>
      </c>
      <c r="AL50" s="10">
        <v>1.2902684779167099E-3</v>
      </c>
      <c r="AM50" s="10">
        <v>6.0646136281058702E-3</v>
      </c>
      <c r="AN50" s="10">
        <v>1.9837260803088901E-3</v>
      </c>
      <c r="AO50" s="10">
        <v>5.6421226275688401E-3</v>
      </c>
      <c r="AP50" s="10">
        <v>1.2902684679255501E-3</v>
      </c>
      <c r="AQ50" s="10">
        <v>6.0646143352170202E-3</v>
      </c>
      <c r="AR50" s="10">
        <v>1.9837227587936402E-3</v>
      </c>
      <c r="AS50" s="10">
        <v>5.6421226290085799E-3</v>
      </c>
      <c r="AT50" s="10">
        <v>1.2902684769164701E-3</v>
      </c>
      <c r="AU50" s="10">
        <v>6.06461369881456E-3</v>
      </c>
      <c r="AV50" s="10">
        <v>1.9837257481619399E-3</v>
      </c>
      <c r="AW50" s="10">
        <v>5.6421226291523E-3</v>
      </c>
      <c r="AX50" s="10">
        <v>1.29026847781534E-3</v>
      </c>
      <c r="AY50" s="10">
        <v>6.0646136351766699E-3</v>
      </c>
      <c r="AZ50" s="10">
        <v>1.9837260471022001E-3</v>
      </c>
      <c r="BA50" s="10">
        <v>5.6421226291668101E-3</v>
      </c>
      <c r="BB50" s="10">
        <v>1.29026847790514E-3</v>
      </c>
      <c r="BC50" s="10">
        <v>6.0646136288160096E-3</v>
      </c>
      <c r="BD50" s="10">
        <v>1.9837260769919201E-3</v>
      </c>
      <c r="BE50" s="10">
        <v>5.64212262916821E-3</v>
      </c>
      <c r="BF50" s="10">
        <v>1.29026847791529E-3</v>
      </c>
      <c r="BG50" s="10">
        <v>6.0646136281767501E-3</v>
      </c>
      <c r="BH50" s="10">
        <v>1.9837260799798499E-3</v>
      </c>
      <c r="BI50" s="10">
        <v>0.109837</v>
      </c>
      <c r="BJ50" s="10">
        <v>0.43789699999999998</v>
      </c>
      <c r="BK50" s="10">
        <v>5.6099000000000003E-2</v>
      </c>
      <c r="BL50" s="10">
        <v>0.62740600000000002</v>
      </c>
      <c r="BM50" s="10">
        <v>5.0639000000000003E-2</v>
      </c>
      <c r="BN50" s="10">
        <v>8.8025999999999993E-2</v>
      </c>
      <c r="BO50" s="10">
        <v>4.8139000000000001E-2</v>
      </c>
      <c r="BP50" s="10">
        <v>0.129968</v>
      </c>
      <c r="BQ50" s="10">
        <v>1.6705999999999999E-2</v>
      </c>
      <c r="BR50" s="10">
        <v>2.7712000000000001E-2</v>
      </c>
      <c r="BS50" s="10">
        <v>2.9988000000000001E-2</v>
      </c>
      <c r="BT50" s="10">
        <v>5.9438999999999999E-2</v>
      </c>
      <c r="BU50" s="10">
        <v>1.4267999999999999E-2</v>
      </c>
      <c r="BV50" s="10">
        <v>2.6856999999999999E-2</v>
      </c>
      <c r="BW50" s="10">
        <v>2.8528000000000001E-2</v>
      </c>
      <c r="BX50" s="10">
        <v>5.5911000000000002E-2</v>
      </c>
      <c r="BY50" s="10">
        <v>1.4066E-2</v>
      </c>
      <c r="BZ50" s="10">
        <v>2.7326E-2</v>
      </c>
      <c r="CA50" s="10">
        <v>2.7536000000000001E-2</v>
      </c>
      <c r="CB50" s="10">
        <v>5.5148999999999997E-2</v>
      </c>
      <c r="CC50" s="10">
        <v>1.4031999999999999E-2</v>
      </c>
      <c r="CD50" s="10">
        <v>2.7334000000000001E-2</v>
      </c>
      <c r="CE50" s="10">
        <v>2.3390999999999999E-2</v>
      </c>
      <c r="CF50" s="10">
        <v>7.3460999999999999E-2</v>
      </c>
      <c r="CG50" s="10">
        <v>1.4614E-2</v>
      </c>
      <c r="CH50" s="10">
        <v>2.7130999999999999E-2</v>
      </c>
      <c r="CI50" s="10">
        <v>2.2481999999999999E-2</v>
      </c>
      <c r="CJ50" s="10">
        <v>4.5516000000000001E-2</v>
      </c>
      <c r="CK50" s="10">
        <v>1281895.75345225</v>
      </c>
      <c r="CL50" s="10">
        <v>362875.299473661</v>
      </c>
      <c r="CM50" s="10">
        <v>3169.4658832149098</v>
      </c>
      <c r="CN50" s="10">
        <v>1148.9700670790801</v>
      </c>
      <c r="CO50" s="10">
        <v>3169.46572093948</v>
      </c>
      <c r="CP50" s="10">
        <v>1148.96863042885</v>
      </c>
      <c r="CQ50" s="10">
        <v>56.298008143623299</v>
      </c>
      <c r="CR50" s="10">
        <v>33.896439789878499</v>
      </c>
      <c r="CS50" s="10">
        <v>3169.4658669871901</v>
      </c>
      <c r="CT50" s="10">
        <v>1148.96992341388</v>
      </c>
      <c r="CU50" s="10">
        <v>56.298009440718197</v>
      </c>
      <c r="CV50" s="10">
        <v>33.896458862451901</v>
      </c>
      <c r="CW50" s="10">
        <v>3169.4658815920002</v>
      </c>
      <c r="CX50" s="10">
        <v>1148.9700527125301</v>
      </c>
      <c r="CY50" s="10">
        <v>56.298009570428</v>
      </c>
      <c r="CZ50" s="10">
        <v>33.896460769710501</v>
      </c>
      <c r="DA50" s="10">
        <v>3169.46588305256</v>
      </c>
      <c r="DB50" s="10">
        <v>1148.97006564244</v>
      </c>
      <c r="DC50" s="10">
        <v>56.298009583399903</v>
      </c>
      <c r="DD50" s="10">
        <v>33.896460960436997</v>
      </c>
      <c r="DE50" s="10">
        <v>3169.4658831986799</v>
      </c>
      <c r="DF50" s="10">
        <v>1148.9700669354299</v>
      </c>
      <c r="DG50" s="10">
        <v>56.298009584697603</v>
      </c>
      <c r="DH50" s="10">
        <v>33.896460979509797</v>
      </c>
    </row>
    <row r="51" spans="1:112" x14ac:dyDescent="0.45">
      <c r="A51">
        <f t="shared" si="23"/>
        <v>40</v>
      </c>
      <c r="B51" s="14">
        <f t="shared" si="22"/>
        <v>3.125E-2</v>
      </c>
      <c r="C51" s="14">
        <f t="shared" si="30"/>
        <v>2</v>
      </c>
      <c r="D51" s="21">
        <f t="shared" si="31"/>
        <v>5</v>
      </c>
      <c r="E51" s="10">
        <v>1.7231599058689099E-2</v>
      </c>
      <c r="F51" s="10">
        <v>1.2600023229725999E-3</v>
      </c>
      <c r="G51" s="10">
        <v>1.7108789550065499E-2</v>
      </c>
      <c r="H51" s="10">
        <v>2.04032082729033E-3</v>
      </c>
      <c r="I51" s="10">
        <v>1.7231599058688901E-2</v>
      </c>
      <c r="J51" s="10">
        <v>1.26000232296949E-3</v>
      </c>
      <c r="K51" s="10">
        <v>1.7108789550012399E-2</v>
      </c>
      <c r="L51" s="10">
        <v>2.04032082723625E-3</v>
      </c>
      <c r="M51" s="10">
        <v>1.7231599058568699E-2</v>
      </c>
      <c r="N51" s="10">
        <v>1.2600023033964799E-3</v>
      </c>
      <c r="O51" s="10">
        <v>1.7108790077642801E-2</v>
      </c>
      <c r="P51" s="10">
        <v>2.0403200389042401E-3</v>
      </c>
      <c r="Q51" s="10">
        <v>1.7231599058673799E-2</v>
      </c>
      <c r="R51" s="10">
        <v>1.2600023210095599E-3</v>
      </c>
      <c r="S51" s="10">
        <v>1.7108789602774E-2</v>
      </c>
      <c r="T51" s="10">
        <v>2.0403207484420201E-3</v>
      </c>
      <c r="U51" s="10">
        <v>1.7231599058686198E-2</v>
      </c>
      <c r="V51" s="10">
        <v>1.26000232277695E-3</v>
      </c>
      <c r="W51" s="10">
        <v>1.7108789555271699E-2</v>
      </c>
      <c r="X51" s="10">
        <v>2.0403208194713402E-3</v>
      </c>
      <c r="Y51" s="10">
        <v>1.7231599058688901E-2</v>
      </c>
      <c r="Z51" s="10">
        <v>1.26000232295845E-3</v>
      </c>
      <c r="AA51" s="10">
        <v>1.7108789550533701E-2</v>
      </c>
      <c r="AB51" s="10">
        <v>2.0403208264667501E-3</v>
      </c>
      <c r="AC51" s="10">
        <v>1.72315990586875E-2</v>
      </c>
      <c r="AD51" s="10">
        <v>1.2600023229684899E-3</v>
      </c>
      <c r="AE51" s="10">
        <v>1.71087895500419E-2</v>
      </c>
      <c r="AF51" s="10">
        <v>2.0403208271797799E-3</v>
      </c>
      <c r="AG51" s="10">
        <v>4.5393076885611901E-3</v>
      </c>
      <c r="AH51" s="10">
        <v>3.88959942426788E-4</v>
      </c>
      <c r="AI51" s="10">
        <v>4.8413447209641998E-3</v>
      </c>
      <c r="AJ51" s="10">
        <v>6.1027534755647196E-4</v>
      </c>
      <c r="AK51" s="10">
        <v>4.5393076885598101E-3</v>
      </c>
      <c r="AL51" s="10">
        <v>3.8895994242786901E-4</v>
      </c>
      <c r="AM51" s="10">
        <v>4.84134472097782E-3</v>
      </c>
      <c r="AN51" s="10">
        <v>6.1027534755111296E-4</v>
      </c>
      <c r="AO51" s="10">
        <v>4.5393076883179298E-3</v>
      </c>
      <c r="AP51" s="10">
        <v>3.8895993958431202E-4</v>
      </c>
      <c r="AQ51" s="10">
        <v>4.8413452879948497E-3</v>
      </c>
      <c r="AR51" s="10">
        <v>6.1027509063306005E-4</v>
      </c>
      <c r="AS51" s="10">
        <v>4.5393076885356801E-3</v>
      </c>
      <c r="AT51" s="10">
        <v>3.8895994214252001E-4</v>
      </c>
      <c r="AU51" s="10">
        <v>4.8413447776795198E-3</v>
      </c>
      <c r="AV51" s="10">
        <v>6.1027532187273102E-4</v>
      </c>
      <c r="AW51" s="10">
        <v>4.53930768855747E-3</v>
      </c>
      <c r="AX51" s="10">
        <v>3.8895994239879499E-4</v>
      </c>
      <c r="AY51" s="10">
        <v>4.8413447266461504E-3</v>
      </c>
      <c r="AZ51" s="10">
        <v>6.1027534499852602E-4</v>
      </c>
      <c r="BA51" s="10">
        <v>4.5393076885596097E-3</v>
      </c>
      <c r="BB51" s="10">
        <v>3.8895994242412298E-4</v>
      </c>
      <c r="BC51" s="10">
        <v>4.8413447215438898E-3</v>
      </c>
      <c r="BD51" s="10">
        <v>6.10275347304532E-4</v>
      </c>
      <c r="BE51" s="10">
        <v>4.5393076885599098E-3</v>
      </c>
      <c r="BF51" s="10">
        <v>3.8895994242711299E-4</v>
      </c>
      <c r="BG51" s="10">
        <v>4.8413447210345498E-3</v>
      </c>
      <c r="BH51" s="10">
        <v>6.1027534751618203E-4</v>
      </c>
      <c r="BI51" s="10">
        <v>0.73637699999999995</v>
      </c>
      <c r="BJ51" s="10">
        <v>2.3783940000000001</v>
      </c>
      <c r="BK51" s="10">
        <v>7.6188000000000006E-2</v>
      </c>
      <c r="BL51" s="10">
        <v>1.7791360000000001</v>
      </c>
      <c r="BM51" s="10">
        <v>0.140012</v>
      </c>
      <c r="BN51" s="10">
        <v>0.61637900000000001</v>
      </c>
      <c r="BO51" s="10">
        <v>9.7245999999999999E-2</v>
      </c>
      <c r="BP51" s="10">
        <v>0.64615100000000003</v>
      </c>
      <c r="BQ51" s="10">
        <v>0.16670299999999999</v>
      </c>
      <c r="BR51" s="10">
        <v>0.31687100000000001</v>
      </c>
      <c r="BS51" s="10">
        <v>6.0581999999999997E-2</v>
      </c>
      <c r="BT51" s="10">
        <v>0.22824800000000001</v>
      </c>
      <c r="BU51" s="10">
        <v>0.122109</v>
      </c>
      <c r="BV51" s="10">
        <v>0.31480999999999998</v>
      </c>
      <c r="BW51" s="10">
        <v>5.5856000000000003E-2</v>
      </c>
      <c r="BX51" s="10">
        <v>0.220191</v>
      </c>
      <c r="BY51" s="10">
        <v>0.123238</v>
      </c>
      <c r="BZ51" s="10">
        <v>0.33206400000000003</v>
      </c>
      <c r="CA51" s="10">
        <v>5.6563000000000002E-2</v>
      </c>
      <c r="CB51" s="10">
        <v>0.21560099999999999</v>
      </c>
      <c r="CC51" s="10">
        <v>0.122429</v>
      </c>
      <c r="CD51" s="10">
        <v>0.31691000000000003</v>
      </c>
      <c r="CE51" s="10">
        <v>4.8448999999999999E-2</v>
      </c>
      <c r="CF51" s="10">
        <v>0.18517500000000001</v>
      </c>
      <c r="CG51" s="10">
        <v>0.122156</v>
      </c>
      <c r="CH51" s="10">
        <v>0.31542399999999998</v>
      </c>
      <c r="CI51" s="10">
        <v>4.1452000000000003E-2</v>
      </c>
      <c r="CJ51" s="10">
        <v>0.18076900000000001</v>
      </c>
      <c r="CK51" s="10">
        <v>7173060.4858675804</v>
      </c>
      <c r="CL51" s="10">
        <v>1582916.5047674</v>
      </c>
      <c r="CM51" s="10">
        <v>4571.5573912638702</v>
      </c>
      <c r="CN51" s="10">
        <v>1697.49011442708</v>
      </c>
      <c r="CO51" s="10">
        <v>4571.5573753384497</v>
      </c>
      <c r="CP51" s="10">
        <v>1697.4890630375701</v>
      </c>
      <c r="CQ51" s="10">
        <v>67.613292889330594</v>
      </c>
      <c r="CR51" s="10">
        <v>41.200595420909998</v>
      </c>
      <c r="CS51" s="10">
        <v>4571.5573896713204</v>
      </c>
      <c r="CT51" s="10">
        <v>1697.4900092880901</v>
      </c>
      <c r="CU51" s="10">
        <v>67.613292995323405</v>
      </c>
      <c r="CV51" s="10">
        <v>41.2006069043655</v>
      </c>
      <c r="CW51" s="10">
        <v>4571.5573911044303</v>
      </c>
      <c r="CX51" s="10">
        <v>1697.4901039131501</v>
      </c>
      <c r="CY51" s="10">
        <v>67.613293005920596</v>
      </c>
      <c r="CZ51" s="10">
        <v>41.2006080527119</v>
      </c>
      <c r="DA51" s="10">
        <v>4571.5573912480704</v>
      </c>
      <c r="DB51" s="10">
        <v>1697.49011337569</v>
      </c>
      <c r="DC51" s="10">
        <v>67.613293006983398</v>
      </c>
      <c r="DD51" s="10">
        <v>41.200608167545099</v>
      </c>
      <c r="DE51" s="10">
        <v>4571.5573912624004</v>
      </c>
      <c r="DF51" s="10">
        <v>1697.4901143219199</v>
      </c>
      <c r="DG51" s="10">
        <v>67.613293007089595</v>
      </c>
      <c r="DH51" s="10">
        <v>41.200608179029899</v>
      </c>
    </row>
    <row r="52" spans="1:112" x14ac:dyDescent="0.45">
      <c r="A52">
        <f t="shared" si="23"/>
        <v>41</v>
      </c>
      <c r="B52" s="14">
        <f t="shared" si="22"/>
        <v>1.5625E-2</v>
      </c>
      <c r="C52" s="14">
        <f t="shared" si="30"/>
        <v>2</v>
      </c>
      <c r="D52" s="21">
        <f t="shared" si="31"/>
        <v>6</v>
      </c>
      <c r="E52" s="10">
        <v>1.6155851224566899E-2</v>
      </c>
      <c r="F52" s="10">
        <v>3.9989331144414002E-4</v>
      </c>
      <c r="G52" s="10">
        <v>1.6215405745483202E-2</v>
      </c>
      <c r="H52" s="10">
        <v>7.5270038972662101E-4</v>
      </c>
      <c r="I52" s="10">
        <v>1.6155851224539601E-2</v>
      </c>
      <c r="J52" s="10">
        <v>3.9989331144461902E-4</v>
      </c>
      <c r="K52" s="10">
        <v>1.6215405745469199E-2</v>
      </c>
      <c r="L52" s="10">
        <v>7.5270038979637804E-4</v>
      </c>
      <c r="M52" s="10">
        <v>1.6155851224527298E-2</v>
      </c>
      <c r="N52" s="10">
        <v>3.9989330545747698E-4</v>
      </c>
      <c r="O52" s="10">
        <v>1.6215405841840301E-2</v>
      </c>
      <c r="P52" s="10">
        <v>7.5270022132173397E-4</v>
      </c>
      <c r="Q52" s="10">
        <v>1.6155851224538002E-2</v>
      </c>
      <c r="R52" s="10">
        <v>3.9989331084918202E-4</v>
      </c>
      <c r="S52" s="10">
        <v>1.6215405755097501E-2</v>
      </c>
      <c r="T52" s="10">
        <v>7.5270037283083795E-4</v>
      </c>
      <c r="U52" s="10">
        <v>1.6155851224538002E-2</v>
      </c>
      <c r="V52" s="10">
        <v>3.9989331139263202E-4</v>
      </c>
      <c r="W52" s="10">
        <v>1.6215405746427301E-2</v>
      </c>
      <c r="X52" s="10">
        <v>7.5270038792830301E-4</v>
      </c>
      <c r="Y52" s="10">
        <v>1.6155851224539299E-2</v>
      </c>
      <c r="Z52" s="10">
        <v>3.9989331143588599E-4</v>
      </c>
      <c r="AA52" s="10">
        <v>1.6215405745560001E-2</v>
      </c>
      <c r="AB52" s="10">
        <v>7.5270038963006598E-4</v>
      </c>
      <c r="AC52" s="10">
        <v>1.61558512245389E-2</v>
      </c>
      <c r="AD52" s="10">
        <v>3.9989331144769198E-4</v>
      </c>
      <c r="AE52" s="10">
        <v>1.6215405745471902E-2</v>
      </c>
      <c r="AF52" s="10">
        <v>7.5270038955074802E-4</v>
      </c>
      <c r="AG52" s="10">
        <v>3.3760182213135302E-3</v>
      </c>
      <c r="AH52" s="10">
        <v>1.1909663411991E-4</v>
      </c>
      <c r="AI52" s="10">
        <v>3.8004784290117401E-3</v>
      </c>
      <c r="AJ52" s="10">
        <v>1.9403004392191001E-4</v>
      </c>
      <c r="AK52" s="10">
        <v>3.3760182213790602E-3</v>
      </c>
      <c r="AL52" s="10">
        <v>1.1909663412038301E-4</v>
      </c>
      <c r="AM52" s="10">
        <v>3.8004784291042698E-3</v>
      </c>
      <c r="AN52" s="10">
        <v>1.9403004395102401E-4</v>
      </c>
      <c r="AO52" s="10">
        <v>3.37601822137058E-3</v>
      </c>
      <c r="AP52" s="10">
        <v>1.19096633280558E-4</v>
      </c>
      <c r="AQ52" s="10">
        <v>3.8004785281024402E-3</v>
      </c>
      <c r="AR52" s="10">
        <v>1.94030003598347E-4</v>
      </c>
      <c r="AS52" s="10">
        <v>3.37601822137828E-3</v>
      </c>
      <c r="AT52" s="10">
        <v>1.1909663403597499E-4</v>
      </c>
      <c r="AU52" s="10">
        <v>3.80047843900477E-3</v>
      </c>
      <c r="AV52" s="10">
        <v>1.9403003988806701E-4</v>
      </c>
      <c r="AW52" s="10">
        <v>3.37601822137896E-3</v>
      </c>
      <c r="AX52" s="10">
        <v>1.19096634111744E-4</v>
      </c>
      <c r="AY52" s="10">
        <v>3.8004784300951799E-3</v>
      </c>
      <c r="AZ52" s="10">
        <v>1.94030043490462E-4</v>
      </c>
      <c r="BA52" s="10">
        <v>3.3760182213789999E-3</v>
      </c>
      <c r="BB52" s="10">
        <v>1.19096634119077E-4</v>
      </c>
      <c r="BC52" s="10">
        <v>3.8004784292034501E-3</v>
      </c>
      <c r="BD52" s="10">
        <v>1.9403004386158899E-4</v>
      </c>
      <c r="BE52" s="10">
        <v>3.3760182213790602E-3</v>
      </c>
      <c r="BF52" s="10">
        <v>1.19096634120025E-4</v>
      </c>
      <c r="BG52" s="10">
        <v>3.8004784291149302E-3</v>
      </c>
      <c r="BH52" s="10">
        <v>1.9403004386555001E-4</v>
      </c>
      <c r="BI52" s="10">
        <v>43.445414999999997</v>
      </c>
      <c r="BJ52" s="10">
        <v>63.554837999999997</v>
      </c>
      <c r="BK52" s="10">
        <v>0.20222999999999999</v>
      </c>
      <c r="BL52" s="10">
        <v>7.7958489999999996</v>
      </c>
      <c r="BM52" s="10">
        <v>6.7020080000000002</v>
      </c>
      <c r="BN52" s="10">
        <v>10.456457</v>
      </c>
      <c r="BO52" s="10">
        <v>0.285551</v>
      </c>
      <c r="BP52" s="10">
        <v>1.5367150000000001</v>
      </c>
      <c r="BQ52" s="10">
        <v>6.7166889999999997</v>
      </c>
      <c r="BR52" s="10">
        <v>10.255705000000001</v>
      </c>
      <c r="BS52" s="10">
        <v>0.14158799999999999</v>
      </c>
      <c r="BT52" s="10">
        <v>1.0495680000000001</v>
      </c>
      <c r="BU52" s="10">
        <v>6.6405219999999998</v>
      </c>
      <c r="BV52" s="10">
        <v>10.28952</v>
      </c>
      <c r="BW52" s="10">
        <v>0.13469700000000001</v>
      </c>
      <c r="BX52" s="10">
        <v>1.011177</v>
      </c>
      <c r="BY52" s="10">
        <v>6.6640920000000001</v>
      </c>
      <c r="BZ52" s="10">
        <v>10.276363</v>
      </c>
      <c r="CA52" s="10">
        <v>0.132692</v>
      </c>
      <c r="CB52" s="10">
        <v>0.97057599999999999</v>
      </c>
      <c r="CC52" s="10">
        <v>6.6606329999999998</v>
      </c>
      <c r="CD52" s="10">
        <v>10.289768</v>
      </c>
      <c r="CE52" s="10">
        <v>0.11613</v>
      </c>
      <c r="CF52" s="10">
        <v>0.83072999999999997</v>
      </c>
      <c r="CG52" s="10">
        <v>6.6177619999999999</v>
      </c>
      <c r="CH52" s="10">
        <v>10.265844</v>
      </c>
      <c r="CI52" s="10">
        <v>0.116045</v>
      </c>
      <c r="CJ52" s="10">
        <v>0.81809600000000005</v>
      </c>
      <c r="CK52" s="10">
        <v>36817071.627283797</v>
      </c>
      <c r="CL52" s="10">
        <v>6485050.6291516405</v>
      </c>
      <c r="CM52" s="10">
        <v>5878.1539911453701</v>
      </c>
      <c r="CN52" s="10">
        <v>3039.4611003140199</v>
      </c>
      <c r="CO52" s="10">
        <v>5878.1539898359097</v>
      </c>
      <c r="CP52" s="10">
        <v>3039.4606827029902</v>
      </c>
      <c r="CQ52" s="10">
        <v>76.669120184308298</v>
      </c>
      <c r="CR52" s="10">
        <v>55.131304017799799</v>
      </c>
      <c r="CS52" s="10">
        <v>5878.15399101413</v>
      </c>
      <c r="CT52" s="10">
        <v>3039.4610585529199</v>
      </c>
      <c r="CU52" s="10">
        <v>76.669120191993002</v>
      </c>
      <c r="CV52" s="10">
        <v>55.131307426478898</v>
      </c>
      <c r="CW52" s="10">
        <v>5878.1539911324198</v>
      </c>
      <c r="CX52" s="10">
        <v>3039.4610961378999</v>
      </c>
      <c r="CY52" s="10">
        <v>76.669120192763998</v>
      </c>
      <c r="CZ52" s="10">
        <v>55.131307767346499</v>
      </c>
      <c r="DA52" s="10">
        <v>5878.1539911439904</v>
      </c>
      <c r="DB52" s="10">
        <v>3039.4610998964599</v>
      </c>
      <c r="DC52" s="10">
        <v>76.6691201928395</v>
      </c>
      <c r="DD52" s="10">
        <v>55.131307801433103</v>
      </c>
      <c r="DE52" s="10">
        <v>5878.1539911453701</v>
      </c>
      <c r="DF52" s="10">
        <v>3039.4611002722199</v>
      </c>
      <c r="DG52" s="10">
        <v>76.6691201928476</v>
      </c>
      <c r="DH52" s="10">
        <v>55.131307804841597</v>
      </c>
    </row>
    <row r="53" spans="1:112" x14ac:dyDescent="0.45">
      <c r="A53">
        <f t="shared" si="23"/>
        <v>42</v>
      </c>
      <c r="B53" s="14">
        <f t="shared" si="22"/>
        <v>7.8125E-3</v>
      </c>
      <c r="C53" s="14">
        <f t="shared" si="30"/>
        <v>2</v>
      </c>
      <c r="D53" s="21">
        <f t="shared" si="31"/>
        <v>7</v>
      </c>
      <c r="E53" s="10">
        <v>1.4707750208030401E-2</v>
      </c>
      <c r="F53" s="10">
        <v>1.25201672069751E-4</v>
      </c>
      <c r="G53" s="10">
        <v>1.49085128162494E-2</v>
      </c>
      <c r="H53" s="10">
        <v>2.6480585418725599E-4</v>
      </c>
      <c r="I53" s="10">
        <v>1.47077502080335E-2</v>
      </c>
      <c r="J53" s="10">
        <v>1.25201672062491E-4</v>
      </c>
      <c r="K53" s="10">
        <v>1.49085128159967E-2</v>
      </c>
      <c r="L53" s="10">
        <v>2.6480585428361603E-4</v>
      </c>
      <c r="M53" s="10">
        <v>1.47077502080326E-2</v>
      </c>
      <c r="N53" s="10">
        <v>1.25201670169491E-4</v>
      </c>
      <c r="O53" s="10">
        <v>1.4908512835681001E-2</v>
      </c>
      <c r="P53" s="10">
        <v>2.64805808816639E-4</v>
      </c>
      <c r="Q53" s="10">
        <v>1.4707750208032401E-2</v>
      </c>
      <c r="R53" s="10">
        <v>1.25201671878503E-4</v>
      </c>
      <c r="S53" s="10">
        <v>1.49085128179494E-2</v>
      </c>
      <c r="T53" s="10">
        <v>2.6480584984729698E-4</v>
      </c>
      <c r="U53" s="10">
        <v>1.4707750208031899E-2</v>
      </c>
      <c r="V53" s="10">
        <v>1.25201672053816E-4</v>
      </c>
      <c r="W53" s="10">
        <v>1.49085128161937E-2</v>
      </c>
      <c r="X53" s="10">
        <v>2.6480585363286601E-4</v>
      </c>
      <c r="Y53" s="10">
        <v>1.4707750208032199E-2</v>
      </c>
      <c r="Z53" s="10">
        <v>1.25201672062793E-4</v>
      </c>
      <c r="AA53" s="10">
        <v>1.49085128160267E-2</v>
      </c>
      <c r="AB53" s="10">
        <v>2.6480585422411501E-4</v>
      </c>
      <c r="AC53" s="10">
        <v>1.4707750208032199E-2</v>
      </c>
      <c r="AD53" s="10">
        <v>1.2520167206716599E-4</v>
      </c>
      <c r="AE53" s="10">
        <v>1.4908512815998899E-2</v>
      </c>
      <c r="AF53" s="10">
        <v>2.6480585433037002E-4</v>
      </c>
      <c r="AG53" s="10">
        <v>6.0668488352327299E-3</v>
      </c>
      <c r="AH53" s="10">
        <v>3.70797005811801E-5</v>
      </c>
      <c r="AI53" s="10">
        <v>4.2455978760858899E-3</v>
      </c>
      <c r="AJ53" s="10">
        <v>6.4351406876216104E-5</v>
      </c>
      <c r="AK53" s="10">
        <v>6.0668488352322598E-3</v>
      </c>
      <c r="AL53" s="10">
        <v>3.7079700581763401E-5</v>
      </c>
      <c r="AM53" s="10">
        <v>4.2455978760503601E-3</v>
      </c>
      <c r="AN53" s="10">
        <v>6.4351406936382101E-5</v>
      </c>
      <c r="AO53" s="10">
        <v>6.0668488352424799E-3</v>
      </c>
      <c r="AP53" s="10">
        <v>3.7079700331744103E-5</v>
      </c>
      <c r="AQ53" s="10">
        <v>4.2455976384163504E-3</v>
      </c>
      <c r="AR53" s="10">
        <v>6.4351398521384507E-5</v>
      </c>
      <c r="AS53" s="10">
        <v>6.0668488352332104E-3</v>
      </c>
      <c r="AT53" s="10">
        <v>3.7079700556471302E-5</v>
      </c>
      <c r="AU53" s="10">
        <v>4.24559785228592E-3</v>
      </c>
      <c r="AV53" s="10">
        <v>6.4351406112579595E-5</v>
      </c>
      <c r="AW53" s="10">
        <v>6.06684883523235E-3</v>
      </c>
      <c r="AX53" s="10">
        <v>3.7079700579045299E-5</v>
      </c>
      <c r="AY53" s="10">
        <v>4.2455978736728999E-3</v>
      </c>
      <c r="AZ53" s="10">
        <v>6.4351406856896299E-5</v>
      </c>
      <c r="BA53" s="10">
        <v>6.0668488352322398E-3</v>
      </c>
      <c r="BB53" s="10">
        <v>3.7079700581181401E-5</v>
      </c>
      <c r="BC53" s="10">
        <v>4.2455978758119198E-3</v>
      </c>
      <c r="BD53" s="10">
        <v>6.4351406838981796E-5</v>
      </c>
      <c r="BE53" s="10">
        <v>6.0668488352322398E-3</v>
      </c>
      <c r="BF53" s="10">
        <v>3.7079700581421098E-5</v>
      </c>
      <c r="BG53" s="10">
        <v>4.2455978760253697E-3</v>
      </c>
      <c r="BH53" s="10">
        <v>6.4351406992663794E-5</v>
      </c>
      <c r="BI53" s="10">
        <v>2933.112306</v>
      </c>
      <c r="BJ53" s="10">
        <v>3227.657764</v>
      </c>
      <c r="BK53" s="10">
        <v>0.54353499999999999</v>
      </c>
      <c r="BL53" s="10">
        <v>35.756200999999997</v>
      </c>
      <c r="BM53" s="10">
        <v>241.28485499999999</v>
      </c>
      <c r="BN53" s="10">
        <v>494.04453899999999</v>
      </c>
      <c r="BO53" s="10">
        <v>0.424539</v>
      </c>
      <c r="BP53" s="10">
        <v>5.4080490000000001</v>
      </c>
      <c r="BQ53" s="10">
        <v>241.133218</v>
      </c>
      <c r="BR53" s="10">
        <v>493.74921499999999</v>
      </c>
      <c r="BS53" s="10">
        <v>0.43535600000000002</v>
      </c>
      <c r="BT53" s="10">
        <v>6.027501</v>
      </c>
      <c r="BU53" s="10">
        <v>241.299161</v>
      </c>
      <c r="BV53" s="10">
        <v>493.63743899999997</v>
      </c>
      <c r="BW53" s="10">
        <v>0.41717199999999999</v>
      </c>
      <c r="BX53" s="10">
        <v>5.6554440000000001</v>
      </c>
      <c r="BY53" s="10">
        <v>240.86317199999999</v>
      </c>
      <c r="BZ53" s="10">
        <v>492.65176400000001</v>
      </c>
      <c r="CA53" s="10">
        <v>0.411576</v>
      </c>
      <c r="CB53" s="10">
        <v>5.2797539999999996</v>
      </c>
      <c r="CC53" s="10">
        <v>241.23931400000001</v>
      </c>
      <c r="CD53" s="10">
        <v>493.653367</v>
      </c>
      <c r="CE53" s="10">
        <v>0.36471199999999998</v>
      </c>
      <c r="CF53" s="10">
        <v>4.0014940000000001</v>
      </c>
      <c r="CG53" s="10">
        <v>240.08248900000001</v>
      </c>
      <c r="CH53" s="10">
        <v>491.15225600000002</v>
      </c>
      <c r="CI53" s="10">
        <v>0.34772399999999998</v>
      </c>
      <c r="CJ53" s="10">
        <v>3.92849</v>
      </c>
      <c r="CK53" s="10">
        <v>179184656.43881801</v>
      </c>
      <c r="CL53" s="10">
        <v>26103653.598083999</v>
      </c>
      <c r="CM53" s="10">
        <v>7145.7823745154301</v>
      </c>
      <c r="CN53" s="10">
        <v>3656.2698443526001</v>
      </c>
      <c r="CO53" s="10">
        <v>7145.7823744157404</v>
      </c>
      <c r="CP53" s="10">
        <v>3656.2697696507098</v>
      </c>
      <c r="CQ53" s="10">
        <v>84.532729604666102</v>
      </c>
      <c r="CR53" s="10">
        <v>60.467096586910102</v>
      </c>
      <c r="CS53" s="10">
        <v>7145.7823745060005</v>
      </c>
      <c r="CT53" s="10">
        <v>3656.2698368823899</v>
      </c>
      <c r="CU53" s="10">
        <v>84.532729605200302</v>
      </c>
      <c r="CV53" s="10">
        <v>60.467097142845901</v>
      </c>
      <c r="CW53" s="10">
        <v>7145.7823745147498</v>
      </c>
      <c r="CX53" s="10">
        <v>3656.2698436055098</v>
      </c>
      <c r="CY53" s="10">
        <v>84.532729605253394</v>
      </c>
      <c r="CZ53" s="10">
        <v>60.467097198440797</v>
      </c>
      <c r="DA53" s="10">
        <v>7145.7823745154301</v>
      </c>
      <c r="DB53" s="10">
        <v>3656.2698442778901</v>
      </c>
      <c r="DC53" s="10">
        <v>84.532729605257501</v>
      </c>
      <c r="DD53" s="10">
        <v>60.467097203998598</v>
      </c>
      <c r="DE53" s="10">
        <v>7145.7823745154301</v>
      </c>
      <c r="DF53" s="10">
        <v>3656.2698443453501</v>
      </c>
      <c r="DG53" s="10">
        <v>84.532729605257501</v>
      </c>
      <c r="DH53" s="10">
        <v>60.467097204557597</v>
      </c>
    </row>
    <row r="54" spans="1:112" x14ac:dyDescent="0.45">
      <c r="A54">
        <f t="shared" si="23"/>
        <v>43</v>
      </c>
      <c r="B54" s="14">
        <f t="shared" si="22"/>
        <v>3.90625E-3</v>
      </c>
      <c r="C54" s="14">
        <f t="shared" si="30"/>
        <v>2</v>
      </c>
      <c r="D54" s="21">
        <f t="shared" si="31"/>
        <v>8</v>
      </c>
      <c r="E54" s="10" t="s">
        <v>147</v>
      </c>
      <c r="F54" s="10" t="s">
        <v>147</v>
      </c>
      <c r="G54" s="10">
        <v>2.97889402836823E-2</v>
      </c>
      <c r="H54" s="10">
        <v>8.82226530626099E-5</v>
      </c>
      <c r="I54" s="10" t="s">
        <v>147</v>
      </c>
      <c r="J54" s="10" t="s">
        <v>147</v>
      </c>
      <c r="K54" s="10">
        <v>2.9788940282737202E-2</v>
      </c>
      <c r="L54" s="10">
        <v>8.8222652813718701E-5</v>
      </c>
      <c r="M54" s="10" t="s">
        <v>147</v>
      </c>
      <c r="N54" s="10" t="s">
        <v>147</v>
      </c>
      <c r="O54" s="10">
        <v>2.9788940022602801E-2</v>
      </c>
      <c r="P54" s="10">
        <v>8.8222638900965793E-5</v>
      </c>
      <c r="Q54" s="10" t="s">
        <v>147</v>
      </c>
      <c r="R54" s="10" t="s">
        <v>147</v>
      </c>
      <c r="S54" s="10">
        <v>2.9788940256733201E-2</v>
      </c>
      <c r="T54" s="10">
        <v>8.8222652124096703E-5</v>
      </c>
      <c r="U54" s="10" t="s">
        <v>147</v>
      </c>
      <c r="V54" s="10" t="s">
        <v>147</v>
      </c>
      <c r="W54" s="10">
        <v>2.9788940280109401E-2</v>
      </c>
      <c r="X54" s="10">
        <v>8.8222652733518898E-5</v>
      </c>
      <c r="Y54" s="10" t="s">
        <v>147</v>
      </c>
      <c r="Z54" s="10" t="s">
        <v>147</v>
      </c>
      <c r="AA54" s="10">
        <v>2.9788940282482801E-2</v>
      </c>
      <c r="AB54" s="10">
        <v>8.8222652815394403E-5</v>
      </c>
      <c r="AC54" s="10" t="s">
        <v>147</v>
      </c>
      <c r="AD54" s="10" t="s">
        <v>147</v>
      </c>
      <c r="AE54" s="10">
        <v>2.9788940282697102E-2</v>
      </c>
      <c r="AF54" s="10">
        <v>8.8222652730885601E-5</v>
      </c>
      <c r="AG54" s="10" t="s">
        <v>147</v>
      </c>
      <c r="AH54" s="10" t="s">
        <v>147</v>
      </c>
      <c r="AI54" s="10">
        <v>1.4714378124533099E-2</v>
      </c>
      <c r="AJ54" s="10">
        <v>2.1241047049963699E-5</v>
      </c>
      <c r="AK54" s="10" t="s">
        <v>147</v>
      </c>
      <c r="AL54" s="10" t="s">
        <v>147</v>
      </c>
      <c r="AM54" s="10">
        <v>1.4714378124827799E-2</v>
      </c>
      <c r="AN54" s="10">
        <v>2.1241047178716898E-5</v>
      </c>
      <c r="AO54" s="10" t="s">
        <v>147</v>
      </c>
      <c r="AP54" s="10" t="s">
        <v>147</v>
      </c>
      <c r="AQ54" s="10">
        <v>1.47143779916569E-2</v>
      </c>
      <c r="AR54" s="10">
        <v>2.1241044986296801E-5</v>
      </c>
      <c r="AS54" s="10" t="s">
        <v>147</v>
      </c>
      <c r="AT54" s="10" t="s">
        <v>147</v>
      </c>
      <c r="AU54" s="10">
        <v>1.4714378111515301E-2</v>
      </c>
      <c r="AV54" s="10">
        <v>2.1241047005321699E-5</v>
      </c>
      <c r="AW54" s="10" t="s">
        <v>147</v>
      </c>
      <c r="AX54" s="10" t="s">
        <v>147</v>
      </c>
      <c r="AY54" s="10">
        <v>1.47143781234853E-2</v>
      </c>
      <c r="AZ54" s="10">
        <v>2.1241046880885E-5</v>
      </c>
      <c r="BA54" s="10" t="s">
        <v>147</v>
      </c>
      <c r="BB54" s="10" t="s">
        <v>147</v>
      </c>
      <c r="BC54" s="10">
        <v>1.4714378124697501E-2</v>
      </c>
      <c r="BD54" s="10">
        <v>2.1241047262753998E-5</v>
      </c>
      <c r="BE54" s="10" t="s">
        <v>147</v>
      </c>
      <c r="BF54" s="10" t="s">
        <v>147</v>
      </c>
      <c r="BG54" s="10">
        <v>1.4714378124806299E-2</v>
      </c>
      <c r="BH54" s="10">
        <v>2.1241047327732999E-5</v>
      </c>
      <c r="BI54" s="10" t="s">
        <v>147</v>
      </c>
      <c r="BJ54" s="10" t="s">
        <v>147</v>
      </c>
      <c r="BK54" s="10">
        <v>2.3712010000000001</v>
      </c>
      <c r="BL54" s="10">
        <v>179.74738400000001</v>
      </c>
      <c r="BM54" s="10" t="s">
        <v>147</v>
      </c>
      <c r="BN54" s="10" t="s">
        <v>147</v>
      </c>
      <c r="BO54" s="10">
        <v>1.6480030000000001</v>
      </c>
      <c r="BP54" s="10">
        <v>31.965803000000001</v>
      </c>
      <c r="BQ54" s="10" t="s">
        <v>147</v>
      </c>
      <c r="BR54" s="10" t="s">
        <v>147</v>
      </c>
      <c r="BS54" s="10">
        <v>1.6175569999999999</v>
      </c>
      <c r="BT54" s="10">
        <v>32.886904000000001</v>
      </c>
      <c r="BU54" s="10" t="s">
        <v>147</v>
      </c>
      <c r="BV54" s="10" t="s">
        <v>147</v>
      </c>
      <c r="BW54" s="10">
        <v>1.6378090000000001</v>
      </c>
      <c r="BX54" s="10">
        <v>30.888382</v>
      </c>
      <c r="BY54" s="10" t="s">
        <v>147</v>
      </c>
      <c r="BZ54" s="10" t="s">
        <v>147</v>
      </c>
      <c r="CA54" s="10">
        <v>1.560354</v>
      </c>
      <c r="CB54" s="10">
        <v>30.034524999999999</v>
      </c>
      <c r="CC54" s="10" t="s">
        <v>147</v>
      </c>
      <c r="CD54" s="10" t="s">
        <v>147</v>
      </c>
      <c r="CE54" s="10">
        <v>1.324012</v>
      </c>
      <c r="CF54" s="10">
        <v>23.312331</v>
      </c>
      <c r="CG54" s="10" t="s">
        <v>147</v>
      </c>
      <c r="CH54" s="10" t="s">
        <v>147</v>
      </c>
      <c r="CI54" s="10">
        <v>1.298519</v>
      </c>
      <c r="CJ54" s="10">
        <v>22.488727000000001</v>
      </c>
      <c r="CK54" s="10" t="s">
        <v>147</v>
      </c>
      <c r="CL54" s="10">
        <v>104582858.50993299</v>
      </c>
      <c r="CM54" s="10" t="s">
        <v>147</v>
      </c>
      <c r="CN54" s="10">
        <v>5302.8855003503004</v>
      </c>
      <c r="CO54" s="10" t="s">
        <v>147</v>
      </c>
      <c r="CP54" s="10">
        <v>5302.88549774475</v>
      </c>
      <c r="CQ54" s="10" t="s">
        <v>147</v>
      </c>
      <c r="CR54" s="10">
        <v>72.820913876061397</v>
      </c>
      <c r="CS54" s="10" t="s">
        <v>147</v>
      </c>
      <c r="CT54" s="10">
        <v>5302.8855000895401</v>
      </c>
      <c r="CU54" s="10" t="s">
        <v>147</v>
      </c>
      <c r="CV54" s="10">
        <v>72.820913892160206</v>
      </c>
      <c r="CW54" s="10" t="s">
        <v>147</v>
      </c>
      <c r="CX54" s="10">
        <v>5302.8855003250101</v>
      </c>
      <c r="CY54" s="10" t="s">
        <v>147</v>
      </c>
      <c r="CZ54" s="10">
        <v>72.820913893775895</v>
      </c>
      <c r="DA54" s="10" t="s">
        <v>147</v>
      </c>
      <c r="DB54" s="10">
        <v>5302.8855003478002</v>
      </c>
      <c r="DC54" s="10" t="s">
        <v>147</v>
      </c>
      <c r="DD54" s="10">
        <v>72.820913893935199</v>
      </c>
      <c r="DE54" s="10" t="s">
        <v>147</v>
      </c>
      <c r="DF54" s="10">
        <v>5302.8855003503004</v>
      </c>
      <c r="DG54" s="10" t="s">
        <v>147</v>
      </c>
      <c r="DH54" s="10">
        <v>72.8209138939513</v>
      </c>
    </row>
    <row r="55" spans="1:112" x14ac:dyDescent="0.45">
      <c r="A55">
        <f t="shared" si="23"/>
        <v>44</v>
      </c>
      <c r="B55" s="14">
        <f t="shared" si="22"/>
        <v>1.953125E-3</v>
      </c>
      <c r="C55" s="14">
        <f t="shared" si="30"/>
        <v>2</v>
      </c>
      <c r="D55" s="21">
        <f t="shared" si="31"/>
        <v>9</v>
      </c>
      <c r="E55" s="10" t="s">
        <v>147</v>
      </c>
      <c r="F55" s="10" t="s">
        <v>147</v>
      </c>
      <c r="G55" s="10">
        <v>0.10288147181070401</v>
      </c>
      <c r="H55" s="10">
        <v>2.8663331995731199E-5</v>
      </c>
      <c r="I55" s="10" t="s">
        <v>147</v>
      </c>
      <c r="J55" s="10" t="s">
        <v>147</v>
      </c>
      <c r="K55" s="10">
        <v>0.102881471812101</v>
      </c>
      <c r="L55" s="10">
        <v>2.86633327266743E-5</v>
      </c>
      <c r="M55" s="10" t="s">
        <v>147</v>
      </c>
      <c r="N55" s="10" t="s">
        <v>147</v>
      </c>
      <c r="O55" s="10">
        <v>0.102881471704566</v>
      </c>
      <c r="P55" s="10">
        <v>2.8663329069169401E-5</v>
      </c>
      <c r="Q55" s="10" t="s">
        <v>147</v>
      </c>
      <c r="R55" s="10" t="s">
        <v>147</v>
      </c>
      <c r="S55" s="10">
        <v>0.10288147180139701</v>
      </c>
      <c r="T55" s="10">
        <v>2.8663332742460301E-5</v>
      </c>
      <c r="U55" s="10" t="s">
        <v>147</v>
      </c>
      <c r="V55" s="10" t="s">
        <v>147</v>
      </c>
      <c r="W55" s="10">
        <v>0.102881471811114</v>
      </c>
      <c r="X55" s="10">
        <v>2.8663332398915599E-5</v>
      </c>
      <c r="Y55" s="10" t="s">
        <v>147</v>
      </c>
      <c r="Z55" s="10" t="s">
        <v>147</v>
      </c>
      <c r="AA55" s="10">
        <v>0.10288147181196799</v>
      </c>
      <c r="AB55" s="10">
        <v>2.8663333345110101E-5</v>
      </c>
      <c r="AC55" s="10" t="s">
        <v>147</v>
      </c>
      <c r="AD55" s="10" t="s">
        <v>147</v>
      </c>
      <c r="AE55" s="10">
        <v>0.10288147181212</v>
      </c>
      <c r="AF55" s="10">
        <v>2.8663334335460301E-5</v>
      </c>
      <c r="AG55" s="10" t="s">
        <v>147</v>
      </c>
      <c r="AH55" s="10" t="s">
        <v>147</v>
      </c>
      <c r="AI55" s="10">
        <v>5.0953520662358302E-2</v>
      </c>
      <c r="AJ55" s="10">
        <v>6.9084129183836698E-6</v>
      </c>
      <c r="AK55" s="10" t="s">
        <v>147</v>
      </c>
      <c r="AL55" s="10" t="s">
        <v>147</v>
      </c>
      <c r="AM55" s="10">
        <v>5.0953520660785602E-2</v>
      </c>
      <c r="AN55" s="10">
        <v>6.90841235260785E-6</v>
      </c>
      <c r="AO55" s="10" t="s">
        <v>147</v>
      </c>
      <c r="AP55" s="10" t="s">
        <v>147</v>
      </c>
      <c r="AQ55" s="10">
        <v>5.09535206051474E-2</v>
      </c>
      <c r="AR55" s="10">
        <v>6.9084122702873598E-6</v>
      </c>
      <c r="AS55" s="10" t="s">
        <v>147</v>
      </c>
      <c r="AT55" s="10" t="s">
        <v>147</v>
      </c>
      <c r="AU55" s="10">
        <v>5.09535206552377E-2</v>
      </c>
      <c r="AV55" s="10">
        <v>6.9084106472215702E-6</v>
      </c>
      <c r="AW55" s="10" t="s">
        <v>147</v>
      </c>
      <c r="AX55" s="10" t="s">
        <v>147</v>
      </c>
      <c r="AY55" s="10">
        <v>5.0953520660269501E-2</v>
      </c>
      <c r="AZ55" s="10">
        <v>6.9084127434173602E-6</v>
      </c>
      <c r="BA55" s="10" t="s">
        <v>147</v>
      </c>
      <c r="BB55" s="10" t="s">
        <v>147</v>
      </c>
      <c r="BC55" s="10">
        <v>5.0953520660704001E-2</v>
      </c>
      <c r="BD55" s="10">
        <v>6.9084122657015598E-6</v>
      </c>
      <c r="BE55" s="10" t="s">
        <v>147</v>
      </c>
      <c r="BF55" s="10" t="s">
        <v>147</v>
      </c>
      <c r="BG55" s="10">
        <v>5.0953520660783E-2</v>
      </c>
      <c r="BH55" s="10">
        <v>6.9084135162589E-6</v>
      </c>
      <c r="BI55" s="10" t="s">
        <v>147</v>
      </c>
      <c r="BJ55" s="10" t="s">
        <v>147</v>
      </c>
      <c r="BK55" s="10">
        <v>15.141794000000001</v>
      </c>
      <c r="BL55" s="10">
        <v>890.30371400000001</v>
      </c>
      <c r="BM55" s="10" t="s">
        <v>147</v>
      </c>
      <c r="BN55" s="10" t="s">
        <v>147</v>
      </c>
      <c r="BO55" s="10">
        <v>17.541091999999999</v>
      </c>
      <c r="BP55" s="10">
        <v>187.50034500000001</v>
      </c>
      <c r="BQ55" s="10" t="s">
        <v>147</v>
      </c>
      <c r="BR55" s="10" t="s">
        <v>147</v>
      </c>
      <c r="BS55" s="10">
        <v>20.336392</v>
      </c>
      <c r="BT55" s="10">
        <v>198.17691600000001</v>
      </c>
      <c r="BU55" s="10" t="s">
        <v>147</v>
      </c>
      <c r="BV55" s="10" t="s">
        <v>147</v>
      </c>
      <c r="BW55" s="10">
        <v>18.948765000000002</v>
      </c>
      <c r="BX55" s="10">
        <v>196.75144399999999</v>
      </c>
      <c r="BY55" s="10" t="s">
        <v>147</v>
      </c>
      <c r="BZ55" s="10" t="s">
        <v>147</v>
      </c>
      <c r="CA55" s="10">
        <v>16.594933000000001</v>
      </c>
      <c r="CB55" s="10">
        <v>175.84789499999999</v>
      </c>
      <c r="CC55" s="10" t="s">
        <v>147</v>
      </c>
      <c r="CD55" s="10" t="s">
        <v>147</v>
      </c>
      <c r="CE55" s="10">
        <v>7.3459680000000001</v>
      </c>
      <c r="CF55" s="10">
        <v>151.148957</v>
      </c>
      <c r="CG55" s="10" t="s">
        <v>147</v>
      </c>
      <c r="CH55" s="10" t="s">
        <v>147</v>
      </c>
      <c r="CI55" s="10">
        <v>7.2444170000000003</v>
      </c>
      <c r="CJ55" s="10">
        <v>148.81717</v>
      </c>
      <c r="CK55" s="10" t="s">
        <v>147</v>
      </c>
      <c r="CL55" s="10">
        <v>418502718.71283901</v>
      </c>
      <c r="CM55" s="10" t="s">
        <v>147</v>
      </c>
      <c r="CN55" s="10">
        <v>15631.0017972355</v>
      </c>
      <c r="CO55" s="10" t="s">
        <v>147</v>
      </c>
      <c r="CP55" s="10">
        <v>15631.0017944026</v>
      </c>
      <c r="CQ55" s="10" t="s">
        <v>147</v>
      </c>
      <c r="CR55" s="10">
        <v>125.024004872684</v>
      </c>
      <c r="CS55" s="10" t="s">
        <v>147</v>
      </c>
      <c r="CT55" s="10">
        <v>15631.001796947299</v>
      </c>
      <c r="CU55" s="10" t="s">
        <v>147</v>
      </c>
      <c r="CV55" s="10">
        <v>125.02400488284501</v>
      </c>
      <c r="CW55" s="10" t="s">
        <v>147</v>
      </c>
      <c r="CX55" s="10">
        <v>15631.001797200801</v>
      </c>
      <c r="CY55" s="10" t="s">
        <v>147</v>
      </c>
      <c r="CZ55" s="10">
        <v>125.024004883857</v>
      </c>
      <c r="DA55" s="10" t="s">
        <v>147</v>
      </c>
      <c r="DB55" s="10">
        <v>15631.0017972355</v>
      </c>
      <c r="DC55" s="10" t="s">
        <v>147</v>
      </c>
      <c r="DD55" s="10">
        <v>125.02400488398401</v>
      </c>
      <c r="DE55" s="10" t="s">
        <v>147</v>
      </c>
      <c r="DF55" s="10">
        <v>15631.0017972355</v>
      </c>
      <c r="DG55" s="10" t="s">
        <v>147</v>
      </c>
      <c r="DH55" s="10">
        <v>125.02400488398401</v>
      </c>
    </row>
    <row r="56" spans="1:112" x14ac:dyDescent="0.45">
      <c r="A56">
        <f t="shared" si="23"/>
        <v>45</v>
      </c>
      <c r="B56" s="83">
        <f t="shared" si="22"/>
        <v>9.765625E-4</v>
      </c>
      <c r="C56" s="14">
        <f t="shared" si="30"/>
        <v>2</v>
      </c>
      <c r="D56" s="21">
        <f t="shared" si="31"/>
        <v>10</v>
      </c>
      <c r="E56" s="10" t="s">
        <v>147</v>
      </c>
      <c r="F56" s="10" t="s">
        <v>147</v>
      </c>
      <c r="G56" s="10">
        <v>0.29871212014907</v>
      </c>
      <c r="H56" s="10">
        <v>9.2735806276958398E-6</v>
      </c>
      <c r="I56" s="10" t="s">
        <v>147</v>
      </c>
      <c r="J56" s="10" t="s">
        <v>147</v>
      </c>
      <c r="K56" s="10">
        <v>0.29871212014298798</v>
      </c>
      <c r="L56" s="10">
        <v>9.2735834914224602E-6</v>
      </c>
      <c r="M56" s="10" t="s">
        <v>147</v>
      </c>
      <c r="N56" s="10" t="s">
        <v>147</v>
      </c>
      <c r="O56" s="10">
        <v>0.29871212009852299</v>
      </c>
      <c r="P56" s="10">
        <v>9.2735772206243399E-6</v>
      </c>
      <c r="Q56" s="10" t="s">
        <v>147</v>
      </c>
      <c r="R56" s="10" t="s">
        <v>147</v>
      </c>
      <c r="S56" s="10">
        <v>0.29871212013835402</v>
      </c>
      <c r="T56" s="10">
        <v>9.27357449281852E-6</v>
      </c>
      <c r="U56" s="10" t="s">
        <v>147</v>
      </c>
      <c r="V56" s="10" t="s">
        <v>147</v>
      </c>
      <c r="W56" s="10">
        <v>0.29871212014235599</v>
      </c>
      <c r="X56" s="10">
        <v>9.2735840845990097E-6</v>
      </c>
      <c r="Y56" s="10" t="s">
        <v>147</v>
      </c>
      <c r="Z56" s="10" t="s">
        <v>147</v>
      </c>
      <c r="AA56" s="10">
        <v>0.298712120142967</v>
      </c>
      <c r="AB56" s="10">
        <v>9.2735813787027405E-6</v>
      </c>
      <c r="AC56" s="10" t="s">
        <v>147</v>
      </c>
      <c r="AD56" s="10" t="s">
        <v>147</v>
      </c>
      <c r="AE56" s="10">
        <v>0.29871212014298298</v>
      </c>
      <c r="AF56" s="10">
        <v>9.2735846270314299E-6</v>
      </c>
      <c r="AG56" s="10" t="s">
        <v>147</v>
      </c>
      <c r="AH56" s="10" t="s">
        <v>147</v>
      </c>
      <c r="AI56" s="10">
        <v>0.14881942075920501</v>
      </c>
      <c r="AJ56" s="10">
        <v>2.3272098511357902E-6</v>
      </c>
      <c r="AK56" s="10" t="s">
        <v>147</v>
      </c>
      <c r="AL56" s="10" t="s">
        <v>147</v>
      </c>
      <c r="AM56" s="10">
        <v>0.14881942077379301</v>
      </c>
      <c r="AN56" s="10">
        <v>2.3272164065401198E-6</v>
      </c>
      <c r="AO56" s="10" t="s">
        <v>147</v>
      </c>
      <c r="AP56" s="10" t="s">
        <v>147</v>
      </c>
      <c r="AQ56" s="10">
        <v>0.14881942075071899</v>
      </c>
      <c r="AR56" s="10">
        <v>2.3272171719491001E-6</v>
      </c>
      <c r="AS56" s="10" t="s">
        <v>147</v>
      </c>
      <c r="AT56" s="10" t="s">
        <v>147</v>
      </c>
      <c r="AU56" s="10">
        <v>0.148819420771375</v>
      </c>
      <c r="AV56" s="10">
        <v>2.32721605043652E-6</v>
      </c>
      <c r="AW56" s="10" t="s">
        <v>147</v>
      </c>
      <c r="AX56" s="10" t="s">
        <v>147</v>
      </c>
      <c r="AY56" s="10">
        <v>0.148819420773464</v>
      </c>
      <c r="AZ56" s="10">
        <v>2.3272195692444E-6</v>
      </c>
      <c r="BA56" s="10" t="s">
        <v>147</v>
      </c>
      <c r="BB56" s="10" t="s">
        <v>147</v>
      </c>
      <c r="BC56" s="10">
        <v>0.14881942077378801</v>
      </c>
      <c r="BD56" s="10">
        <v>2.3272196189530401E-6</v>
      </c>
      <c r="BE56" s="10" t="s">
        <v>147</v>
      </c>
      <c r="BF56" s="10" t="s">
        <v>147</v>
      </c>
      <c r="BG56" s="10">
        <v>0.14881942077379401</v>
      </c>
      <c r="BH56" s="10">
        <v>2.3272230672625301E-6</v>
      </c>
      <c r="BI56" s="10" t="s">
        <v>147</v>
      </c>
      <c r="BJ56" s="10" t="s">
        <v>147</v>
      </c>
      <c r="BK56" s="10">
        <v>148.91908699999999</v>
      </c>
      <c r="BL56" s="10">
        <v>4292.3601600000002</v>
      </c>
      <c r="BM56" s="10" t="s">
        <v>147</v>
      </c>
      <c r="BN56" s="10" t="s">
        <v>147</v>
      </c>
      <c r="BO56" s="10">
        <v>152.656858</v>
      </c>
      <c r="BP56" s="10">
        <v>1357.9339930000001</v>
      </c>
      <c r="BQ56" s="10" t="s">
        <v>147</v>
      </c>
      <c r="BR56" s="10" t="s">
        <v>147</v>
      </c>
      <c r="BS56" s="10">
        <v>154.97801999999999</v>
      </c>
      <c r="BT56" s="10">
        <v>1396.019</v>
      </c>
      <c r="BU56" s="10" t="s">
        <v>147</v>
      </c>
      <c r="BV56" s="10" t="s">
        <v>147</v>
      </c>
      <c r="BW56" s="10">
        <v>151.921864</v>
      </c>
      <c r="BX56" s="10">
        <v>1318.8724440000001</v>
      </c>
      <c r="BY56" s="10" t="s">
        <v>147</v>
      </c>
      <c r="BZ56" s="10" t="s">
        <v>147</v>
      </c>
      <c r="CA56" s="10">
        <v>125.08054199999999</v>
      </c>
      <c r="CB56" s="10">
        <v>1075.6409980000001</v>
      </c>
      <c r="CC56" s="10" t="s">
        <v>147</v>
      </c>
      <c r="CD56" s="10" t="s">
        <v>147</v>
      </c>
      <c r="CE56" s="10">
        <v>108.864694</v>
      </c>
      <c r="CF56" s="10">
        <v>1025.5059650000001</v>
      </c>
      <c r="CG56" s="10" t="s">
        <v>147</v>
      </c>
      <c r="CH56" s="10" t="s">
        <v>147</v>
      </c>
      <c r="CI56" s="10">
        <v>107.221328</v>
      </c>
      <c r="CJ56" s="10">
        <v>1012.834862</v>
      </c>
      <c r="CK56" s="10" t="s">
        <v>147</v>
      </c>
      <c r="CL56" s="10">
        <v>1674182920.0620699</v>
      </c>
      <c r="CM56" s="10" t="s">
        <v>147</v>
      </c>
      <c r="CN56" s="10">
        <v>37058.376924592601</v>
      </c>
      <c r="CO56" s="10" t="s">
        <v>147</v>
      </c>
      <c r="CP56" s="10">
        <v>37058.376922576601</v>
      </c>
      <c r="CQ56" s="10" t="s">
        <v>147</v>
      </c>
      <c r="CR56" s="10">
        <v>192.50552439492799</v>
      </c>
      <c r="CS56" s="10" t="s">
        <v>147</v>
      </c>
      <c r="CT56" s="10">
        <v>37058.3769244168</v>
      </c>
      <c r="CU56" s="10" t="s">
        <v>147</v>
      </c>
      <c r="CV56" s="10">
        <v>192.505524399698</v>
      </c>
      <c r="CW56" s="10" t="s">
        <v>147</v>
      </c>
      <c r="CX56" s="10">
        <v>37058.376924592601</v>
      </c>
      <c r="CY56" s="10" t="s">
        <v>147</v>
      </c>
      <c r="CZ56" s="10">
        <v>192.50552440016099</v>
      </c>
      <c r="DA56" s="10" t="s">
        <v>147</v>
      </c>
      <c r="DB56" s="10">
        <v>37058.376924592601</v>
      </c>
      <c r="DC56" s="10" t="s">
        <v>147</v>
      </c>
      <c r="DD56" s="10">
        <v>192.50552440016099</v>
      </c>
      <c r="DE56" s="10" t="s">
        <v>147</v>
      </c>
      <c r="DF56" s="10">
        <v>37058.376924592601</v>
      </c>
      <c r="DG56" s="10" t="s">
        <v>147</v>
      </c>
      <c r="DH56" s="10">
        <v>192.50552440016099</v>
      </c>
    </row>
    <row r="57" spans="1:112" x14ac:dyDescent="0.45">
      <c r="A57">
        <f t="shared" si="23"/>
        <v>46</v>
      </c>
      <c r="B57" s="15">
        <f t="shared" si="22"/>
        <v>0.25</v>
      </c>
      <c r="C57" s="15">
        <f>3</f>
        <v>3</v>
      </c>
      <c r="D57" s="22">
        <f>D48</f>
        <v>2</v>
      </c>
      <c r="E57" s="10">
        <v>2.0047662651306902E-2</v>
      </c>
      <c r="F57" s="10">
        <v>2.0047662651306902E-2</v>
      </c>
      <c r="G57" s="10">
        <v>1.8046462797933299E-2</v>
      </c>
      <c r="H57" s="10">
        <v>1.8046462797933299E-2</v>
      </c>
      <c r="I57" s="10">
        <v>2.00476626512156E-2</v>
      </c>
      <c r="J57" s="10">
        <v>2.00476626512156E-2</v>
      </c>
      <c r="K57" s="10">
        <v>1.8046462797545799E-2</v>
      </c>
      <c r="L57" s="10">
        <v>1.8046462797545799E-2</v>
      </c>
      <c r="M57" s="10">
        <v>2.0047817608716399E-2</v>
      </c>
      <c r="N57" s="10">
        <v>2.0047817608716399E-2</v>
      </c>
      <c r="O57" s="10">
        <v>1.8050214274241801E-2</v>
      </c>
      <c r="P57" s="10">
        <v>1.8050214274241801E-2</v>
      </c>
      <c r="Q57" s="10">
        <v>2.0047678147745902E-2</v>
      </c>
      <c r="R57" s="10">
        <v>2.0047678147745902E-2</v>
      </c>
      <c r="S57" s="10">
        <v>1.8046837965297598E-2</v>
      </c>
      <c r="T57" s="10">
        <v>1.8046837965297598E-2</v>
      </c>
      <c r="U57" s="10">
        <v>2.0047664200316902E-2</v>
      </c>
      <c r="V57" s="10">
        <v>2.0047664200316902E-2</v>
      </c>
      <c r="W57" s="10">
        <v>1.8046500315273901E-2</v>
      </c>
      <c r="X57" s="10">
        <v>1.8046500315273901E-2</v>
      </c>
      <c r="Y57" s="10">
        <v>2.0047662806311099E-2</v>
      </c>
      <c r="Z57" s="10">
        <v>2.0047662806311099E-2</v>
      </c>
      <c r="AA57" s="10">
        <v>1.8046466550073002E-2</v>
      </c>
      <c r="AB57" s="10">
        <v>1.8046466550073002E-2</v>
      </c>
      <c r="AC57" s="10">
        <v>2.0047662666734301E-2</v>
      </c>
      <c r="AD57" s="10">
        <v>2.0047662666734301E-2</v>
      </c>
      <c r="AE57" s="10">
        <v>1.8046463172627099E-2</v>
      </c>
      <c r="AF57" s="10">
        <v>1.8046463172627099E-2</v>
      </c>
      <c r="AG57" s="10">
        <v>1.10583984170044E-2</v>
      </c>
      <c r="AH57" s="10">
        <v>1.10583984170044E-2</v>
      </c>
      <c r="AI57" s="10">
        <v>7.6953373235499898E-3</v>
      </c>
      <c r="AJ57" s="10">
        <v>7.6953373235499898E-3</v>
      </c>
      <c r="AK57" s="10">
        <v>1.10583984170315E-2</v>
      </c>
      <c r="AL57" s="10">
        <v>1.10583984170315E-2</v>
      </c>
      <c r="AM57" s="10">
        <v>7.69533732331509E-3</v>
      </c>
      <c r="AN57" s="10">
        <v>7.69533732331509E-3</v>
      </c>
      <c r="AO57" s="10">
        <v>1.1058457075785601E-2</v>
      </c>
      <c r="AP57" s="10">
        <v>1.1058457075785601E-2</v>
      </c>
      <c r="AQ57" s="10">
        <v>7.6971983411911202E-3</v>
      </c>
      <c r="AR57" s="10">
        <v>7.6971983411911202E-3</v>
      </c>
      <c r="AS57" s="10">
        <v>1.1058404282824799E-2</v>
      </c>
      <c r="AT57" s="10">
        <v>1.1058404282824799E-2</v>
      </c>
      <c r="AU57" s="10">
        <v>7.6955234081677697E-3</v>
      </c>
      <c r="AV57" s="10">
        <v>7.6955234081677697E-3</v>
      </c>
      <c r="AW57" s="10">
        <v>1.10583990035564E-2</v>
      </c>
      <c r="AX57" s="10">
        <v>1.10583990035564E-2</v>
      </c>
      <c r="AY57" s="10">
        <v>7.6953559319125099E-3</v>
      </c>
      <c r="AZ57" s="10">
        <v>7.6953559319125099E-3</v>
      </c>
      <c r="BA57" s="10">
        <v>1.10583984756741E-2</v>
      </c>
      <c r="BB57" s="10">
        <v>1.10583984756741E-2</v>
      </c>
      <c r="BC57" s="10">
        <v>7.6953391844135598E-3</v>
      </c>
      <c r="BD57" s="10">
        <v>7.6953391844135598E-3</v>
      </c>
      <c r="BE57" s="10">
        <v>1.10583984229595E-2</v>
      </c>
      <c r="BF57" s="10">
        <v>1.10583984229595E-2</v>
      </c>
      <c r="BG57" s="10">
        <v>7.6953375096021903E-3</v>
      </c>
      <c r="BH57" s="10">
        <v>7.6953375096021903E-3</v>
      </c>
      <c r="BI57" s="10">
        <v>3.961239</v>
      </c>
      <c r="BJ57" s="10">
        <v>0.62943499999999997</v>
      </c>
      <c r="BK57" s="10">
        <v>0.25434099999999998</v>
      </c>
      <c r="BL57" s="10">
        <v>0.117991</v>
      </c>
      <c r="BM57" s="10">
        <v>1.3685799999999999</v>
      </c>
      <c r="BN57" s="10">
        <v>0.787964</v>
      </c>
      <c r="BO57" s="10">
        <v>0.120535</v>
      </c>
      <c r="BP57" s="10">
        <v>0.136461</v>
      </c>
      <c r="BQ57" s="10">
        <v>0.89677200000000001</v>
      </c>
      <c r="BR57" s="10">
        <v>0.41375499999999998</v>
      </c>
      <c r="BS57" s="10">
        <v>1.027E-2</v>
      </c>
      <c r="BT57" s="10">
        <v>9.1999999999999998E-3</v>
      </c>
      <c r="BU57" s="10">
        <v>9.4450000000000003E-3</v>
      </c>
      <c r="BV57" s="10">
        <v>8.2660000000000008E-3</v>
      </c>
      <c r="BW57" s="10">
        <v>7.9369999999999996E-3</v>
      </c>
      <c r="BX57" s="10">
        <v>7.3400000000000002E-3</v>
      </c>
      <c r="BY57" s="10">
        <v>0.214253</v>
      </c>
      <c r="BZ57" s="10">
        <v>0.164108</v>
      </c>
      <c r="CA57" s="10">
        <v>6.9899999999999997E-3</v>
      </c>
      <c r="CB57" s="10">
        <v>6.0400000000000002E-3</v>
      </c>
      <c r="CC57" s="10">
        <v>3.3630000000000001E-3</v>
      </c>
      <c r="CD57" s="10">
        <v>2.7049999999999999E-3</v>
      </c>
      <c r="CE57" s="10">
        <v>4.9360000000000003E-3</v>
      </c>
      <c r="CF57" s="10">
        <v>4.8669999999999998E-3</v>
      </c>
      <c r="CG57" s="10">
        <v>3.3679999999999999E-3</v>
      </c>
      <c r="CH57" s="10">
        <v>2.4989999999999999E-3</v>
      </c>
      <c r="CI57" s="10">
        <v>4.8149999999999998E-3</v>
      </c>
      <c r="CJ57" s="10">
        <v>4.7289999999999997E-3</v>
      </c>
      <c r="CK57" s="10">
        <v>1036121.69216032</v>
      </c>
      <c r="CL57" s="10">
        <v>272053.511200523</v>
      </c>
      <c r="CM57" s="10">
        <v>40129.764304312397</v>
      </c>
      <c r="CN57" s="10">
        <v>6665.5701906034601</v>
      </c>
      <c r="CO57" s="10">
        <v>40098.529505774801</v>
      </c>
      <c r="CP57" s="10">
        <v>6661.7764403424599</v>
      </c>
      <c r="CQ57" s="10">
        <v>200.24617226252599</v>
      </c>
      <c r="CR57" s="10">
        <v>81.619706201027896</v>
      </c>
      <c r="CS57" s="10">
        <v>40126.638634860203</v>
      </c>
      <c r="CT57" s="10">
        <v>6665.1906211171899</v>
      </c>
      <c r="CU57" s="10">
        <v>200.31634639953501</v>
      </c>
      <c r="CV57" s="10">
        <v>81.640618696313197</v>
      </c>
      <c r="CW57" s="10">
        <v>40129.451715445997</v>
      </c>
      <c r="CX57" s="10">
        <v>6665.5322317095397</v>
      </c>
      <c r="CY57" s="10">
        <v>200.32336787165599</v>
      </c>
      <c r="CZ57" s="10">
        <v>81.642710830233995</v>
      </c>
      <c r="DA57" s="10">
        <v>40129.733045196102</v>
      </c>
      <c r="DB57" s="10">
        <v>6665.5663946943196</v>
      </c>
      <c r="DC57" s="10">
        <v>200.32407005949301</v>
      </c>
      <c r="DD57" s="10">
        <v>81.642920052471396</v>
      </c>
      <c r="DE57" s="10">
        <v>40129.761178407702</v>
      </c>
      <c r="DF57" s="10">
        <v>6665.5698110122703</v>
      </c>
      <c r="DG57" s="10">
        <v>200.32414027868799</v>
      </c>
      <c r="DH57" s="10">
        <v>81.642940974782903</v>
      </c>
    </row>
    <row r="58" spans="1:112" x14ac:dyDescent="0.45">
      <c r="A58">
        <f t="shared" si="23"/>
        <v>47</v>
      </c>
      <c r="B58" s="15">
        <f t="shared" si="22"/>
        <v>0.125</v>
      </c>
      <c r="C58" s="15">
        <f>3</f>
        <v>3</v>
      </c>
      <c r="D58" s="22">
        <f>D49</f>
        <v>3</v>
      </c>
      <c r="E58" s="10">
        <v>1.15407084524817E-2</v>
      </c>
      <c r="F58" s="10">
        <v>5.3075357993901404E-3</v>
      </c>
      <c r="G58" s="10">
        <v>8.2712342920941203E-3</v>
      </c>
      <c r="H58" s="10">
        <v>4.9406895441164202E-3</v>
      </c>
      <c r="I58" s="10">
        <v>1.15407084520636E-2</v>
      </c>
      <c r="J58" s="10">
        <v>5.3075358000964599E-3</v>
      </c>
      <c r="K58" s="10">
        <v>8.27123429178259E-3</v>
      </c>
      <c r="L58" s="10">
        <v>4.9406895441143099E-3</v>
      </c>
      <c r="M58" s="10">
        <v>1.15406974974202E-2</v>
      </c>
      <c r="N58" s="10">
        <v>5.3075447512533902E-3</v>
      </c>
      <c r="O58" s="10">
        <v>8.27030794667802E-3</v>
      </c>
      <c r="P58" s="10">
        <v>4.9408710921858799E-3</v>
      </c>
      <c r="Q58" s="10">
        <v>1.1540707356950401E-2</v>
      </c>
      <c r="R58" s="10">
        <v>5.3075366943726703E-3</v>
      </c>
      <c r="S58" s="10">
        <v>8.2711416529352207E-3</v>
      </c>
      <c r="T58" s="10">
        <v>4.9407077091656601E-3</v>
      </c>
      <c r="U58" s="10">
        <v>1.15407083430873E-2</v>
      </c>
      <c r="V58" s="10">
        <v>5.3075358890126703E-3</v>
      </c>
      <c r="W58" s="10">
        <v>8.2712250279176908E-3</v>
      </c>
      <c r="X58" s="10">
        <v>4.9406913602640899E-3</v>
      </c>
      <c r="Y58" s="10">
        <v>1.15407084414404E-2</v>
      </c>
      <c r="Z58" s="10">
        <v>5.3075358086063203E-3</v>
      </c>
      <c r="AA58" s="10">
        <v>8.2712333662393906E-3</v>
      </c>
      <c r="AB58" s="10">
        <v>4.9406897258308397E-3</v>
      </c>
      <c r="AC58" s="10">
        <v>1.15407084508029E-2</v>
      </c>
      <c r="AD58" s="10">
        <v>5.3075358000955796E-3</v>
      </c>
      <c r="AE58" s="10">
        <v>8.2712341994282401E-3</v>
      </c>
      <c r="AF58" s="10">
        <v>4.9406895625219204E-3</v>
      </c>
      <c r="AG58" s="10">
        <v>3.7347110957047201E-3</v>
      </c>
      <c r="AH58" s="10">
        <v>2.4753575662596898E-3</v>
      </c>
      <c r="AI58" s="10">
        <v>3.4191495096578101E-3</v>
      </c>
      <c r="AJ58" s="10">
        <v>2.80485769366656E-3</v>
      </c>
      <c r="AK58" s="10">
        <v>3.7347110956958999E-3</v>
      </c>
      <c r="AL58" s="10">
        <v>2.4753575663407101E-3</v>
      </c>
      <c r="AM58" s="10">
        <v>3.4191495097214701E-3</v>
      </c>
      <c r="AN58" s="10">
        <v>2.8048576936591202E-3</v>
      </c>
      <c r="AO58" s="10">
        <v>3.7347096068861599E-3</v>
      </c>
      <c r="AP58" s="10">
        <v>2.4753587449732601E-3</v>
      </c>
      <c r="AQ58" s="10">
        <v>3.4177561097574402E-3</v>
      </c>
      <c r="AR58" s="10">
        <v>2.80484760142968E-3</v>
      </c>
      <c r="AS58" s="10">
        <v>3.7347109468160501E-3</v>
      </c>
      <c r="AT58" s="10">
        <v>2.4753576841234901E-3</v>
      </c>
      <c r="AU58" s="10">
        <v>3.41901009485218E-3</v>
      </c>
      <c r="AV58" s="10">
        <v>2.80485669493715E-3</v>
      </c>
      <c r="AW58" s="10">
        <v>3.7347110808302699E-3</v>
      </c>
      <c r="AX58" s="10">
        <v>2.4753575780125802E-3</v>
      </c>
      <c r="AY58" s="10">
        <v>3.4191355674560702E-3</v>
      </c>
      <c r="AZ58" s="10">
        <v>2.8048575939564201E-3</v>
      </c>
      <c r="BA58" s="10">
        <v>3.73471109418739E-3</v>
      </c>
      <c r="BB58" s="10">
        <v>2.4753575674474498E-3</v>
      </c>
      <c r="BC58" s="10">
        <v>3.4191481153960099E-3</v>
      </c>
      <c r="BD58" s="10">
        <v>2.8048576837310002E-3</v>
      </c>
      <c r="BE58" s="10">
        <v>3.73471109549254E-3</v>
      </c>
      <c r="BF58" s="10">
        <v>2.4753575663675901E-3</v>
      </c>
      <c r="BG58" s="10">
        <v>3.4191493702822001E-3</v>
      </c>
      <c r="BH58" s="10">
        <v>2.8048576926283501E-3</v>
      </c>
      <c r="BI58" s="10">
        <v>0.89739000000000002</v>
      </c>
      <c r="BJ58" s="10">
        <v>7.4439000000000005E-2</v>
      </c>
      <c r="BK58" s="10">
        <v>8.8616E-2</v>
      </c>
      <c r="BL58" s="10">
        <v>0.20462900000000001</v>
      </c>
      <c r="BM58" s="10">
        <v>1.012543</v>
      </c>
      <c r="BN58" s="10">
        <v>5.9884E-2</v>
      </c>
      <c r="BO58" s="10">
        <v>2.6079000000000001E-2</v>
      </c>
      <c r="BP58" s="10">
        <v>0.16339899999999999</v>
      </c>
      <c r="BQ58" s="10">
        <v>0.295047</v>
      </c>
      <c r="BR58" s="10">
        <v>0.103098</v>
      </c>
      <c r="BS58" s="10">
        <v>1.6631E-2</v>
      </c>
      <c r="BT58" s="10">
        <v>2.0847000000000001E-2</v>
      </c>
      <c r="BU58" s="10">
        <v>6.339E-3</v>
      </c>
      <c r="BV58" s="10">
        <v>5.8310000000000002E-3</v>
      </c>
      <c r="BW58" s="10">
        <v>1.4985999999999999E-2</v>
      </c>
      <c r="BX58" s="10">
        <v>1.9297000000000002E-2</v>
      </c>
      <c r="BY58" s="10">
        <v>0.10842300000000001</v>
      </c>
      <c r="BZ58" s="10">
        <v>5.1200000000000002E-2</v>
      </c>
      <c r="CA58" s="10">
        <v>1.3259E-2</v>
      </c>
      <c r="CB58" s="10">
        <v>1.6764999999999999E-2</v>
      </c>
      <c r="CC58" s="10">
        <v>6.2469999999999999E-3</v>
      </c>
      <c r="CD58" s="10">
        <v>5.62E-3</v>
      </c>
      <c r="CE58" s="10">
        <v>9.0550000000000005E-3</v>
      </c>
      <c r="CF58" s="10">
        <v>2.1738E-2</v>
      </c>
      <c r="CG58" s="10">
        <v>5.9249999999999997E-3</v>
      </c>
      <c r="CH58" s="10">
        <v>5.1260000000000003E-3</v>
      </c>
      <c r="CI58" s="10">
        <v>9.2540000000000001E-3</v>
      </c>
      <c r="CJ58" s="10">
        <v>1.3305000000000001E-2</v>
      </c>
      <c r="CK58" s="10">
        <v>17745858.863346599</v>
      </c>
      <c r="CL58" s="10">
        <v>2000382.43041692</v>
      </c>
      <c r="CM58" s="10">
        <v>272997.73351184098</v>
      </c>
      <c r="CN58" s="10">
        <v>40129.764304312397</v>
      </c>
      <c r="CO58" s="10">
        <v>272925.41906761401</v>
      </c>
      <c r="CP58" s="10">
        <v>40098.529505774801</v>
      </c>
      <c r="CQ58" s="10">
        <v>522.42264409939298</v>
      </c>
      <c r="CR58" s="10">
        <v>200.24617226252599</v>
      </c>
      <c r="CS58" s="10">
        <v>272990.50034293899</v>
      </c>
      <c r="CT58" s="10">
        <v>40126.638634860203</v>
      </c>
      <c r="CU58" s="10">
        <v>522.48492834199203</v>
      </c>
      <c r="CV58" s="10">
        <v>200.31634639953501</v>
      </c>
      <c r="CW58" s="10">
        <v>272997.01017707598</v>
      </c>
      <c r="CX58" s="10">
        <v>40129.451715445997</v>
      </c>
      <c r="CY58" s="10">
        <v>522.49115798951402</v>
      </c>
      <c r="CZ58" s="10">
        <v>200.32336787165599</v>
      </c>
      <c r="DA58" s="10">
        <v>272997.66117770399</v>
      </c>
      <c r="DB58" s="10">
        <v>40129.733045196102</v>
      </c>
      <c r="DC58" s="10">
        <v>522.49178096570495</v>
      </c>
      <c r="DD58" s="10">
        <v>200.32407005949301</v>
      </c>
      <c r="DE58" s="10">
        <v>272997.72627855698</v>
      </c>
      <c r="DF58" s="10">
        <v>40129.761178407702</v>
      </c>
      <c r="DG58" s="10">
        <v>522.49184326532304</v>
      </c>
      <c r="DH58" s="10">
        <v>200.32414027868799</v>
      </c>
    </row>
    <row r="59" spans="1:112" x14ac:dyDescent="0.45">
      <c r="A59">
        <f t="shared" si="23"/>
        <v>48</v>
      </c>
      <c r="B59" s="15">
        <f t="shared" si="22"/>
        <v>6.25E-2</v>
      </c>
      <c r="C59" s="15">
        <f>3</f>
        <v>3</v>
      </c>
      <c r="D59" s="22">
        <f t="shared" ref="D59:D65" si="32">D50</f>
        <v>4</v>
      </c>
      <c r="E59" s="10">
        <v>7.6501187761987702E-3</v>
      </c>
      <c r="F59" s="10">
        <v>1.3778055328123001E-3</v>
      </c>
      <c r="G59" s="10">
        <v>6.4225929156094697E-3</v>
      </c>
      <c r="H59" s="10">
        <v>1.2627574035275499E-3</v>
      </c>
      <c r="I59" s="10">
        <v>7.6501187762534999E-3</v>
      </c>
      <c r="J59" s="10">
        <v>1.3778055330678799E-3</v>
      </c>
      <c r="K59" s="10">
        <v>6.4225929162218696E-3</v>
      </c>
      <c r="L59" s="10">
        <v>1.26275740388981E-3</v>
      </c>
      <c r="M59" s="10">
        <v>7.6501190224320002E-3</v>
      </c>
      <c r="N59" s="10">
        <v>1.3778071466036301E-3</v>
      </c>
      <c r="O59" s="10">
        <v>6.4225564114507704E-3</v>
      </c>
      <c r="P59" s="10">
        <v>1.2628609917651999E-3</v>
      </c>
      <c r="Q59" s="10">
        <v>7.6501188007232898E-3</v>
      </c>
      <c r="R59" s="10">
        <v>1.3778056944576699E-3</v>
      </c>
      <c r="S59" s="10">
        <v>6.4225892647324203E-3</v>
      </c>
      <c r="T59" s="10">
        <v>1.26276776414491E-3</v>
      </c>
      <c r="U59" s="10">
        <v>7.6501187784404597E-3</v>
      </c>
      <c r="V59" s="10">
        <v>1.37780554882438E-3</v>
      </c>
      <c r="W59" s="10">
        <v>6.4225925507784103E-3</v>
      </c>
      <c r="X59" s="10">
        <v>1.2627584398415799E-3</v>
      </c>
      <c r="Y59" s="10">
        <v>7.6501187764167504E-3</v>
      </c>
      <c r="Z59" s="10">
        <v>1.37780553460498E-3</v>
      </c>
      <c r="AA59" s="10">
        <v>6.4225928788158399E-3</v>
      </c>
      <c r="AB59" s="10">
        <v>1.26275750762361E-3</v>
      </c>
      <c r="AC59" s="10">
        <v>7.6501187759282904E-3</v>
      </c>
      <c r="AD59" s="10">
        <v>1.37780553329403E-3</v>
      </c>
      <c r="AE59" s="10">
        <v>6.4225929116814998E-3</v>
      </c>
      <c r="AF59" s="10">
        <v>1.26275741388315E-3</v>
      </c>
      <c r="AG59" s="10">
        <v>2.25522527674184E-3</v>
      </c>
      <c r="AH59" s="10">
        <v>5.91722043892501E-4</v>
      </c>
      <c r="AI59" s="10">
        <v>2.6995546215805698E-3</v>
      </c>
      <c r="AJ59" s="10">
        <v>6.2701675726400301E-4</v>
      </c>
      <c r="AK59" s="10">
        <v>2.2552252767415399E-3</v>
      </c>
      <c r="AL59" s="10">
        <v>5.9172204396598399E-4</v>
      </c>
      <c r="AM59" s="10">
        <v>2.6995546216347301E-3</v>
      </c>
      <c r="AN59" s="10">
        <v>6.2701675738613405E-4</v>
      </c>
      <c r="AO59" s="10">
        <v>2.2552252649577298E-3</v>
      </c>
      <c r="AP59" s="10">
        <v>5.9172229650144203E-4</v>
      </c>
      <c r="AQ59" s="10">
        <v>2.6995415167211201E-3</v>
      </c>
      <c r="AR59" s="10">
        <v>6.2695940420892096E-4</v>
      </c>
      <c r="AS59" s="10">
        <v>2.2552252755567198E-3</v>
      </c>
      <c r="AT59" s="10">
        <v>5.9172206915547197E-4</v>
      </c>
      <c r="AU59" s="10">
        <v>2.69955331058892E-3</v>
      </c>
      <c r="AV59" s="10">
        <v>6.2701102012665101E-4</v>
      </c>
      <c r="AW59" s="10">
        <v>2.2552252766344502E-3</v>
      </c>
      <c r="AX59" s="10">
        <v>5.9172204641304304E-4</v>
      </c>
      <c r="AY59" s="10">
        <v>2.69955449054545E-3</v>
      </c>
      <c r="AZ59" s="10">
        <v>6.2701618351067203E-4</v>
      </c>
      <c r="BA59" s="10">
        <v>2.2552252767324699E-3</v>
      </c>
      <c r="BB59" s="10">
        <v>5.9172204414750503E-4</v>
      </c>
      <c r="BC59" s="10">
        <v>2.6995546085450501E-3</v>
      </c>
      <c r="BD59" s="10">
        <v>6.2701669991055799E-4</v>
      </c>
      <c r="BE59" s="10">
        <v>2.25522527674147E-3</v>
      </c>
      <c r="BF59" s="10">
        <v>5.9172204393118696E-4</v>
      </c>
      <c r="BG59" s="10">
        <v>2.6995546203162999E-3</v>
      </c>
      <c r="BH59" s="10">
        <v>6.2701675149772699E-4</v>
      </c>
      <c r="BI59" s="10">
        <v>3.3774060000000001</v>
      </c>
      <c r="BJ59" s="10">
        <v>0.37513800000000003</v>
      </c>
      <c r="BK59" s="10">
        <v>5.7069000000000002E-2</v>
      </c>
      <c r="BL59" s="10">
        <v>0.68191900000000005</v>
      </c>
      <c r="BM59" s="10">
        <v>3.7202090000000001</v>
      </c>
      <c r="BN59" s="10">
        <v>7.2178999999999993E-2</v>
      </c>
      <c r="BO59" s="10">
        <v>4.6727999999999999E-2</v>
      </c>
      <c r="BP59" s="10">
        <v>0.114437</v>
      </c>
      <c r="BQ59" s="10">
        <v>4.548826</v>
      </c>
      <c r="BR59" s="10">
        <v>7.2081000000000006E-2</v>
      </c>
      <c r="BS59" s="10">
        <v>2.972E-2</v>
      </c>
      <c r="BT59" s="10">
        <v>5.9034999999999997E-2</v>
      </c>
      <c r="BU59" s="10">
        <v>2.2976E-2</v>
      </c>
      <c r="BV59" s="10">
        <v>3.1559999999999998E-2</v>
      </c>
      <c r="BW59" s="10">
        <v>2.9499000000000001E-2</v>
      </c>
      <c r="BX59" s="10">
        <v>5.7556999999999997E-2</v>
      </c>
      <c r="BY59" s="10">
        <v>0.56335400000000002</v>
      </c>
      <c r="BZ59" s="10">
        <v>6.9726999999999997E-2</v>
      </c>
      <c r="CA59" s="10">
        <v>2.5704000000000001E-2</v>
      </c>
      <c r="CB59" s="10">
        <v>5.1423000000000003E-2</v>
      </c>
      <c r="CC59" s="10">
        <v>3.3910000000000003E-2</v>
      </c>
      <c r="CD59" s="10">
        <v>3.1512999999999999E-2</v>
      </c>
      <c r="CE59" s="10">
        <v>1.7357999999999998E-2</v>
      </c>
      <c r="CF59" s="10">
        <v>6.8803000000000003E-2</v>
      </c>
      <c r="CG59" s="10">
        <v>2.2572999999999999E-2</v>
      </c>
      <c r="CH59" s="10">
        <v>3.0606000000000001E-2</v>
      </c>
      <c r="CI59" s="10">
        <v>1.6605000000000002E-2</v>
      </c>
      <c r="CJ59" s="10">
        <v>4.3438999999999998E-2</v>
      </c>
      <c r="CK59" s="10">
        <v>120738419.90535399</v>
      </c>
      <c r="CL59" s="10">
        <v>14285042.856167801</v>
      </c>
      <c r="CM59" s="10">
        <v>760690.69270751695</v>
      </c>
      <c r="CN59" s="10">
        <v>89959.844811289804</v>
      </c>
      <c r="CO59" s="10">
        <v>760664.83067912795</v>
      </c>
      <c r="CP59" s="10">
        <v>89932.107261187004</v>
      </c>
      <c r="CQ59" s="10">
        <v>872.16101189975404</v>
      </c>
      <c r="CR59" s="10">
        <v>299.88682408732598</v>
      </c>
      <c r="CS59" s="10">
        <v>760688.106426724</v>
      </c>
      <c r="CT59" s="10">
        <v>89957.070286387403</v>
      </c>
      <c r="CU59" s="10">
        <v>872.17435552025199</v>
      </c>
      <c r="CV59" s="10">
        <v>299.92844194305201</v>
      </c>
      <c r="CW59" s="10">
        <v>760690.43408316304</v>
      </c>
      <c r="CX59" s="10">
        <v>89959.567351194099</v>
      </c>
      <c r="CY59" s="10">
        <v>872.17568991548603</v>
      </c>
      <c r="CZ59" s="10">
        <v>299.932604681604</v>
      </c>
      <c r="DA59" s="10">
        <v>760690.66684508102</v>
      </c>
      <c r="DB59" s="10">
        <v>89959.817065243304</v>
      </c>
      <c r="DC59" s="10">
        <v>872.17582335528198</v>
      </c>
      <c r="DD59" s="10">
        <v>299.93302096509899</v>
      </c>
      <c r="DE59" s="10">
        <v>760690.69012182998</v>
      </c>
      <c r="DF59" s="10">
        <v>89959.842036928007</v>
      </c>
      <c r="DG59" s="10">
        <v>872.17583670055706</v>
      </c>
      <c r="DH59" s="10">
        <v>299.93306259387799</v>
      </c>
    </row>
    <row r="60" spans="1:112" x14ac:dyDescent="0.45">
      <c r="A60">
        <f t="shared" si="23"/>
        <v>49</v>
      </c>
      <c r="B60" s="15">
        <f t="shared" si="22"/>
        <v>3.125E-2</v>
      </c>
      <c r="C60" s="15">
        <f>3</f>
        <v>3</v>
      </c>
      <c r="D60" s="22">
        <f t="shared" si="32"/>
        <v>5</v>
      </c>
      <c r="E60" s="10">
        <v>6.2299767921689701E-3</v>
      </c>
      <c r="F60" s="10">
        <v>3.4935160006277499E-4</v>
      </c>
      <c r="G60" s="10">
        <v>6.34967240174889E-3</v>
      </c>
      <c r="H60" s="10">
        <v>3.7086938683925102E-4</v>
      </c>
      <c r="I60" s="10">
        <v>6.2299767923503797E-3</v>
      </c>
      <c r="J60" s="10">
        <v>3.4935159975379998E-4</v>
      </c>
      <c r="K60" s="10">
        <v>6.3496724016645096E-3</v>
      </c>
      <c r="L60" s="10">
        <v>3.7086938592484402E-4</v>
      </c>
      <c r="M60" s="10">
        <v>6.22997679223558E-3</v>
      </c>
      <c r="N60" s="10">
        <v>3.4935200445307402E-4</v>
      </c>
      <c r="O60" s="10">
        <v>6.3496766014432601E-3</v>
      </c>
      <c r="P60" s="10">
        <v>3.7085315806048601E-4</v>
      </c>
      <c r="Q60" s="10">
        <v>6.2299767922822102E-3</v>
      </c>
      <c r="R60" s="10">
        <v>3.49351639879925E-4</v>
      </c>
      <c r="S60" s="10">
        <v>6.3496728206806604E-3</v>
      </c>
      <c r="T60" s="10">
        <v>3.70867763872879E-4</v>
      </c>
      <c r="U60" s="10">
        <v>6.22997679214898E-3</v>
      </c>
      <c r="V60" s="10">
        <v>3.49351604030823E-4</v>
      </c>
      <c r="W60" s="10">
        <v>6.3496724429477104E-3</v>
      </c>
      <c r="X60" s="10">
        <v>3.7086922330642502E-4</v>
      </c>
      <c r="Y60" s="10">
        <v>6.2299767921889498E-3</v>
      </c>
      <c r="Z60" s="10">
        <v>3.49351600591574E-4</v>
      </c>
      <c r="AA60" s="10">
        <v>6.3496724049636501E-3</v>
      </c>
      <c r="AB60" s="10">
        <v>3.7086936936361903E-4</v>
      </c>
      <c r="AC60" s="10">
        <v>6.2299767922322502E-3</v>
      </c>
      <c r="AD60" s="10">
        <v>3.4935160004800903E-4</v>
      </c>
      <c r="AE60" s="10">
        <v>6.3496724012250799E-3</v>
      </c>
      <c r="AF60" s="10">
        <v>3.7086938489197502E-4</v>
      </c>
      <c r="AG60" s="10">
        <v>1.9036522290805599E-3</v>
      </c>
      <c r="AH60" s="10">
        <v>1.4411962928781701E-4</v>
      </c>
      <c r="AI60" s="10">
        <v>2.17343142733407E-3</v>
      </c>
      <c r="AJ60" s="10">
        <v>1.5015065493881701E-4</v>
      </c>
      <c r="AK60" s="10">
        <v>1.90365222907907E-3</v>
      </c>
      <c r="AL60" s="10">
        <v>1.4411962929994501E-4</v>
      </c>
      <c r="AM60" s="10">
        <v>2.1734314272096201E-3</v>
      </c>
      <c r="AN60" s="10">
        <v>1.50150654745841E-4</v>
      </c>
      <c r="AO60" s="10">
        <v>1.90365222865155E-3</v>
      </c>
      <c r="AP60" s="10">
        <v>1.4411968970504401E-4</v>
      </c>
      <c r="AQ60" s="10">
        <v>2.1734393192949899E-3</v>
      </c>
      <c r="AR60" s="10">
        <v>1.5014852729973701E-4</v>
      </c>
      <c r="AS60" s="10">
        <v>1.9036522290464201E-3</v>
      </c>
      <c r="AT60" s="10">
        <v>1.4411963530233801E-4</v>
      </c>
      <c r="AU60" s="10">
        <v>2.17343221650912E-3</v>
      </c>
      <c r="AV60" s="10">
        <v>1.5015044214194799E-4</v>
      </c>
      <c r="AW60" s="10">
        <v>1.9036522290718199E-3</v>
      </c>
      <c r="AX60" s="10">
        <v>1.44119629885341E-4</v>
      </c>
      <c r="AY60" s="10">
        <v>2.17343150607723E-3</v>
      </c>
      <c r="AZ60" s="10">
        <v>1.5015063341758999E-4</v>
      </c>
      <c r="BA60" s="10">
        <v>1.90365222907489E-3</v>
      </c>
      <c r="BB60" s="10">
        <v>1.4411962934579901E-4</v>
      </c>
      <c r="BC60" s="10">
        <v>2.1734314351080498E-3</v>
      </c>
      <c r="BD60" s="10">
        <v>1.5015065290234099E-4</v>
      </c>
      <c r="BE60" s="10">
        <v>1.90365222906872E-3</v>
      </c>
      <c r="BF60" s="10">
        <v>1.4411962926889901E-4</v>
      </c>
      <c r="BG60" s="10">
        <v>2.17343142793187E-3</v>
      </c>
      <c r="BH60" s="10">
        <v>1.50150654665783E-4</v>
      </c>
      <c r="BI60" s="10">
        <v>7.506799</v>
      </c>
      <c r="BJ60" s="10">
        <v>2.2479100000000001</v>
      </c>
      <c r="BK60" s="10">
        <v>8.0649999999999999E-2</v>
      </c>
      <c r="BL60" s="10">
        <v>1.9361999999999999</v>
      </c>
      <c r="BM60" s="10">
        <v>3.5963020000000001</v>
      </c>
      <c r="BN60" s="10">
        <v>0.79105300000000001</v>
      </c>
      <c r="BO60" s="10">
        <v>9.894E-2</v>
      </c>
      <c r="BP60" s="10">
        <v>0.68073899999999998</v>
      </c>
      <c r="BQ60" s="10">
        <v>1.2985800000000001</v>
      </c>
      <c r="BR60" s="10">
        <v>0.39319999999999999</v>
      </c>
      <c r="BS60" s="10">
        <v>6.0405E-2</v>
      </c>
      <c r="BT60" s="10">
        <v>0.22756299999999999</v>
      </c>
      <c r="BU60" s="10">
        <v>1.2989059999999999</v>
      </c>
      <c r="BV60" s="10">
        <v>0.39215</v>
      </c>
      <c r="BW60" s="10">
        <v>5.9211E-2</v>
      </c>
      <c r="BX60" s="10">
        <v>0.22515099999999999</v>
      </c>
      <c r="BY60" s="10">
        <v>5.0708209999999996</v>
      </c>
      <c r="BZ60" s="10">
        <v>0.415989</v>
      </c>
      <c r="CA60" s="10">
        <v>5.2812999999999999E-2</v>
      </c>
      <c r="CB60" s="10">
        <v>0.203041</v>
      </c>
      <c r="CC60" s="10">
        <v>0.17979800000000001</v>
      </c>
      <c r="CD60" s="10">
        <v>0.36768600000000001</v>
      </c>
      <c r="CE60" s="10">
        <v>3.2210999999999997E-2</v>
      </c>
      <c r="CF60" s="10">
        <v>0.17798900000000001</v>
      </c>
      <c r="CG60" s="10">
        <v>0.16958300000000001</v>
      </c>
      <c r="CH60" s="10">
        <v>0.35851899999999998</v>
      </c>
      <c r="CI60" s="10">
        <v>3.2624E-2</v>
      </c>
      <c r="CJ60" s="10">
        <v>0.179091</v>
      </c>
      <c r="CK60" s="10">
        <v>730277513.67539501</v>
      </c>
      <c r="CL60" s="10">
        <v>68550809.510142997</v>
      </c>
      <c r="CM60" s="10">
        <v>1306145.4203772901</v>
      </c>
      <c r="CN60" s="10">
        <v>272997.73351184098</v>
      </c>
      <c r="CO60" s="10">
        <v>1306141.96951835</v>
      </c>
      <c r="CP60" s="10">
        <v>272925.41906761401</v>
      </c>
      <c r="CQ60" s="10">
        <v>1142.8656830623299</v>
      </c>
      <c r="CR60" s="10">
        <v>522.42264409939298</v>
      </c>
      <c r="CS60" s="10">
        <v>1306145.0752904401</v>
      </c>
      <c r="CT60" s="10">
        <v>272990.50034293899</v>
      </c>
      <c r="CU60" s="10">
        <v>1142.8670418249201</v>
      </c>
      <c r="CV60" s="10">
        <v>522.48492834199203</v>
      </c>
      <c r="CW60" s="10">
        <v>1306145.3858683801</v>
      </c>
      <c r="CX60" s="10">
        <v>272997.01017707598</v>
      </c>
      <c r="CY60" s="10">
        <v>1142.8671777022601</v>
      </c>
      <c r="CZ60" s="10">
        <v>522.49115798951402</v>
      </c>
      <c r="DA60" s="10">
        <v>1306145.4169266301</v>
      </c>
      <c r="DB60" s="10">
        <v>272997.66117770399</v>
      </c>
      <c r="DC60" s="10">
        <v>1142.86719129122</v>
      </c>
      <c r="DD60" s="10">
        <v>522.49178096570495</v>
      </c>
      <c r="DE60" s="10">
        <v>1306145.4200404701</v>
      </c>
      <c r="DF60" s="10">
        <v>272997.72627855698</v>
      </c>
      <c r="DG60" s="10">
        <v>1142.8671926526399</v>
      </c>
      <c r="DH60" s="10">
        <v>522.49184326532304</v>
      </c>
    </row>
    <row r="61" spans="1:112" x14ac:dyDescent="0.45">
      <c r="A61">
        <f t="shared" si="23"/>
        <v>50</v>
      </c>
      <c r="B61" s="15">
        <f t="shared" si="22"/>
        <v>1.5625E-2</v>
      </c>
      <c r="C61" s="15">
        <f>3</f>
        <v>3</v>
      </c>
      <c r="D61" s="22">
        <f t="shared" si="32"/>
        <v>6</v>
      </c>
      <c r="E61" s="10">
        <v>6.1053454980978302E-3</v>
      </c>
      <c r="F61" s="10">
        <v>8.7282933342813798E-5</v>
      </c>
      <c r="G61" s="10">
        <v>6.15327313621383E-3</v>
      </c>
      <c r="H61" s="10">
        <v>1.08120885407258E-4</v>
      </c>
      <c r="I61" s="10">
        <v>6.1053454986600402E-3</v>
      </c>
      <c r="J61" s="10">
        <v>8.7282933375232297E-5</v>
      </c>
      <c r="K61" s="10">
        <v>6.1532731331405098E-3</v>
      </c>
      <c r="L61" s="10">
        <v>1.08120885009624E-4</v>
      </c>
      <c r="M61" s="10">
        <v>6.1053454986471599E-3</v>
      </c>
      <c r="N61" s="10">
        <v>8.7283034705731803E-5</v>
      </c>
      <c r="O61" s="10">
        <v>6.1532750894815998E-3</v>
      </c>
      <c r="P61" s="10">
        <v>1.08118907589196E-4</v>
      </c>
      <c r="Q61" s="10">
        <v>6.1053454986054198E-3</v>
      </c>
      <c r="R61" s="10">
        <v>8.7282943868838294E-5</v>
      </c>
      <c r="S61" s="10">
        <v>6.1532733299903804E-3</v>
      </c>
      <c r="T61" s="10">
        <v>1.08120687685218E-4</v>
      </c>
      <c r="U61" s="10">
        <v>6.1053454986171899E-3</v>
      </c>
      <c r="V61" s="10">
        <v>8.7282933835308705E-5</v>
      </c>
      <c r="W61" s="10">
        <v>6.1532731540129299E-3</v>
      </c>
      <c r="X61" s="10">
        <v>1.0812086771003899E-4</v>
      </c>
      <c r="Y61" s="10">
        <v>6.10534549857078E-3</v>
      </c>
      <c r="Z61" s="10">
        <v>8.7282933411203496E-5</v>
      </c>
      <c r="AA61" s="10">
        <v>6.1532731363361801E-3</v>
      </c>
      <c r="AB61" s="10">
        <v>1.0812087963880901E-4</v>
      </c>
      <c r="AC61" s="10">
        <v>6.1053454986347297E-3</v>
      </c>
      <c r="AD61" s="10">
        <v>8.7282933485810496E-5</v>
      </c>
      <c r="AE61" s="10">
        <v>6.1532731358552297E-3</v>
      </c>
      <c r="AF61" s="10">
        <v>1.08120881987944E-4</v>
      </c>
      <c r="AG61" s="10">
        <v>1.7149543713722299E-3</v>
      </c>
      <c r="AH61" s="10">
        <v>3.5312622399505202E-5</v>
      </c>
      <c r="AI61" s="10">
        <v>1.8048266166518401E-3</v>
      </c>
      <c r="AJ61" s="10">
        <v>3.7720649185868397E-5</v>
      </c>
      <c r="AK61" s="10">
        <v>1.7149543713693E-3</v>
      </c>
      <c r="AL61" s="10">
        <v>3.5312622389319997E-5</v>
      </c>
      <c r="AM61" s="10">
        <v>1.80482661660953E-3</v>
      </c>
      <c r="AN61" s="10">
        <v>3.7720649155088202E-5</v>
      </c>
      <c r="AO61" s="10">
        <v>1.71495437131342E-3</v>
      </c>
      <c r="AP61" s="10">
        <v>3.5312637109635397E-5</v>
      </c>
      <c r="AQ61" s="10">
        <v>1.8048296611733799E-3</v>
      </c>
      <c r="AR61" s="10">
        <v>3.7720676326740297E-5</v>
      </c>
      <c r="AS61" s="10">
        <v>1.71495437136356E-3</v>
      </c>
      <c r="AT61" s="10">
        <v>3.5312623867825798E-5</v>
      </c>
      <c r="AU61" s="10">
        <v>1.80482692101216E-3</v>
      </c>
      <c r="AV61" s="10">
        <v>3.7720651506818802E-5</v>
      </c>
      <c r="AW61" s="10">
        <v>1.71495437136887E-3</v>
      </c>
      <c r="AX61" s="10">
        <v>3.5312622544947203E-5</v>
      </c>
      <c r="AY61" s="10">
        <v>1.8048266469962099E-3</v>
      </c>
      <c r="AZ61" s="10">
        <v>3.7720648572224198E-5</v>
      </c>
      <c r="BA61" s="10">
        <v>1.71495437136741E-3</v>
      </c>
      <c r="BB61" s="10">
        <v>3.5312622398053503E-5</v>
      </c>
      <c r="BC61" s="10">
        <v>1.80482661958143E-3</v>
      </c>
      <c r="BD61" s="10">
        <v>3.7720648360652897E-5</v>
      </c>
      <c r="BE61" s="10">
        <v>1.71495437136526E-3</v>
      </c>
      <c r="BF61" s="10">
        <v>3.5312622394284897E-5</v>
      </c>
      <c r="BG61" s="10">
        <v>1.80482661689534E-3</v>
      </c>
      <c r="BH61" s="10">
        <v>3.7720648978669501E-5</v>
      </c>
      <c r="BI61" s="10">
        <v>68.043587000000002</v>
      </c>
      <c r="BJ61" s="10">
        <v>71.069119000000001</v>
      </c>
      <c r="BK61" s="10">
        <v>0.21222199999999999</v>
      </c>
      <c r="BL61" s="10">
        <v>8.6700130000000009</v>
      </c>
      <c r="BM61" s="10">
        <v>19.927164999999999</v>
      </c>
      <c r="BN61" s="10">
        <v>13.776944</v>
      </c>
      <c r="BO61" s="10">
        <v>0.28805900000000001</v>
      </c>
      <c r="BP61" s="10">
        <v>1.679346</v>
      </c>
      <c r="BQ61" s="10">
        <v>27.306027</v>
      </c>
      <c r="BR61" s="10">
        <v>14.061593999999999</v>
      </c>
      <c r="BS61" s="10">
        <v>0.144455</v>
      </c>
      <c r="BT61" s="10">
        <v>1.061153</v>
      </c>
      <c r="BU61" s="10">
        <v>18.514619</v>
      </c>
      <c r="BV61" s="10">
        <v>14.008623999999999</v>
      </c>
      <c r="BW61" s="10">
        <v>0.14138200000000001</v>
      </c>
      <c r="BX61" s="10">
        <v>1.0532539999999999</v>
      </c>
      <c r="BY61" s="10">
        <v>16.247515</v>
      </c>
      <c r="BZ61" s="10">
        <v>14.019409</v>
      </c>
      <c r="CA61" s="10">
        <v>0.12884799999999999</v>
      </c>
      <c r="CB61" s="10">
        <v>0.91524700000000003</v>
      </c>
      <c r="CC61" s="10">
        <v>7.6577809999999999</v>
      </c>
      <c r="CD61" s="10">
        <v>12.473366</v>
      </c>
      <c r="CE61" s="10">
        <v>8.8158E-2</v>
      </c>
      <c r="CF61" s="10">
        <v>0.81864400000000004</v>
      </c>
      <c r="CG61" s="10">
        <v>7.3536020000000004</v>
      </c>
      <c r="CH61" s="10">
        <v>11.389436</v>
      </c>
      <c r="CI61" s="10">
        <v>8.8562000000000002E-2</v>
      </c>
      <c r="CJ61" s="10">
        <v>0.814473</v>
      </c>
      <c r="CK61" s="10">
        <v>3924267584.3103399</v>
      </c>
      <c r="CL61" s="10">
        <v>300199378.09393799</v>
      </c>
      <c r="CM61" s="10">
        <v>1796305.2435429101</v>
      </c>
      <c r="CN61" s="10">
        <v>533792.93910345901</v>
      </c>
      <c r="CO61" s="10">
        <v>1796304.92938347</v>
      </c>
      <c r="CP61" s="10">
        <v>533754.95365335594</v>
      </c>
      <c r="CQ61" s="10">
        <v>1340.26300754209</v>
      </c>
      <c r="CR61" s="10">
        <v>730.58535001282098</v>
      </c>
      <c r="CS61" s="10">
        <v>1796305.2121262399</v>
      </c>
      <c r="CT61" s="10">
        <v>533789.14031574898</v>
      </c>
      <c r="CU61" s="10">
        <v>1340.2631130219299</v>
      </c>
      <c r="CV61" s="10">
        <v>730.60874640095005</v>
      </c>
      <c r="CW61" s="10">
        <v>1796305.2403988601</v>
      </c>
      <c r="CX61" s="10">
        <v>533792.55922387703</v>
      </c>
      <c r="CY61" s="10">
        <v>1340.2631235680401</v>
      </c>
      <c r="CZ61" s="10">
        <v>730.61108616324805</v>
      </c>
      <c r="DA61" s="10">
        <v>1796305.24322984</v>
      </c>
      <c r="DB61" s="10">
        <v>533792.901117709</v>
      </c>
      <c r="DC61" s="10">
        <v>1340.2631246250401</v>
      </c>
      <c r="DD61" s="10">
        <v>730.61132014002203</v>
      </c>
      <c r="DE61" s="10">
        <v>1796305.2435045501</v>
      </c>
      <c r="DF61" s="10">
        <v>533792.93530738296</v>
      </c>
      <c r="DG61" s="10">
        <v>1340.2631247291599</v>
      </c>
      <c r="DH61" s="10">
        <v>730.61134353994203</v>
      </c>
    </row>
    <row r="62" spans="1:112" x14ac:dyDescent="0.45">
      <c r="A62">
        <f t="shared" si="23"/>
        <v>51</v>
      </c>
      <c r="B62" s="15">
        <f t="shared" si="22"/>
        <v>7.8125E-3</v>
      </c>
      <c r="C62" s="15">
        <f>3</f>
        <v>3</v>
      </c>
      <c r="D62" s="22">
        <f t="shared" si="32"/>
        <v>7</v>
      </c>
      <c r="E62" s="10">
        <v>5.7022595273610302E-3</v>
      </c>
      <c r="F62" s="10">
        <v>2.1671462471673001E-5</v>
      </c>
      <c r="G62" s="10">
        <v>5.7221824145303798E-3</v>
      </c>
      <c r="H62" s="10">
        <v>3.0221972783628401E-5</v>
      </c>
      <c r="I62" s="10">
        <v>5.70225952727776E-3</v>
      </c>
      <c r="J62" s="10">
        <v>2.16714619578617E-5</v>
      </c>
      <c r="K62" s="10">
        <v>5.7221824141651103E-3</v>
      </c>
      <c r="L62" s="10">
        <v>3.02219727173481E-5</v>
      </c>
      <c r="M62" s="10">
        <v>5.7022595272979704E-3</v>
      </c>
      <c r="N62" s="10">
        <v>2.1671487730023899E-5</v>
      </c>
      <c r="O62" s="10">
        <v>5.7221828180673596E-3</v>
      </c>
      <c r="P62" s="10">
        <v>3.0221497835942999E-5</v>
      </c>
      <c r="Q62" s="10">
        <v>5.7022595273059596E-3</v>
      </c>
      <c r="R62" s="10">
        <v>2.1671465209815999E-5</v>
      </c>
      <c r="S62" s="10">
        <v>5.7221824542832396E-3</v>
      </c>
      <c r="T62" s="10">
        <v>3.02219189436057E-5</v>
      </c>
      <c r="U62" s="10">
        <v>5.7022595272877598E-3</v>
      </c>
      <c r="V62" s="10">
        <v>2.16714634301285E-5</v>
      </c>
      <c r="W62" s="10">
        <v>5.7221824184654499E-3</v>
      </c>
      <c r="X62" s="10">
        <v>3.0221970363140999E-5</v>
      </c>
      <c r="Y62" s="10">
        <v>5.7022595272748803E-3</v>
      </c>
      <c r="Z62" s="10">
        <v>2.1671462639871701E-5</v>
      </c>
      <c r="AA62" s="10">
        <v>5.7221824149089598E-3</v>
      </c>
      <c r="AB62" s="10">
        <v>3.02219752061142E-5</v>
      </c>
      <c r="AC62" s="10">
        <v>5.70225952723957E-3</v>
      </c>
      <c r="AD62" s="10">
        <v>2.1671462577033101E-5</v>
      </c>
      <c r="AE62" s="10">
        <v>5.7221824139313E-3</v>
      </c>
      <c r="AF62" s="10">
        <v>3.0221970258329E-5</v>
      </c>
      <c r="AG62" s="10">
        <v>1.56178831414169E-3</v>
      </c>
      <c r="AH62" s="10">
        <v>8.6770036204498601E-6</v>
      </c>
      <c r="AI62" s="10">
        <v>1.57210062962999E-3</v>
      </c>
      <c r="AJ62" s="10">
        <v>9.7987275243425107E-6</v>
      </c>
      <c r="AK62" s="10">
        <v>1.5617883141113499E-3</v>
      </c>
      <c r="AL62" s="10">
        <v>8.6770036144426398E-6</v>
      </c>
      <c r="AM62" s="10">
        <v>1.5721006297340801E-3</v>
      </c>
      <c r="AN62" s="10">
        <v>9.7987297035468595E-6</v>
      </c>
      <c r="AO62" s="10">
        <v>1.56178831410287E-3</v>
      </c>
      <c r="AP62" s="10">
        <v>8.6770072328236608E-6</v>
      </c>
      <c r="AQ62" s="10">
        <v>1.57210183894187E-3</v>
      </c>
      <c r="AR62" s="10">
        <v>9.7987871937351692E-6</v>
      </c>
      <c r="AS62" s="10">
        <v>1.5617883141117301E-3</v>
      </c>
      <c r="AT62" s="10">
        <v>8.6770039850464594E-6</v>
      </c>
      <c r="AU62" s="10">
        <v>1.57210075059093E-3</v>
      </c>
      <c r="AV62" s="10">
        <v>9.7987327102617198E-6</v>
      </c>
      <c r="AW62" s="10">
        <v>1.56178831411287E-3</v>
      </c>
      <c r="AX62" s="10">
        <v>8.6770036690362307E-6</v>
      </c>
      <c r="AY62" s="10">
        <v>1.57210064184961E-3</v>
      </c>
      <c r="AZ62" s="10">
        <v>9.7987268184263197E-6</v>
      </c>
      <c r="BA62" s="10">
        <v>1.5617883141113001E-3</v>
      </c>
      <c r="BB62" s="10">
        <v>8.6770036079319194E-6</v>
      </c>
      <c r="BC62" s="10">
        <v>1.5721006309780199E-3</v>
      </c>
      <c r="BD62" s="10">
        <v>9.7987243584014499E-6</v>
      </c>
      <c r="BE62" s="10">
        <v>1.56178831410918E-3</v>
      </c>
      <c r="BF62" s="10">
        <v>8.6770036193545093E-6</v>
      </c>
      <c r="BG62" s="10">
        <v>1.5721006298933099E-3</v>
      </c>
      <c r="BH62" s="10">
        <v>9.7987279075028195E-6</v>
      </c>
      <c r="BI62" s="10">
        <v>3231.9523290000002</v>
      </c>
      <c r="BJ62" s="10">
        <v>3465.5375819999999</v>
      </c>
      <c r="BK62" s="10">
        <v>0.56905300000000003</v>
      </c>
      <c r="BL62" s="10">
        <v>39.266795999999999</v>
      </c>
      <c r="BM62" s="10">
        <v>259.14518299999997</v>
      </c>
      <c r="BN62" s="10">
        <v>574.422549</v>
      </c>
      <c r="BO62" s="10">
        <v>0.42851899999999998</v>
      </c>
      <c r="BP62" s="10">
        <v>5.8620840000000003</v>
      </c>
      <c r="BQ62" s="10">
        <v>257.468435</v>
      </c>
      <c r="BR62" s="10">
        <v>557.480638</v>
      </c>
      <c r="BS62" s="10">
        <v>0.41839300000000001</v>
      </c>
      <c r="BT62" s="10">
        <v>5.9175700000000004</v>
      </c>
      <c r="BU62" s="10">
        <v>257.69752999999997</v>
      </c>
      <c r="BV62" s="10">
        <v>553.408683</v>
      </c>
      <c r="BW62" s="10">
        <v>0.41767799999999999</v>
      </c>
      <c r="BX62" s="10">
        <v>6.0333360000000003</v>
      </c>
      <c r="BY62" s="10">
        <v>255.90469100000001</v>
      </c>
      <c r="BZ62" s="10">
        <v>549.27130199999999</v>
      </c>
      <c r="CA62" s="10">
        <v>0.398059</v>
      </c>
      <c r="CB62" s="10">
        <v>4.6170239999999998</v>
      </c>
      <c r="CC62" s="10">
        <v>251.09661399999999</v>
      </c>
      <c r="CD62" s="10">
        <v>540.952359</v>
      </c>
      <c r="CE62" s="10">
        <v>0.30778499999999998</v>
      </c>
      <c r="CF62" s="10">
        <v>3.9075609999999998</v>
      </c>
      <c r="CG62" s="10">
        <v>243.08414099999999</v>
      </c>
      <c r="CH62" s="10">
        <v>518.85242000000005</v>
      </c>
      <c r="CI62" s="10">
        <v>0.30453999999999998</v>
      </c>
      <c r="CJ62" s="10">
        <v>3.929837</v>
      </c>
      <c r="CK62" s="10">
        <v>19633895049.385899</v>
      </c>
      <c r="CL62" s="10">
        <v>1269572083.89078</v>
      </c>
      <c r="CM62" s="10">
        <v>2253289.3210686301</v>
      </c>
      <c r="CN62" s="10">
        <v>760690.69270751695</v>
      </c>
      <c r="CO62" s="10">
        <v>2253289.29607923</v>
      </c>
      <c r="CP62" s="10">
        <v>760664.83067912795</v>
      </c>
      <c r="CQ62" s="10">
        <v>1501.09603159728</v>
      </c>
      <c r="CR62" s="10">
        <v>872.16101189975404</v>
      </c>
      <c r="CS62" s="10">
        <v>2253289.3185830102</v>
      </c>
      <c r="CT62" s="10">
        <v>760688.106426724</v>
      </c>
      <c r="CU62" s="10">
        <v>1501.0960390942901</v>
      </c>
      <c r="CV62" s="10">
        <v>872.17435552025199</v>
      </c>
      <c r="CW62" s="10">
        <v>2253289.3208191302</v>
      </c>
      <c r="CX62" s="10">
        <v>760690.43408316304</v>
      </c>
      <c r="CY62" s="10">
        <v>1501.09603983851</v>
      </c>
      <c r="CZ62" s="10">
        <v>872.17568991548603</v>
      </c>
      <c r="DA62" s="10">
        <v>2253289.3210557699</v>
      </c>
      <c r="DB62" s="10">
        <v>760690.66684508102</v>
      </c>
      <c r="DC62" s="10">
        <v>1501.09603991516</v>
      </c>
      <c r="DD62" s="10">
        <v>872.17582335528198</v>
      </c>
      <c r="DE62" s="10">
        <v>2253289.3210686301</v>
      </c>
      <c r="DF62" s="10">
        <v>760690.69012182998</v>
      </c>
      <c r="DG62" s="10">
        <v>1501.0960399237999</v>
      </c>
      <c r="DH62" s="10">
        <v>872.17583670055706</v>
      </c>
    </row>
    <row r="63" spans="1:112" x14ac:dyDescent="0.45">
      <c r="A63">
        <f t="shared" si="23"/>
        <v>52</v>
      </c>
      <c r="B63" s="15">
        <f t="shared" si="22"/>
        <v>3.90625E-3</v>
      </c>
      <c r="C63" s="15">
        <f>3</f>
        <v>3</v>
      </c>
      <c r="D63" s="22">
        <f t="shared" si="32"/>
        <v>8</v>
      </c>
      <c r="E63" s="10" t="s">
        <v>147</v>
      </c>
      <c r="F63" s="10" t="s">
        <v>147</v>
      </c>
      <c r="G63" s="10">
        <v>5.2585149816701798E-3</v>
      </c>
      <c r="H63" s="10">
        <v>7.9874199006638203E-6</v>
      </c>
      <c r="I63" s="10" t="s">
        <v>147</v>
      </c>
      <c r="J63" s="10" t="s">
        <v>147</v>
      </c>
      <c r="K63" s="10">
        <v>5.2585149794044401E-3</v>
      </c>
      <c r="L63" s="10">
        <v>7.9874165775789507E-6</v>
      </c>
      <c r="M63" s="10" t="s">
        <v>147</v>
      </c>
      <c r="N63" s="10" t="s">
        <v>147</v>
      </c>
      <c r="O63" s="10">
        <v>5.2585150238888502E-3</v>
      </c>
      <c r="P63" s="10">
        <v>7.9872982542833499E-6</v>
      </c>
      <c r="Q63" s="10" t="s">
        <v>147</v>
      </c>
      <c r="R63" s="10" t="s">
        <v>147</v>
      </c>
      <c r="S63" s="10">
        <v>5.25851498411933E-3</v>
      </c>
      <c r="T63" s="10">
        <v>7.9874077025324197E-6</v>
      </c>
      <c r="U63" s="10" t="s">
        <v>147</v>
      </c>
      <c r="V63" s="10" t="s">
        <v>147</v>
      </c>
      <c r="W63" s="10">
        <v>5.2585149800199503E-3</v>
      </c>
      <c r="X63" s="10">
        <v>7.9874128979667802E-6</v>
      </c>
      <c r="Y63" s="10" t="s">
        <v>147</v>
      </c>
      <c r="Z63" s="10" t="s">
        <v>147</v>
      </c>
      <c r="AA63" s="10">
        <v>5.2585149790571597E-3</v>
      </c>
      <c r="AB63" s="10">
        <v>7.9874202530520693E-6</v>
      </c>
      <c r="AC63" s="10" t="s">
        <v>147</v>
      </c>
      <c r="AD63" s="10" t="s">
        <v>147</v>
      </c>
      <c r="AE63" s="10">
        <v>5.2585149789308198E-3</v>
      </c>
      <c r="AF63" s="10">
        <v>7.9874150287068107E-6</v>
      </c>
      <c r="AG63" s="10" t="s">
        <v>147</v>
      </c>
      <c r="AH63" s="10" t="s">
        <v>147</v>
      </c>
      <c r="AI63" s="10">
        <v>1.4097067704696301E-3</v>
      </c>
      <c r="AJ63" s="10">
        <v>2.5387113010735201E-6</v>
      </c>
      <c r="AK63" s="10" t="s">
        <v>147</v>
      </c>
      <c r="AL63" s="10" t="s">
        <v>147</v>
      </c>
      <c r="AM63" s="10">
        <v>1.4097067726723299E-3</v>
      </c>
      <c r="AN63" s="10">
        <v>2.5387127801828699E-6</v>
      </c>
      <c r="AO63" s="10" t="s">
        <v>147</v>
      </c>
      <c r="AP63" s="10" t="s">
        <v>147</v>
      </c>
      <c r="AQ63" s="10">
        <v>1.4097072800248701E-3</v>
      </c>
      <c r="AR63" s="10">
        <v>2.5387356277191501E-6</v>
      </c>
      <c r="AS63" s="10" t="s">
        <v>147</v>
      </c>
      <c r="AT63" s="10" t="s">
        <v>147</v>
      </c>
      <c r="AU63" s="10">
        <v>1.40970682343965E-3</v>
      </c>
      <c r="AV63" s="10">
        <v>2.5387155247283602E-6</v>
      </c>
      <c r="AW63" s="10" t="s">
        <v>147</v>
      </c>
      <c r="AX63" s="10" t="s">
        <v>147</v>
      </c>
      <c r="AY63" s="10">
        <v>1.40970677771275E-3</v>
      </c>
      <c r="AZ63" s="10">
        <v>2.53870236761949E-6</v>
      </c>
      <c r="BA63" s="10" t="s">
        <v>147</v>
      </c>
      <c r="BB63" s="10" t="s">
        <v>147</v>
      </c>
      <c r="BC63" s="10">
        <v>1.4097067731073201E-3</v>
      </c>
      <c r="BD63" s="10">
        <v>2.5387073930681099E-6</v>
      </c>
      <c r="BE63" s="10" t="s">
        <v>147</v>
      </c>
      <c r="BF63" s="10" t="s">
        <v>147</v>
      </c>
      <c r="BG63" s="10">
        <v>1.40970677270258E-3</v>
      </c>
      <c r="BH63" s="10">
        <v>2.5387119542566098E-6</v>
      </c>
      <c r="BI63" s="10" t="s">
        <v>147</v>
      </c>
      <c r="BJ63" s="10" t="s">
        <v>147</v>
      </c>
      <c r="BK63" s="10">
        <v>2.4250400000000001</v>
      </c>
      <c r="BL63" s="10">
        <v>195.874573</v>
      </c>
      <c r="BM63" s="10" t="s">
        <v>147</v>
      </c>
      <c r="BN63" s="10" t="s">
        <v>147</v>
      </c>
      <c r="BO63" s="10">
        <v>1.654361</v>
      </c>
      <c r="BP63" s="10">
        <v>30.866406000000001</v>
      </c>
      <c r="BQ63" s="10" t="s">
        <v>147</v>
      </c>
      <c r="BR63" s="10" t="s">
        <v>147</v>
      </c>
      <c r="BS63" s="10">
        <v>1.5794680000000001</v>
      </c>
      <c r="BT63" s="10">
        <v>32.381273999999998</v>
      </c>
      <c r="BU63" s="10" t="s">
        <v>147</v>
      </c>
      <c r="BV63" s="10" t="s">
        <v>147</v>
      </c>
      <c r="BW63" s="10">
        <v>1.5605800000000001</v>
      </c>
      <c r="BX63" s="10">
        <v>32.478243999999997</v>
      </c>
      <c r="BY63" s="10" t="s">
        <v>147</v>
      </c>
      <c r="BZ63" s="10" t="s">
        <v>147</v>
      </c>
      <c r="CA63" s="10">
        <v>1.4450050000000001</v>
      </c>
      <c r="CB63" s="10">
        <v>28.224924000000001</v>
      </c>
      <c r="CC63" s="10" t="s">
        <v>147</v>
      </c>
      <c r="CD63" s="10" t="s">
        <v>147</v>
      </c>
      <c r="CE63" s="10">
        <v>1.2931170000000001</v>
      </c>
      <c r="CF63" s="10">
        <v>21.097194999999999</v>
      </c>
      <c r="CG63" s="10" t="s">
        <v>147</v>
      </c>
      <c r="CH63" s="10" t="s">
        <v>147</v>
      </c>
      <c r="CI63" s="10">
        <v>1.2834159999999999</v>
      </c>
      <c r="CJ63" s="10">
        <v>21.697696000000001</v>
      </c>
      <c r="CK63" s="10" t="s">
        <v>147</v>
      </c>
      <c r="CL63" s="10">
        <v>5151575770.0229797</v>
      </c>
      <c r="CM63" s="10" t="s">
        <v>147</v>
      </c>
      <c r="CN63" s="10">
        <v>1337232.26630575</v>
      </c>
      <c r="CO63" s="10" t="s">
        <v>147</v>
      </c>
      <c r="CP63" s="10">
        <v>1337222.3082240699</v>
      </c>
      <c r="CQ63" s="10" t="s">
        <v>147</v>
      </c>
      <c r="CR63" s="10">
        <v>1156.3832877663499</v>
      </c>
      <c r="CS63" s="10" t="s">
        <v>147</v>
      </c>
      <c r="CT63" s="10">
        <v>1337231.27049277</v>
      </c>
      <c r="CU63" s="10" t="s">
        <v>147</v>
      </c>
      <c r="CV63" s="10">
        <v>1156.3871628884001</v>
      </c>
      <c r="CW63" s="10" t="s">
        <v>147</v>
      </c>
      <c r="CX63" s="10">
        <v>1337232.1667257401</v>
      </c>
      <c r="CY63" s="10" t="s">
        <v>147</v>
      </c>
      <c r="CZ63" s="10">
        <v>1156.3875504021701</v>
      </c>
      <c r="DA63" s="10" t="s">
        <v>147</v>
      </c>
      <c r="DB63" s="10">
        <v>1337232.2563452299</v>
      </c>
      <c r="DC63" s="10" t="s">
        <v>147</v>
      </c>
      <c r="DD63" s="10">
        <v>1156.3875891498799</v>
      </c>
      <c r="DE63" s="10" t="s">
        <v>147</v>
      </c>
      <c r="DF63" s="10">
        <v>1337232.2653095101</v>
      </c>
      <c r="DG63" s="10" t="s">
        <v>147</v>
      </c>
      <c r="DH63" s="10">
        <v>1156.38759302741</v>
      </c>
    </row>
    <row r="64" spans="1:112" x14ac:dyDescent="0.45">
      <c r="A64">
        <f t="shared" si="23"/>
        <v>53</v>
      </c>
      <c r="B64" s="15">
        <f t="shared" si="22"/>
        <v>1.953125E-3</v>
      </c>
      <c r="C64" s="15">
        <f>3</f>
        <v>3</v>
      </c>
      <c r="D64" s="22">
        <f t="shared" si="32"/>
        <v>9</v>
      </c>
      <c r="E64" s="10" t="s">
        <v>147</v>
      </c>
      <c r="F64" s="10" t="s">
        <v>147</v>
      </c>
      <c r="G64" s="10">
        <v>4.8084858670387502E-3</v>
      </c>
      <c r="H64" s="10">
        <v>2.0449228354682898E-6</v>
      </c>
      <c r="I64" s="10" t="s">
        <v>147</v>
      </c>
      <c r="J64" s="10" t="s">
        <v>147</v>
      </c>
      <c r="K64" s="10">
        <v>4.8084858569264997E-3</v>
      </c>
      <c r="L64" s="10">
        <v>2.0449174255258301E-6</v>
      </c>
      <c r="M64" s="10" t="s">
        <v>147</v>
      </c>
      <c r="N64" s="10" t="s">
        <v>147</v>
      </c>
      <c r="O64" s="10">
        <v>4.8084858609448401E-3</v>
      </c>
      <c r="P64" s="10">
        <v>2.04488285556175E-6</v>
      </c>
      <c r="Q64" s="10" t="s">
        <v>147</v>
      </c>
      <c r="R64" s="10" t="s">
        <v>147</v>
      </c>
      <c r="S64" s="10">
        <v>4.8084858569005197E-3</v>
      </c>
      <c r="T64" s="10">
        <v>2.0449308748638301E-6</v>
      </c>
      <c r="U64" s="10" t="s">
        <v>147</v>
      </c>
      <c r="V64" s="10" t="s">
        <v>147</v>
      </c>
      <c r="W64" s="10">
        <v>4.8084858567198898E-3</v>
      </c>
      <c r="X64" s="10">
        <v>2.0449192122268298E-6</v>
      </c>
      <c r="Y64" s="10" t="s">
        <v>147</v>
      </c>
      <c r="Z64" s="10" t="s">
        <v>147</v>
      </c>
      <c r="AA64" s="10">
        <v>4.8084858570403002E-3</v>
      </c>
      <c r="AB64" s="10">
        <v>2.04493080429961E-6</v>
      </c>
      <c r="AC64" s="10" t="s">
        <v>147</v>
      </c>
      <c r="AD64" s="10" t="s">
        <v>147</v>
      </c>
      <c r="AE64" s="10">
        <v>4.8084858573924603E-3</v>
      </c>
      <c r="AF64" s="10">
        <v>2.0449285430268501E-6</v>
      </c>
      <c r="AG64" s="10" t="s">
        <v>147</v>
      </c>
      <c r="AH64" s="10" t="s">
        <v>147</v>
      </c>
      <c r="AI64" s="10">
        <v>1.25537400231201E-3</v>
      </c>
      <c r="AJ64" s="10">
        <v>6.4375218524442403E-7</v>
      </c>
      <c r="AK64" s="10" t="s">
        <v>147</v>
      </c>
      <c r="AL64" s="10" t="s">
        <v>147</v>
      </c>
      <c r="AM64" s="10">
        <v>1.2553740192970499E-3</v>
      </c>
      <c r="AN64" s="10">
        <v>6.4377763747654896E-7</v>
      </c>
      <c r="AO64" s="10" t="s">
        <v>147</v>
      </c>
      <c r="AP64" s="10" t="s">
        <v>147</v>
      </c>
      <c r="AQ64" s="10">
        <v>1.2553742246693899E-3</v>
      </c>
      <c r="AR64" s="10">
        <v>6.4375663430297205E-7</v>
      </c>
      <c r="AS64" s="10" t="s">
        <v>147</v>
      </c>
      <c r="AT64" s="10" t="s">
        <v>147</v>
      </c>
      <c r="AU64" s="10">
        <v>1.25537403987539E-3</v>
      </c>
      <c r="AV64" s="10">
        <v>6.4374521332768198E-7</v>
      </c>
      <c r="AW64" s="10" t="s">
        <v>147</v>
      </c>
      <c r="AX64" s="10" t="s">
        <v>147</v>
      </c>
      <c r="AY64" s="10">
        <v>1.2553740214010401E-3</v>
      </c>
      <c r="AZ64" s="10">
        <v>6.4374370329334297E-7</v>
      </c>
      <c r="BA64" s="10" t="s">
        <v>147</v>
      </c>
      <c r="BB64" s="10" t="s">
        <v>147</v>
      </c>
      <c r="BC64" s="10">
        <v>1.2553740195424101E-3</v>
      </c>
      <c r="BD64" s="10">
        <v>6.4374497095074996E-7</v>
      </c>
      <c r="BE64" s="10" t="s">
        <v>147</v>
      </c>
      <c r="BF64" s="10" t="s">
        <v>147</v>
      </c>
      <c r="BG64" s="10">
        <v>1.2553740193520101E-3</v>
      </c>
      <c r="BH64" s="10">
        <v>6.4376136141065703E-7</v>
      </c>
      <c r="BI64" s="10" t="s">
        <v>147</v>
      </c>
      <c r="BJ64" s="10" t="s">
        <v>147</v>
      </c>
      <c r="BK64" s="10">
        <v>16.068750999999999</v>
      </c>
      <c r="BL64" s="10">
        <v>973.93321100000003</v>
      </c>
      <c r="BM64" s="10" t="s">
        <v>147</v>
      </c>
      <c r="BN64" s="10" t="s">
        <v>147</v>
      </c>
      <c r="BO64" s="10">
        <v>19.301539999999999</v>
      </c>
      <c r="BP64" s="10">
        <v>189.99074200000001</v>
      </c>
      <c r="BQ64" s="10" t="s">
        <v>147</v>
      </c>
      <c r="BR64" s="10" t="s">
        <v>147</v>
      </c>
      <c r="BS64" s="10">
        <v>19.619264000000001</v>
      </c>
      <c r="BT64" s="10">
        <v>199.572701</v>
      </c>
      <c r="BU64" s="10" t="s">
        <v>147</v>
      </c>
      <c r="BV64" s="10" t="s">
        <v>147</v>
      </c>
      <c r="BW64" s="10">
        <v>18.618583000000001</v>
      </c>
      <c r="BX64" s="10">
        <v>188.080997</v>
      </c>
      <c r="BY64" s="10" t="s">
        <v>147</v>
      </c>
      <c r="BZ64" s="10" t="s">
        <v>147</v>
      </c>
      <c r="CA64" s="10">
        <v>13.077805</v>
      </c>
      <c r="CB64" s="10">
        <v>168.92782099999999</v>
      </c>
      <c r="CC64" s="10" t="s">
        <v>147</v>
      </c>
      <c r="CD64" s="10" t="s">
        <v>147</v>
      </c>
      <c r="CE64" s="10">
        <v>7.2552050000000001</v>
      </c>
      <c r="CF64" s="10">
        <v>149.05279200000001</v>
      </c>
      <c r="CG64" s="10" t="s">
        <v>147</v>
      </c>
      <c r="CH64" s="10" t="s">
        <v>147</v>
      </c>
      <c r="CI64" s="10">
        <v>7.2303069999999998</v>
      </c>
      <c r="CJ64" s="10">
        <v>149.308401</v>
      </c>
      <c r="CK64" s="10" t="s">
        <v>147</v>
      </c>
      <c r="CL64" s="10">
        <v>20683127070.268398</v>
      </c>
      <c r="CM64" s="10" t="s">
        <v>147</v>
      </c>
      <c r="CN64" s="10">
        <v>1605823.7067962999</v>
      </c>
      <c r="CO64" s="10" t="s">
        <v>147</v>
      </c>
      <c r="CP64" s="10">
        <v>1605821.92352957</v>
      </c>
      <c r="CQ64" s="10" t="s">
        <v>147</v>
      </c>
      <c r="CR64" s="10">
        <v>1267.21029175383</v>
      </c>
      <c r="CS64" s="10" t="s">
        <v>147</v>
      </c>
      <c r="CT64" s="10">
        <v>1605823.5284722401</v>
      </c>
      <c r="CU64" s="10" t="s">
        <v>147</v>
      </c>
      <c r="CV64" s="10">
        <v>1267.2109250113699</v>
      </c>
      <c r="CW64" s="10" t="s">
        <v>147</v>
      </c>
      <c r="CX64" s="10">
        <v>1605823.6889701399</v>
      </c>
      <c r="CY64" s="10" t="s">
        <v>147</v>
      </c>
      <c r="CZ64" s="10">
        <v>1267.21098833766</v>
      </c>
      <c r="DA64" s="10" t="s">
        <v>147</v>
      </c>
      <c r="DB64" s="10">
        <v>1605823.7050201199</v>
      </c>
      <c r="DC64" s="10" t="s">
        <v>147</v>
      </c>
      <c r="DD64" s="10">
        <v>1267.2109946748501</v>
      </c>
      <c r="DE64" s="10" t="s">
        <v>147</v>
      </c>
      <c r="DF64" s="10">
        <v>1605823.7066144301</v>
      </c>
      <c r="DG64" s="10" t="s">
        <v>147</v>
      </c>
      <c r="DH64" s="10">
        <v>1267.2109953033601</v>
      </c>
    </row>
    <row r="65" spans="1:112" x14ac:dyDescent="0.45">
      <c r="A65">
        <f t="shared" si="23"/>
        <v>54</v>
      </c>
      <c r="B65" s="84">
        <f t="shared" si="22"/>
        <v>9.765625E-4</v>
      </c>
      <c r="C65" s="15">
        <f>3</f>
        <v>3</v>
      </c>
      <c r="D65" s="22">
        <f t="shared" si="32"/>
        <v>10</v>
      </c>
      <c r="E65" s="10" t="s">
        <v>147</v>
      </c>
      <c r="F65" s="10" t="s">
        <v>147</v>
      </c>
      <c r="G65" s="10">
        <v>4.1995780355862404E-3</v>
      </c>
      <c r="H65" s="10">
        <v>5.7247807606214396E-7</v>
      </c>
      <c r="I65" s="10" t="s">
        <v>147</v>
      </c>
      <c r="J65" s="10" t="s">
        <v>147</v>
      </c>
      <c r="K65" s="10">
        <v>4.1995778497125897E-3</v>
      </c>
      <c r="L65" s="10">
        <v>5.7247704600416103E-7</v>
      </c>
      <c r="M65" s="10" t="s">
        <v>147</v>
      </c>
      <c r="N65" s="10" t="s">
        <v>147</v>
      </c>
      <c r="O65" s="10">
        <v>4.1995778503245403E-3</v>
      </c>
      <c r="P65" s="10">
        <v>5.7265178491500199E-7</v>
      </c>
      <c r="Q65" s="10" t="s">
        <v>147</v>
      </c>
      <c r="R65" s="10" t="s">
        <v>147</v>
      </c>
      <c r="S65" s="10">
        <v>4.1995778495267401E-3</v>
      </c>
      <c r="T65" s="10">
        <v>5.7252596145918002E-7</v>
      </c>
      <c r="U65" s="10" t="s">
        <v>147</v>
      </c>
      <c r="V65" s="10" t="s">
        <v>147</v>
      </c>
      <c r="W65" s="10">
        <v>4.1995778496165502E-3</v>
      </c>
      <c r="X65" s="10">
        <v>5.7249695047806304E-7</v>
      </c>
      <c r="Y65" s="10" t="s">
        <v>147</v>
      </c>
      <c r="Z65" s="10" t="s">
        <v>147</v>
      </c>
      <c r="AA65" s="10">
        <v>4.1995778491036298E-3</v>
      </c>
      <c r="AB65" s="10">
        <v>5.7243671799239705E-7</v>
      </c>
      <c r="AC65" s="10" t="s">
        <v>147</v>
      </c>
      <c r="AD65" s="10" t="s">
        <v>147</v>
      </c>
      <c r="AE65" s="10">
        <v>4.1995778492275298E-3</v>
      </c>
      <c r="AF65" s="10">
        <v>5.7247349109085201E-7</v>
      </c>
      <c r="AG65" s="10" t="s">
        <v>147</v>
      </c>
      <c r="AH65" s="10" t="s">
        <v>147</v>
      </c>
      <c r="AI65" s="10">
        <v>1.0198049551085201E-3</v>
      </c>
      <c r="AJ65" s="10">
        <v>1.6024295070881699E-7</v>
      </c>
      <c r="AK65" s="10" t="s">
        <v>147</v>
      </c>
      <c r="AL65" s="10" t="s">
        <v>147</v>
      </c>
      <c r="AM65" s="10">
        <v>1.0198049328810699E-3</v>
      </c>
      <c r="AN65" s="10">
        <v>1.6032295989751199E-7</v>
      </c>
      <c r="AO65" s="10" t="s">
        <v>147</v>
      </c>
      <c r="AP65" s="10" t="s">
        <v>147</v>
      </c>
      <c r="AQ65" s="10">
        <v>1.0198050006530099E-3</v>
      </c>
      <c r="AR65" s="10">
        <v>1.6023746542911301E-7</v>
      </c>
      <c r="AS65" s="10" t="s">
        <v>147</v>
      </c>
      <c r="AT65" s="10" t="s">
        <v>147</v>
      </c>
      <c r="AU65" s="10">
        <v>1.0198049395872301E-3</v>
      </c>
      <c r="AV65" s="10">
        <v>1.60371975716143E-7</v>
      </c>
      <c r="AW65" s="10" t="s">
        <v>147</v>
      </c>
      <c r="AX65" s="10" t="s">
        <v>147</v>
      </c>
      <c r="AY65" s="10">
        <v>1.01980493352748E-3</v>
      </c>
      <c r="AZ65" s="10">
        <v>1.6028631612621301E-7</v>
      </c>
      <c r="BA65" s="10" t="s">
        <v>147</v>
      </c>
      <c r="BB65" s="10" t="s">
        <v>147</v>
      </c>
      <c r="BC65" s="10">
        <v>1.0198049330036401E-3</v>
      </c>
      <c r="BD65" s="10">
        <v>1.6031205160785301E-7</v>
      </c>
      <c r="BE65" s="10" t="s">
        <v>147</v>
      </c>
      <c r="BF65" s="10" t="s">
        <v>147</v>
      </c>
      <c r="BG65" s="10">
        <v>1.0198049329019599E-3</v>
      </c>
      <c r="BH65" s="10">
        <v>1.60240061651225E-7</v>
      </c>
      <c r="BI65" s="10" t="s">
        <v>147</v>
      </c>
      <c r="BJ65" s="10" t="s">
        <v>147</v>
      </c>
      <c r="BK65" s="10">
        <v>149.86214100000001</v>
      </c>
      <c r="BL65" s="10">
        <v>4697.9829989999998</v>
      </c>
      <c r="BM65" s="10" t="s">
        <v>147</v>
      </c>
      <c r="BN65" s="10" t="s">
        <v>147</v>
      </c>
      <c r="BO65" s="10">
        <v>150.388429</v>
      </c>
      <c r="BP65" s="10">
        <v>1362.908948</v>
      </c>
      <c r="BQ65" s="10" t="s">
        <v>147</v>
      </c>
      <c r="BR65" s="10" t="s">
        <v>147</v>
      </c>
      <c r="BS65" s="10">
        <v>159.30211399999999</v>
      </c>
      <c r="BT65" s="10">
        <v>1383.968147</v>
      </c>
      <c r="BU65" s="10" t="s">
        <v>147</v>
      </c>
      <c r="BV65" s="10" t="s">
        <v>147</v>
      </c>
      <c r="BW65" s="10">
        <v>148.53705400000001</v>
      </c>
      <c r="BX65" s="10">
        <v>1296.036278</v>
      </c>
      <c r="BY65" s="10" t="s">
        <v>147</v>
      </c>
      <c r="BZ65" s="10" t="s">
        <v>147</v>
      </c>
      <c r="CA65" s="10">
        <v>115.019052</v>
      </c>
      <c r="CB65" s="10">
        <v>1045.2536769999999</v>
      </c>
      <c r="CC65" s="10" t="s">
        <v>147</v>
      </c>
      <c r="CD65" s="10" t="s">
        <v>147</v>
      </c>
      <c r="CE65" s="10">
        <v>106.829018</v>
      </c>
      <c r="CF65" s="10">
        <v>1017.595325</v>
      </c>
      <c r="CG65" s="10" t="s">
        <v>147</v>
      </c>
      <c r="CH65" s="10" t="s">
        <v>147</v>
      </c>
      <c r="CI65" s="10">
        <v>105.830483</v>
      </c>
      <c r="CJ65" s="10">
        <v>1003.314024</v>
      </c>
      <c r="CK65" s="10" t="s">
        <v>147</v>
      </c>
      <c r="CL65" s="10">
        <v>82810256450.576202</v>
      </c>
      <c r="CM65" s="10" t="s">
        <v>147</v>
      </c>
      <c r="CN65" s="10">
        <v>2147726.7318423102</v>
      </c>
      <c r="CO65" s="10" t="s">
        <v>147</v>
      </c>
      <c r="CP65" s="10">
        <v>2147725.5690860902</v>
      </c>
      <c r="CQ65" s="10" t="s">
        <v>147</v>
      </c>
      <c r="CR65" s="10">
        <v>1465.51205013447</v>
      </c>
      <c r="CS65" s="10" t="s">
        <v>147</v>
      </c>
      <c r="CT65" s="10">
        <v>2147726.6155665601</v>
      </c>
      <c r="CU65" s="10" t="s">
        <v>147</v>
      </c>
      <c r="CV65" s="10">
        <v>1465.5124071684299</v>
      </c>
      <c r="CW65" s="10" t="s">
        <v>147</v>
      </c>
      <c r="CX65" s="10">
        <v>2147726.72021899</v>
      </c>
      <c r="CY65" s="10" t="s">
        <v>147</v>
      </c>
      <c r="CZ65" s="10">
        <v>1465.5124428746601</v>
      </c>
      <c r="DA65" s="10" t="s">
        <v>147</v>
      </c>
      <c r="DB65" s="10">
        <v>2147726.7306767898</v>
      </c>
      <c r="DC65" s="10" t="s">
        <v>147</v>
      </c>
      <c r="DD65" s="10">
        <v>1465.51244644198</v>
      </c>
      <c r="DE65" s="10" t="s">
        <v>147</v>
      </c>
      <c r="DF65" s="10">
        <v>2147726.7317222799</v>
      </c>
      <c r="DG65" s="10" t="s">
        <v>147</v>
      </c>
      <c r="DH65" s="10">
        <v>1465.5124468010199</v>
      </c>
    </row>
    <row r="66" spans="1:112" x14ac:dyDescent="0.45">
      <c r="A66">
        <f t="shared" si="23"/>
        <v>55</v>
      </c>
      <c r="B66" s="12">
        <f t="shared" si="22"/>
        <v>0.25</v>
      </c>
      <c r="C66" s="12">
        <f>C48*2</f>
        <v>4</v>
      </c>
      <c r="D66" s="19">
        <f>D57</f>
        <v>2</v>
      </c>
      <c r="E66" s="10">
        <v>1.8622573544745401E-2</v>
      </c>
      <c r="F66" s="10">
        <v>1.8622573544745401E-2</v>
      </c>
      <c r="G66" s="10">
        <v>1.0178947719921E-2</v>
      </c>
      <c r="H66" s="10">
        <v>1.0178947719921E-2</v>
      </c>
      <c r="I66" s="10">
        <v>1.8622573557364599E-2</v>
      </c>
      <c r="J66" s="10">
        <v>1.8622573557364599E-2</v>
      </c>
      <c r="K66" s="10">
        <v>1.0178947717626801E-2</v>
      </c>
      <c r="L66" s="10">
        <v>1.0178947717626801E-2</v>
      </c>
      <c r="M66" s="10">
        <v>1.8622744334650301E-2</v>
      </c>
      <c r="N66" s="10">
        <v>1.8622744334650301E-2</v>
      </c>
      <c r="O66" s="10">
        <v>1.02514611718498E-2</v>
      </c>
      <c r="P66" s="10">
        <v>1.02514611718498E-2</v>
      </c>
      <c r="Q66" s="10">
        <v>1.8622590081195801E-2</v>
      </c>
      <c r="R66" s="10">
        <v>1.8622590081195801E-2</v>
      </c>
      <c r="S66" s="10">
        <v>1.01862056005411E-2</v>
      </c>
      <c r="T66" s="10">
        <v>1.01862056005411E-2</v>
      </c>
      <c r="U66" s="10">
        <v>1.8622575193966599E-2</v>
      </c>
      <c r="V66" s="10">
        <v>1.8622575193966599E-2</v>
      </c>
      <c r="W66" s="10">
        <v>1.01796735746582E-2</v>
      </c>
      <c r="X66" s="10">
        <v>1.01796735746582E-2</v>
      </c>
      <c r="Y66" s="10">
        <v>1.86225736864436E-2</v>
      </c>
      <c r="Z66" s="10">
        <v>1.86225736864436E-2</v>
      </c>
      <c r="AA66" s="10">
        <v>1.01790203011736E-2</v>
      </c>
      <c r="AB66" s="10">
        <v>1.01790203011736E-2</v>
      </c>
      <c r="AC66" s="10">
        <v>1.8622573574172501E-2</v>
      </c>
      <c r="AD66" s="10">
        <v>1.8622573574172501E-2</v>
      </c>
      <c r="AE66" s="10">
        <v>1.0178954973632399E-2</v>
      </c>
      <c r="AF66" s="10">
        <v>1.0178954973632399E-2</v>
      </c>
      <c r="AG66" s="10">
        <v>8.0922073933350196E-3</v>
      </c>
      <c r="AH66" s="10">
        <v>8.0922073933350196E-3</v>
      </c>
      <c r="AI66" s="10">
        <v>4.9597317907757897E-3</v>
      </c>
      <c r="AJ66" s="10">
        <v>4.9597317907757897E-3</v>
      </c>
      <c r="AK66" s="10">
        <v>8.0922073940332892E-3</v>
      </c>
      <c r="AL66" s="10">
        <v>8.0922073940332892E-3</v>
      </c>
      <c r="AM66" s="10">
        <v>4.9597317903037497E-3</v>
      </c>
      <c r="AN66" s="10">
        <v>4.9597317903037497E-3</v>
      </c>
      <c r="AO66" s="10">
        <v>8.0938967156756296E-3</v>
      </c>
      <c r="AP66" s="10">
        <v>8.0938967156756296E-3</v>
      </c>
      <c r="AQ66" s="10">
        <v>4.9389867076048101E-3</v>
      </c>
      <c r="AR66" s="10">
        <v>4.9389867076048101E-3</v>
      </c>
      <c r="AS66" s="10">
        <v>8.0923764347723606E-3</v>
      </c>
      <c r="AT66" s="10">
        <v>8.0923764347723606E-3</v>
      </c>
      <c r="AU66" s="10">
        <v>4.9576198258809399E-3</v>
      </c>
      <c r="AV66" s="10">
        <v>4.9576198258809399E-3</v>
      </c>
      <c r="AW66" s="10">
        <v>8.0922242974864403E-3</v>
      </c>
      <c r="AX66" s="10">
        <v>8.0922242974864403E-3</v>
      </c>
      <c r="AY66" s="10">
        <v>4.9595202206792399E-3</v>
      </c>
      <c r="AZ66" s="10">
        <v>4.9595202206792399E-3</v>
      </c>
      <c r="BA66" s="10">
        <v>8.09220908428754E-3</v>
      </c>
      <c r="BB66" s="10">
        <v>8.09220908428754E-3</v>
      </c>
      <c r="BC66" s="10">
        <v>4.9597106302730204E-3</v>
      </c>
      <c r="BD66" s="10">
        <v>4.9597106302730204E-3</v>
      </c>
      <c r="BE66" s="10">
        <v>8.0922075618053198E-3</v>
      </c>
      <c r="BF66" s="10">
        <v>8.0922075618053198E-3</v>
      </c>
      <c r="BG66" s="10">
        <v>4.9597296742910097E-3</v>
      </c>
      <c r="BH66" s="10">
        <v>4.9597296742910097E-3</v>
      </c>
      <c r="BI66" s="10">
        <v>14.794414</v>
      </c>
      <c r="BJ66" s="10">
        <v>1.6738850000000001</v>
      </c>
      <c r="BK66" s="10">
        <v>0.53823399999999999</v>
      </c>
      <c r="BL66" s="10">
        <v>0.177679</v>
      </c>
      <c r="BM66" s="10">
        <v>2.1468150000000001</v>
      </c>
      <c r="BN66" s="10">
        <v>2.078379</v>
      </c>
      <c r="BO66" s="10">
        <v>0.14313100000000001</v>
      </c>
      <c r="BP66" s="10">
        <v>0.18479899999999999</v>
      </c>
      <c r="BQ66" s="10">
        <v>2.2359E-2</v>
      </c>
      <c r="BR66" s="10">
        <v>5.4809999999999998E-3</v>
      </c>
      <c r="BS66" s="10">
        <v>4.5578E-2</v>
      </c>
      <c r="BT66" s="10">
        <v>1.1990000000000001E-2</v>
      </c>
      <c r="BU66" s="10">
        <v>3.4550000000000002E-3</v>
      </c>
      <c r="BV66" s="10">
        <v>2.581E-3</v>
      </c>
      <c r="BW66" s="10">
        <v>8.3339999999999994E-3</v>
      </c>
      <c r="BX66" s="10">
        <v>8.0219999999999996E-3</v>
      </c>
      <c r="BY66" s="10">
        <v>2.405E-3</v>
      </c>
      <c r="BZ66" s="10">
        <v>2.3549999999999999E-3</v>
      </c>
      <c r="CA66" s="10">
        <v>7.3740000000000003E-3</v>
      </c>
      <c r="CB66" s="10">
        <v>6.3990000000000002E-3</v>
      </c>
      <c r="CC66" s="10">
        <v>0.24249200000000001</v>
      </c>
      <c r="CD66" s="10">
        <v>0.11795</v>
      </c>
      <c r="CE66" s="10">
        <v>6.5329999999999997E-3</v>
      </c>
      <c r="CF66" s="10">
        <v>5.7930000000000004E-3</v>
      </c>
      <c r="CG66" s="10">
        <v>4.1758999999999998E-2</v>
      </c>
      <c r="CH66" s="10">
        <v>2.2134999999999998E-2</v>
      </c>
      <c r="CI66" s="10">
        <v>6.4409999999999997E-3</v>
      </c>
      <c r="CJ66" s="10">
        <v>5.3070000000000001E-3</v>
      </c>
      <c r="CK66" s="10">
        <v>23765125.592687</v>
      </c>
      <c r="CL66" s="10">
        <v>3938185.04142641</v>
      </c>
      <c r="CM66" s="10">
        <v>1317169.9857470701</v>
      </c>
      <c r="CN66" s="10">
        <v>106349.817875904</v>
      </c>
      <c r="CO66" s="10">
        <v>1245774.51227411</v>
      </c>
      <c r="CP66" s="10">
        <v>104109.065681402</v>
      </c>
      <c r="CQ66" s="10">
        <v>1116.1426935034899</v>
      </c>
      <c r="CR66" s="10">
        <v>322.65936478181499</v>
      </c>
      <c r="CS66" s="10">
        <v>1309664.2851177</v>
      </c>
      <c r="CT66" s="10">
        <v>106121.411418485</v>
      </c>
      <c r="CU66" s="10">
        <v>1144.4056471109</v>
      </c>
      <c r="CV66" s="10">
        <v>325.76281466504997</v>
      </c>
      <c r="CW66" s="10">
        <v>1316415.54652172</v>
      </c>
      <c r="CX66" s="10">
        <v>106326.932994872</v>
      </c>
      <c r="CY66" s="10">
        <v>1147.3515357235999</v>
      </c>
      <c r="CZ66" s="10">
        <v>326.07810873298899</v>
      </c>
      <c r="DA66" s="10">
        <v>1317094.5028923301</v>
      </c>
      <c r="DB66" s="10">
        <v>106347.52894452801</v>
      </c>
      <c r="DC66" s="10">
        <v>1147.6473774266501</v>
      </c>
      <c r="DD66" s="10">
        <v>326.10968851653001</v>
      </c>
      <c r="DE66" s="10">
        <v>1317162.43706762</v>
      </c>
      <c r="DF66" s="10">
        <v>106349.58897820101</v>
      </c>
      <c r="DG66" s="10">
        <v>1147.67697417558</v>
      </c>
      <c r="DH66" s="10">
        <v>326.11284699994502</v>
      </c>
    </row>
    <row r="67" spans="1:112" x14ac:dyDescent="0.45">
      <c r="A67">
        <f t="shared" si="23"/>
        <v>56</v>
      </c>
      <c r="B67" s="12">
        <f t="shared" si="22"/>
        <v>0.125</v>
      </c>
      <c r="C67" s="12">
        <f t="shared" ref="C67:C74" si="33">C49*2</f>
        <v>4</v>
      </c>
      <c r="D67" s="19">
        <f>D58</f>
        <v>3</v>
      </c>
      <c r="E67" s="10">
        <v>5.2724057446251801E-3</v>
      </c>
      <c r="F67" s="10">
        <v>3.6292986654598001E-3</v>
      </c>
      <c r="G67" s="10">
        <v>2.8564759482649902E-3</v>
      </c>
      <c r="H67" s="10">
        <v>3.1746561024271801E-3</v>
      </c>
      <c r="I67" s="10">
        <v>5.2724056767743397E-3</v>
      </c>
      <c r="J67" s="10">
        <v>3.62929866970507E-3</v>
      </c>
      <c r="K67" s="10">
        <v>2.85647593274585E-3</v>
      </c>
      <c r="L67" s="10">
        <v>3.1746561053097601E-3</v>
      </c>
      <c r="M67" s="10">
        <v>5.2718332032501997E-3</v>
      </c>
      <c r="N67" s="10">
        <v>3.6293507308344801E-3</v>
      </c>
      <c r="O67" s="10">
        <v>2.85261249907332E-3</v>
      </c>
      <c r="P67" s="10">
        <v>3.1877617126121502E-3</v>
      </c>
      <c r="Q67" s="10">
        <v>5.2723478608598402E-3</v>
      </c>
      <c r="R67" s="10">
        <v>3.6293038779837698E-3</v>
      </c>
      <c r="S67" s="10">
        <v>2.8560893540621199E-3</v>
      </c>
      <c r="T67" s="10">
        <v>3.1759732661546E-3</v>
      </c>
      <c r="U67" s="10">
        <v>5.2723999118549098E-3</v>
      </c>
      <c r="V67" s="10">
        <v>3.6292991786239801E-3</v>
      </c>
      <c r="W67" s="10">
        <v>2.85643729531149E-3</v>
      </c>
      <c r="X67" s="10">
        <v>3.1747878803383102E-3</v>
      </c>
      <c r="Y67" s="10">
        <v>5.2724050970516202E-3</v>
      </c>
      <c r="Z67" s="10">
        <v>3.6292987101585999E-3</v>
      </c>
      <c r="AA67" s="10">
        <v>2.85647209157802E-3</v>
      </c>
      <c r="AB67" s="10">
        <v>3.1746692769058001E-3</v>
      </c>
      <c r="AC67" s="10">
        <v>5.2724056959689899E-3</v>
      </c>
      <c r="AD67" s="10">
        <v>3.6292986856156801E-3</v>
      </c>
      <c r="AE67" s="10">
        <v>2.8564755462323599E-3</v>
      </c>
      <c r="AF67" s="10">
        <v>3.1746574114531701E-3</v>
      </c>
      <c r="AG67" s="10">
        <v>2.1310438386994801E-3</v>
      </c>
      <c r="AH67" s="10">
        <v>1.3814981697551599E-3</v>
      </c>
      <c r="AI67" s="10">
        <v>9.0919341954521799E-4</v>
      </c>
      <c r="AJ67" s="10">
        <v>1.0396211742168501E-3</v>
      </c>
      <c r="AK67" s="10">
        <v>2.13104384570859E-3</v>
      </c>
      <c r="AL67" s="10">
        <v>1.38149817233668E-3</v>
      </c>
      <c r="AM67" s="10">
        <v>9.09193419145933E-4</v>
      </c>
      <c r="AN67" s="10">
        <v>1.0396211735400999E-3</v>
      </c>
      <c r="AO67" s="10">
        <v>2.1309814060915902E-3</v>
      </c>
      <c r="AP67" s="10">
        <v>1.3815622599557399E-3</v>
      </c>
      <c r="AQ67" s="10">
        <v>8.9521050479231604E-4</v>
      </c>
      <c r="AR67" s="10">
        <v>1.0451787933808E-3</v>
      </c>
      <c r="AS67" s="10">
        <v>2.1310375410335401E-3</v>
      </c>
      <c r="AT67" s="10">
        <v>1.3815045886543401E-3</v>
      </c>
      <c r="AU67" s="10">
        <v>9.0760894218749899E-4</v>
      </c>
      <c r="AV67" s="10">
        <v>1.04018056033103E-3</v>
      </c>
      <c r="AW67" s="10">
        <v>2.1310432076698999E-3</v>
      </c>
      <c r="AX67" s="10">
        <v>1.38149881201819E-3</v>
      </c>
      <c r="AY67" s="10">
        <v>9.09033135874414E-4</v>
      </c>
      <c r="AZ67" s="10">
        <v>1.0396771486752699E-3</v>
      </c>
      <c r="BA67" s="10">
        <v>2.13104376926185E-3</v>
      </c>
      <c r="BB67" s="10">
        <v>1.3814982341193299E-3</v>
      </c>
      <c r="BC67" s="10">
        <v>9.0917737254769999E-4</v>
      </c>
      <c r="BD67" s="10">
        <v>1.0396267716409301E-3</v>
      </c>
      <c r="BE67" s="10">
        <v>2.1310438392559499E-3</v>
      </c>
      <c r="BF67" s="10">
        <v>1.38149817651509E-3</v>
      </c>
      <c r="BG67" s="10">
        <v>9.09191813603865E-4</v>
      </c>
      <c r="BH67" s="10">
        <v>1.0396217333644799E-3</v>
      </c>
      <c r="BI67" s="10">
        <v>4.3214000000000002E-2</v>
      </c>
      <c r="BJ67" s="10">
        <v>9.0317999999999996E-2</v>
      </c>
      <c r="BK67" s="10">
        <v>6.7669999999999994E-2</v>
      </c>
      <c r="BL67" s="10">
        <v>0.197238</v>
      </c>
      <c r="BM67" s="10">
        <v>3.0883000000000001E-2</v>
      </c>
      <c r="BN67" s="10">
        <v>0.13583899999999999</v>
      </c>
      <c r="BO67" s="10">
        <v>3.3111000000000002E-2</v>
      </c>
      <c r="BP67" s="10">
        <v>0.14941299999999999</v>
      </c>
      <c r="BQ67" s="10">
        <v>6.0889999999999998E-3</v>
      </c>
      <c r="BR67" s="10">
        <v>6.3810000000000004E-3</v>
      </c>
      <c r="BS67" s="10">
        <v>1.6580999999999999E-2</v>
      </c>
      <c r="BT67" s="10">
        <v>2.0580999999999999E-2</v>
      </c>
      <c r="BU67" s="10">
        <v>4.6039999999999996E-3</v>
      </c>
      <c r="BV67" s="10">
        <v>5.2259999999999997E-3</v>
      </c>
      <c r="BW67" s="10">
        <v>1.5713999999999999E-2</v>
      </c>
      <c r="BX67" s="10">
        <v>1.9885E-2</v>
      </c>
      <c r="BY67" s="10">
        <v>4.6880000000000003E-3</v>
      </c>
      <c r="BZ67" s="10">
        <v>5.3410000000000003E-3</v>
      </c>
      <c r="CA67" s="10">
        <v>1.3827000000000001E-2</v>
      </c>
      <c r="CB67" s="10">
        <v>1.7597000000000002E-2</v>
      </c>
      <c r="CC67" s="10">
        <v>6.1969000000000003E-2</v>
      </c>
      <c r="CD67" s="10">
        <v>4.2488999999999999E-2</v>
      </c>
      <c r="CE67" s="10">
        <v>1.2558E-2</v>
      </c>
      <c r="CF67" s="10">
        <v>2.2686999999999999E-2</v>
      </c>
      <c r="CG67" s="10">
        <v>6.4802999999999999E-2</v>
      </c>
      <c r="CH67" s="10">
        <v>6.1939999999999999E-3</v>
      </c>
      <c r="CI67" s="10">
        <v>1.1920999999999999E-2</v>
      </c>
      <c r="CJ67" s="10">
        <v>1.3937E-2</v>
      </c>
      <c r="CK67" s="10">
        <v>1405043696.4054799</v>
      </c>
      <c r="CL67" s="10">
        <v>53575251.565624297</v>
      </c>
      <c r="CM67" s="10">
        <v>37702027.220230602</v>
      </c>
      <c r="CN67" s="10">
        <v>1317169.9857470701</v>
      </c>
      <c r="CO67" s="10">
        <v>35227735.951683603</v>
      </c>
      <c r="CP67" s="10">
        <v>1245774.51227411</v>
      </c>
      <c r="CQ67" s="10">
        <v>5935.2957752100801</v>
      </c>
      <c r="CR67" s="10">
        <v>1116.1426935034899</v>
      </c>
      <c r="CS67" s="10">
        <v>37439066.365563303</v>
      </c>
      <c r="CT67" s="10">
        <v>1309664.2851177</v>
      </c>
      <c r="CU67" s="10">
        <v>6118.7471242444099</v>
      </c>
      <c r="CV67" s="10">
        <v>1144.4056471109</v>
      </c>
      <c r="CW67" s="10">
        <v>37675565.0342407</v>
      </c>
      <c r="CX67" s="10">
        <v>1316415.54652172</v>
      </c>
      <c r="CY67" s="10">
        <v>6138.04244393505</v>
      </c>
      <c r="CZ67" s="10">
        <v>1147.3515357235999</v>
      </c>
      <c r="DA67" s="10">
        <v>37699379.339885801</v>
      </c>
      <c r="DB67" s="10">
        <v>1317094.5028923301</v>
      </c>
      <c r="DC67" s="10">
        <v>6139.9820304761397</v>
      </c>
      <c r="DD67" s="10">
        <v>1147.6473774266501</v>
      </c>
      <c r="DE67" s="10">
        <v>37701762.411115497</v>
      </c>
      <c r="DF67" s="10">
        <v>1317162.43706762</v>
      </c>
      <c r="DG67" s="10">
        <v>6140.1760895568304</v>
      </c>
      <c r="DH67" s="10">
        <v>1147.67697417558</v>
      </c>
    </row>
    <row r="68" spans="1:112" x14ac:dyDescent="0.45">
      <c r="A68">
        <f t="shared" si="23"/>
        <v>57</v>
      </c>
      <c r="B68" s="12">
        <f t="shared" si="22"/>
        <v>6.25E-2</v>
      </c>
      <c r="C68" s="12">
        <f t="shared" si="33"/>
        <v>4</v>
      </c>
      <c r="D68" s="19">
        <f t="shared" ref="D68:D74" si="34">D59</f>
        <v>4</v>
      </c>
      <c r="E68" s="10">
        <v>3.6632798574811501E-3</v>
      </c>
      <c r="F68" s="10">
        <v>7.5033331384644097E-4</v>
      </c>
      <c r="G68" s="10">
        <v>2.87035937703939E-3</v>
      </c>
      <c r="H68" s="10">
        <v>6.9295610103126105E-4</v>
      </c>
      <c r="I68" s="10">
        <v>3.6632798404684199E-3</v>
      </c>
      <c r="J68" s="10">
        <v>7.50333325917785E-4</v>
      </c>
      <c r="K68" s="10">
        <v>2.8703593406255198E-3</v>
      </c>
      <c r="L68" s="10">
        <v>6.9295610560049503E-4</v>
      </c>
      <c r="M68" s="10">
        <v>3.6633081663234699E-3</v>
      </c>
      <c r="N68" s="10">
        <v>7.5033907519783704E-4</v>
      </c>
      <c r="O68" s="10">
        <v>2.86753551301E-3</v>
      </c>
      <c r="P68" s="10">
        <v>6.9452886485410503E-4</v>
      </c>
      <c r="Q68" s="10">
        <v>3.6632826653969401E-3</v>
      </c>
      <c r="R68" s="10">
        <v>7.5033389890533098E-4</v>
      </c>
      <c r="S68" s="10">
        <v>2.8700764159305101E-3</v>
      </c>
      <c r="T68" s="10">
        <v>6.9311453882270303E-4</v>
      </c>
      <c r="U68" s="10">
        <v>3.6632800735270001E-3</v>
      </c>
      <c r="V68" s="10">
        <v>7.5033337953433999E-4</v>
      </c>
      <c r="W68" s="10">
        <v>2.8703310825037901E-3</v>
      </c>
      <c r="X68" s="10">
        <v>6.9297196459727805E-4</v>
      </c>
      <c r="Y68" s="10">
        <v>3.6632799214915E-3</v>
      </c>
      <c r="Z68" s="10">
        <v>7.5033332103113803E-4</v>
      </c>
      <c r="AA68" s="10">
        <v>2.87035655073509E-3</v>
      </c>
      <c r="AB68" s="10">
        <v>6.9295768387322998E-4</v>
      </c>
      <c r="AC68" s="10">
        <v>3.6632798416140599E-3</v>
      </c>
      <c r="AD68" s="10">
        <v>7.5033330522555897E-4</v>
      </c>
      <c r="AE68" s="10">
        <v>2.8703591206630198E-3</v>
      </c>
      <c r="AF68" s="10">
        <v>6.9295625615128898E-4</v>
      </c>
      <c r="AG68" s="10">
        <v>9.9563713262814995E-4</v>
      </c>
      <c r="AH68" s="10">
        <v>2.64589157312691E-4</v>
      </c>
      <c r="AI68" s="10">
        <v>1.1329010750395199E-3</v>
      </c>
      <c r="AJ68" s="10">
        <v>2.04528618186679E-4</v>
      </c>
      <c r="AK68" s="10">
        <v>9.9563713386417599E-4</v>
      </c>
      <c r="AL68" s="10">
        <v>2.6458915768513001E-4</v>
      </c>
      <c r="AM68" s="10">
        <v>1.13290107035036E-3</v>
      </c>
      <c r="AN68" s="10">
        <v>2.0452861793559301E-4</v>
      </c>
      <c r="AO68" s="10">
        <v>9.9563612716993002E-4</v>
      </c>
      <c r="AP68" s="10">
        <v>2.6460028276010199E-4</v>
      </c>
      <c r="AQ68" s="10">
        <v>1.13131481506617E-3</v>
      </c>
      <c r="AR68" s="10">
        <v>2.0499350599634001E-4</v>
      </c>
      <c r="AS68" s="10">
        <v>9.9563703083913697E-4</v>
      </c>
      <c r="AT68" s="10">
        <v>2.6459027251914602E-4</v>
      </c>
      <c r="AU68" s="10">
        <v>1.1327415495534601E-3</v>
      </c>
      <c r="AV68" s="10">
        <v>2.0457536722936001E-4</v>
      </c>
      <c r="AW68" s="10">
        <v>9.9563712225160398E-4</v>
      </c>
      <c r="AX68" s="10">
        <v>2.6458926868606702E-4</v>
      </c>
      <c r="AY68" s="10">
        <v>1.1328851144115099E-3</v>
      </c>
      <c r="AZ68" s="10">
        <v>2.0453329578667601E-4</v>
      </c>
      <c r="BA68" s="10">
        <v>9.9563713161584101E-4</v>
      </c>
      <c r="BB68" s="10">
        <v>2.6458916911246798E-4</v>
      </c>
      <c r="BC68" s="10">
        <v>1.1328994797931099E-3</v>
      </c>
      <c r="BD68" s="10">
        <v>2.0452908641961699E-4</v>
      </c>
      <c r="BE68" s="10">
        <v>9.9563713101935504E-4</v>
      </c>
      <c r="BF68" s="10">
        <v>2.6458915738300102E-4</v>
      </c>
      <c r="BG68" s="10">
        <v>1.1329009182685899E-3</v>
      </c>
      <c r="BH68" s="10">
        <v>2.0452866456195499E-4</v>
      </c>
      <c r="BI68" s="10">
        <v>4.7072999999999997E-2</v>
      </c>
      <c r="BJ68" s="10">
        <v>0.27778900000000001</v>
      </c>
      <c r="BK68" s="10">
        <v>5.5654000000000002E-2</v>
      </c>
      <c r="BL68" s="10">
        <v>0.65549599999999997</v>
      </c>
      <c r="BM68" s="10">
        <v>1.6330999999999998E-2</v>
      </c>
      <c r="BN68" s="10">
        <v>6.4724000000000004E-2</v>
      </c>
      <c r="BO68" s="10">
        <v>4.2344E-2</v>
      </c>
      <c r="BP68" s="10">
        <v>0.12142699999999999</v>
      </c>
      <c r="BQ68" s="10">
        <v>1.8273000000000001E-2</v>
      </c>
      <c r="BR68" s="10">
        <v>3.2679E-2</v>
      </c>
      <c r="BS68" s="10">
        <v>2.9722999999999999E-2</v>
      </c>
      <c r="BT68" s="10">
        <v>5.8242000000000002E-2</v>
      </c>
      <c r="BU68" s="10">
        <v>1.6681000000000001E-2</v>
      </c>
      <c r="BV68" s="10">
        <v>2.9149000000000001E-2</v>
      </c>
      <c r="BW68" s="10">
        <v>2.9846000000000001E-2</v>
      </c>
      <c r="BX68" s="10">
        <v>5.9386000000000001E-2</v>
      </c>
      <c r="BY68" s="10">
        <v>1.5072E-2</v>
      </c>
      <c r="BZ68" s="10">
        <v>2.9340000000000001E-2</v>
      </c>
      <c r="CA68" s="10">
        <v>2.6251E-2</v>
      </c>
      <c r="CB68" s="10">
        <v>5.3312999999999999E-2</v>
      </c>
      <c r="CC68" s="10">
        <v>0.586955</v>
      </c>
      <c r="CD68" s="10">
        <v>7.3955999999999994E-2</v>
      </c>
      <c r="CE68" s="10">
        <v>2.6536000000000001E-2</v>
      </c>
      <c r="CF68" s="10">
        <v>7.1013999999999994E-2</v>
      </c>
      <c r="CG68" s="10">
        <v>2.2794999999999999E-2</v>
      </c>
      <c r="CH68" s="10">
        <v>3.1570000000000001E-2</v>
      </c>
      <c r="CI68" s="10">
        <v>2.2918999999999998E-2</v>
      </c>
      <c r="CJ68" s="10">
        <v>4.5519999999999998E-2</v>
      </c>
      <c r="CK68" s="10">
        <v>14055143660.1078</v>
      </c>
      <c r="CL68" s="10">
        <v>470527247.23387301</v>
      </c>
      <c r="CM68" s="10">
        <v>190832388.15097699</v>
      </c>
      <c r="CN68" s="10">
        <v>5070945.9048250103</v>
      </c>
      <c r="CO68" s="10">
        <v>187446611.97419399</v>
      </c>
      <c r="CP68" s="10">
        <v>4871738.1306143198</v>
      </c>
      <c r="CQ68" s="10">
        <v>13691.114339906</v>
      </c>
      <c r="CR68" s="10">
        <v>2207.2014250519201</v>
      </c>
      <c r="CS68" s="10">
        <v>190488316.64359999</v>
      </c>
      <c r="CT68" s="10">
        <v>5050294.9992068503</v>
      </c>
      <c r="CU68" s="10">
        <v>13801.750494731799</v>
      </c>
      <c r="CV68" s="10">
        <v>2247.2861409300399</v>
      </c>
      <c r="CW68" s="10">
        <v>190797925.07284001</v>
      </c>
      <c r="CX68" s="10">
        <v>5068873.2177096801</v>
      </c>
      <c r="CY68" s="10">
        <v>13812.9622225565</v>
      </c>
      <c r="CZ68" s="10">
        <v>2251.4158250463001</v>
      </c>
      <c r="DA68" s="10">
        <v>190828941.27457601</v>
      </c>
      <c r="DB68" s="10">
        <v>5070738.5597668402</v>
      </c>
      <c r="DC68" s="10">
        <v>13814.084885778801</v>
      </c>
      <c r="DD68" s="10">
        <v>2251.83004682209</v>
      </c>
      <c r="DE68" s="10">
        <v>190832043.48679301</v>
      </c>
      <c r="DF68" s="10">
        <v>5070925.16976442</v>
      </c>
      <c r="DG68" s="10">
        <v>13814.1971703542</v>
      </c>
      <c r="DH68" s="10">
        <v>2251.8714815718699</v>
      </c>
    </row>
    <row r="69" spans="1:112" x14ac:dyDescent="0.45">
      <c r="A69">
        <f t="shared" si="23"/>
        <v>58</v>
      </c>
      <c r="B69" s="12">
        <f t="shared" si="22"/>
        <v>3.125E-2</v>
      </c>
      <c r="C69" s="12">
        <f t="shared" si="33"/>
        <v>4</v>
      </c>
      <c r="D69" s="19">
        <f t="shared" si="34"/>
        <v>5</v>
      </c>
      <c r="E69" s="10">
        <v>2.34634041824689E-3</v>
      </c>
      <c r="F69" s="10">
        <v>1.5420218455885999E-4</v>
      </c>
      <c r="G69" s="10">
        <v>2.5932860834962899E-3</v>
      </c>
      <c r="H69" s="10">
        <v>1.4404976321924501E-4</v>
      </c>
      <c r="I69" s="10">
        <v>2.3463404030219302E-3</v>
      </c>
      <c r="J69" s="10">
        <v>1.54202171100071E-4</v>
      </c>
      <c r="K69" s="10">
        <v>2.5932860968916902E-3</v>
      </c>
      <c r="L69" s="10">
        <v>1.44049769707721E-4</v>
      </c>
      <c r="M69" s="10">
        <v>2.3463400251831201E-3</v>
      </c>
      <c r="N69" s="10">
        <v>1.54203082645799E-4</v>
      </c>
      <c r="O69" s="10">
        <v>2.5937737166092899E-3</v>
      </c>
      <c r="P69" s="10">
        <v>1.4426998072192301E-4</v>
      </c>
      <c r="Q69" s="10">
        <v>2.3463403897402398E-3</v>
      </c>
      <c r="R69" s="10">
        <v>1.5420224698536899E-4</v>
      </c>
      <c r="S69" s="10">
        <v>2.5933352845577402E-3</v>
      </c>
      <c r="T69" s="10">
        <v>1.44071938565693E-4</v>
      </c>
      <c r="U69" s="10">
        <v>2.3463404294788398E-3</v>
      </c>
      <c r="V69" s="10">
        <v>1.5420220073436599E-4</v>
      </c>
      <c r="W69" s="10">
        <v>2.5932909945283202E-3</v>
      </c>
      <c r="X69" s="10">
        <v>1.4405198919975601E-4</v>
      </c>
      <c r="Y69" s="10">
        <v>2.3463404068797301E-3</v>
      </c>
      <c r="Z69" s="10">
        <v>1.54202188300534E-4</v>
      </c>
      <c r="AA69" s="10">
        <v>2.5932865297832999E-3</v>
      </c>
      <c r="AB69" s="10">
        <v>1.44049986549599E-4</v>
      </c>
      <c r="AC69" s="10">
        <v>2.3463404075578301E-3</v>
      </c>
      <c r="AD69" s="10">
        <v>1.5420217244499501E-4</v>
      </c>
      <c r="AE69" s="10">
        <v>2.5932861308826101E-3</v>
      </c>
      <c r="AF69" s="10">
        <v>1.4404978409188199E-4</v>
      </c>
      <c r="AG69" s="10">
        <v>7.7801923159681596E-4</v>
      </c>
      <c r="AH69" s="10">
        <v>5.2081775079198297E-5</v>
      </c>
      <c r="AI69" s="10">
        <v>9.8373027091554709E-4</v>
      </c>
      <c r="AJ69" s="10">
        <v>4.0956984383260898E-5</v>
      </c>
      <c r="AK69" s="10">
        <v>7.7801923149157105E-4</v>
      </c>
      <c r="AL69" s="10">
        <v>5.2081774325647897E-5</v>
      </c>
      <c r="AM69" s="10">
        <v>9.8373027302668409E-4</v>
      </c>
      <c r="AN69" s="10">
        <v>4.0956985316498001E-5</v>
      </c>
      <c r="AO69" s="10">
        <v>7.7801922614346302E-4</v>
      </c>
      <c r="AP69" s="10">
        <v>5.2083920476200201E-5</v>
      </c>
      <c r="AQ69" s="10">
        <v>9.8377111742232798E-4</v>
      </c>
      <c r="AR69" s="10">
        <v>4.1007099961847003E-5</v>
      </c>
      <c r="AS69" s="10">
        <v>7.7801923253522796E-4</v>
      </c>
      <c r="AT69" s="10">
        <v>5.2081990400743403E-5</v>
      </c>
      <c r="AU69" s="10">
        <v>9.8373436446914692E-4</v>
      </c>
      <c r="AV69" s="10">
        <v>4.0962016576595502E-5</v>
      </c>
      <c r="AW69" s="10">
        <v>7.7801923230610298E-4</v>
      </c>
      <c r="AX69" s="10">
        <v>5.2081796935385703E-5</v>
      </c>
      <c r="AY69" s="10">
        <v>9.8373067958399405E-4</v>
      </c>
      <c r="AZ69" s="10">
        <v>4.09574897438223E-5</v>
      </c>
      <c r="BA69" s="10">
        <v>7.7801923108108799E-4</v>
      </c>
      <c r="BB69" s="10">
        <v>5.2081777969291098E-5</v>
      </c>
      <c r="BC69" s="10">
        <v>9.8373031177101996E-4</v>
      </c>
      <c r="BD69" s="10">
        <v>4.0957037784824702E-5</v>
      </c>
      <c r="BE69" s="10">
        <v>7.7801922962807395E-4</v>
      </c>
      <c r="BF69" s="10">
        <v>5.2081775029371699E-5</v>
      </c>
      <c r="BG69" s="10">
        <v>9.8373028028570192E-4</v>
      </c>
      <c r="BH69" s="10">
        <v>4.0956987848941698E-5</v>
      </c>
      <c r="BI69" s="10">
        <v>1.629434</v>
      </c>
      <c r="BJ69" s="10">
        <v>1.919297</v>
      </c>
      <c r="BK69" s="10">
        <v>7.8815999999999997E-2</v>
      </c>
      <c r="BL69" s="10">
        <v>1.889319</v>
      </c>
      <c r="BM69" s="10">
        <v>0.157917</v>
      </c>
      <c r="BN69" s="10">
        <v>0.36181999999999997</v>
      </c>
      <c r="BO69" s="10">
        <v>9.7955E-2</v>
      </c>
      <c r="BP69" s="10">
        <v>0.64104099999999997</v>
      </c>
      <c r="BQ69" s="10">
        <v>0.28490199999999999</v>
      </c>
      <c r="BR69" s="10">
        <v>0.45371099999999998</v>
      </c>
      <c r="BS69" s="10">
        <v>5.9733000000000001E-2</v>
      </c>
      <c r="BT69" s="10">
        <v>0.22346299999999999</v>
      </c>
      <c r="BU69" s="10">
        <v>0.134043</v>
      </c>
      <c r="BV69" s="10">
        <v>0.342922</v>
      </c>
      <c r="BW69" s="10">
        <v>6.0409999999999998E-2</v>
      </c>
      <c r="BX69" s="10">
        <v>0.247112</v>
      </c>
      <c r="BY69" s="10">
        <v>0.16416500000000001</v>
      </c>
      <c r="BZ69" s="10">
        <v>0.342084</v>
      </c>
      <c r="CA69" s="10">
        <v>5.5018999999999998E-2</v>
      </c>
      <c r="CB69" s="10">
        <v>0.208062</v>
      </c>
      <c r="CC69" s="10">
        <v>2.3571569999999999</v>
      </c>
      <c r="CD69" s="10">
        <v>0.38686300000000001</v>
      </c>
      <c r="CE69" s="10">
        <v>5.3832999999999999E-2</v>
      </c>
      <c r="CF69" s="10">
        <v>0.201185</v>
      </c>
      <c r="CG69" s="10">
        <v>1.3559490000000001</v>
      </c>
      <c r="CH69" s="10">
        <v>0.44903300000000002</v>
      </c>
      <c r="CI69" s="10">
        <v>4.8073999999999999E-2</v>
      </c>
      <c r="CJ69" s="10">
        <v>0.18942700000000001</v>
      </c>
      <c r="CK69" s="10">
        <v>92395560550.5289</v>
      </c>
      <c r="CL69" s="10">
        <v>3872407424.5992599</v>
      </c>
      <c r="CM69" s="10">
        <v>424270429.96837199</v>
      </c>
      <c r="CN69" s="10">
        <v>37702027.220230602</v>
      </c>
      <c r="CO69" s="10">
        <v>423531013.11393201</v>
      </c>
      <c r="CP69" s="10">
        <v>35227735.951683603</v>
      </c>
      <c r="CQ69" s="10">
        <v>20579.869124625799</v>
      </c>
      <c r="CR69" s="10">
        <v>5935.2957752100801</v>
      </c>
      <c r="CS69" s="10">
        <v>424196371.654724</v>
      </c>
      <c r="CT69" s="10">
        <v>37439066.365563303</v>
      </c>
      <c r="CU69" s="10">
        <v>20596.0280653146</v>
      </c>
      <c r="CV69" s="10">
        <v>6118.7471242444099</v>
      </c>
      <c r="CW69" s="10">
        <v>424263022.29824698</v>
      </c>
      <c r="CX69" s="10">
        <v>37675565.0342407</v>
      </c>
      <c r="CY69" s="10">
        <v>20597.6460458601</v>
      </c>
      <c r="CZ69" s="10">
        <v>6138.04244393505</v>
      </c>
      <c r="DA69" s="10">
        <v>424269688.87390101</v>
      </c>
      <c r="DB69" s="10">
        <v>37699379.339885801</v>
      </c>
      <c r="DC69" s="10">
        <v>20597.807862208901</v>
      </c>
      <c r="DD69" s="10">
        <v>6139.9820304761397</v>
      </c>
      <c r="DE69" s="10">
        <v>424270355.54659998</v>
      </c>
      <c r="DF69" s="10">
        <v>37701762.411115497</v>
      </c>
      <c r="DG69" s="10">
        <v>20597.824060152601</v>
      </c>
      <c r="DH69" s="10">
        <v>6140.1760895568304</v>
      </c>
    </row>
    <row r="70" spans="1:112" x14ac:dyDescent="0.45">
      <c r="A70">
        <f t="shared" si="23"/>
        <v>59</v>
      </c>
      <c r="B70" s="12">
        <f t="shared" si="22"/>
        <v>1.5625E-2</v>
      </c>
      <c r="C70" s="12">
        <f t="shared" si="33"/>
        <v>4</v>
      </c>
      <c r="D70" s="19">
        <f t="shared" si="34"/>
        <v>6</v>
      </c>
      <c r="E70" s="10">
        <v>2.37339197815023E-3</v>
      </c>
      <c r="F70" s="10">
        <v>3.1194095484354798E-5</v>
      </c>
      <c r="G70" s="10">
        <v>2.4275404123667E-3</v>
      </c>
      <c r="H70" s="10">
        <v>2.9305662194056799E-5</v>
      </c>
      <c r="I70" s="10">
        <v>2.3733919935980999E-3</v>
      </c>
      <c r="J70" s="10">
        <v>3.1194077419249803E-5</v>
      </c>
      <c r="K70" s="10">
        <v>2.4275404735941701E-3</v>
      </c>
      <c r="L70" s="10">
        <v>2.9305676067070699E-5</v>
      </c>
      <c r="M70" s="10">
        <v>2.3733919738976299E-3</v>
      </c>
      <c r="N70" s="10">
        <v>3.1194257211875103E-5</v>
      </c>
      <c r="O70" s="10">
        <v>2.4276107276685098E-3</v>
      </c>
      <c r="P70" s="10">
        <v>2.9350516369985899E-5</v>
      </c>
      <c r="Q70" s="10">
        <v>2.3733919790996901E-3</v>
      </c>
      <c r="R70" s="10">
        <v>3.1194085904573399E-5</v>
      </c>
      <c r="S70" s="10">
        <v>2.4275477320062598E-3</v>
      </c>
      <c r="T70" s="10">
        <v>2.9310168654039799E-5</v>
      </c>
      <c r="U70" s="10">
        <v>2.3733919594010099E-3</v>
      </c>
      <c r="V70" s="10">
        <v>3.1194102021792103E-5</v>
      </c>
      <c r="W70" s="10">
        <v>2.4275411350375099E-3</v>
      </c>
      <c r="X70" s="10">
        <v>2.93061193641364E-5</v>
      </c>
      <c r="Y70" s="10">
        <v>2.3733919754677099E-3</v>
      </c>
      <c r="Z70" s="10">
        <v>3.1194097224296302E-5</v>
      </c>
      <c r="AA70" s="10">
        <v>2.4275405485852902E-3</v>
      </c>
      <c r="AB70" s="10">
        <v>2.9305697389459001E-5</v>
      </c>
      <c r="AC70" s="10">
        <v>2.3733919619816101E-3</v>
      </c>
      <c r="AD70" s="10">
        <v>3.1194124610944799E-5</v>
      </c>
      <c r="AE70" s="10">
        <v>2.4275404632184698E-3</v>
      </c>
      <c r="AF70" s="10">
        <v>2.93056793276847E-5</v>
      </c>
      <c r="AG70" s="10">
        <v>7.0153393037309503E-4</v>
      </c>
      <c r="AH70" s="10">
        <v>1.03073146033737E-5</v>
      </c>
      <c r="AI70" s="10">
        <v>7.9813161681671705E-4</v>
      </c>
      <c r="AJ70" s="10">
        <v>8.26239130733286E-6</v>
      </c>
      <c r="AK70" s="10">
        <v>7.0153393040886395E-4</v>
      </c>
      <c r="AL70" s="10">
        <v>1.0307314693696499E-5</v>
      </c>
      <c r="AM70" s="10">
        <v>7.9813161994434596E-4</v>
      </c>
      <c r="AN70" s="10">
        <v>8.26240609753877E-6</v>
      </c>
      <c r="AO70" s="10">
        <v>7.0153392956444696E-4</v>
      </c>
      <c r="AP70" s="10">
        <v>1.0307737197593001E-5</v>
      </c>
      <c r="AQ70" s="10">
        <v>7.98174057270267E-4</v>
      </c>
      <c r="AR70" s="10">
        <v>8.2719519838332193E-6</v>
      </c>
      <c r="AS70" s="10">
        <v>7.0153393019075803E-4</v>
      </c>
      <c r="AT70" s="10">
        <v>1.03073575348458E-5</v>
      </c>
      <c r="AU70" s="10">
        <v>7.9813588866897202E-4</v>
      </c>
      <c r="AV70" s="10">
        <v>8.2633570009473592E-6</v>
      </c>
      <c r="AW70" s="10">
        <v>7.0153393015797501E-4</v>
      </c>
      <c r="AX70" s="10">
        <v>1.0307318733402699E-5</v>
      </c>
      <c r="AY70" s="10">
        <v>7.9813204067321199E-4</v>
      </c>
      <c r="AZ70" s="10">
        <v>8.2624917550001405E-6</v>
      </c>
      <c r="BA70" s="10">
        <v>7.0153393026587795E-4</v>
      </c>
      <c r="BB70" s="10">
        <v>1.0307315812470799E-5</v>
      </c>
      <c r="BC70" s="10">
        <v>7.9813166086065601E-4</v>
      </c>
      <c r="BD70" s="10">
        <v>8.2623926595321608E-6</v>
      </c>
      <c r="BE70" s="10">
        <v>7.0153393007683202E-4</v>
      </c>
      <c r="BF70" s="10">
        <v>1.03073147262809E-5</v>
      </c>
      <c r="BG70" s="10">
        <v>7.9813161407578598E-4</v>
      </c>
      <c r="BH70" s="10">
        <v>8.2624007725896092E-6</v>
      </c>
      <c r="BI70" s="10">
        <v>61.19218</v>
      </c>
      <c r="BJ70" s="10">
        <v>67.601005999999998</v>
      </c>
      <c r="BK70" s="10">
        <v>0.19684399999999999</v>
      </c>
      <c r="BL70" s="10">
        <v>8.3905720000000006</v>
      </c>
      <c r="BM70" s="10">
        <v>7.869529</v>
      </c>
      <c r="BN70" s="10">
        <v>11.639392000000001</v>
      </c>
      <c r="BO70" s="10">
        <v>0.26965800000000001</v>
      </c>
      <c r="BP70" s="10">
        <v>1.539795</v>
      </c>
      <c r="BQ70" s="10">
        <v>8.1739549999999994</v>
      </c>
      <c r="BR70" s="10">
        <v>15.304194000000001</v>
      </c>
      <c r="BS70" s="10">
        <v>0.143344</v>
      </c>
      <c r="BT70" s="10">
        <v>1.049533</v>
      </c>
      <c r="BU70" s="10">
        <v>7.4966929999999996</v>
      </c>
      <c r="BV70" s="10">
        <v>11.389169000000001</v>
      </c>
      <c r="BW70" s="10">
        <v>0.14083499999999999</v>
      </c>
      <c r="BX70" s="10">
        <v>1.0569379999999999</v>
      </c>
      <c r="BY70" s="10">
        <v>7.3720679999999996</v>
      </c>
      <c r="BZ70" s="10">
        <v>11.162212999999999</v>
      </c>
      <c r="CA70" s="10">
        <v>0.13813700000000001</v>
      </c>
      <c r="CB70" s="10">
        <v>0.94471899999999998</v>
      </c>
      <c r="CC70" s="10">
        <v>15.666788</v>
      </c>
      <c r="CD70" s="10">
        <v>11.398383000000001</v>
      </c>
      <c r="CE70" s="10">
        <v>0.124975</v>
      </c>
      <c r="CF70" s="10">
        <v>0.87327600000000005</v>
      </c>
      <c r="CG70" s="10">
        <v>10.863574</v>
      </c>
      <c r="CH70" s="10">
        <v>14.816698000000001</v>
      </c>
      <c r="CI70" s="10">
        <v>0.118216</v>
      </c>
      <c r="CJ70" s="10">
        <v>0.86556200000000005</v>
      </c>
      <c r="CK70" s="10">
        <v>518268292965.20099</v>
      </c>
      <c r="CL70" s="10">
        <v>22006922498.529301</v>
      </c>
      <c r="CM70" s="10">
        <v>635232723.22165406</v>
      </c>
      <c r="CN70" s="10">
        <v>85760006.504226103</v>
      </c>
      <c r="CO70" s="10">
        <v>635155231.57452905</v>
      </c>
      <c r="CP70" s="10">
        <v>83603300.472497597</v>
      </c>
      <c r="CQ70" s="10">
        <v>25202.286237938901</v>
      </c>
      <c r="CR70" s="10">
        <v>9143.4840427672298</v>
      </c>
      <c r="CS70" s="10">
        <v>635224973.26596797</v>
      </c>
      <c r="CT70" s="10">
        <v>85539341.571737006</v>
      </c>
      <c r="CU70" s="10">
        <v>25203.669822235999</v>
      </c>
      <c r="CV70" s="10">
        <v>9248.74810964272</v>
      </c>
      <c r="CW70" s="10">
        <v>635231947.27460396</v>
      </c>
      <c r="CX70" s="10">
        <v>85737888.760861903</v>
      </c>
      <c r="CY70" s="10">
        <v>25203.808189674401</v>
      </c>
      <c r="CZ70" s="10">
        <v>9259.4756244613</v>
      </c>
      <c r="DA70" s="10">
        <v>635232646.76840603</v>
      </c>
      <c r="DB70" s="10">
        <v>85757794.228377104</v>
      </c>
      <c r="DC70" s="10">
        <v>25203.822055610101</v>
      </c>
      <c r="DD70" s="10">
        <v>9260.5504279635697</v>
      </c>
      <c r="DE70" s="10">
        <v>635232716.31162798</v>
      </c>
      <c r="DF70" s="10">
        <v>85759785.312181503</v>
      </c>
      <c r="DG70" s="10">
        <v>25203.8234397901</v>
      </c>
      <c r="DH70" s="10">
        <v>9260.65792959582</v>
      </c>
    </row>
    <row r="71" spans="1:112" x14ac:dyDescent="0.45">
      <c r="A71">
        <f t="shared" si="23"/>
        <v>60</v>
      </c>
      <c r="B71" s="12">
        <f t="shared" si="22"/>
        <v>7.8125E-3</v>
      </c>
      <c r="C71" s="12">
        <f t="shared" si="33"/>
        <v>4</v>
      </c>
      <c r="D71" s="19">
        <f t="shared" si="34"/>
        <v>7</v>
      </c>
      <c r="E71" s="10">
        <v>2.24657477079782E-3</v>
      </c>
      <c r="F71" s="10">
        <v>6.2609826405601899E-6</v>
      </c>
      <c r="G71" s="10">
        <v>2.2688487984210402E-3</v>
      </c>
      <c r="H71" s="10">
        <v>5.8953304616915503E-6</v>
      </c>
      <c r="I71" s="10">
        <v>2.24657476245982E-3</v>
      </c>
      <c r="J71" s="10">
        <v>6.2609675041125399E-6</v>
      </c>
      <c r="K71" s="10">
        <v>2.2688488619839698E-3</v>
      </c>
      <c r="L71" s="10">
        <v>5.8953273581741098E-6</v>
      </c>
      <c r="M71" s="10">
        <v>2.2465747667543799E-3</v>
      </c>
      <c r="N71" s="10">
        <v>6.2609978466188201E-6</v>
      </c>
      <c r="O71" s="10">
        <v>2.2688725432684601E-3</v>
      </c>
      <c r="P71" s="10">
        <v>5.9045504474664099E-6</v>
      </c>
      <c r="Q71" s="10">
        <v>2.2465747662290302E-3</v>
      </c>
      <c r="R71" s="10">
        <v>6.2609776949607002E-6</v>
      </c>
      <c r="S71" s="10">
        <v>2.2688511875783601E-3</v>
      </c>
      <c r="T71" s="10">
        <v>5.8962232268866501E-6</v>
      </c>
      <c r="U71" s="10">
        <v>2.2465747610043202E-3</v>
      </c>
      <c r="V71" s="10">
        <v>6.2609619430054104E-6</v>
      </c>
      <c r="W71" s="10">
        <v>2.2688491114692998E-3</v>
      </c>
      <c r="X71" s="10">
        <v>5.8954064507954501E-6</v>
      </c>
      <c r="Y71" s="10">
        <v>2.2465747654731899E-3</v>
      </c>
      <c r="Z71" s="10">
        <v>6.2609848064942903E-6</v>
      </c>
      <c r="AA71" s="10">
        <v>2.26884877101008E-3</v>
      </c>
      <c r="AB71" s="10">
        <v>5.8953409145523503E-6</v>
      </c>
      <c r="AC71" s="10">
        <v>2.2465747674054199E-3</v>
      </c>
      <c r="AD71" s="10">
        <v>6.26096923561637E-6</v>
      </c>
      <c r="AE71" s="10">
        <v>2.26884879595168E-3</v>
      </c>
      <c r="AF71" s="10">
        <v>5.8953307201514704E-6</v>
      </c>
      <c r="AG71" s="10">
        <v>6.4319681198477105E-4</v>
      </c>
      <c r="AH71" s="10">
        <v>2.0431485380431001E-6</v>
      </c>
      <c r="AI71" s="10">
        <v>6.7390665237721599E-4</v>
      </c>
      <c r="AJ71" s="10">
        <v>1.66692979478026E-6</v>
      </c>
      <c r="AK71" s="10">
        <v>6.4319681433248801E-4</v>
      </c>
      <c r="AL71" s="10">
        <v>2.0431483972767698E-6</v>
      </c>
      <c r="AM71" s="10">
        <v>6.7390666585448304E-4</v>
      </c>
      <c r="AN71" s="10">
        <v>1.66689954143526E-6</v>
      </c>
      <c r="AO71" s="10">
        <v>6.4319681409596096E-4</v>
      </c>
      <c r="AP71" s="10">
        <v>2.0432325561101898E-6</v>
      </c>
      <c r="AQ71" s="10">
        <v>6.7391557222927403E-4</v>
      </c>
      <c r="AR71" s="10">
        <v>1.6688962372718999E-6</v>
      </c>
      <c r="AS71" s="10">
        <v>6.4319681384039098E-4</v>
      </c>
      <c r="AT71" s="10">
        <v>2.0431571134786401E-6</v>
      </c>
      <c r="AU71" s="10">
        <v>6.7390755703308498E-4</v>
      </c>
      <c r="AV71" s="10">
        <v>1.6670887923723399E-6</v>
      </c>
      <c r="AW71" s="10">
        <v>6.4319681413369596E-4</v>
      </c>
      <c r="AX71" s="10">
        <v>2.04314887259455E-6</v>
      </c>
      <c r="AY71" s="10">
        <v>6.7390676124417202E-4</v>
      </c>
      <c r="AZ71" s="10">
        <v>1.66691550221264E-6</v>
      </c>
      <c r="BA71" s="10">
        <v>6.4319681426447796E-4</v>
      </c>
      <c r="BB71" s="10">
        <v>2.04314833123389E-6</v>
      </c>
      <c r="BC71" s="10">
        <v>6.7390667213525397E-4</v>
      </c>
      <c r="BD71" s="10">
        <v>1.6669370452185001E-6</v>
      </c>
      <c r="BE71" s="10">
        <v>6.4319681384972596E-4</v>
      </c>
      <c r="BF71" s="10">
        <v>2.04314861535599E-6</v>
      </c>
      <c r="BG71" s="10">
        <v>6.7390666837780302E-4</v>
      </c>
      <c r="BH71" s="10">
        <v>1.6669272276407599E-6</v>
      </c>
      <c r="BI71" s="10">
        <v>3786.9455699999999</v>
      </c>
      <c r="BJ71" s="10">
        <v>3634.1934930000002</v>
      </c>
      <c r="BK71" s="10">
        <v>0.56094900000000003</v>
      </c>
      <c r="BL71" s="10">
        <v>38.722606999999996</v>
      </c>
      <c r="BM71" s="10">
        <v>281.00093700000002</v>
      </c>
      <c r="BN71" s="10">
        <v>618.92992000000004</v>
      </c>
      <c r="BO71" s="10">
        <v>0.42628199999999999</v>
      </c>
      <c r="BP71" s="10">
        <v>5.6382909999999997</v>
      </c>
      <c r="BQ71" s="10">
        <v>268.57943899999998</v>
      </c>
      <c r="BR71" s="10">
        <v>577.56438300000002</v>
      </c>
      <c r="BS71" s="10">
        <v>0.42081499999999999</v>
      </c>
      <c r="BT71" s="10">
        <v>6.0715659999999998</v>
      </c>
      <c r="BU71" s="10">
        <v>250.444121</v>
      </c>
      <c r="BV71" s="10">
        <v>532.06187999999997</v>
      </c>
      <c r="BW71" s="10">
        <v>0.42372100000000001</v>
      </c>
      <c r="BX71" s="10">
        <v>6.0384200000000003</v>
      </c>
      <c r="BY71" s="10">
        <v>248.634198</v>
      </c>
      <c r="BZ71" s="10">
        <v>530.340419</v>
      </c>
      <c r="CA71" s="10">
        <v>0.39767200000000003</v>
      </c>
      <c r="CB71" s="10">
        <v>5.0030029999999996</v>
      </c>
      <c r="CC71" s="10">
        <v>263.85647</v>
      </c>
      <c r="CD71" s="10">
        <v>525.53815999999995</v>
      </c>
      <c r="CE71" s="10">
        <v>0.37878299999999998</v>
      </c>
      <c r="CF71" s="10">
        <v>4.3334910000000004</v>
      </c>
      <c r="CG71" s="10">
        <v>259.90352000000001</v>
      </c>
      <c r="CH71" s="10">
        <v>548.23495600000001</v>
      </c>
      <c r="CI71" s="10">
        <v>0.371083</v>
      </c>
      <c r="CJ71" s="10">
        <v>4.2825879999999996</v>
      </c>
      <c r="CK71" s="10">
        <v>2656818211425.71</v>
      </c>
      <c r="CL71" s="10">
        <v>96884646506.112701</v>
      </c>
      <c r="CM71" s="10">
        <v>823611824.23885405</v>
      </c>
      <c r="CN71" s="10">
        <v>190832388.15097699</v>
      </c>
      <c r="CO71" s="10">
        <v>823605370.63019204</v>
      </c>
      <c r="CP71" s="10">
        <v>187446611.97419399</v>
      </c>
      <c r="CQ71" s="10">
        <v>28698.525576107</v>
      </c>
      <c r="CR71" s="10">
        <v>13691.114339906</v>
      </c>
      <c r="CS71" s="10">
        <v>823611177.89991796</v>
      </c>
      <c r="CT71" s="10">
        <v>190488316.64359999</v>
      </c>
      <c r="CU71" s="10">
        <v>28698.626761956399</v>
      </c>
      <c r="CV71" s="10">
        <v>13801.750494731799</v>
      </c>
      <c r="CW71" s="10">
        <v>823611761.21698201</v>
      </c>
      <c r="CX71" s="10">
        <v>190797925.07284001</v>
      </c>
      <c r="CY71" s="10">
        <v>28698.6369166859</v>
      </c>
      <c r="CZ71" s="10">
        <v>13812.9622225565</v>
      </c>
      <c r="DA71" s="10">
        <v>823611818.38994503</v>
      </c>
      <c r="DB71" s="10">
        <v>190828941.27457601</v>
      </c>
      <c r="DC71" s="10">
        <v>28698.6379045215</v>
      </c>
      <c r="DD71" s="10">
        <v>13814.084885778801</v>
      </c>
      <c r="DE71" s="10">
        <v>823611824.23885405</v>
      </c>
      <c r="DF71" s="10">
        <v>190832043.48679301</v>
      </c>
      <c r="DG71" s="10">
        <v>28698.638017843001</v>
      </c>
      <c r="DH71" s="10">
        <v>13814.1971703542</v>
      </c>
    </row>
    <row r="72" spans="1:112" x14ac:dyDescent="0.45">
      <c r="A72">
        <f t="shared" si="23"/>
        <v>61</v>
      </c>
      <c r="B72" s="12">
        <f t="shared" si="22"/>
        <v>3.90625E-3</v>
      </c>
      <c r="C72" s="12">
        <f t="shared" si="33"/>
        <v>4</v>
      </c>
      <c r="D72" s="19">
        <f t="shared" si="34"/>
        <v>8</v>
      </c>
      <c r="E72" s="10" t="s">
        <v>147</v>
      </c>
      <c r="F72" s="10" t="s">
        <v>147</v>
      </c>
      <c r="G72" s="10">
        <v>2.0789937648497698E-3</v>
      </c>
      <c r="H72" s="10">
        <v>1.1707792287873901E-6</v>
      </c>
      <c r="I72" s="10" t="s">
        <v>147</v>
      </c>
      <c r="J72" s="10" t="s">
        <v>147</v>
      </c>
      <c r="K72" s="10">
        <v>2.0789938591351301E-3</v>
      </c>
      <c r="L72" s="10">
        <v>1.1708569291890601E-6</v>
      </c>
      <c r="M72" s="10" t="s">
        <v>147</v>
      </c>
      <c r="N72" s="10" t="s">
        <v>147</v>
      </c>
      <c r="O72" s="10">
        <v>2.0789948927908402E-3</v>
      </c>
      <c r="P72" s="10">
        <v>1.1726012655310899E-6</v>
      </c>
      <c r="Q72" s="10" t="s">
        <v>147</v>
      </c>
      <c r="R72" s="10" t="s">
        <v>147</v>
      </c>
      <c r="S72" s="10">
        <v>2.07899385388188E-3</v>
      </c>
      <c r="T72" s="10">
        <v>1.17096683971418E-6</v>
      </c>
      <c r="U72" s="10" t="s">
        <v>147</v>
      </c>
      <c r="V72" s="10" t="s">
        <v>147</v>
      </c>
      <c r="W72" s="10">
        <v>2.07899383376864E-3</v>
      </c>
      <c r="X72" s="10">
        <v>1.17076933991989E-6</v>
      </c>
      <c r="Y72" s="10" t="s">
        <v>147</v>
      </c>
      <c r="Z72" s="10" t="s">
        <v>147</v>
      </c>
      <c r="AA72" s="10">
        <v>2.0789937292425799E-3</v>
      </c>
      <c r="AB72" s="10">
        <v>1.1708092596540701E-6</v>
      </c>
      <c r="AC72" s="10" t="s">
        <v>147</v>
      </c>
      <c r="AD72" s="10" t="s">
        <v>147</v>
      </c>
      <c r="AE72" s="10">
        <v>2.0789938121335001E-3</v>
      </c>
      <c r="AF72" s="10">
        <v>1.1708105225327599E-6</v>
      </c>
      <c r="AG72" s="10" t="s">
        <v>147</v>
      </c>
      <c r="AH72" s="10" t="s">
        <v>147</v>
      </c>
      <c r="AI72" s="10">
        <v>5.9715917265852495E-4</v>
      </c>
      <c r="AJ72" s="10">
        <v>3.3415271223849399E-7</v>
      </c>
      <c r="AK72" s="10" t="s">
        <v>147</v>
      </c>
      <c r="AL72" s="10" t="s">
        <v>147</v>
      </c>
      <c r="AM72" s="10">
        <v>5.9715913934360696E-4</v>
      </c>
      <c r="AN72" s="10">
        <v>3.34310979482153E-7</v>
      </c>
      <c r="AO72" s="10" t="s">
        <v>147</v>
      </c>
      <c r="AP72" s="10" t="s">
        <v>147</v>
      </c>
      <c r="AQ72" s="10">
        <v>5.9716160853352199E-4</v>
      </c>
      <c r="AR72" s="10">
        <v>3.3453981018631498E-7</v>
      </c>
      <c r="AS72" s="10" t="s">
        <v>147</v>
      </c>
      <c r="AT72" s="10" t="s">
        <v>147</v>
      </c>
      <c r="AU72" s="10">
        <v>5.9715938397555805E-4</v>
      </c>
      <c r="AV72" s="10">
        <v>3.3410037348700602E-7</v>
      </c>
      <c r="AW72" s="10" t="s">
        <v>147</v>
      </c>
      <c r="AX72" s="10" t="s">
        <v>147</v>
      </c>
      <c r="AY72" s="10">
        <v>5.9715915790207596E-4</v>
      </c>
      <c r="AZ72" s="10">
        <v>3.3415871710158501E-7</v>
      </c>
      <c r="BA72" s="10" t="s">
        <v>147</v>
      </c>
      <c r="BB72" s="10" t="s">
        <v>147</v>
      </c>
      <c r="BC72" s="10">
        <v>5.9715913655816895E-4</v>
      </c>
      <c r="BD72" s="10">
        <v>3.3429013277146402E-7</v>
      </c>
      <c r="BE72" s="10" t="s">
        <v>147</v>
      </c>
      <c r="BF72" s="10" t="s">
        <v>147</v>
      </c>
      <c r="BG72" s="10">
        <v>5.9715913273781596E-4</v>
      </c>
      <c r="BH72" s="10">
        <v>3.3425040946958699E-7</v>
      </c>
      <c r="BI72" s="10" t="s">
        <v>147</v>
      </c>
      <c r="BJ72" s="10" t="s">
        <v>147</v>
      </c>
      <c r="BK72" s="10">
        <v>2.410085</v>
      </c>
      <c r="BL72" s="10">
        <v>198.11186000000001</v>
      </c>
      <c r="BM72" s="10" t="s">
        <v>147</v>
      </c>
      <c r="BN72" s="10" t="s">
        <v>147</v>
      </c>
      <c r="BO72" s="10">
        <v>1.6491020000000001</v>
      </c>
      <c r="BP72" s="10">
        <v>31.834999</v>
      </c>
      <c r="BQ72" s="10" t="s">
        <v>147</v>
      </c>
      <c r="BR72" s="10" t="s">
        <v>147</v>
      </c>
      <c r="BS72" s="10">
        <v>1.560049</v>
      </c>
      <c r="BT72" s="10">
        <v>33.705406000000004</v>
      </c>
      <c r="BU72" s="10" t="s">
        <v>147</v>
      </c>
      <c r="BV72" s="10" t="s">
        <v>147</v>
      </c>
      <c r="BW72" s="10">
        <v>1.5594330000000001</v>
      </c>
      <c r="BX72" s="10">
        <v>33.068030999999998</v>
      </c>
      <c r="BY72" s="10" t="s">
        <v>147</v>
      </c>
      <c r="BZ72" s="10" t="s">
        <v>147</v>
      </c>
      <c r="CA72" s="10">
        <v>1.4724459999999999</v>
      </c>
      <c r="CB72" s="10">
        <v>29.501809999999999</v>
      </c>
      <c r="CC72" s="10" t="s">
        <v>147</v>
      </c>
      <c r="CD72" s="10" t="s">
        <v>147</v>
      </c>
      <c r="CE72" s="10">
        <v>1.391545</v>
      </c>
      <c r="CF72" s="10">
        <v>25.508545000000002</v>
      </c>
      <c r="CG72" s="10" t="s">
        <v>147</v>
      </c>
      <c r="CH72" s="10" t="s">
        <v>147</v>
      </c>
      <c r="CI72" s="10">
        <v>1.380949</v>
      </c>
      <c r="CJ72" s="10">
        <v>23.796102000000001</v>
      </c>
      <c r="CK72" s="10" t="s">
        <v>147</v>
      </c>
      <c r="CL72" s="10">
        <v>397239244489.68402</v>
      </c>
      <c r="CM72" s="10" t="s">
        <v>147</v>
      </c>
      <c r="CN72" s="10">
        <v>371119367.61890298</v>
      </c>
      <c r="CO72" s="10" t="s">
        <v>147</v>
      </c>
      <c r="CP72" s="10">
        <v>369505486.87274098</v>
      </c>
      <c r="CQ72" s="10" t="s">
        <v>147</v>
      </c>
      <c r="CR72" s="10">
        <v>19222.525507738101</v>
      </c>
      <c r="CS72" s="10" t="s">
        <v>147</v>
      </c>
      <c r="CT72" s="10">
        <v>370957345.72957098</v>
      </c>
      <c r="CU72" s="10" t="s">
        <v>147</v>
      </c>
      <c r="CV72" s="10">
        <v>19260.2529962341</v>
      </c>
      <c r="CW72" s="10" t="s">
        <v>147</v>
      </c>
      <c r="CX72" s="10">
        <v>371103159.30159301</v>
      </c>
      <c r="CY72" s="10" t="s">
        <v>147</v>
      </c>
      <c r="CZ72" s="10">
        <v>19264.037977028001</v>
      </c>
      <c r="DA72" s="10" t="s">
        <v>147</v>
      </c>
      <c r="DB72" s="10">
        <v>371117746.761594</v>
      </c>
      <c r="DC72" s="10" t="s">
        <v>147</v>
      </c>
      <c r="DD72" s="10">
        <v>19264.416596752999</v>
      </c>
      <c r="DE72" s="10" t="s">
        <v>147</v>
      </c>
      <c r="DF72" s="10">
        <v>371119205.41681498</v>
      </c>
      <c r="DG72" s="10" t="s">
        <v>147</v>
      </c>
      <c r="DH72" s="10">
        <v>19264.4544489414</v>
      </c>
    </row>
    <row r="73" spans="1:112" x14ac:dyDescent="0.45">
      <c r="A73">
        <f t="shared" si="23"/>
        <v>62</v>
      </c>
      <c r="B73" s="12">
        <f t="shared" si="22"/>
        <v>1.953125E-3</v>
      </c>
      <c r="C73" s="12">
        <f t="shared" si="33"/>
        <v>4</v>
      </c>
      <c r="D73" s="19">
        <f t="shared" si="34"/>
        <v>9</v>
      </c>
      <c r="E73" s="10" t="s">
        <v>147</v>
      </c>
      <c r="F73" s="10" t="s">
        <v>147</v>
      </c>
      <c r="G73" s="10">
        <v>1.89693218994547E-3</v>
      </c>
      <c r="H73" s="10">
        <v>2.3100807422515899E-7</v>
      </c>
      <c r="I73" s="10" t="s">
        <v>147</v>
      </c>
      <c r="J73" s="10" t="s">
        <v>147</v>
      </c>
      <c r="K73" s="10">
        <v>1.89693245493727E-3</v>
      </c>
      <c r="L73" s="10">
        <v>2.30993005945201E-7</v>
      </c>
      <c r="M73" s="10" t="s">
        <v>147</v>
      </c>
      <c r="N73" s="10" t="s">
        <v>147</v>
      </c>
      <c r="O73" s="10">
        <v>1.89693283260628E-3</v>
      </c>
      <c r="P73" s="10">
        <v>2.31468826439318E-7</v>
      </c>
      <c r="Q73" s="10" t="s">
        <v>147</v>
      </c>
      <c r="R73" s="10" t="s">
        <v>147</v>
      </c>
      <c r="S73" s="10">
        <v>1.89693245728384E-3</v>
      </c>
      <c r="T73" s="10">
        <v>2.3116612823947901E-7</v>
      </c>
      <c r="U73" s="10" t="s">
        <v>147</v>
      </c>
      <c r="V73" s="10" t="s">
        <v>147</v>
      </c>
      <c r="W73" s="10">
        <v>1.8969323960621499E-3</v>
      </c>
      <c r="X73" s="10">
        <v>2.3103216906239499E-7</v>
      </c>
      <c r="Y73" s="10" t="s">
        <v>147</v>
      </c>
      <c r="Z73" s="10" t="s">
        <v>147</v>
      </c>
      <c r="AA73" s="10">
        <v>1.8969324049530299E-3</v>
      </c>
      <c r="AB73" s="10">
        <v>2.3105187396676999E-7</v>
      </c>
      <c r="AC73" s="10" t="s">
        <v>147</v>
      </c>
      <c r="AD73" s="10" t="s">
        <v>147</v>
      </c>
      <c r="AE73" s="10">
        <v>1.8969323515646301E-3</v>
      </c>
      <c r="AF73" s="10">
        <v>2.31024043118033E-7</v>
      </c>
      <c r="AG73" s="10" t="s">
        <v>147</v>
      </c>
      <c r="AH73" s="10" t="s">
        <v>147</v>
      </c>
      <c r="AI73" s="10">
        <v>5.4648271179582697E-4</v>
      </c>
      <c r="AJ73" s="10">
        <v>6.65784864330562E-8</v>
      </c>
      <c r="AK73" s="10" t="s">
        <v>147</v>
      </c>
      <c r="AL73" s="10" t="s">
        <v>147</v>
      </c>
      <c r="AM73" s="10">
        <v>5.4648275253921805E-4</v>
      </c>
      <c r="AN73" s="10">
        <v>6.6311824456471298E-8</v>
      </c>
      <c r="AO73" s="10" t="s">
        <v>147</v>
      </c>
      <c r="AP73" s="10" t="s">
        <v>147</v>
      </c>
      <c r="AQ73" s="10">
        <v>5.4648367888801899E-4</v>
      </c>
      <c r="AR73" s="10">
        <v>6.6732520814764299E-8</v>
      </c>
      <c r="AS73" s="10" t="s">
        <v>147</v>
      </c>
      <c r="AT73" s="10" t="s">
        <v>147</v>
      </c>
      <c r="AU73" s="10">
        <v>5.46482853017276E-4</v>
      </c>
      <c r="AV73" s="10">
        <v>6.7090011617172095E-8</v>
      </c>
      <c r="AW73" s="10" t="s">
        <v>147</v>
      </c>
      <c r="AX73" s="10" t="s">
        <v>147</v>
      </c>
      <c r="AY73" s="10">
        <v>5.4648276801712097E-4</v>
      </c>
      <c r="AZ73" s="10">
        <v>6.65538755985868E-8</v>
      </c>
      <c r="BA73" s="10" t="s">
        <v>147</v>
      </c>
      <c r="BB73" s="10" t="s">
        <v>147</v>
      </c>
      <c r="BC73" s="10">
        <v>5.4648275611727105E-4</v>
      </c>
      <c r="BD73" s="10">
        <v>6.6696431405663897E-8</v>
      </c>
      <c r="BE73" s="10" t="s">
        <v>147</v>
      </c>
      <c r="BF73" s="10" t="s">
        <v>147</v>
      </c>
      <c r="BG73" s="10">
        <v>5.4648275543672895E-4</v>
      </c>
      <c r="BH73" s="10">
        <v>6.6787405217297701E-8</v>
      </c>
      <c r="BI73" s="10" t="s">
        <v>147</v>
      </c>
      <c r="BJ73" s="10" t="s">
        <v>147</v>
      </c>
      <c r="BK73" s="10">
        <v>17.681498999999999</v>
      </c>
      <c r="BL73" s="10">
        <v>981.81123100000002</v>
      </c>
      <c r="BM73" s="10" t="s">
        <v>147</v>
      </c>
      <c r="BN73" s="10" t="s">
        <v>147</v>
      </c>
      <c r="BO73" s="10">
        <v>20.064352</v>
      </c>
      <c r="BP73" s="10">
        <v>183.66126299999999</v>
      </c>
      <c r="BQ73" s="10" t="s">
        <v>147</v>
      </c>
      <c r="BR73" s="10" t="s">
        <v>147</v>
      </c>
      <c r="BS73" s="10">
        <v>21.516030000000001</v>
      </c>
      <c r="BT73" s="10">
        <v>204.33302</v>
      </c>
      <c r="BU73" s="10" t="s">
        <v>147</v>
      </c>
      <c r="BV73" s="10" t="s">
        <v>147</v>
      </c>
      <c r="BW73" s="10">
        <v>20.760628000000001</v>
      </c>
      <c r="BX73" s="10">
        <v>201.43378999999999</v>
      </c>
      <c r="BY73" s="10" t="s">
        <v>147</v>
      </c>
      <c r="BZ73" s="10" t="s">
        <v>147</v>
      </c>
      <c r="CA73" s="10">
        <v>15.738834000000001</v>
      </c>
      <c r="CB73" s="10">
        <v>169.87131500000001</v>
      </c>
      <c r="CC73" s="10" t="s">
        <v>147</v>
      </c>
      <c r="CD73" s="10" t="s">
        <v>147</v>
      </c>
      <c r="CE73" s="10">
        <v>11.228963</v>
      </c>
      <c r="CF73" s="10">
        <v>162.6191</v>
      </c>
      <c r="CG73" s="10" t="s">
        <v>147</v>
      </c>
      <c r="CH73" s="10" t="s">
        <v>147</v>
      </c>
      <c r="CI73" s="10">
        <v>9.0659949999999991</v>
      </c>
      <c r="CJ73" s="10">
        <v>160.52771899999999</v>
      </c>
      <c r="CK73" s="10" t="s">
        <v>147</v>
      </c>
      <c r="CL73" s="10">
        <v>1598961518572.2</v>
      </c>
      <c r="CM73" s="10" t="s">
        <v>147</v>
      </c>
      <c r="CN73" s="10">
        <v>458001675.18832201</v>
      </c>
      <c r="CO73" s="10" t="s">
        <v>147</v>
      </c>
      <c r="CP73" s="10">
        <v>457697707.079606</v>
      </c>
      <c r="CQ73" s="10" t="s">
        <v>147</v>
      </c>
      <c r="CR73" s="10">
        <v>21393.870784336199</v>
      </c>
      <c r="CS73" s="10" t="s">
        <v>147</v>
      </c>
      <c r="CT73" s="10">
        <v>457971259.99531698</v>
      </c>
      <c r="CU73" s="10" t="s">
        <v>147</v>
      </c>
      <c r="CV73" s="10">
        <v>21400.263087083898</v>
      </c>
      <c r="CW73" s="10" t="s">
        <v>147</v>
      </c>
      <c r="CX73" s="10">
        <v>457998633.38411599</v>
      </c>
      <c r="CY73" s="10" t="s">
        <v>147</v>
      </c>
      <c r="CZ73" s="10">
        <v>21400.902621289799</v>
      </c>
      <c r="DA73" s="10" t="s">
        <v>147</v>
      </c>
      <c r="DB73" s="10">
        <v>458001370.88673103</v>
      </c>
      <c r="DC73" s="10" t="s">
        <v>147</v>
      </c>
      <c r="DD73" s="10">
        <v>21400.966589036099</v>
      </c>
      <c r="DE73" s="10" t="s">
        <v>147</v>
      </c>
      <c r="DF73" s="10">
        <v>458001645.45486403</v>
      </c>
      <c r="DG73" s="10" t="s">
        <v>147</v>
      </c>
      <c r="DH73" s="10">
        <v>21400.973011034901</v>
      </c>
    </row>
    <row r="74" spans="1:112" x14ac:dyDescent="0.45">
      <c r="A74">
        <f t="shared" si="23"/>
        <v>63</v>
      </c>
      <c r="B74" s="81">
        <f t="shared" si="22"/>
        <v>9.765625E-4</v>
      </c>
      <c r="C74" s="12">
        <f t="shared" si="33"/>
        <v>4</v>
      </c>
      <c r="D74" s="19">
        <f t="shared" si="34"/>
        <v>10</v>
      </c>
      <c r="E74" s="10" t="s">
        <v>147</v>
      </c>
      <c r="F74" s="10" t="s">
        <v>147</v>
      </c>
      <c r="G74" s="10">
        <v>1.6528455277179401E-3</v>
      </c>
      <c r="H74" s="10">
        <v>4.3258739479412598E-8</v>
      </c>
      <c r="I74" s="10" t="s">
        <v>147</v>
      </c>
      <c r="J74" s="10" t="s">
        <v>147</v>
      </c>
      <c r="K74" s="10">
        <v>1.6528442302902199E-3</v>
      </c>
      <c r="L74" s="10">
        <v>4.3307030406225502E-8</v>
      </c>
      <c r="M74" s="10" t="s">
        <v>147</v>
      </c>
      <c r="N74" s="10" t="s">
        <v>147</v>
      </c>
      <c r="O74" s="10">
        <v>1.6528442812239199E-3</v>
      </c>
      <c r="P74" s="10">
        <v>4.3411041539265201E-8</v>
      </c>
      <c r="Q74" s="10" t="s">
        <v>147</v>
      </c>
      <c r="R74" s="10" t="s">
        <v>147</v>
      </c>
      <c r="S74" s="10">
        <v>1.65284425384449E-3</v>
      </c>
      <c r="T74" s="10">
        <v>4.3171584529488902E-8</v>
      </c>
      <c r="U74" s="10" t="s">
        <v>147</v>
      </c>
      <c r="V74" s="10" t="s">
        <v>147</v>
      </c>
      <c r="W74" s="10">
        <v>1.65284418732758E-3</v>
      </c>
      <c r="X74" s="10">
        <v>4.3322941234435997E-8</v>
      </c>
      <c r="Y74" s="10" t="s">
        <v>147</v>
      </c>
      <c r="Z74" s="10" t="s">
        <v>147</v>
      </c>
      <c r="AA74" s="10">
        <v>1.6528442444775401E-3</v>
      </c>
      <c r="AB74" s="10">
        <v>4.3187459386473399E-8</v>
      </c>
      <c r="AC74" s="10" t="s">
        <v>147</v>
      </c>
      <c r="AD74" s="10" t="s">
        <v>147</v>
      </c>
      <c r="AE74" s="10">
        <v>1.6528442163083999E-3</v>
      </c>
      <c r="AF74" s="10">
        <v>4.33045563852375E-8</v>
      </c>
      <c r="AG74" s="10" t="s">
        <v>147</v>
      </c>
      <c r="AH74" s="10" t="s">
        <v>147</v>
      </c>
      <c r="AI74" s="10">
        <v>5.0903807691553803E-4</v>
      </c>
      <c r="AJ74" s="10">
        <v>1.3227772199297601E-8</v>
      </c>
      <c r="AK74" s="10" t="s">
        <v>147</v>
      </c>
      <c r="AL74" s="10" t="s">
        <v>147</v>
      </c>
      <c r="AM74" s="10">
        <v>5.09037871293257E-4</v>
      </c>
      <c r="AN74" s="10">
        <v>1.36838158656506E-8</v>
      </c>
      <c r="AO74" s="10" t="s">
        <v>147</v>
      </c>
      <c r="AP74" s="10" t="s">
        <v>147</v>
      </c>
      <c r="AQ74" s="10">
        <v>5.09038250758472E-4</v>
      </c>
      <c r="AR74" s="10">
        <v>1.2471301322382299E-8</v>
      </c>
      <c r="AS74" s="10" t="s">
        <v>147</v>
      </c>
      <c r="AT74" s="10" t="s">
        <v>147</v>
      </c>
      <c r="AU74" s="10">
        <v>5.0903790084729698E-4</v>
      </c>
      <c r="AV74" s="10">
        <v>1.2396004791398401E-8</v>
      </c>
      <c r="AW74" s="10" t="s">
        <v>147</v>
      </c>
      <c r="AX74" s="10" t="s">
        <v>147</v>
      </c>
      <c r="AY74" s="10">
        <v>5.0903787078631897E-4</v>
      </c>
      <c r="AZ74" s="10">
        <v>1.3399336165921799E-8</v>
      </c>
      <c r="BA74" s="10" t="s">
        <v>147</v>
      </c>
      <c r="BB74" s="10" t="s">
        <v>147</v>
      </c>
      <c r="BC74" s="10">
        <v>5.0903787448478E-4</v>
      </c>
      <c r="BD74" s="10">
        <v>1.3852812567349001E-8</v>
      </c>
      <c r="BE74" s="10" t="s">
        <v>147</v>
      </c>
      <c r="BF74" s="10" t="s">
        <v>147</v>
      </c>
      <c r="BG74" s="10">
        <v>5.0903787414135105E-4</v>
      </c>
      <c r="BH74" s="10">
        <v>1.3794657827339101E-8</v>
      </c>
      <c r="BI74" s="10" t="s">
        <v>147</v>
      </c>
      <c r="BJ74" s="10" t="s">
        <v>147</v>
      </c>
      <c r="BK74" s="10">
        <v>144.66876999999999</v>
      </c>
      <c r="BL74" s="10">
        <v>4687.3627370000004</v>
      </c>
      <c r="BM74" s="10" t="s">
        <v>147</v>
      </c>
      <c r="BN74" s="10" t="s">
        <v>147</v>
      </c>
      <c r="BO74" s="10">
        <v>147.390871</v>
      </c>
      <c r="BP74" s="10">
        <v>1323.32493</v>
      </c>
      <c r="BQ74" s="10" t="s">
        <v>147</v>
      </c>
      <c r="BR74" s="10" t="s">
        <v>147</v>
      </c>
      <c r="BS74" s="10">
        <v>161.68461099999999</v>
      </c>
      <c r="BT74" s="10">
        <v>1384.9821420000001</v>
      </c>
      <c r="BU74" s="10" t="s">
        <v>147</v>
      </c>
      <c r="BV74" s="10" t="s">
        <v>147</v>
      </c>
      <c r="BW74" s="10">
        <v>164.56788399999999</v>
      </c>
      <c r="BX74" s="10">
        <v>1342.1257250000001</v>
      </c>
      <c r="BY74" s="10" t="s">
        <v>147</v>
      </c>
      <c r="BZ74" s="10" t="s">
        <v>147</v>
      </c>
      <c r="CA74" s="10">
        <v>122.858647</v>
      </c>
      <c r="CB74" s="10">
        <v>1116.396401</v>
      </c>
      <c r="CC74" s="10" t="s">
        <v>147</v>
      </c>
      <c r="CD74" s="10" t="s">
        <v>147</v>
      </c>
      <c r="CE74" s="10">
        <v>122.18428</v>
      </c>
      <c r="CF74" s="10">
        <v>1111.421883</v>
      </c>
      <c r="CG74" s="10" t="s">
        <v>147</v>
      </c>
      <c r="CH74" s="10" t="s">
        <v>147</v>
      </c>
      <c r="CI74" s="10">
        <v>122.423564</v>
      </c>
      <c r="CJ74" s="10">
        <v>1108.1786440000001</v>
      </c>
      <c r="CK74" s="10" t="s">
        <v>147</v>
      </c>
      <c r="CL74" s="10">
        <v>6405987109624.6504</v>
      </c>
      <c r="CM74" s="10" t="s">
        <v>147</v>
      </c>
      <c r="CN74" s="10">
        <v>718287365.35248196</v>
      </c>
      <c r="CO74" s="10" t="s">
        <v>147</v>
      </c>
      <c r="CP74" s="10">
        <v>718024006.07503498</v>
      </c>
      <c r="CQ74" s="10" t="s">
        <v>147</v>
      </c>
      <c r="CR74" s="10">
        <v>26795.969949188198</v>
      </c>
      <c r="CS74" s="10" t="s">
        <v>147</v>
      </c>
      <c r="CT74" s="10">
        <v>718261020.47102702</v>
      </c>
      <c r="CU74" s="10" t="s">
        <v>147</v>
      </c>
      <c r="CV74" s="10">
        <v>26800.392176844402</v>
      </c>
      <c r="CW74" s="10" t="s">
        <v>147</v>
      </c>
      <c r="CX74" s="10">
        <v>718284731.676844</v>
      </c>
      <c r="CY74" s="10" t="s">
        <v>147</v>
      </c>
      <c r="CZ74" s="10">
        <v>26800.834538173</v>
      </c>
      <c r="DA74" s="10" t="s">
        <v>147</v>
      </c>
      <c r="DB74" s="10">
        <v>718287102.61986899</v>
      </c>
      <c r="DC74" s="10" t="s">
        <v>147</v>
      </c>
      <c r="DD74" s="10">
        <v>26800.8787713294</v>
      </c>
      <c r="DE74" s="10" t="s">
        <v>147</v>
      </c>
      <c r="DF74" s="10">
        <v>718287338.39488304</v>
      </c>
      <c r="DG74" s="10" t="s">
        <v>147</v>
      </c>
      <c r="DH74" s="10">
        <v>26800.883163361301</v>
      </c>
    </row>
    <row r="75" spans="1:112" x14ac:dyDescent="0.45">
      <c r="A75">
        <f t="shared" si="23"/>
        <v>64</v>
      </c>
      <c r="B75" s="13">
        <f t="shared" si="22"/>
        <v>0.25</v>
      </c>
      <c r="C75" s="13">
        <f>5</f>
        <v>5</v>
      </c>
      <c r="D75" s="20">
        <f>D66</f>
        <v>2</v>
      </c>
      <c r="E75" s="10">
        <v>1.41121345733939E-2</v>
      </c>
      <c r="F75" s="10">
        <v>1.41121345733939E-2</v>
      </c>
      <c r="G75" s="10">
        <v>1.40982790037743E-2</v>
      </c>
      <c r="H75" s="10">
        <v>1.40982790037743E-2</v>
      </c>
      <c r="I75" s="10">
        <v>1.4112134599030299E-2</v>
      </c>
      <c r="J75" s="10">
        <v>1.4112134599030299E-2</v>
      </c>
      <c r="K75" s="10">
        <v>1.4098279044126E-2</v>
      </c>
      <c r="L75" s="10">
        <v>1.4098279044126E-2</v>
      </c>
      <c r="M75" s="10">
        <v>1.4105865882249E-2</v>
      </c>
      <c r="N75" s="10">
        <v>1.4105865882249E-2</v>
      </c>
      <c r="O75" s="10">
        <v>1.3003627465562301E-2</v>
      </c>
      <c r="P75" s="10">
        <v>1.3003627465562301E-2</v>
      </c>
      <c r="Q75" s="10">
        <v>1.4111339642026899E-2</v>
      </c>
      <c r="R75" s="10">
        <v>1.4111339642026899E-2</v>
      </c>
      <c r="S75" s="10">
        <v>1.39845877209293E-2</v>
      </c>
      <c r="T75" s="10">
        <v>1.39845877209293E-2</v>
      </c>
      <c r="U75" s="10">
        <v>1.4112053750521899E-2</v>
      </c>
      <c r="V75" s="10">
        <v>1.4112053750521899E-2</v>
      </c>
      <c r="W75" s="10">
        <v>1.40868992082169E-2</v>
      </c>
      <c r="X75" s="10">
        <v>1.40868992082169E-2</v>
      </c>
      <c r="Y75" s="10">
        <v>1.4112126470108699E-2</v>
      </c>
      <c r="Z75" s="10">
        <v>1.4112126470108699E-2</v>
      </c>
      <c r="AA75" s="10">
        <v>1.4097140991877999E-2</v>
      </c>
      <c r="AB75" s="10">
        <v>1.4097140991877999E-2</v>
      </c>
      <c r="AC75" s="10">
        <v>1.41121338249792E-2</v>
      </c>
      <c r="AD75" s="10">
        <v>1.41121338249792E-2</v>
      </c>
      <c r="AE75" s="10">
        <v>1.40981651777874E-2</v>
      </c>
      <c r="AF75" s="10">
        <v>1.40981651777874E-2</v>
      </c>
      <c r="AG75" s="10">
        <v>5.6455351483266098E-3</v>
      </c>
      <c r="AH75" s="10">
        <v>5.6455351483266098E-3</v>
      </c>
      <c r="AI75" s="10">
        <v>7.8871268940102594E-3</v>
      </c>
      <c r="AJ75" s="10">
        <v>7.8871268940102594E-3</v>
      </c>
      <c r="AK75" s="10">
        <v>5.6455352693153098E-3</v>
      </c>
      <c r="AL75" s="10">
        <v>5.6455352693153098E-3</v>
      </c>
      <c r="AM75" s="10">
        <v>7.8871269035936508E-3</v>
      </c>
      <c r="AN75" s="10">
        <v>7.8871269035936508E-3</v>
      </c>
      <c r="AO75" s="10">
        <v>5.6615486651947003E-3</v>
      </c>
      <c r="AP75" s="10">
        <v>5.6615486651947003E-3</v>
      </c>
      <c r="AQ75" s="10">
        <v>7.1885526305419997E-3</v>
      </c>
      <c r="AR75" s="10">
        <v>7.1885526305419997E-3</v>
      </c>
      <c r="AS75" s="10">
        <v>5.64714584352738E-3</v>
      </c>
      <c r="AT75" s="10">
        <v>5.64714584352738E-3</v>
      </c>
      <c r="AU75" s="10">
        <v>7.8154083365215305E-3</v>
      </c>
      <c r="AV75" s="10">
        <v>7.8154083365215305E-3</v>
      </c>
      <c r="AW75" s="10">
        <v>5.6456962801660297E-3</v>
      </c>
      <c r="AX75" s="10">
        <v>5.6456962801660297E-3</v>
      </c>
      <c r="AY75" s="10">
        <v>7.8799371849657407E-3</v>
      </c>
      <c r="AZ75" s="10">
        <v>7.8799371849657407E-3</v>
      </c>
      <c r="BA75" s="10">
        <v>5.6455513258699304E-3</v>
      </c>
      <c r="BB75" s="10">
        <v>5.6455513258699304E-3</v>
      </c>
      <c r="BC75" s="10">
        <v>7.8864077484032801E-3</v>
      </c>
      <c r="BD75" s="10">
        <v>7.8864077484032801E-3</v>
      </c>
      <c r="BE75" s="10">
        <v>5.6455367950393898E-3</v>
      </c>
      <c r="BF75" s="10">
        <v>5.6455367950393898E-3</v>
      </c>
      <c r="BG75" s="10">
        <v>7.8870549766876293E-3</v>
      </c>
      <c r="BH75" s="10">
        <v>7.8870549766876293E-3</v>
      </c>
      <c r="BI75" s="10">
        <v>0.20005600000000001</v>
      </c>
      <c r="BJ75" s="10">
        <v>0.10238800000000001</v>
      </c>
      <c r="BK75" s="10">
        <v>0.125168</v>
      </c>
      <c r="BL75" s="10">
        <v>0.11065700000000001</v>
      </c>
      <c r="BM75" s="10">
        <v>7.7717999999999995E-2</v>
      </c>
      <c r="BN75" s="10">
        <v>0.124588</v>
      </c>
      <c r="BO75" s="10">
        <v>0.121005</v>
      </c>
      <c r="BP75" s="10">
        <v>0.162193</v>
      </c>
      <c r="BQ75" s="10">
        <v>2.2471000000000001E-2</v>
      </c>
      <c r="BR75" s="10">
        <v>2.8289999999999999E-3</v>
      </c>
      <c r="BS75" s="10">
        <v>8.3990000000000002E-3</v>
      </c>
      <c r="BT75" s="10">
        <v>7.012E-3</v>
      </c>
      <c r="BU75" s="10">
        <v>3.3975999999999999E-2</v>
      </c>
      <c r="BV75" s="10">
        <v>2.6359999999999999E-3</v>
      </c>
      <c r="BW75" s="10">
        <v>6.9779999999999998E-3</v>
      </c>
      <c r="BX75" s="10">
        <v>6.0299999999999998E-3</v>
      </c>
      <c r="BY75" s="10">
        <v>2.31E-3</v>
      </c>
      <c r="BZ75" s="10">
        <v>2.2829999999999999E-3</v>
      </c>
      <c r="CA75" s="10">
        <v>6.9870000000000002E-3</v>
      </c>
      <c r="CB75" s="10">
        <v>6.1799999999999997E-3</v>
      </c>
      <c r="CC75" s="10">
        <v>2.3319999999999999E-3</v>
      </c>
      <c r="CD75" s="10">
        <v>2.1930000000000001E-3</v>
      </c>
      <c r="CE75" s="10">
        <v>6.8490000000000001E-3</v>
      </c>
      <c r="CF75" s="10">
        <v>5.953E-3</v>
      </c>
      <c r="CG75" s="10">
        <v>2.3029999999999999E-3</v>
      </c>
      <c r="CH75" s="10">
        <v>2.2039999999999998E-3</v>
      </c>
      <c r="CI75" s="10">
        <v>7.4330000000000004E-3</v>
      </c>
      <c r="CJ75" s="10">
        <v>6.1500000000000001E-3</v>
      </c>
      <c r="CK75" s="10">
        <v>366447163.10908598</v>
      </c>
      <c r="CL75" s="10">
        <v>38106998.804595403</v>
      </c>
      <c r="CM75" s="10">
        <v>26173445.142431598</v>
      </c>
      <c r="CN75" s="10">
        <v>1100730.73520973</v>
      </c>
      <c r="CO75" s="10">
        <v>8049362.3596666204</v>
      </c>
      <c r="CP75" s="10">
        <v>755693.71670503798</v>
      </c>
      <c r="CQ75" s="10">
        <v>2837.1398202484402</v>
      </c>
      <c r="CR75" s="10">
        <v>869.30645730191702</v>
      </c>
      <c r="CS75" s="10">
        <v>21363257.060035199</v>
      </c>
      <c r="CT75" s="10">
        <v>1052667.68441858</v>
      </c>
      <c r="CU75" s="10">
        <v>4622.04035688358</v>
      </c>
      <c r="CV75" s="10">
        <v>1025.99594756444</v>
      </c>
      <c r="CW75" s="10">
        <v>25597096.465817299</v>
      </c>
      <c r="CX75" s="10">
        <v>1095727.82452411</v>
      </c>
      <c r="CY75" s="10">
        <v>5059.3573173700097</v>
      </c>
      <c r="CZ75" s="10">
        <v>1046.7701870670101</v>
      </c>
      <c r="DA75" s="10">
        <v>26114644.960965302</v>
      </c>
      <c r="DB75" s="10">
        <v>1100228.38924045</v>
      </c>
      <c r="DC75" s="10">
        <v>5110.24901156754</v>
      </c>
      <c r="DD75" s="10">
        <v>1048.9177228200399</v>
      </c>
      <c r="DE75" s="10">
        <v>26167553.215581</v>
      </c>
      <c r="DF75" s="10">
        <v>1100680.4799627201</v>
      </c>
      <c r="DG75" s="10">
        <v>5115.4230728367302</v>
      </c>
      <c r="DH75" s="10">
        <v>1049.13320411257</v>
      </c>
    </row>
    <row r="76" spans="1:112" x14ac:dyDescent="0.45">
      <c r="A76">
        <f t="shared" si="23"/>
        <v>65</v>
      </c>
      <c r="B76" s="13">
        <f t="shared" si="22"/>
        <v>0.125</v>
      </c>
      <c r="C76" s="13">
        <f>5</f>
        <v>5</v>
      </c>
      <c r="D76" s="20">
        <f>D67</f>
        <v>3</v>
      </c>
      <c r="E76" s="10">
        <v>2.4676890141297498E-3</v>
      </c>
      <c r="F76" s="10">
        <v>2.0392150879804398E-3</v>
      </c>
      <c r="G76" s="10">
        <v>1.91081751950917E-3</v>
      </c>
      <c r="H76" s="10">
        <v>2.1089705315517899E-3</v>
      </c>
      <c r="I76" s="10">
        <v>2.4676880675020799E-3</v>
      </c>
      <c r="J76" s="10">
        <v>2.0392154522863599E-3</v>
      </c>
      <c r="K76" s="10">
        <v>1.9108168399514199E-3</v>
      </c>
      <c r="L76" s="10">
        <v>2.1089706725260201E-3</v>
      </c>
      <c r="M76" s="10">
        <v>2.4751264689968399E-3</v>
      </c>
      <c r="N76" s="10">
        <v>2.0380652383370501E-3</v>
      </c>
      <c r="O76" s="10">
        <v>2.8704110237967001E-3</v>
      </c>
      <c r="P76" s="10">
        <v>2.2785001461397801E-3</v>
      </c>
      <c r="Q76" s="10">
        <v>2.4692064898748098E-3</v>
      </c>
      <c r="R76" s="10">
        <v>2.0389388982624498E-3</v>
      </c>
      <c r="S76" s="10">
        <v>1.98969331504684E-3</v>
      </c>
      <c r="T76" s="10">
        <v>2.1268109046881901E-3</v>
      </c>
      <c r="U76" s="10">
        <v>2.46786276982403E-3</v>
      </c>
      <c r="V76" s="10">
        <v>2.0391838850921701E-3</v>
      </c>
      <c r="W76" s="10">
        <v>1.91870925514215E-3</v>
      </c>
      <c r="X76" s="10">
        <v>2.1107648442219001E-3</v>
      </c>
      <c r="Y76" s="10">
        <v>2.4676981894569102E-3</v>
      </c>
      <c r="Z76" s="10">
        <v>2.0392120854995101E-3</v>
      </c>
      <c r="AA76" s="10">
        <v>1.9116061376959199E-3</v>
      </c>
      <c r="AB76" s="10">
        <v>2.1091499932027699E-3</v>
      </c>
      <c r="AC76" s="10">
        <v>2.46768575575129E-3</v>
      </c>
      <c r="AD76" s="10">
        <v>2.0392146088688001E-3</v>
      </c>
      <c r="AE76" s="10">
        <v>1.91089734784333E-3</v>
      </c>
      <c r="AF76" s="10">
        <v>2.1089884370203401E-3</v>
      </c>
      <c r="AG76" s="10">
        <v>1.27955392292876E-3</v>
      </c>
      <c r="AH76" s="10">
        <v>7.2133098714316697E-4</v>
      </c>
      <c r="AI76" s="10">
        <v>7.7137293557134098E-4</v>
      </c>
      <c r="AJ76" s="10">
        <v>9.2454747308338904E-4</v>
      </c>
      <c r="AK76" s="10">
        <v>1.2795533094983999E-3</v>
      </c>
      <c r="AL76" s="10">
        <v>7.2133108440302501E-4</v>
      </c>
      <c r="AM76" s="10">
        <v>7.7137283496132901E-4</v>
      </c>
      <c r="AN76" s="10">
        <v>9.2454748808687502E-4</v>
      </c>
      <c r="AO76" s="10">
        <v>1.2786071817478301E-3</v>
      </c>
      <c r="AP76" s="10">
        <v>7.2187362643405105E-4</v>
      </c>
      <c r="AQ76" s="10">
        <v>1.45039706649825E-3</v>
      </c>
      <c r="AR76" s="10">
        <v>1.0163860954526299E-3</v>
      </c>
      <c r="AS76" s="10">
        <v>1.2793811910704899E-3</v>
      </c>
      <c r="AT76" s="10">
        <v>7.2139185131466204E-4</v>
      </c>
      <c r="AU76" s="10">
        <v>8.3103468064845895E-4</v>
      </c>
      <c r="AV76" s="10">
        <v>9.3395154790437403E-4</v>
      </c>
      <c r="AW76" s="10">
        <v>1.2795356227984899E-3</v>
      </c>
      <c r="AX76" s="10">
        <v>7.2133715749479396E-4</v>
      </c>
      <c r="AY76" s="10">
        <v>7.7718251406438802E-4</v>
      </c>
      <c r="AZ76" s="10">
        <v>9.2548942503809298E-4</v>
      </c>
      <c r="BA76" s="10">
        <v>1.2795504149218299E-3</v>
      </c>
      <c r="BB76" s="10">
        <v>7.2133167828503097E-4</v>
      </c>
      <c r="BC76" s="10">
        <v>7.7195216648788295E-4</v>
      </c>
      <c r="BD76" s="10">
        <v>9.2464167931078105E-4</v>
      </c>
      <c r="BE76" s="10">
        <v>1.2795542929194899E-3</v>
      </c>
      <c r="BF76" s="10">
        <v>7.2133113103107398E-4</v>
      </c>
      <c r="BG76" s="10">
        <v>7.7143082511082399E-4</v>
      </c>
      <c r="BH76" s="10">
        <v>9.2455688700369303E-4</v>
      </c>
      <c r="BI76" s="10">
        <v>3.8100000000000002E-2</v>
      </c>
      <c r="BJ76" s="10">
        <v>3.6232E-2</v>
      </c>
      <c r="BK76" s="10">
        <v>6.9658999999999999E-2</v>
      </c>
      <c r="BL76" s="10">
        <v>0.173239</v>
      </c>
      <c r="BM76" s="10">
        <v>7.6530000000000001E-3</v>
      </c>
      <c r="BN76" s="10">
        <v>7.0965E-2</v>
      </c>
      <c r="BO76" s="10">
        <v>2.1486999999999999E-2</v>
      </c>
      <c r="BP76" s="10">
        <v>0.13505400000000001</v>
      </c>
      <c r="BQ76" s="10">
        <v>4.2579999999999996E-3</v>
      </c>
      <c r="BR76" s="10">
        <v>4.7660000000000003E-3</v>
      </c>
      <c r="BS76" s="10">
        <v>1.3448999999999999E-2</v>
      </c>
      <c r="BT76" s="10">
        <v>1.6376000000000002E-2</v>
      </c>
      <c r="BU76" s="10">
        <v>4.0270000000000002E-3</v>
      </c>
      <c r="BV76" s="10">
        <v>4.8979999999999996E-3</v>
      </c>
      <c r="BW76" s="10">
        <v>1.3226999999999999E-2</v>
      </c>
      <c r="BX76" s="10">
        <v>1.5755999999999999E-2</v>
      </c>
      <c r="BY76" s="10">
        <v>3.8570000000000002E-3</v>
      </c>
      <c r="BZ76" s="10">
        <v>5.1970000000000002E-3</v>
      </c>
      <c r="CA76" s="10">
        <v>1.3287E-2</v>
      </c>
      <c r="CB76" s="10">
        <v>1.6528000000000001E-2</v>
      </c>
      <c r="CC76" s="10">
        <v>3.8869999999999998E-3</v>
      </c>
      <c r="CD76" s="10">
        <v>5.0720000000000001E-3</v>
      </c>
      <c r="CE76" s="10">
        <v>1.3173000000000001E-2</v>
      </c>
      <c r="CF76" s="10">
        <v>2.4597000000000001E-2</v>
      </c>
      <c r="CG76" s="10">
        <v>3.8370000000000001E-3</v>
      </c>
      <c r="CH76" s="10">
        <v>4.6649999999999999E-3</v>
      </c>
      <c r="CI76" s="10">
        <v>1.3498E-2</v>
      </c>
      <c r="CJ76" s="10">
        <v>1.6400999999999999E-2</v>
      </c>
      <c r="CK76" s="10">
        <v>81247644916.437195</v>
      </c>
      <c r="CL76" s="10">
        <v>1085877665.8871701</v>
      </c>
      <c r="CM76" s="10">
        <v>3617878111.2649398</v>
      </c>
      <c r="CN76" s="10">
        <v>26173445.142431598</v>
      </c>
      <c r="CO76" s="10">
        <v>284104491.959755</v>
      </c>
      <c r="CP76" s="10">
        <v>8049362.3596666204</v>
      </c>
      <c r="CQ76" s="10">
        <v>16855.399508647501</v>
      </c>
      <c r="CR76" s="10">
        <v>2837.1398202484402</v>
      </c>
      <c r="CS76" s="10">
        <v>1664592101.73296</v>
      </c>
      <c r="CT76" s="10">
        <v>21363257.060035199</v>
      </c>
      <c r="CU76" s="10">
        <v>40799.412846396102</v>
      </c>
      <c r="CV76" s="10">
        <v>4622.04035688358</v>
      </c>
      <c r="CW76" s="10">
        <v>3237928990.6785302</v>
      </c>
      <c r="CX76" s="10">
        <v>25597096.465817299</v>
      </c>
      <c r="CY76" s="10">
        <v>56902.802975212799</v>
      </c>
      <c r="CZ76" s="10">
        <v>5059.3573173700097</v>
      </c>
      <c r="DA76" s="10">
        <v>3575917080.2289901</v>
      </c>
      <c r="DB76" s="10">
        <v>26114644.960965302</v>
      </c>
      <c r="DC76" s="10">
        <v>59798.971847558299</v>
      </c>
      <c r="DD76" s="10">
        <v>5110.24901156754</v>
      </c>
      <c r="DE76" s="10">
        <v>3613637711.2907901</v>
      </c>
      <c r="DF76" s="10">
        <v>26167553.215581</v>
      </c>
      <c r="DG76" s="10">
        <v>60113.538978306802</v>
      </c>
      <c r="DH76" s="10">
        <v>5115.4230728367302</v>
      </c>
    </row>
    <row r="77" spans="1:112" x14ac:dyDescent="0.45">
      <c r="A77">
        <f t="shared" si="23"/>
        <v>66</v>
      </c>
      <c r="B77" s="13">
        <f t="shared" ref="B77:B110" si="35">2^(-D77)</f>
        <v>6.25E-2</v>
      </c>
      <c r="C77" s="13">
        <f>5</f>
        <v>5</v>
      </c>
      <c r="D77" s="20">
        <f t="shared" ref="D77:D83" si="36">D68</f>
        <v>4</v>
      </c>
      <c r="E77" s="10">
        <v>1.7311395577945699E-3</v>
      </c>
      <c r="F77" s="10">
        <v>3.35378762649996E-4</v>
      </c>
      <c r="G77" s="10">
        <v>1.1134602646901599E-3</v>
      </c>
      <c r="H77" s="10">
        <v>4.4081093692810398E-4</v>
      </c>
      <c r="I77" s="10">
        <v>1.7311532474999401E-3</v>
      </c>
      <c r="J77" s="10">
        <v>3.35378995821145E-4</v>
      </c>
      <c r="K77" s="10">
        <v>1.11345924430016E-3</v>
      </c>
      <c r="L77" s="10">
        <v>4.4081093059908399E-4</v>
      </c>
      <c r="M77" s="10">
        <v>1.73228770289267E-3</v>
      </c>
      <c r="N77" s="10">
        <v>3.3534146292668598E-4</v>
      </c>
      <c r="O77" s="10">
        <v>1.0763540224149699E-3</v>
      </c>
      <c r="P77" s="10">
        <v>4.2921703931827999E-4</v>
      </c>
      <c r="Q77" s="10">
        <v>1.73131555141424E-3</v>
      </c>
      <c r="R77" s="10">
        <v>3.3536639905262799E-4</v>
      </c>
      <c r="S77" s="10">
        <v>1.10919725249091E-3</v>
      </c>
      <c r="T77" s="10">
        <v>4.4040289258423499E-4</v>
      </c>
      <c r="U77" s="10">
        <v>1.7311544749429701E-3</v>
      </c>
      <c r="V77" s="10">
        <v>3.3537758522106398E-4</v>
      </c>
      <c r="W77" s="10">
        <v>1.11303223202662E-3</v>
      </c>
      <c r="X77" s="10">
        <v>4.4077854755750201E-4</v>
      </c>
      <c r="Y77" s="10">
        <v>1.7311293393089499E-3</v>
      </c>
      <c r="Z77" s="10">
        <v>3.3537862976806799E-4</v>
      </c>
      <c r="AA77" s="10">
        <v>1.11341849403034E-3</v>
      </c>
      <c r="AB77" s="10">
        <v>4.4080782957375798E-4</v>
      </c>
      <c r="AC77" s="10">
        <v>1.7311434599904701E-3</v>
      </c>
      <c r="AD77" s="10">
        <v>3.35378705167644E-4</v>
      </c>
      <c r="AE77" s="10">
        <v>1.1134568623388701E-3</v>
      </c>
      <c r="AF77" s="10">
        <v>4.4081055717759597E-4</v>
      </c>
      <c r="AG77" s="10">
        <v>4.8479961389021699E-4</v>
      </c>
      <c r="AH77" s="10">
        <v>1.10211028810173E-4</v>
      </c>
      <c r="AI77" s="10">
        <v>4.2021113293064298E-4</v>
      </c>
      <c r="AJ77" s="10">
        <v>1.6588207898193301E-4</v>
      </c>
      <c r="AK77" s="10">
        <v>4.8479966509126597E-4</v>
      </c>
      <c r="AL77" s="10">
        <v>1.1021108174877501E-4</v>
      </c>
      <c r="AM77" s="10">
        <v>4.20211058016563E-4</v>
      </c>
      <c r="AN77" s="10">
        <v>1.6588208841101501E-4</v>
      </c>
      <c r="AO77" s="10">
        <v>4.8473526381785599E-4</v>
      </c>
      <c r="AP77" s="10">
        <v>1.10280966795054E-4</v>
      </c>
      <c r="AQ77" s="10">
        <v>4.1438829086636801E-4</v>
      </c>
      <c r="AR77" s="10">
        <v>1.6076955624400599E-4</v>
      </c>
      <c r="AS77" s="10">
        <v>4.8478870993600798E-4</v>
      </c>
      <c r="AT77" s="10">
        <v>1.10218817775226E-4</v>
      </c>
      <c r="AU77" s="10">
        <v>4.1916509896528002E-4</v>
      </c>
      <c r="AV77" s="10">
        <v>1.65769795678802E-4</v>
      </c>
      <c r="AW77" s="10">
        <v>4.8479901609815097E-4</v>
      </c>
      <c r="AX77" s="10">
        <v>1.10211830216123E-4</v>
      </c>
      <c r="AY77" s="10">
        <v>4.2010180412606498E-4</v>
      </c>
      <c r="AZ77" s="10">
        <v>1.6587571360607601E-4</v>
      </c>
      <c r="BA77" s="10">
        <v>4.8479951735634999E-4</v>
      </c>
      <c r="BB77" s="10">
        <v>1.1021108064848901E-4</v>
      </c>
      <c r="BC77" s="10">
        <v>4.20200294640151E-4</v>
      </c>
      <c r="BD77" s="10">
        <v>1.6588148331844399E-4</v>
      </c>
      <c r="BE77" s="10">
        <v>4.84799252504442E-4</v>
      </c>
      <c r="BF77" s="10">
        <v>1.10211110854331E-4</v>
      </c>
      <c r="BG77" s="10">
        <v>4.2021005229035398E-4</v>
      </c>
      <c r="BH77" s="10">
        <v>1.6588202304311999E-4</v>
      </c>
      <c r="BI77" s="10">
        <v>0.115004</v>
      </c>
      <c r="BJ77" s="10">
        <v>0.34044799999999997</v>
      </c>
      <c r="BK77" s="10">
        <v>5.4532999999999998E-2</v>
      </c>
      <c r="BL77" s="10">
        <v>0.56398499999999996</v>
      </c>
      <c r="BM77" s="10">
        <v>1.4622E-2</v>
      </c>
      <c r="BN77" s="10">
        <v>8.5788000000000003E-2</v>
      </c>
      <c r="BO77" s="10">
        <v>2.9096E-2</v>
      </c>
      <c r="BP77" s="10">
        <v>9.4458E-2</v>
      </c>
      <c r="BQ77" s="10">
        <v>1.5946999999999999E-2</v>
      </c>
      <c r="BR77" s="10">
        <v>3.0178E-2</v>
      </c>
      <c r="BS77" s="10">
        <v>2.5336000000000001E-2</v>
      </c>
      <c r="BT77" s="10">
        <v>5.1302E-2</v>
      </c>
      <c r="BU77" s="10">
        <v>1.4635E-2</v>
      </c>
      <c r="BV77" s="10">
        <v>2.8332E-2</v>
      </c>
      <c r="BW77" s="10">
        <v>2.5071E-2</v>
      </c>
      <c r="BX77" s="10">
        <v>5.0340000000000003E-2</v>
      </c>
      <c r="BY77" s="10">
        <v>1.5226E-2</v>
      </c>
      <c r="BZ77" s="10">
        <v>2.9651E-2</v>
      </c>
      <c r="CA77" s="10">
        <v>2.5419000000000001E-2</v>
      </c>
      <c r="CB77" s="10">
        <v>5.1707000000000003E-2</v>
      </c>
      <c r="CC77" s="10">
        <v>1.5433000000000001E-2</v>
      </c>
      <c r="CD77" s="10">
        <v>2.9789E-2</v>
      </c>
      <c r="CE77" s="10">
        <v>2.5170999999999999E-2</v>
      </c>
      <c r="CF77" s="10">
        <v>7.5897000000000006E-2</v>
      </c>
      <c r="CG77" s="10">
        <v>1.5474E-2</v>
      </c>
      <c r="CH77" s="10">
        <v>3.0185E-2</v>
      </c>
      <c r="CI77" s="10">
        <v>2.5849E-2</v>
      </c>
      <c r="CJ77" s="10">
        <v>5.0795E-2</v>
      </c>
      <c r="CK77" s="10">
        <v>1846983235860.96</v>
      </c>
      <c r="CL77" s="10">
        <v>13712967678.7677</v>
      </c>
      <c r="CM77" s="10">
        <v>47510359242.208</v>
      </c>
      <c r="CN77" s="10">
        <v>214803380.913977</v>
      </c>
      <c r="CO77" s="10">
        <v>5366704201.8278198</v>
      </c>
      <c r="CP77" s="10">
        <v>51206972.491827399</v>
      </c>
      <c r="CQ77" s="10">
        <v>73257.793802205997</v>
      </c>
      <c r="CR77" s="10">
        <v>7155.9047307296896</v>
      </c>
      <c r="CS77" s="10">
        <v>26612272386.1656</v>
      </c>
      <c r="CT77" s="10">
        <v>162793874.66100699</v>
      </c>
      <c r="CU77" s="10">
        <v>163132.67964931601</v>
      </c>
      <c r="CV77" s="10">
        <v>12759.070291163</v>
      </c>
      <c r="CW77" s="10">
        <v>44051109682.863098</v>
      </c>
      <c r="CX77" s="10">
        <v>208153285.155662</v>
      </c>
      <c r="CY77" s="10">
        <v>209883.556014512</v>
      </c>
      <c r="CZ77" s="10">
        <v>14427.518333640501</v>
      </c>
      <c r="DA77" s="10">
        <v>47140180558.759499</v>
      </c>
      <c r="DB77" s="10">
        <v>214119310.672584</v>
      </c>
      <c r="DC77" s="10">
        <v>217117.901254589</v>
      </c>
      <c r="DD77" s="10">
        <v>14632.8162374679</v>
      </c>
      <c r="DE77" s="10">
        <v>47473080164.208298</v>
      </c>
      <c r="DF77" s="10">
        <v>214734777.63064799</v>
      </c>
      <c r="DG77" s="10">
        <v>217883.20553352599</v>
      </c>
      <c r="DH77" s="10">
        <v>14653.8314955272</v>
      </c>
    </row>
    <row r="78" spans="1:112" x14ac:dyDescent="0.45">
      <c r="A78">
        <f t="shared" ref="A78:A110" si="37">A77+1</f>
        <v>67</v>
      </c>
      <c r="B78" s="13">
        <f t="shared" si="35"/>
        <v>3.125E-2</v>
      </c>
      <c r="C78" s="13">
        <f>5</f>
        <v>5</v>
      </c>
      <c r="D78" s="20">
        <f t="shared" si="36"/>
        <v>5</v>
      </c>
      <c r="E78" s="10">
        <v>1.1191509984958101E-3</v>
      </c>
      <c r="F78" s="10">
        <v>5.5934915633271098E-5</v>
      </c>
      <c r="G78" s="10">
        <v>1.1808456038169301E-3</v>
      </c>
      <c r="H78" s="10">
        <v>8.71262236046694E-5</v>
      </c>
      <c r="I78" s="10">
        <v>1.1191553044498401E-3</v>
      </c>
      <c r="J78" s="10">
        <v>5.5934470501672897E-5</v>
      </c>
      <c r="K78" s="10">
        <v>1.1808446573290401E-3</v>
      </c>
      <c r="L78" s="10">
        <v>8.7126160095346599E-5</v>
      </c>
      <c r="M78" s="10">
        <v>1.1191347801681299E-3</v>
      </c>
      <c r="N78" s="10">
        <v>5.5927291272461799E-5</v>
      </c>
      <c r="O78" s="10">
        <v>1.1851450814458499E-3</v>
      </c>
      <c r="P78" s="10">
        <v>8.4654406362349999E-5</v>
      </c>
      <c r="Q78" s="10">
        <v>1.1191425233854199E-3</v>
      </c>
      <c r="R78" s="10">
        <v>5.59330911698019E-5</v>
      </c>
      <c r="S78" s="10">
        <v>1.1819937789163701E-3</v>
      </c>
      <c r="T78" s="10">
        <v>8.6792588309028695E-5</v>
      </c>
      <c r="U78" s="10">
        <v>1.11914617978282E-3</v>
      </c>
      <c r="V78" s="10">
        <v>5.5934981001870601E-5</v>
      </c>
      <c r="W78" s="10">
        <v>1.18097031286968E-3</v>
      </c>
      <c r="X78" s="10">
        <v>8.7090925939059497E-5</v>
      </c>
      <c r="Y78" s="10">
        <v>1.1191476467196199E-3</v>
      </c>
      <c r="Z78" s="10">
        <v>5.5934452350525598E-5</v>
      </c>
      <c r="AA78" s="10">
        <v>1.1808529948276201E-3</v>
      </c>
      <c r="AB78" s="10">
        <v>8.7122737928477299E-5</v>
      </c>
      <c r="AC78" s="10">
        <v>1.1191576350941901E-3</v>
      </c>
      <c r="AD78" s="10">
        <v>5.5934828426584801E-5</v>
      </c>
      <c r="AE78" s="10">
        <v>1.1808411687922501E-3</v>
      </c>
      <c r="AF78" s="10">
        <v>8.7126155386918494E-5</v>
      </c>
      <c r="AG78" s="10">
        <v>3.2949573882622E-4</v>
      </c>
      <c r="AH78" s="10">
        <v>1.7602959660363601E-5</v>
      </c>
      <c r="AI78" s="10">
        <v>4.3895834971940099E-4</v>
      </c>
      <c r="AJ78" s="10">
        <v>2.78027605862036E-5</v>
      </c>
      <c r="AK78" s="10">
        <v>3.2949595250346202E-4</v>
      </c>
      <c r="AL78" s="10">
        <v>1.7602951234067099E-5</v>
      </c>
      <c r="AM78" s="10">
        <v>4.38958235019477E-4</v>
      </c>
      <c r="AN78" s="10">
        <v>2.7802751018667E-5</v>
      </c>
      <c r="AO78" s="10">
        <v>3.2949514943579503E-4</v>
      </c>
      <c r="AP78" s="10">
        <v>1.7613562330334501E-5</v>
      </c>
      <c r="AQ78" s="10">
        <v>4.3783916766304901E-4</v>
      </c>
      <c r="AR78" s="10">
        <v>2.7279820582122001E-5</v>
      </c>
      <c r="AS78" s="10">
        <v>3.2949604341972802E-4</v>
      </c>
      <c r="AT78" s="10">
        <v>1.7604138547703102E-5</v>
      </c>
      <c r="AU78" s="10">
        <v>4.3879652459428498E-4</v>
      </c>
      <c r="AV78" s="10">
        <v>2.7785323170525499E-5</v>
      </c>
      <c r="AW78" s="10">
        <v>3.2949618949887198E-4</v>
      </c>
      <c r="AX78" s="10">
        <v>1.76030534408183E-5</v>
      </c>
      <c r="AY78" s="10">
        <v>4.3894105568626401E-4</v>
      </c>
      <c r="AZ78" s="10">
        <v>2.7801584737239101E-5</v>
      </c>
      <c r="BA78" s="10">
        <v>3.2949534860631001E-4</v>
      </c>
      <c r="BB78" s="10">
        <v>1.7602944028109301E-5</v>
      </c>
      <c r="BC78" s="10">
        <v>4.3895592415355402E-4</v>
      </c>
      <c r="BD78" s="10">
        <v>2.7802686369790799E-5</v>
      </c>
      <c r="BE78" s="10">
        <v>3.29496072351365E-4</v>
      </c>
      <c r="BF78" s="10">
        <v>1.76030064190528E-5</v>
      </c>
      <c r="BG78" s="10">
        <v>4.3895780488728499E-4</v>
      </c>
      <c r="BH78" s="10">
        <v>2.7802757905764301E-5</v>
      </c>
      <c r="BI78" s="10">
        <v>0.80120199999999997</v>
      </c>
      <c r="BJ78" s="10">
        <v>2.045785</v>
      </c>
      <c r="BK78" s="10">
        <v>6.9181000000000006E-2</v>
      </c>
      <c r="BL78" s="10">
        <v>1.7453050000000001</v>
      </c>
      <c r="BM78" s="10">
        <v>0.15005599999999999</v>
      </c>
      <c r="BN78" s="10">
        <v>0.58253600000000005</v>
      </c>
      <c r="BO78" s="10">
        <v>9.0815999999999994E-2</v>
      </c>
      <c r="BP78" s="10">
        <v>0.58930499999999997</v>
      </c>
      <c r="BQ78" s="10">
        <v>0.141292</v>
      </c>
      <c r="BR78" s="10">
        <v>0.38356499999999999</v>
      </c>
      <c r="BS78" s="10">
        <v>5.2853999999999998E-2</v>
      </c>
      <c r="BT78" s="10">
        <v>0.20723900000000001</v>
      </c>
      <c r="BU78" s="10">
        <v>0.13156699999999999</v>
      </c>
      <c r="BV78" s="10">
        <v>0.32786799999999999</v>
      </c>
      <c r="BW78" s="10">
        <v>5.2492999999999998E-2</v>
      </c>
      <c r="BX78" s="10">
        <v>0.20627899999999999</v>
      </c>
      <c r="BY78" s="10">
        <v>0.14216799999999999</v>
      </c>
      <c r="BZ78" s="10">
        <v>0.39065499999999997</v>
      </c>
      <c r="CA78" s="10">
        <v>5.3982000000000002E-2</v>
      </c>
      <c r="CB78" s="10">
        <v>0.20740500000000001</v>
      </c>
      <c r="CC78" s="10">
        <v>0.13931099999999999</v>
      </c>
      <c r="CD78" s="10">
        <v>0.34952699999999998</v>
      </c>
      <c r="CE78" s="10">
        <v>5.2268000000000002E-2</v>
      </c>
      <c r="CF78" s="10">
        <v>0.20730199999999999</v>
      </c>
      <c r="CG78" s="10">
        <v>0.13886899999999999</v>
      </c>
      <c r="CH78" s="10">
        <v>0.35109099999999999</v>
      </c>
      <c r="CI78" s="10">
        <v>5.2135000000000001E-2</v>
      </c>
      <c r="CJ78" s="10">
        <v>0.20879600000000001</v>
      </c>
      <c r="CK78" s="10">
        <v>13112531415542.199</v>
      </c>
      <c r="CL78" s="10">
        <v>204282047295.56601</v>
      </c>
      <c r="CM78" s="10">
        <v>145898842009.422</v>
      </c>
      <c r="CN78" s="10">
        <v>3617878111.2649398</v>
      </c>
      <c r="CO78" s="10">
        <v>71128063459.749802</v>
      </c>
      <c r="CP78" s="10">
        <v>284104491.959755</v>
      </c>
      <c r="CQ78" s="10">
        <v>266698.44511828001</v>
      </c>
      <c r="CR78" s="10">
        <v>16855.399508647501</v>
      </c>
      <c r="CS78" s="10">
        <v>132020658031.313</v>
      </c>
      <c r="CT78" s="10">
        <v>1664592101.73296</v>
      </c>
      <c r="CU78" s="10">
        <v>363346.49684776401</v>
      </c>
      <c r="CV78" s="10">
        <v>40799.412846396102</v>
      </c>
      <c r="CW78" s="10">
        <v>144381103429.72601</v>
      </c>
      <c r="CX78" s="10">
        <v>3237928990.6785302</v>
      </c>
      <c r="CY78" s="10">
        <v>379975.16083621001</v>
      </c>
      <c r="CZ78" s="10">
        <v>56902.802975212799</v>
      </c>
      <c r="DA78" s="10">
        <v>145745644835.61899</v>
      </c>
      <c r="DB78" s="10">
        <v>3575917080.2289901</v>
      </c>
      <c r="DC78" s="10">
        <v>381766.43922074803</v>
      </c>
      <c r="DD78" s="10">
        <v>59798.971847558299</v>
      </c>
      <c r="DE78" s="10">
        <v>145883505473.918</v>
      </c>
      <c r="DF78" s="10">
        <v>3613637711.2907901</v>
      </c>
      <c r="DG78" s="10">
        <v>381947.00412199501</v>
      </c>
      <c r="DH78" s="10">
        <v>60113.538978306802</v>
      </c>
    </row>
    <row r="79" spans="1:112" x14ac:dyDescent="0.45">
      <c r="A79">
        <f t="shared" si="37"/>
        <v>68</v>
      </c>
      <c r="B79" s="13">
        <f t="shared" si="35"/>
        <v>1.5625E-2</v>
      </c>
      <c r="C79" s="13">
        <f>5</f>
        <v>5</v>
      </c>
      <c r="D79" s="20">
        <f t="shared" si="36"/>
        <v>6</v>
      </c>
      <c r="E79" s="10">
        <v>9.4539851908981298E-4</v>
      </c>
      <c r="F79" s="10">
        <v>9.1954323228060597E-6</v>
      </c>
      <c r="G79" s="10">
        <v>9.8439017666540596E-4</v>
      </c>
      <c r="H79" s="10">
        <v>1.59386412223531E-5</v>
      </c>
      <c r="I79" s="10">
        <v>9.4539900732526505E-4</v>
      </c>
      <c r="J79" s="10">
        <v>9.1949575985461607E-6</v>
      </c>
      <c r="K79" s="10">
        <v>9.8439038412701007E-4</v>
      </c>
      <c r="L79" s="10">
        <v>1.5938149144412199E-5</v>
      </c>
      <c r="M79" s="10">
        <v>9.4539830563988901E-4</v>
      </c>
      <c r="N79" s="10">
        <v>9.1937001746034108E-6</v>
      </c>
      <c r="O79" s="10">
        <v>9.8938930416833703E-4</v>
      </c>
      <c r="P79" s="10">
        <v>1.59696938026588E-5</v>
      </c>
      <c r="Q79" s="10">
        <v>9.4540000310228101E-4</v>
      </c>
      <c r="R79" s="10">
        <v>9.1954823563389405E-6</v>
      </c>
      <c r="S79" s="10">
        <v>9.8444960974430895E-4</v>
      </c>
      <c r="T79" s="10">
        <v>1.59143723216307E-5</v>
      </c>
      <c r="U79" s="10">
        <v>9.4539773147650497E-4</v>
      </c>
      <c r="V79" s="10">
        <v>9.1959983139489105E-6</v>
      </c>
      <c r="W79" s="10">
        <v>9.844056824633849E-4</v>
      </c>
      <c r="X79" s="10">
        <v>1.593501802577E-5</v>
      </c>
      <c r="Y79" s="10">
        <v>9.4539782312874599E-4</v>
      </c>
      <c r="Z79" s="10">
        <v>9.1954574771291303E-6</v>
      </c>
      <c r="AA79" s="10">
        <v>9.8438441972248402E-4</v>
      </c>
      <c r="AB79" s="10">
        <v>1.59380544910784E-5</v>
      </c>
      <c r="AC79" s="10">
        <v>9.4540122124675595E-4</v>
      </c>
      <c r="AD79" s="10">
        <v>9.1960919259559404E-6</v>
      </c>
      <c r="AE79" s="10">
        <v>9.8439991274046411E-4</v>
      </c>
      <c r="AF79" s="10">
        <v>1.5938462210283999E-5</v>
      </c>
      <c r="AG79" s="10">
        <v>2.9333428461713999E-4</v>
      </c>
      <c r="AH79" s="10">
        <v>2.82968454165158E-6</v>
      </c>
      <c r="AI79" s="10">
        <v>3.5819752685086902E-4</v>
      </c>
      <c r="AJ79" s="10">
        <v>4.4879988586398901E-6</v>
      </c>
      <c r="AK79" s="10">
        <v>2.9333422889135901E-4</v>
      </c>
      <c r="AL79" s="10">
        <v>2.82966622799894E-6</v>
      </c>
      <c r="AM79" s="10">
        <v>3.58197925238648E-4</v>
      </c>
      <c r="AN79" s="10">
        <v>4.4878914692349196E-6</v>
      </c>
      <c r="AO79" s="10">
        <v>2.9333419396223898E-4</v>
      </c>
      <c r="AP79" s="10">
        <v>2.8313616469113902E-6</v>
      </c>
      <c r="AQ79" s="10">
        <v>3.5872227149593702E-4</v>
      </c>
      <c r="AR79" s="10">
        <v>4.5011035625431802E-6</v>
      </c>
      <c r="AS79" s="10">
        <v>2.9333428304387498E-4</v>
      </c>
      <c r="AT79" s="10">
        <v>2.8298926465556799E-6</v>
      </c>
      <c r="AU79" s="10">
        <v>3.5828770504377103E-4</v>
      </c>
      <c r="AV79" s="10">
        <v>4.49193225981014E-6</v>
      </c>
      <c r="AW79" s="10">
        <v>2.9333449465283298E-4</v>
      </c>
      <c r="AX79" s="10">
        <v>2.8296909079328399E-6</v>
      </c>
      <c r="AY79" s="10">
        <v>3.58207475939772E-4</v>
      </c>
      <c r="AZ79" s="10">
        <v>4.4884029398225002E-6</v>
      </c>
      <c r="BA79" s="10">
        <v>2.9333431667048299E-4</v>
      </c>
      <c r="BB79" s="10">
        <v>2.8296706747735701E-6</v>
      </c>
      <c r="BC79" s="10">
        <v>3.5819939781868703E-4</v>
      </c>
      <c r="BD79" s="10">
        <v>4.48797939273114E-6</v>
      </c>
      <c r="BE79" s="10">
        <v>2.9333425127294198E-4</v>
      </c>
      <c r="BF79" s="10">
        <v>2.82970355129152E-6</v>
      </c>
      <c r="BG79" s="10">
        <v>3.5819719886090603E-4</v>
      </c>
      <c r="BH79" s="10">
        <v>4.4879533023202897E-6</v>
      </c>
      <c r="BI79" s="10">
        <v>45.883355000000002</v>
      </c>
      <c r="BJ79" s="10">
        <v>59.905535999999998</v>
      </c>
      <c r="BK79" s="10">
        <v>0.19020300000000001</v>
      </c>
      <c r="BL79" s="10">
        <v>8.0089009999999998</v>
      </c>
      <c r="BM79" s="10">
        <v>6.9926409999999999</v>
      </c>
      <c r="BN79" s="10">
        <v>10.926304</v>
      </c>
      <c r="BO79" s="10">
        <v>0.25403599999999998</v>
      </c>
      <c r="BP79" s="10">
        <v>1.386018</v>
      </c>
      <c r="BQ79" s="10">
        <v>6.8578029999999996</v>
      </c>
      <c r="BR79" s="10">
        <v>10.679487</v>
      </c>
      <c r="BS79" s="10">
        <v>0.13329299999999999</v>
      </c>
      <c r="BT79" s="10">
        <v>0.93574199999999996</v>
      </c>
      <c r="BU79" s="10">
        <v>6.9712870000000002</v>
      </c>
      <c r="BV79" s="10">
        <v>10.876505999999999</v>
      </c>
      <c r="BW79" s="10">
        <v>0.13145200000000001</v>
      </c>
      <c r="BX79" s="10">
        <v>0.933917</v>
      </c>
      <c r="BY79" s="10">
        <v>7.0599749999999997</v>
      </c>
      <c r="BZ79" s="10">
        <v>11.131558999999999</v>
      </c>
      <c r="CA79" s="10">
        <v>0.13144800000000001</v>
      </c>
      <c r="CB79" s="10">
        <v>0.94603599999999999</v>
      </c>
      <c r="CC79" s="10">
        <v>7.1374740000000001</v>
      </c>
      <c r="CD79" s="10">
        <v>11.171982</v>
      </c>
      <c r="CE79" s="10">
        <v>0.13289500000000001</v>
      </c>
      <c r="CF79" s="10">
        <v>0.93879400000000002</v>
      </c>
      <c r="CG79" s="10">
        <v>7.0134639999999999</v>
      </c>
      <c r="CH79" s="10">
        <v>11.142609999999999</v>
      </c>
      <c r="CI79" s="10">
        <v>0.13328999999999999</v>
      </c>
      <c r="CJ79" s="10">
        <v>0.942631</v>
      </c>
      <c r="CK79" s="10">
        <v>77031030294459.797</v>
      </c>
      <c r="CL79" s="10">
        <v>1389681765618.6899</v>
      </c>
      <c r="CM79" s="10">
        <v>242687253553.401</v>
      </c>
      <c r="CN79" s="10">
        <v>12091921003.999599</v>
      </c>
      <c r="CO79" s="10">
        <v>224821192256.05801</v>
      </c>
      <c r="CP79" s="10">
        <v>1570963012.15079</v>
      </c>
      <c r="CQ79" s="10">
        <v>474153.13083322498</v>
      </c>
      <c r="CR79" s="10">
        <v>39635.375662706698</v>
      </c>
      <c r="CS79" s="10">
        <v>240773895837.80301</v>
      </c>
      <c r="CT79" s="10">
        <v>7241912053.4780703</v>
      </c>
      <c r="CU79" s="10">
        <v>490687.118721926</v>
      </c>
      <c r="CV79" s="10">
        <v>85099.422145598597</v>
      </c>
      <c r="CW79" s="10">
        <v>242494644190.72501</v>
      </c>
      <c r="CX79" s="10">
        <v>11332938753.9041</v>
      </c>
      <c r="CY79" s="10">
        <v>492437.44624004199</v>
      </c>
      <c r="CZ79" s="10">
        <v>106456.274618266</v>
      </c>
      <c r="DA79" s="10">
        <v>242668035241.15201</v>
      </c>
      <c r="DB79" s="10">
        <v>12011478167.9147</v>
      </c>
      <c r="DC79" s="10">
        <v>492613.48661542399</v>
      </c>
      <c r="DD79" s="10">
        <v>109596.893733359</v>
      </c>
      <c r="DE79" s="10">
        <v>242685315990.16699</v>
      </c>
      <c r="DF79" s="10">
        <v>12083828115.5483</v>
      </c>
      <c r="DG79" s="10">
        <v>492631.02400930598</v>
      </c>
      <c r="DH79" s="10">
        <v>109926.476290853</v>
      </c>
    </row>
    <row r="80" spans="1:112" x14ac:dyDescent="0.45">
      <c r="A80">
        <f t="shared" si="37"/>
        <v>69</v>
      </c>
      <c r="B80" s="13">
        <f t="shared" si="35"/>
        <v>7.8125E-3</v>
      </c>
      <c r="C80" s="13">
        <f>5</f>
        <v>5</v>
      </c>
      <c r="D80" s="20">
        <f t="shared" si="36"/>
        <v>7</v>
      </c>
      <c r="E80" s="10">
        <v>9.1304535455472003E-4</v>
      </c>
      <c r="F80" s="10">
        <v>1.4985261957978201E-6</v>
      </c>
      <c r="G80" s="10">
        <v>9.2867412783825798E-4</v>
      </c>
      <c r="H80" s="10">
        <v>2.7627685518054301E-6</v>
      </c>
      <c r="I80" s="10">
        <v>9.1304724409857496E-4</v>
      </c>
      <c r="J80" s="10">
        <v>1.49818761030485E-6</v>
      </c>
      <c r="K80" s="10">
        <v>9.2868563094605804E-4</v>
      </c>
      <c r="L80" s="10">
        <v>2.7622710889636799E-6</v>
      </c>
      <c r="M80" s="10">
        <v>9.1304523952406901E-4</v>
      </c>
      <c r="N80" s="10">
        <v>1.49833086038331E-6</v>
      </c>
      <c r="O80" s="10">
        <v>9.29024261572042E-4</v>
      </c>
      <c r="P80" s="10">
        <v>2.7674096969437802E-6</v>
      </c>
      <c r="Q80" s="10">
        <v>9.1304480232712304E-4</v>
      </c>
      <c r="R80" s="10">
        <v>1.4989463589243399E-6</v>
      </c>
      <c r="S80" s="10">
        <v>9.2875208140519305E-4</v>
      </c>
      <c r="T80" s="10">
        <v>2.7616288200901801E-6</v>
      </c>
      <c r="U80" s="10">
        <v>9.1304414761062002E-4</v>
      </c>
      <c r="V80" s="10">
        <v>1.49819224715131E-6</v>
      </c>
      <c r="W80" s="10">
        <v>9.2868637890219897E-4</v>
      </c>
      <c r="X80" s="10">
        <v>2.7621998786274398E-6</v>
      </c>
      <c r="Y80" s="10">
        <v>9.1304402888936498E-4</v>
      </c>
      <c r="Z80" s="10">
        <v>1.49934543047792E-6</v>
      </c>
      <c r="AA80" s="10">
        <v>9.2866438964445098E-4</v>
      </c>
      <c r="AB80" s="10">
        <v>2.7624931102400398E-6</v>
      </c>
      <c r="AC80" s="10">
        <v>9.1304604410047396E-4</v>
      </c>
      <c r="AD80" s="10">
        <v>1.49886174860558E-6</v>
      </c>
      <c r="AE80" s="10">
        <v>9.2865860540713996E-4</v>
      </c>
      <c r="AF80" s="10">
        <v>2.7629537411068302E-6</v>
      </c>
      <c r="AG80" s="10">
        <v>2.6945797238000699E-4</v>
      </c>
      <c r="AH80" s="10">
        <v>4.5512932768285998E-7</v>
      </c>
      <c r="AI80" s="10">
        <v>2.9472302452547902E-4</v>
      </c>
      <c r="AJ80" s="10">
        <v>7.1804779339551705E-7</v>
      </c>
      <c r="AK80" s="10">
        <v>2.69458041100842E-4</v>
      </c>
      <c r="AL80" s="10">
        <v>4.5511307937180702E-7</v>
      </c>
      <c r="AM80" s="10">
        <v>2.9472340999196501E-4</v>
      </c>
      <c r="AN80" s="10">
        <v>7.1813489226120399E-7</v>
      </c>
      <c r="AO80" s="10">
        <v>2.6945797190936898E-4</v>
      </c>
      <c r="AP80" s="10">
        <v>4.55401196281776E-7</v>
      </c>
      <c r="AQ80" s="10">
        <v>2.9489034394960297E-4</v>
      </c>
      <c r="AR80" s="10">
        <v>7.2282903870948197E-7</v>
      </c>
      <c r="AS80" s="10">
        <v>2.69457932341322E-4</v>
      </c>
      <c r="AT80" s="10">
        <v>4.5516842647918202E-7</v>
      </c>
      <c r="AU80" s="10">
        <v>2.9474896832670398E-4</v>
      </c>
      <c r="AV80" s="10">
        <v>7.1850931313119904E-7</v>
      </c>
      <c r="AW80" s="10">
        <v>2.6945791634808299E-4</v>
      </c>
      <c r="AX80" s="10">
        <v>4.5512731250359599E-7</v>
      </c>
      <c r="AY80" s="10">
        <v>2.9472573796915201E-4</v>
      </c>
      <c r="AZ80" s="10">
        <v>7.1802589361338098E-7</v>
      </c>
      <c r="BA80" s="10">
        <v>2.6945799307287103E-4</v>
      </c>
      <c r="BB80" s="10">
        <v>4.5512454904328799E-7</v>
      </c>
      <c r="BC80" s="10">
        <v>2.94721126125253E-4</v>
      </c>
      <c r="BD80" s="10">
        <v>7.1811974806844705E-7</v>
      </c>
      <c r="BE80" s="10">
        <v>2.69457975347529E-4</v>
      </c>
      <c r="BF80" s="10">
        <v>4.5513123571087902E-7</v>
      </c>
      <c r="BG80" s="10">
        <v>2.9472316010807701E-4</v>
      </c>
      <c r="BH80" s="10">
        <v>7.18102405948767E-7</v>
      </c>
      <c r="BI80" s="10">
        <v>3039.371032</v>
      </c>
      <c r="BJ80" s="10">
        <v>3253.8953179999999</v>
      </c>
      <c r="BK80" s="10">
        <v>0.52818100000000001</v>
      </c>
      <c r="BL80" s="10">
        <v>38.220742999999999</v>
      </c>
      <c r="BM80" s="10">
        <v>248.37345999999999</v>
      </c>
      <c r="BN80" s="10">
        <v>511.66849000000002</v>
      </c>
      <c r="BO80" s="10">
        <v>0.41421799999999998</v>
      </c>
      <c r="BP80" s="10">
        <v>4.5639909999999997</v>
      </c>
      <c r="BQ80" s="10">
        <v>249.96385000000001</v>
      </c>
      <c r="BR80" s="10">
        <v>512.14164000000005</v>
      </c>
      <c r="BS80" s="10">
        <v>0.42576599999999998</v>
      </c>
      <c r="BT80" s="10">
        <v>4.4797799999999999</v>
      </c>
      <c r="BU80" s="10">
        <v>253.740837</v>
      </c>
      <c r="BV80" s="10">
        <v>519.29809899999998</v>
      </c>
      <c r="BW80" s="10">
        <v>0.411051</v>
      </c>
      <c r="BX80" s="10">
        <v>4.5014469999999998</v>
      </c>
      <c r="BY80" s="10">
        <v>255.65780599999999</v>
      </c>
      <c r="BZ80" s="10">
        <v>526.28680799999995</v>
      </c>
      <c r="CA80" s="10">
        <v>0.41642899999999999</v>
      </c>
      <c r="CB80" s="10">
        <v>4.5862579999999999</v>
      </c>
      <c r="CC80" s="10">
        <v>251.22047900000001</v>
      </c>
      <c r="CD80" s="10">
        <v>520.45509400000003</v>
      </c>
      <c r="CE80" s="10">
        <v>0.41128199999999998</v>
      </c>
      <c r="CF80" s="10">
        <v>4.5554240000000004</v>
      </c>
      <c r="CG80" s="10">
        <v>235.475233</v>
      </c>
      <c r="CH80" s="10">
        <v>504.66273000000001</v>
      </c>
      <c r="CI80" s="10">
        <v>0.41256700000000002</v>
      </c>
      <c r="CJ80" s="10">
        <v>4.535317</v>
      </c>
      <c r="CK80" s="10">
        <v>404582436971499</v>
      </c>
      <c r="CL80" s="10">
        <v>8203621889257.6602</v>
      </c>
      <c r="CM80" s="10">
        <v>325929813223.73901</v>
      </c>
      <c r="CN80" s="10">
        <v>47510359242.208</v>
      </c>
      <c r="CO80" s="10">
        <v>324244433376.96399</v>
      </c>
      <c r="CP80" s="10">
        <v>8357831003.1481895</v>
      </c>
      <c r="CQ80" s="10">
        <v>569424.62855677702</v>
      </c>
      <c r="CR80" s="10">
        <v>91421.175231481699</v>
      </c>
      <c r="CS80" s="10">
        <v>325760492440.08502</v>
      </c>
      <c r="CT80" s="10">
        <v>26612272386.1656</v>
      </c>
      <c r="CU80" s="10">
        <v>570754.36482674396</v>
      </c>
      <c r="CV80" s="10">
        <v>163132.67964931601</v>
      </c>
      <c r="CW80" s="10">
        <v>325912875691.961</v>
      </c>
      <c r="CX80" s="10">
        <v>44051109682.863098</v>
      </c>
      <c r="CY80" s="10">
        <v>570887.80175857595</v>
      </c>
      <c r="CZ80" s="10">
        <v>209883.556014512</v>
      </c>
      <c r="DA80" s="10">
        <v>325928082929.25</v>
      </c>
      <c r="DB80" s="10">
        <v>47140180558.759499</v>
      </c>
      <c r="DC80" s="10">
        <v>570901.11534661101</v>
      </c>
      <c r="DD80" s="10">
        <v>217117.901254589</v>
      </c>
      <c r="DE80" s="10">
        <v>325929615251.62598</v>
      </c>
      <c r="DF80" s="10">
        <v>47473080164.208298</v>
      </c>
      <c r="DG80" s="10">
        <v>570902.43777692597</v>
      </c>
      <c r="DH80" s="10">
        <v>217883.20553352599</v>
      </c>
    </row>
    <row r="81" spans="1:112" x14ac:dyDescent="0.45">
      <c r="A81">
        <f t="shared" si="37"/>
        <v>70</v>
      </c>
      <c r="B81" s="13">
        <f t="shared" si="35"/>
        <v>3.90625E-3</v>
      </c>
      <c r="C81" s="13">
        <f>5</f>
        <v>5</v>
      </c>
      <c r="D81" s="20">
        <f t="shared" si="36"/>
        <v>8</v>
      </c>
      <c r="E81" s="10" t="s">
        <v>147</v>
      </c>
      <c r="F81" s="10" t="s">
        <v>147</v>
      </c>
      <c r="G81" s="10">
        <v>8.5091228323164203E-4</v>
      </c>
      <c r="H81" s="10">
        <v>4.6274164283363601E-7</v>
      </c>
      <c r="I81" s="10" t="s">
        <v>147</v>
      </c>
      <c r="J81" s="10" t="s">
        <v>147</v>
      </c>
      <c r="K81" s="10">
        <v>8.5091110538770799E-4</v>
      </c>
      <c r="L81" s="10">
        <v>4.6217860908900898E-7</v>
      </c>
      <c r="M81" s="10" t="s">
        <v>147</v>
      </c>
      <c r="N81" s="10" t="s">
        <v>147</v>
      </c>
      <c r="O81" s="10">
        <v>8.5094664480667203E-4</v>
      </c>
      <c r="P81" s="10">
        <v>4.64065235055572E-7</v>
      </c>
      <c r="Q81" s="10" t="s">
        <v>147</v>
      </c>
      <c r="R81" s="10" t="s">
        <v>147</v>
      </c>
      <c r="S81" s="10">
        <v>8.5089774601232503E-4</v>
      </c>
      <c r="T81" s="10">
        <v>4.6176101132534799E-7</v>
      </c>
      <c r="U81" s="10" t="s">
        <v>147</v>
      </c>
      <c r="V81" s="10" t="s">
        <v>147</v>
      </c>
      <c r="W81" s="10">
        <v>8.5089698775297996E-4</v>
      </c>
      <c r="X81" s="10">
        <v>4.6232632650022902E-7</v>
      </c>
      <c r="Y81" s="10" t="s">
        <v>147</v>
      </c>
      <c r="Z81" s="10" t="s">
        <v>147</v>
      </c>
      <c r="AA81" s="10">
        <v>8.5091928664326999E-4</v>
      </c>
      <c r="AB81" s="10">
        <v>4.6286611036193399E-7</v>
      </c>
      <c r="AC81" s="10" t="s">
        <v>147</v>
      </c>
      <c r="AD81" s="10" t="s">
        <v>147</v>
      </c>
      <c r="AE81" s="10">
        <v>8.5090390825803797E-4</v>
      </c>
      <c r="AF81" s="10">
        <v>4.6283032035729397E-7</v>
      </c>
      <c r="AG81" s="10" t="s">
        <v>147</v>
      </c>
      <c r="AH81" s="10" t="s">
        <v>147</v>
      </c>
      <c r="AI81" s="10">
        <v>2.5564877888767401E-4</v>
      </c>
      <c r="AJ81" s="10">
        <v>1.15062333414863E-7</v>
      </c>
      <c r="AK81" s="10" t="s">
        <v>147</v>
      </c>
      <c r="AL81" s="10" t="s">
        <v>147</v>
      </c>
      <c r="AM81" s="10">
        <v>2.5564709751136098E-4</v>
      </c>
      <c r="AN81" s="10">
        <v>1.1463595084622901E-7</v>
      </c>
      <c r="AO81" s="10" t="s">
        <v>147</v>
      </c>
      <c r="AP81" s="10" t="s">
        <v>147</v>
      </c>
      <c r="AQ81" s="10">
        <v>2.5567993402790599E-4</v>
      </c>
      <c r="AR81" s="10">
        <v>1.15519945292952E-7</v>
      </c>
      <c r="AS81" s="10" t="s">
        <v>147</v>
      </c>
      <c r="AT81" s="10" t="s">
        <v>147</v>
      </c>
      <c r="AU81" s="10">
        <v>2.5565355750830498E-4</v>
      </c>
      <c r="AV81" s="10">
        <v>1.14794493406091E-7</v>
      </c>
      <c r="AW81" s="10" t="s">
        <v>147</v>
      </c>
      <c r="AX81" s="10" t="s">
        <v>147</v>
      </c>
      <c r="AY81" s="10">
        <v>2.5564979286074499E-4</v>
      </c>
      <c r="AZ81" s="10">
        <v>1.1477511563630499E-7</v>
      </c>
      <c r="BA81" s="10" t="s">
        <v>147</v>
      </c>
      <c r="BB81" s="10" t="s">
        <v>147</v>
      </c>
      <c r="BC81" s="10">
        <v>2.5564930977312403E-4</v>
      </c>
      <c r="BD81" s="10">
        <v>1.1532592645086799E-7</v>
      </c>
      <c r="BE81" s="10" t="s">
        <v>147</v>
      </c>
      <c r="BF81" s="10" t="s">
        <v>147</v>
      </c>
      <c r="BG81" s="10">
        <v>2.55650505027098E-4</v>
      </c>
      <c r="BH81" s="10">
        <v>1.14343098153069E-7</v>
      </c>
      <c r="BI81" s="10" t="s">
        <v>147</v>
      </c>
      <c r="BJ81" s="10" t="s">
        <v>147</v>
      </c>
      <c r="BK81" s="10">
        <v>2.338044</v>
      </c>
      <c r="BL81" s="10">
        <v>195.73758000000001</v>
      </c>
      <c r="BM81" s="10" t="s">
        <v>147</v>
      </c>
      <c r="BN81" s="10" t="s">
        <v>147</v>
      </c>
      <c r="BO81" s="10">
        <v>1.6358060000000001</v>
      </c>
      <c r="BP81" s="10">
        <v>23.387985</v>
      </c>
      <c r="BQ81" s="10" t="s">
        <v>147</v>
      </c>
      <c r="BR81" s="10" t="s">
        <v>147</v>
      </c>
      <c r="BS81" s="10">
        <v>1.6257219999999999</v>
      </c>
      <c r="BT81" s="10">
        <v>25.373135999999999</v>
      </c>
      <c r="BU81" s="10" t="s">
        <v>147</v>
      </c>
      <c r="BV81" s="10" t="s">
        <v>147</v>
      </c>
      <c r="BW81" s="10">
        <v>1.6279589999999999</v>
      </c>
      <c r="BX81" s="10">
        <v>24.956309000000001</v>
      </c>
      <c r="BY81" s="10" t="s">
        <v>147</v>
      </c>
      <c r="BZ81" s="10" t="s">
        <v>147</v>
      </c>
      <c r="CA81" s="10">
        <v>1.6551450000000001</v>
      </c>
      <c r="CB81" s="10">
        <v>25.694773000000001</v>
      </c>
      <c r="CC81" s="10" t="s">
        <v>147</v>
      </c>
      <c r="CD81" s="10" t="s">
        <v>147</v>
      </c>
      <c r="CE81" s="10">
        <v>1.635248</v>
      </c>
      <c r="CF81" s="10">
        <v>27.072583000000002</v>
      </c>
      <c r="CG81" s="10" t="s">
        <v>147</v>
      </c>
      <c r="CH81" s="10" t="s">
        <v>147</v>
      </c>
      <c r="CI81" s="10">
        <v>1.624817</v>
      </c>
      <c r="CJ81" s="10">
        <v>25.944631999999999</v>
      </c>
      <c r="CK81" s="10" t="s">
        <v>147</v>
      </c>
      <c r="CL81" s="10">
        <v>39013738535569.797</v>
      </c>
      <c r="CM81" s="10" t="s">
        <v>147</v>
      </c>
      <c r="CN81" s="10">
        <v>103799527205.388</v>
      </c>
      <c r="CO81" s="10" t="s">
        <v>147</v>
      </c>
      <c r="CP81" s="10">
        <v>32377994418.7145</v>
      </c>
      <c r="CQ81" s="10" t="s">
        <v>147</v>
      </c>
      <c r="CR81" s="10">
        <v>179938.86757356001</v>
      </c>
      <c r="CS81" s="10" t="s">
        <v>147</v>
      </c>
      <c r="CT81" s="10">
        <v>85040677425.507202</v>
      </c>
      <c r="CU81" s="10" t="s">
        <v>147</v>
      </c>
      <c r="CV81" s="10">
        <v>291617.35929061502</v>
      </c>
      <c r="CW81" s="10" t="s">
        <v>147</v>
      </c>
      <c r="CX81" s="10">
        <v>101559294604.09801</v>
      </c>
      <c r="CY81" s="10" t="s">
        <v>147</v>
      </c>
      <c r="CZ81" s="10">
        <v>318683.68711269001</v>
      </c>
      <c r="DA81" s="10" t="s">
        <v>147</v>
      </c>
      <c r="DB81" s="10">
        <v>103571070328.964</v>
      </c>
      <c r="DC81" s="10" t="s">
        <v>147</v>
      </c>
      <c r="DD81" s="10">
        <v>321824.57509858499</v>
      </c>
      <c r="DE81" s="10" t="s">
        <v>147</v>
      </c>
      <c r="DF81" s="10">
        <v>103776621968.106</v>
      </c>
      <c r="DG81" s="10" t="s">
        <v>147</v>
      </c>
      <c r="DH81" s="10">
        <v>322143.79581947799</v>
      </c>
    </row>
    <row r="82" spans="1:112" x14ac:dyDescent="0.45">
      <c r="A82">
        <f t="shared" si="37"/>
        <v>71</v>
      </c>
      <c r="B82" s="13">
        <f t="shared" si="35"/>
        <v>1.953125E-3</v>
      </c>
      <c r="C82" s="13">
        <f>5</f>
        <v>5</v>
      </c>
      <c r="D82" s="20">
        <f t="shared" si="36"/>
        <v>9</v>
      </c>
      <c r="E82" s="10" t="s">
        <v>147</v>
      </c>
      <c r="F82" s="10" t="s">
        <v>147</v>
      </c>
      <c r="G82" s="10">
        <v>7.7849645279071101E-4</v>
      </c>
      <c r="H82" s="10">
        <v>7.5717886105150498E-8</v>
      </c>
      <c r="I82" s="10" t="s">
        <v>147</v>
      </c>
      <c r="J82" s="10" t="s">
        <v>147</v>
      </c>
      <c r="K82" s="10">
        <v>7.7848314619288804E-4</v>
      </c>
      <c r="L82" s="10">
        <v>7.6712947865570395E-8</v>
      </c>
      <c r="M82" s="10" t="s">
        <v>147</v>
      </c>
      <c r="N82" s="10" t="s">
        <v>147</v>
      </c>
      <c r="O82" s="10">
        <v>7.7851955634422598E-4</v>
      </c>
      <c r="P82" s="10">
        <v>7.7125755648319001E-8</v>
      </c>
      <c r="Q82" s="10" t="s">
        <v>147</v>
      </c>
      <c r="R82" s="10" t="s">
        <v>147</v>
      </c>
      <c r="S82" s="10">
        <v>7.7852042748938199E-4</v>
      </c>
      <c r="T82" s="10">
        <v>8.0306807981323E-8</v>
      </c>
      <c r="U82" s="10" t="s">
        <v>147</v>
      </c>
      <c r="V82" s="10" t="s">
        <v>147</v>
      </c>
      <c r="W82" s="10">
        <v>7.7847733753399996E-4</v>
      </c>
      <c r="X82" s="10">
        <v>7.6955049985172304E-8</v>
      </c>
      <c r="Y82" s="10" t="s">
        <v>147</v>
      </c>
      <c r="Z82" s="10" t="s">
        <v>147</v>
      </c>
      <c r="AA82" s="10">
        <v>7.7850381827004899E-4</v>
      </c>
      <c r="AB82" s="10">
        <v>7.7098622788124294E-8</v>
      </c>
      <c r="AC82" s="10" t="s">
        <v>147</v>
      </c>
      <c r="AD82" s="10" t="s">
        <v>147</v>
      </c>
      <c r="AE82" s="10">
        <v>7.7851046106858202E-4</v>
      </c>
      <c r="AF82" s="10">
        <v>7.8418656263012894E-8</v>
      </c>
      <c r="AG82" s="10" t="s">
        <v>147</v>
      </c>
      <c r="AH82" s="10" t="s">
        <v>147</v>
      </c>
      <c r="AI82" s="10">
        <v>2.31059097237157E-4</v>
      </c>
      <c r="AJ82" s="10">
        <v>1.8561636363021199E-8</v>
      </c>
      <c r="AK82" s="10" t="s">
        <v>147</v>
      </c>
      <c r="AL82" s="10" t="s">
        <v>147</v>
      </c>
      <c r="AM82" s="10">
        <v>2.3106025535215999E-4</v>
      </c>
      <c r="AN82" s="10">
        <v>1.9663106645849599E-8</v>
      </c>
      <c r="AO82" s="10" t="s">
        <v>147</v>
      </c>
      <c r="AP82" s="10" t="s">
        <v>147</v>
      </c>
      <c r="AQ82" s="10">
        <v>2.3106504619405799E-4</v>
      </c>
      <c r="AR82" s="10">
        <v>1.83052144459345E-8</v>
      </c>
      <c r="AS82" s="10" t="s">
        <v>147</v>
      </c>
      <c r="AT82" s="10" t="s">
        <v>147</v>
      </c>
      <c r="AU82" s="10">
        <v>2.3105925940417599E-4</v>
      </c>
      <c r="AV82" s="10">
        <v>2.22773454743119E-8</v>
      </c>
      <c r="AW82" s="10" t="s">
        <v>147</v>
      </c>
      <c r="AX82" s="10" t="s">
        <v>147</v>
      </c>
      <c r="AY82" s="10">
        <v>2.3105852088606599E-4</v>
      </c>
      <c r="AZ82" s="10">
        <v>2.17996904799515E-8</v>
      </c>
      <c r="BA82" s="10" t="s">
        <v>147</v>
      </c>
      <c r="BB82" s="10" t="s">
        <v>147</v>
      </c>
      <c r="BC82" s="10">
        <v>2.3105872816558899E-4</v>
      </c>
      <c r="BD82" s="10">
        <v>2.2380085740072601E-8</v>
      </c>
      <c r="BE82" s="10" t="s">
        <v>147</v>
      </c>
      <c r="BF82" s="10" t="s">
        <v>147</v>
      </c>
      <c r="BG82" s="10">
        <v>2.3105877170555999E-4</v>
      </c>
      <c r="BH82" s="10">
        <v>1.9470112567813199E-8</v>
      </c>
      <c r="BI82" s="10" t="s">
        <v>147</v>
      </c>
      <c r="BJ82" s="10" t="s">
        <v>147</v>
      </c>
      <c r="BK82" s="10">
        <v>12.198884</v>
      </c>
      <c r="BL82" s="10">
        <v>954.24721799999998</v>
      </c>
      <c r="BM82" s="10" t="s">
        <v>147</v>
      </c>
      <c r="BN82" s="10" t="s">
        <v>147</v>
      </c>
      <c r="BO82" s="10">
        <v>9.3790040000000001</v>
      </c>
      <c r="BP82" s="10">
        <v>169.27910399999999</v>
      </c>
      <c r="BQ82" s="10" t="s">
        <v>147</v>
      </c>
      <c r="BR82" s="10" t="s">
        <v>147</v>
      </c>
      <c r="BS82" s="10">
        <v>9.9320009999999996</v>
      </c>
      <c r="BT82" s="10">
        <v>171.514059</v>
      </c>
      <c r="BU82" s="10" t="s">
        <v>147</v>
      </c>
      <c r="BV82" s="10" t="s">
        <v>147</v>
      </c>
      <c r="BW82" s="10">
        <v>9.6872480000000003</v>
      </c>
      <c r="BX82" s="10">
        <v>170.50073699999999</v>
      </c>
      <c r="BY82" s="10" t="s">
        <v>147</v>
      </c>
      <c r="BZ82" s="10" t="s">
        <v>147</v>
      </c>
      <c r="CA82" s="10">
        <v>10.34479</v>
      </c>
      <c r="CB82" s="10">
        <v>172.59829500000001</v>
      </c>
      <c r="CC82" s="10" t="s">
        <v>147</v>
      </c>
      <c r="CD82" s="10" t="s">
        <v>147</v>
      </c>
      <c r="CE82" s="10">
        <v>10.740473</v>
      </c>
      <c r="CF82" s="10">
        <v>173.48841300000001</v>
      </c>
      <c r="CG82" s="10" t="s">
        <v>147</v>
      </c>
      <c r="CH82" s="10" t="s">
        <v>147</v>
      </c>
      <c r="CI82" s="10">
        <v>9.9374280000000006</v>
      </c>
      <c r="CJ82" s="10">
        <v>171.719143</v>
      </c>
      <c r="CK82" s="10" t="s">
        <v>147</v>
      </c>
      <c r="CL82" s="10">
        <v>162988984798772</v>
      </c>
      <c r="CM82" s="10" t="s">
        <v>147</v>
      </c>
      <c r="CN82" s="10">
        <v>145898842009.422</v>
      </c>
      <c r="CO82" s="10" t="s">
        <v>147</v>
      </c>
      <c r="CP82" s="10">
        <v>98537968212.151199</v>
      </c>
      <c r="CQ82" s="10" t="s">
        <v>147</v>
      </c>
      <c r="CR82" s="10">
        <v>313907.60415320197</v>
      </c>
      <c r="CS82" s="10" t="s">
        <v>147</v>
      </c>
      <c r="CT82" s="10">
        <v>132020658031.313</v>
      </c>
      <c r="CU82" s="10" t="s">
        <v>147</v>
      </c>
      <c r="CV82" s="10">
        <v>363346.49684776401</v>
      </c>
      <c r="CW82" s="10" t="s">
        <v>147</v>
      </c>
      <c r="CX82" s="10">
        <v>144381103429.72601</v>
      </c>
      <c r="CY82" s="10" t="s">
        <v>147</v>
      </c>
      <c r="CZ82" s="10">
        <v>379975.16083621001</v>
      </c>
      <c r="DA82" s="10" t="s">
        <v>147</v>
      </c>
      <c r="DB82" s="10">
        <v>145745644835.61899</v>
      </c>
      <c r="DC82" s="10" t="s">
        <v>147</v>
      </c>
      <c r="DD82" s="10">
        <v>381766.43922074803</v>
      </c>
      <c r="DE82" s="10" t="s">
        <v>147</v>
      </c>
      <c r="DF82" s="10">
        <v>145883505473.918</v>
      </c>
      <c r="DG82" s="10" t="s">
        <v>147</v>
      </c>
      <c r="DH82" s="10">
        <v>381947.00412199501</v>
      </c>
    </row>
    <row r="83" spans="1:112" x14ac:dyDescent="0.45">
      <c r="A83">
        <f t="shared" si="37"/>
        <v>72</v>
      </c>
      <c r="B83" s="82">
        <f t="shared" si="35"/>
        <v>9.765625E-4</v>
      </c>
      <c r="C83" s="13">
        <f>5</f>
        <v>5</v>
      </c>
      <c r="D83" s="20">
        <f t="shared" si="36"/>
        <v>10</v>
      </c>
      <c r="E83" s="10" t="s">
        <v>147</v>
      </c>
      <c r="F83" s="10" t="s">
        <v>147</v>
      </c>
      <c r="G83" s="10">
        <v>6.82714208091739E-4</v>
      </c>
      <c r="H83" s="10">
        <v>1.2197029959377199E-8</v>
      </c>
      <c r="I83" s="10" t="s">
        <v>147</v>
      </c>
      <c r="J83" s="10" t="s">
        <v>147</v>
      </c>
      <c r="K83" s="10">
        <v>6.8270512213963698E-4</v>
      </c>
      <c r="L83" s="10">
        <v>8.4685160328668006E-8</v>
      </c>
      <c r="M83" s="10" t="s">
        <v>147</v>
      </c>
      <c r="N83" s="10" t="s">
        <v>147</v>
      </c>
      <c r="O83" s="10">
        <v>6.8270868019271202E-4</v>
      </c>
      <c r="P83" s="10">
        <v>6.1591969302554603E-8</v>
      </c>
      <c r="Q83" s="10" t="s">
        <v>147</v>
      </c>
      <c r="R83" s="10" t="s">
        <v>147</v>
      </c>
      <c r="S83" s="10">
        <v>6.8270932205338796E-4</v>
      </c>
      <c r="T83" s="10">
        <v>9.1835002213880301E-8</v>
      </c>
      <c r="U83" s="10" t="s">
        <v>147</v>
      </c>
      <c r="V83" s="10" t="s">
        <v>147</v>
      </c>
      <c r="W83" s="10">
        <v>6.8271438983313903E-4</v>
      </c>
      <c r="X83" s="10">
        <v>7.3752045137709401E-8</v>
      </c>
      <c r="Y83" s="10" t="s">
        <v>147</v>
      </c>
      <c r="Z83" s="10" t="s">
        <v>147</v>
      </c>
      <c r="AA83" s="10">
        <v>6.8268862683540398E-4</v>
      </c>
      <c r="AB83" s="10">
        <v>1.00078951403848E-7</v>
      </c>
      <c r="AC83" s="10" t="s">
        <v>147</v>
      </c>
      <c r="AD83" s="10" t="s">
        <v>147</v>
      </c>
      <c r="AE83" s="10">
        <v>6.8270467970510396E-4</v>
      </c>
      <c r="AF83" s="10">
        <v>9.4629319880024099E-8</v>
      </c>
      <c r="AG83" s="10" t="s">
        <v>147</v>
      </c>
      <c r="AH83" s="10" t="s">
        <v>147</v>
      </c>
      <c r="AI83" s="10">
        <v>2.1384054961465801E-4</v>
      </c>
      <c r="AJ83" s="10">
        <v>3.8002805289325198E-9</v>
      </c>
      <c r="AK83" s="10" t="s">
        <v>147</v>
      </c>
      <c r="AL83" s="10" t="s">
        <v>147</v>
      </c>
      <c r="AM83" s="10">
        <v>2.1383873452631E-4</v>
      </c>
      <c r="AN83" s="10">
        <v>2.4514753088101699E-8</v>
      </c>
      <c r="AO83" s="10" t="s">
        <v>147</v>
      </c>
      <c r="AP83" s="10" t="s">
        <v>147</v>
      </c>
      <c r="AQ83" s="10">
        <v>2.1384109480161099E-4</v>
      </c>
      <c r="AR83" s="10">
        <v>1.93517378221039E-8</v>
      </c>
      <c r="AS83" s="10" t="s">
        <v>147</v>
      </c>
      <c r="AT83" s="10" t="s">
        <v>147</v>
      </c>
      <c r="AU83" s="10">
        <v>2.13839871449085E-4</v>
      </c>
      <c r="AV83" s="10">
        <v>2.7585835907550401E-8</v>
      </c>
      <c r="AW83" s="10" t="s">
        <v>147</v>
      </c>
      <c r="AX83" s="10" t="s">
        <v>147</v>
      </c>
      <c r="AY83" s="10">
        <v>2.1383888501034701E-4</v>
      </c>
      <c r="AZ83" s="10">
        <v>2.8060951022924E-8</v>
      </c>
      <c r="BA83" s="10" t="s">
        <v>147</v>
      </c>
      <c r="BB83" s="10" t="s">
        <v>147</v>
      </c>
      <c r="BC83" s="10">
        <v>2.1384074656385899E-4</v>
      </c>
      <c r="BD83" s="10">
        <v>2.6318176222959001E-8</v>
      </c>
      <c r="BE83" s="10" t="s">
        <v>147</v>
      </c>
      <c r="BF83" s="10" t="s">
        <v>147</v>
      </c>
      <c r="BG83" s="10">
        <v>2.1383926307994101E-4</v>
      </c>
      <c r="BH83" s="10">
        <v>2.3962523472967099E-8</v>
      </c>
      <c r="BI83" s="10" t="s">
        <v>147</v>
      </c>
      <c r="BJ83" s="10" t="s">
        <v>147</v>
      </c>
      <c r="BK83" s="10">
        <v>110.662184</v>
      </c>
      <c r="BL83" s="10">
        <v>4569.5356709999996</v>
      </c>
      <c r="BM83" s="10" t="s">
        <v>147</v>
      </c>
      <c r="BN83" s="10" t="s">
        <v>147</v>
      </c>
      <c r="BO83" s="10">
        <v>119.483912</v>
      </c>
      <c r="BP83" s="10">
        <v>1167.7197980000001</v>
      </c>
      <c r="BQ83" s="10" t="s">
        <v>147</v>
      </c>
      <c r="BR83" s="10" t="s">
        <v>147</v>
      </c>
      <c r="BS83" s="10">
        <v>120.93965</v>
      </c>
      <c r="BT83" s="10">
        <v>1164.8337959999999</v>
      </c>
      <c r="BU83" s="10" t="s">
        <v>147</v>
      </c>
      <c r="BV83" s="10" t="s">
        <v>147</v>
      </c>
      <c r="BW83" s="10">
        <v>117.81632399999999</v>
      </c>
      <c r="BX83" s="10">
        <v>1164.5189049999999</v>
      </c>
      <c r="BY83" s="10" t="s">
        <v>147</v>
      </c>
      <c r="BZ83" s="10" t="s">
        <v>147</v>
      </c>
      <c r="CA83" s="10">
        <v>121.40936600000001</v>
      </c>
      <c r="CB83" s="10">
        <v>1174.6448290000001</v>
      </c>
      <c r="CC83" s="10" t="s">
        <v>147</v>
      </c>
      <c r="CD83" s="10" t="s">
        <v>147</v>
      </c>
      <c r="CE83" s="10">
        <v>122.029382</v>
      </c>
      <c r="CF83" s="10">
        <v>1181.4587039999999</v>
      </c>
      <c r="CG83" s="10" t="s">
        <v>147</v>
      </c>
      <c r="CH83" s="10" t="s">
        <v>147</v>
      </c>
      <c r="CI83" s="10">
        <v>120.283554</v>
      </c>
      <c r="CJ83" s="10">
        <v>1164.741111</v>
      </c>
      <c r="CK83" s="10" t="s">
        <v>147</v>
      </c>
      <c r="CL83" s="10">
        <v>658822790026385</v>
      </c>
      <c r="CM83" s="10" t="s">
        <v>147</v>
      </c>
      <c r="CN83" s="10">
        <v>257065430760.19101</v>
      </c>
      <c r="CO83" s="10" t="s">
        <v>147</v>
      </c>
      <c r="CP83" s="10">
        <v>209151925338.76401</v>
      </c>
      <c r="CQ83" s="10" t="s">
        <v>147</v>
      </c>
      <c r="CR83" s="10">
        <v>457331.36439865897</v>
      </c>
      <c r="CS83" s="10" t="s">
        <v>147</v>
      </c>
      <c r="CT83" s="10">
        <v>251308319713.103</v>
      </c>
      <c r="CU83" s="10" t="s">
        <v>147</v>
      </c>
      <c r="CV83" s="10">
        <v>501306.67092099198</v>
      </c>
      <c r="CW83" s="10" t="s">
        <v>147</v>
      </c>
      <c r="CX83" s="10">
        <v>256477855639.194</v>
      </c>
      <c r="CY83" s="10" t="s">
        <v>147</v>
      </c>
      <c r="CZ83" s="10">
        <v>506436.47638234601</v>
      </c>
      <c r="DA83" s="10" t="s">
        <v>147</v>
      </c>
      <c r="DB83" s="10">
        <v>257006524379.948</v>
      </c>
      <c r="DC83" s="10" t="s">
        <v>147</v>
      </c>
      <c r="DD83" s="10">
        <v>506958.10307076998</v>
      </c>
      <c r="DE83" s="10" t="s">
        <v>147</v>
      </c>
      <c r="DF83" s="10">
        <v>257059681084.11801</v>
      </c>
      <c r="DG83" s="10" t="s">
        <v>147</v>
      </c>
      <c r="DH83" s="10">
        <v>507010.57159044599</v>
      </c>
    </row>
    <row r="84" spans="1:112" x14ac:dyDescent="0.45">
      <c r="A84">
        <f t="shared" si="37"/>
        <v>73</v>
      </c>
      <c r="B84" s="14">
        <f t="shared" si="35"/>
        <v>0.25</v>
      </c>
      <c r="C84" s="14">
        <f>C66*2</f>
        <v>8</v>
      </c>
      <c r="D84" s="21">
        <f>D75</f>
        <v>2</v>
      </c>
      <c r="E84" s="10">
        <v>2.0118290416988299E-3</v>
      </c>
      <c r="F84" s="10">
        <v>2.0118290416988299E-3</v>
      </c>
      <c r="G84" s="10">
        <v>2.65116985890427E-2</v>
      </c>
      <c r="H84" s="10">
        <v>2.65116985890427E-2</v>
      </c>
      <c r="I84" s="10">
        <v>2.0117039970912699E-3</v>
      </c>
      <c r="J84" s="10">
        <v>2.0117039970912699E-3</v>
      </c>
      <c r="K84" s="10">
        <v>2.6511719754575998E-2</v>
      </c>
      <c r="L84" s="10">
        <v>2.6511719754575998E-2</v>
      </c>
      <c r="M84" s="10">
        <v>8.5986642265689604E-3</v>
      </c>
      <c r="N84" s="10">
        <v>8.5986642265689604E-3</v>
      </c>
      <c r="O84" s="10">
        <v>0.110697411567835</v>
      </c>
      <c r="P84" s="10">
        <v>0.110697411567835</v>
      </c>
      <c r="Q84" s="10">
        <v>3.53451787443215E-3</v>
      </c>
      <c r="R84" s="10">
        <v>3.53451787443215E-3</v>
      </c>
      <c r="S84" s="10">
        <v>8.5261165207990396E-3</v>
      </c>
      <c r="T84" s="10">
        <v>8.5261165207990396E-3</v>
      </c>
      <c r="U84" s="10">
        <v>2.48750821060562E-3</v>
      </c>
      <c r="V84" s="10">
        <v>2.48750821060562E-3</v>
      </c>
      <c r="W84" s="10">
        <v>2.3376543415118699E-2</v>
      </c>
      <c r="X84" s="10">
        <v>2.3376543415118699E-2</v>
      </c>
      <c r="Y84" s="10">
        <v>2.0795606735066799E-3</v>
      </c>
      <c r="Z84" s="10">
        <v>2.0795606735066799E-3</v>
      </c>
      <c r="AA84" s="10">
        <v>2.6182278063318201E-2</v>
      </c>
      <c r="AB84" s="10">
        <v>2.6182278063318201E-2</v>
      </c>
      <c r="AC84" s="10">
        <v>2.0188043294595598E-3</v>
      </c>
      <c r="AD84" s="10">
        <v>2.0188043294595598E-3</v>
      </c>
      <c r="AE84" s="10">
        <v>2.6478720531026699E-2</v>
      </c>
      <c r="AF84" s="10">
        <v>2.6478720531026699E-2</v>
      </c>
      <c r="AG84" s="10">
        <v>8.8585557994265505E-4</v>
      </c>
      <c r="AH84" s="10">
        <v>8.8585557994265505E-4</v>
      </c>
      <c r="AI84" s="10">
        <v>1.6568601023421E-2</v>
      </c>
      <c r="AJ84" s="10">
        <v>1.6568601023421E-2</v>
      </c>
      <c r="AK84" s="10">
        <v>8.8595777544723403E-4</v>
      </c>
      <c r="AL84" s="10">
        <v>8.8595777544723403E-4</v>
      </c>
      <c r="AM84" s="10">
        <v>1.6568598116939101E-2</v>
      </c>
      <c r="AN84" s="10">
        <v>1.6568598116939101E-2</v>
      </c>
      <c r="AO84" s="10">
        <v>3.4856635092634599E-3</v>
      </c>
      <c r="AP84" s="10">
        <v>3.4856635092634599E-3</v>
      </c>
      <c r="AQ84" s="10">
        <v>5.4812823035340498E-2</v>
      </c>
      <c r="AR84" s="10">
        <v>5.4812823035340498E-2</v>
      </c>
      <c r="AS84" s="10">
        <v>1.8074431112998E-3</v>
      </c>
      <c r="AT84" s="10">
        <v>1.8074431112998E-3</v>
      </c>
      <c r="AU84" s="10">
        <v>3.8428124350944801E-3</v>
      </c>
      <c r="AV84" s="10">
        <v>3.8428124350944801E-3</v>
      </c>
      <c r="AW84" s="10">
        <v>1.24219935186827E-3</v>
      </c>
      <c r="AX84" s="10">
        <v>1.24219935186827E-3</v>
      </c>
      <c r="AY84" s="10">
        <v>1.45626847878153E-2</v>
      </c>
      <c r="AZ84" s="10">
        <v>1.45626847878153E-2</v>
      </c>
      <c r="BA84" s="10">
        <v>9.3209738779094704E-4</v>
      </c>
      <c r="BB84" s="10">
        <v>9.3209738779094704E-4</v>
      </c>
      <c r="BC84" s="10">
        <v>1.6363836313901699E-2</v>
      </c>
      <c r="BD84" s="10">
        <v>1.6363836313901699E-2</v>
      </c>
      <c r="BE84" s="10">
        <v>8.90536840669938E-4</v>
      </c>
      <c r="BF84" s="10">
        <v>8.90536840669938E-4</v>
      </c>
      <c r="BG84" s="10">
        <v>1.6548087690762499E-2</v>
      </c>
      <c r="BH84" s="10">
        <v>1.6548087690762499E-2</v>
      </c>
      <c r="BI84" s="10">
        <v>5.9753000000000001E-2</v>
      </c>
      <c r="BJ84" s="10">
        <v>7.6870999999999995E-2</v>
      </c>
      <c r="BK84" s="10">
        <v>0.12266199999999999</v>
      </c>
      <c r="BL84" s="10">
        <v>0.115826</v>
      </c>
      <c r="BM84" s="10">
        <v>5.7763000000000002E-2</v>
      </c>
      <c r="BN84" s="10">
        <v>0.114997</v>
      </c>
      <c r="BO84" s="10">
        <v>0.11677</v>
      </c>
      <c r="BP84" s="10">
        <v>0.175263</v>
      </c>
      <c r="BQ84" s="10">
        <v>1.0176529999999999</v>
      </c>
      <c r="BR84" s="10">
        <v>0.77072200000000002</v>
      </c>
      <c r="BS84" s="10">
        <v>6.1419999999999999E-3</v>
      </c>
      <c r="BT84" s="10">
        <v>6.0549999999999996E-3</v>
      </c>
      <c r="BU84" s="10">
        <v>5.0020000000000004E-3</v>
      </c>
      <c r="BV84" s="10">
        <v>3.5010000000000002E-3</v>
      </c>
      <c r="BW84" s="10">
        <v>5.4310000000000001E-3</v>
      </c>
      <c r="BX84" s="10">
        <v>5.5069999999999997E-3</v>
      </c>
      <c r="BY84" s="10">
        <v>3.1619999999999999E-3</v>
      </c>
      <c r="BZ84" s="10">
        <v>2.7499999999999998E-3</v>
      </c>
      <c r="CA84" s="10">
        <v>5.4910000000000002E-3</v>
      </c>
      <c r="CB84" s="10">
        <v>5.5519999999999996E-3</v>
      </c>
      <c r="CC84" s="10">
        <v>3.2369999999999999E-3</v>
      </c>
      <c r="CD84" s="10">
        <v>2.771E-3</v>
      </c>
      <c r="CE84" s="10">
        <v>5.4669999999999996E-3</v>
      </c>
      <c r="CF84" s="10">
        <v>5.3530000000000001E-3</v>
      </c>
      <c r="CG84" s="10">
        <v>3.2049999999999999E-3</v>
      </c>
      <c r="CH84" s="10">
        <v>2.8180000000000002E-3</v>
      </c>
      <c r="CI84" s="10">
        <v>5.5820000000000002E-3</v>
      </c>
      <c r="CJ84" s="10">
        <v>5.3140000000000001E-3</v>
      </c>
      <c r="CK84" s="10">
        <v>235082493392.73599</v>
      </c>
      <c r="CL84" s="10">
        <v>6633161313.8097296</v>
      </c>
      <c r="CM84" s="10">
        <v>24603044447.249199</v>
      </c>
      <c r="CN84" s="10">
        <v>214096505.36002401</v>
      </c>
      <c r="CO84" s="10">
        <v>2394652.8526295898</v>
      </c>
      <c r="CP84" s="10">
        <v>469791.17537635402</v>
      </c>
      <c r="CQ84" s="10">
        <v>1547.46659175886</v>
      </c>
      <c r="CR84" s="10">
        <v>685.413142108805</v>
      </c>
      <c r="CS84" s="10">
        <v>23925561.123782299</v>
      </c>
      <c r="CT84" s="10">
        <v>4606922.3906936701</v>
      </c>
      <c r="CU84" s="10">
        <v>4891.3761992580003</v>
      </c>
      <c r="CV84" s="10">
        <v>2146.3742429047302</v>
      </c>
      <c r="CW84" s="10">
        <v>237179764.63548601</v>
      </c>
      <c r="CX84" s="10">
        <v>38594867.5285322</v>
      </c>
      <c r="CY84" s="10">
        <v>15400.641686672199</v>
      </c>
      <c r="CZ84" s="10">
        <v>6212.4767623098196</v>
      </c>
      <c r="DA84" s="10">
        <v>2182443693.9605598</v>
      </c>
      <c r="DB84" s="10">
        <v>147172884.602615</v>
      </c>
      <c r="DC84" s="10">
        <v>46716.631816865302</v>
      </c>
      <c r="DD84" s="10">
        <v>12131.483198816601</v>
      </c>
      <c r="DE84" s="10">
        <v>12135769103.559099</v>
      </c>
      <c r="DF84" s="10">
        <v>204784387.13332501</v>
      </c>
      <c r="DG84" s="10">
        <v>110162.467263723</v>
      </c>
      <c r="DH84" s="10">
        <v>14310.2895555081</v>
      </c>
    </row>
    <row r="85" spans="1:112" x14ac:dyDescent="0.45">
      <c r="A85">
        <f t="shared" si="37"/>
        <v>74</v>
      </c>
      <c r="B85" s="14">
        <f t="shared" si="35"/>
        <v>0.125</v>
      </c>
      <c r="C85" s="14">
        <f t="shared" ref="C85:C92" si="38">C67*2</f>
        <v>8</v>
      </c>
      <c r="D85" s="21">
        <f>D76</f>
        <v>3</v>
      </c>
      <c r="E85" s="10">
        <v>6.8807229105982703E-4</v>
      </c>
      <c r="F85" s="10">
        <v>1.63838096191998E-4</v>
      </c>
      <c r="G85" s="10">
        <v>1.7759941980253801E-3</v>
      </c>
      <c r="H85" s="10">
        <v>1.3815435337691799E-3</v>
      </c>
      <c r="I85" s="10">
        <v>4.1537990817882304E-3</v>
      </c>
      <c r="J85" s="10">
        <v>1.7266814295308099E-4</v>
      </c>
      <c r="K85" s="10">
        <v>1.7766942507629301E-3</v>
      </c>
      <c r="L85" s="10">
        <v>1.38144550516053E-3</v>
      </c>
      <c r="M85" s="10">
        <v>7.1537238013275105E-4</v>
      </c>
      <c r="N85" s="10">
        <v>2.5484014242913001E-4</v>
      </c>
      <c r="O85" s="10">
        <v>0.12697043634479699</v>
      </c>
      <c r="P85" s="10">
        <v>6.8536165257097506E-2</v>
      </c>
      <c r="Q85" s="10">
        <v>6.8754152421957005E-4</v>
      </c>
      <c r="R85" s="10">
        <v>2.1513342688711499E-4</v>
      </c>
      <c r="S85" s="10">
        <v>3.2492117212444299E-2</v>
      </c>
      <c r="T85" s="10">
        <v>7.8935559229402798E-3</v>
      </c>
      <c r="U85" s="10">
        <v>6.8797967801015303E-4</v>
      </c>
      <c r="V85" s="10">
        <v>1.7656169226659701E-4</v>
      </c>
      <c r="W85" s="10">
        <v>5.09575801562368E-3</v>
      </c>
      <c r="X85" s="10">
        <v>3.8462564741903499E-3</v>
      </c>
      <c r="Y85" s="10">
        <v>6.88159897822338E-4</v>
      </c>
      <c r="Z85" s="10">
        <v>1.6424654146471299E-4</v>
      </c>
      <c r="AA85" s="10">
        <v>2.1334672233906402E-3</v>
      </c>
      <c r="AB85" s="10">
        <v>1.75630709189079E-3</v>
      </c>
      <c r="AC85" s="10">
        <v>6.94344205593445E-4</v>
      </c>
      <c r="AD85" s="10">
        <v>1.6424725663644101E-4</v>
      </c>
      <c r="AE85" s="10">
        <v>1.8125997002281201E-3</v>
      </c>
      <c r="AF85" s="10">
        <v>1.42085623940022E-3</v>
      </c>
      <c r="AG85" s="10">
        <v>2.53285839445464E-4</v>
      </c>
      <c r="AH85" s="10">
        <v>5.5034581046524102E-5</v>
      </c>
      <c r="AI85" s="10">
        <v>9.24136024277E-4</v>
      </c>
      <c r="AJ85" s="10">
        <v>6.0491768370034998E-4</v>
      </c>
      <c r="AK85" s="10">
        <v>9.1851989741311801E-4</v>
      </c>
      <c r="AL85" s="10">
        <v>5.5295722729385797E-5</v>
      </c>
      <c r="AM85" s="10">
        <v>9.2406807348341597E-4</v>
      </c>
      <c r="AN85" s="10">
        <v>6.0490860353980204E-4</v>
      </c>
      <c r="AO85" s="10">
        <v>2.6921362463544799E-4</v>
      </c>
      <c r="AP85" s="10">
        <v>8.6305017937565205E-5</v>
      </c>
      <c r="AQ85" s="10">
        <v>6.7241880204671103E-2</v>
      </c>
      <c r="AR85" s="10">
        <v>3.7647706023189301E-2</v>
      </c>
      <c r="AS85" s="10">
        <v>2.5568070210308898E-4</v>
      </c>
      <c r="AT85" s="10">
        <v>7.3282805691483305E-5</v>
      </c>
      <c r="AU85" s="10">
        <v>1.79074656885926E-2</v>
      </c>
      <c r="AV85" s="10">
        <v>3.5112361186823999E-3</v>
      </c>
      <c r="AW85" s="10">
        <v>2.5366053637494398E-4</v>
      </c>
      <c r="AX85" s="10">
        <v>6.0016593264420401E-5</v>
      </c>
      <c r="AY85" s="10">
        <v>2.9329029700259799E-3</v>
      </c>
      <c r="AZ85" s="10">
        <v>1.70878864662809E-3</v>
      </c>
      <c r="BA85" s="10">
        <v>2.5340305420509102E-4</v>
      </c>
      <c r="BB85" s="10">
        <v>5.5408939596505603E-5</v>
      </c>
      <c r="BC85" s="10">
        <v>1.12983854893921E-3</v>
      </c>
      <c r="BD85" s="10">
        <v>7.6849039312457601E-4</v>
      </c>
      <c r="BE85" s="10">
        <v>2.5416708548197298E-4</v>
      </c>
      <c r="BF85" s="10">
        <v>5.4886215275957402E-5</v>
      </c>
      <c r="BG85" s="10">
        <v>9.4470283360228698E-4</v>
      </c>
      <c r="BH85" s="10">
        <v>6.2192103957149105E-4</v>
      </c>
      <c r="BI85" s="10">
        <v>4.1299000000000002E-2</v>
      </c>
      <c r="BJ85" s="10">
        <v>6.2325999999999999E-2</v>
      </c>
      <c r="BK85" s="10">
        <v>5.1535999999999998E-2</v>
      </c>
      <c r="BL85" s="10">
        <v>0.17379800000000001</v>
      </c>
      <c r="BM85" s="10">
        <v>2.4753000000000001E-2</v>
      </c>
      <c r="BN85" s="10">
        <v>5.3561999999999999E-2</v>
      </c>
      <c r="BO85" s="10">
        <v>3.5998000000000002E-2</v>
      </c>
      <c r="BP85" s="10">
        <v>0.10906399999999999</v>
      </c>
      <c r="BQ85" s="10">
        <v>0.21523100000000001</v>
      </c>
      <c r="BR85" s="10">
        <v>6.1443999999999999E-2</v>
      </c>
      <c r="BS85" s="10">
        <v>1.0312E-2</v>
      </c>
      <c r="BT85" s="10">
        <v>1.448E-2</v>
      </c>
      <c r="BU85" s="10">
        <v>6.8970000000000004E-3</v>
      </c>
      <c r="BV85" s="10">
        <v>6.5059999999999996E-3</v>
      </c>
      <c r="BW85" s="10">
        <v>1.0012E-2</v>
      </c>
      <c r="BX85" s="10">
        <v>1.4572999999999999E-2</v>
      </c>
      <c r="BY85" s="10">
        <v>6.1500000000000001E-3</v>
      </c>
      <c r="BZ85" s="10">
        <v>5.6389999999999999E-3</v>
      </c>
      <c r="CA85" s="10">
        <v>9.9640000000000006E-3</v>
      </c>
      <c r="CB85" s="10">
        <v>1.4968E-2</v>
      </c>
      <c r="CC85" s="10">
        <v>6.391E-3</v>
      </c>
      <c r="CD85" s="10">
        <v>5.587E-3</v>
      </c>
      <c r="CE85" s="10">
        <v>1.0008E-2</v>
      </c>
      <c r="CF85" s="10">
        <v>1.9106000000000001E-2</v>
      </c>
      <c r="CG85" s="10">
        <v>6.3299999999999997E-3</v>
      </c>
      <c r="CH85" s="10">
        <v>5.7869999999999996E-3</v>
      </c>
      <c r="CI85" s="10">
        <v>1.0224E-2</v>
      </c>
      <c r="CJ85" s="10">
        <v>1.4841999999999999E-2</v>
      </c>
      <c r="CK85" s="10">
        <v>2411562701351510</v>
      </c>
      <c r="CL85" s="10">
        <v>1819556488226.0901</v>
      </c>
      <c r="CM85" s="10">
        <v>370549780050981</v>
      </c>
      <c r="CN85" s="10">
        <v>24603044447.249199</v>
      </c>
      <c r="CO85" s="10">
        <v>82020051.744318202</v>
      </c>
      <c r="CP85" s="10">
        <v>4083715.7676753099</v>
      </c>
      <c r="CQ85" s="10">
        <v>9056.4922430653896</v>
      </c>
      <c r="CR85" s="10">
        <v>2020.8205678936899</v>
      </c>
      <c r="CS85" s="10">
        <v>820198872.10072601</v>
      </c>
      <c r="CT85" s="10">
        <v>40724070.6702241</v>
      </c>
      <c r="CU85" s="10">
        <v>28639.1144763829</v>
      </c>
      <c r="CV85" s="10">
        <v>6381.5414012999699</v>
      </c>
      <c r="CW85" s="10">
        <v>8201825299.6939802</v>
      </c>
      <c r="CX85" s="10">
        <v>396268041.40279901</v>
      </c>
      <c r="CY85" s="10">
        <v>90563.930443007805</v>
      </c>
      <c r="CZ85" s="10">
        <v>19906.4823955514</v>
      </c>
      <c r="DA85" s="10">
        <v>82001878632.707703</v>
      </c>
      <c r="DB85" s="10">
        <v>3121599371.8991199</v>
      </c>
      <c r="DC85" s="10">
        <v>286359.78818417201</v>
      </c>
      <c r="DD85" s="10">
        <v>55871.275422876097</v>
      </c>
      <c r="DE85" s="10">
        <v>818389049320.53101</v>
      </c>
      <c r="DF85" s="10">
        <v>12135769103.559099</v>
      </c>
      <c r="DG85" s="10">
        <v>904649.86515006004</v>
      </c>
      <c r="DH85" s="10">
        <v>110162.467263723</v>
      </c>
    </row>
    <row r="86" spans="1:112" x14ac:dyDescent="0.45">
      <c r="A86">
        <f t="shared" si="37"/>
        <v>75</v>
      </c>
      <c r="B86" s="14">
        <f t="shared" si="35"/>
        <v>6.25E-2</v>
      </c>
      <c r="C86" s="14">
        <f t="shared" si="38"/>
        <v>8</v>
      </c>
      <c r="D86" s="21">
        <f t="shared" ref="D86:D92" si="39">D77</f>
        <v>4</v>
      </c>
      <c r="E86" s="10">
        <v>1.55715041089771E-4</v>
      </c>
      <c r="F86" s="10">
        <v>1.7366419472184001E-5</v>
      </c>
      <c r="G86" s="10">
        <v>2.5226556179430698E-4</v>
      </c>
      <c r="H86" s="10">
        <v>1.3066518707863199E-4</v>
      </c>
      <c r="I86" s="10">
        <v>0.185712241340458</v>
      </c>
      <c r="J86" s="10">
        <v>4.6623316136820698E-5</v>
      </c>
      <c r="K86" s="10">
        <v>2.92601250285018E-4</v>
      </c>
      <c r="L86" s="10">
        <v>1.3075242128363101E-4</v>
      </c>
      <c r="M86" s="10">
        <v>1.45412707398818E-4</v>
      </c>
      <c r="N86" s="10">
        <v>2.1730130113001299E-5</v>
      </c>
      <c r="O86" s="10">
        <v>1.2290842038669701E-2</v>
      </c>
      <c r="P86" s="10">
        <v>5.1944461020519399E-3</v>
      </c>
      <c r="Q86" s="10">
        <v>1.5064410898532599E-4</v>
      </c>
      <c r="R86" s="10">
        <v>2.0435154845649402E-5</v>
      </c>
      <c r="S86" s="10">
        <v>3.3072518241583598E-3</v>
      </c>
      <c r="T86" s="10">
        <v>4.6560888261487597E-3</v>
      </c>
      <c r="U86" s="10">
        <v>1.5390327433034701E-4</v>
      </c>
      <c r="V86" s="10">
        <v>1.8250388736512601E-5</v>
      </c>
      <c r="W86" s="10">
        <v>1.12445769892244E-3</v>
      </c>
      <c r="X86" s="10">
        <v>1.0477747267350101E-3</v>
      </c>
      <c r="Y86" s="10">
        <v>1.6221857718619299E-4</v>
      </c>
      <c r="Z86" s="10">
        <v>1.73135804532598E-5</v>
      </c>
      <c r="AA86" s="10">
        <v>2.18240616745802E-4</v>
      </c>
      <c r="AB86" s="10">
        <v>1.29705380742196E-4</v>
      </c>
      <c r="AC86" s="10">
        <v>3.6724240960180098E-4</v>
      </c>
      <c r="AD86" s="10">
        <v>1.7566477051894601E-5</v>
      </c>
      <c r="AE86" s="10">
        <v>2.4660365355078101E-4</v>
      </c>
      <c r="AF86" s="10">
        <v>1.33985292540939E-4</v>
      </c>
      <c r="AG86" s="10">
        <v>7.1216534096125999E-5</v>
      </c>
      <c r="AH86" s="10">
        <v>5.0255047454572802E-6</v>
      </c>
      <c r="AI86" s="10">
        <v>9.8592460196464995E-5</v>
      </c>
      <c r="AJ86" s="10">
        <v>4.42733513787419E-5</v>
      </c>
      <c r="AK86" s="10">
        <v>2.2363465301558999E-2</v>
      </c>
      <c r="AL86" s="10">
        <v>9.2086383665621807E-6</v>
      </c>
      <c r="AM86" s="10">
        <v>9.3881772832808306E-5</v>
      </c>
      <c r="AN86" s="10">
        <v>4.4292569629297801E-5</v>
      </c>
      <c r="AO86" s="10">
        <v>6.9987556743210703E-5</v>
      </c>
      <c r="AP86" s="10">
        <v>6.5560886997090102E-6</v>
      </c>
      <c r="AQ86" s="10">
        <v>4.8034769182047398E-3</v>
      </c>
      <c r="AR86" s="10">
        <v>2.4738097177499801E-3</v>
      </c>
      <c r="AS86" s="10">
        <v>7.0704447301478998E-5</v>
      </c>
      <c r="AT86" s="10">
        <v>6.1575093773102397E-6</v>
      </c>
      <c r="AU86" s="10">
        <v>1.2657043331661499E-3</v>
      </c>
      <c r="AV86" s="10">
        <v>2.0737803269349799E-3</v>
      </c>
      <c r="AW86" s="10">
        <v>7.0948060297263302E-5</v>
      </c>
      <c r="AX86" s="10">
        <v>5.4184275134242397E-6</v>
      </c>
      <c r="AY86" s="10">
        <v>4.8217205213991099E-4</v>
      </c>
      <c r="AZ86" s="10">
        <v>4.5436203834447997E-4</v>
      </c>
      <c r="BA86" s="10">
        <v>7.2297031386786903E-5</v>
      </c>
      <c r="BB86" s="10">
        <v>5.0632863904374403E-6</v>
      </c>
      <c r="BC86" s="10">
        <v>9.6195026160189205E-5</v>
      </c>
      <c r="BD86" s="10">
        <v>4.1566055168052298E-5</v>
      </c>
      <c r="BE86" s="10">
        <v>7.80241268939144E-5</v>
      </c>
      <c r="BF86" s="10">
        <v>5.0469168571380202E-6</v>
      </c>
      <c r="BG86" s="10">
        <v>9.4872228175239197E-5</v>
      </c>
      <c r="BH86" s="10">
        <v>4.5328618466616703E-5</v>
      </c>
      <c r="BI86" s="10">
        <v>0.130304</v>
      </c>
      <c r="BJ86" s="10">
        <v>0.357068</v>
      </c>
      <c r="BK86" s="10">
        <v>4.4496000000000001E-2</v>
      </c>
      <c r="BL86" s="10">
        <v>0.51398999999999995</v>
      </c>
      <c r="BM86" s="10">
        <v>2.3806999999999998E-2</v>
      </c>
      <c r="BN86" s="10">
        <v>0.10796</v>
      </c>
      <c r="BO86" s="10">
        <v>2.8454E-2</v>
      </c>
      <c r="BP86" s="10">
        <v>9.0440000000000006E-2</v>
      </c>
      <c r="BQ86" s="10">
        <v>0.26580999999999999</v>
      </c>
      <c r="BR86" s="10">
        <v>7.6664999999999997E-2</v>
      </c>
      <c r="BS86" s="10">
        <v>1.7871000000000001E-2</v>
      </c>
      <c r="BT86" s="10">
        <v>4.8168000000000002E-2</v>
      </c>
      <c r="BU86" s="10">
        <v>2.4025000000000001E-2</v>
      </c>
      <c r="BV86" s="10">
        <v>3.2531999999999998E-2</v>
      </c>
      <c r="BW86" s="10">
        <v>1.8051999999999999E-2</v>
      </c>
      <c r="BX86" s="10">
        <v>4.8620999999999998E-2</v>
      </c>
      <c r="BY86" s="10">
        <v>2.1448999999999999E-2</v>
      </c>
      <c r="BZ86" s="10">
        <v>3.0825999999999999E-2</v>
      </c>
      <c r="CA86" s="10">
        <v>1.8075999999999998E-2</v>
      </c>
      <c r="CB86" s="10">
        <v>4.8396000000000002E-2</v>
      </c>
      <c r="CC86" s="10">
        <v>3.6103000000000003E-2</v>
      </c>
      <c r="CD86" s="10">
        <v>3.1053000000000001E-2</v>
      </c>
      <c r="CE86" s="10">
        <v>1.8079999999999999E-2</v>
      </c>
      <c r="CF86" s="10">
        <v>6.8703E-2</v>
      </c>
      <c r="CG86" s="10">
        <v>2.3054999999999999E-2</v>
      </c>
      <c r="CH86" s="10">
        <v>3.1078000000000001E-2</v>
      </c>
      <c r="CI86" s="10">
        <v>1.8342000000000001E-2</v>
      </c>
      <c r="CJ86" s="10">
        <v>4.9203999999999998E-2</v>
      </c>
      <c r="CK86" s="10">
        <v>1.7605335636434399E+19</v>
      </c>
      <c r="CL86" s="10">
        <v>144344277849646</v>
      </c>
      <c r="CM86" s="10">
        <v>6.63435085866592E+16</v>
      </c>
      <c r="CN86" s="10">
        <v>2084159254093.3301</v>
      </c>
      <c r="CO86" s="10">
        <v>2091460553.1642201</v>
      </c>
      <c r="CP86" s="10">
        <v>34983246.687251702</v>
      </c>
      <c r="CQ86" s="10">
        <v>45732.489085011803</v>
      </c>
      <c r="CR86" s="10">
        <v>5914.6637015259603</v>
      </c>
      <c r="CS86" s="10">
        <v>20914600305.102501</v>
      </c>
      <c r="CT86" s="10">
        <v>349344113.75341499</v>
      </c>
      <c r="CU86" s="10">
        <v>144618.80950618</v>
      </c>
      <c r="CV86" s="10">
        <v>18690.749389500299</v>
      </c>
      <c r="CW86" s="10">
        <v>209145345720.168</v>
      </c>
      <c r="CX86" s="10">
        <v>3445346081.7854199</v>
      </c>
      <c r="CY86" s="10">
        <v>457324.21901342203</v>
      </c>
      <c r="CZ86" s="10">
        <v>58697.070298667197</v>
      </c>
      <c r="DA86" s="10">
        <v>2091407385155.3</v>
      </c>
      <c r="DB86" s="10">
        <v>30284160474.503502</v>
      </c>
      <c r="DC86" s="10">
        <v>1446174.4730662301</v>
      </c>
      <c r="DD86" s="10">
        <v>174023.45209537901</v>
      </c>
      <c r="DE86" s="10">
        <v>20908280455890.801</v>
      </c>
      <c r="DF86" s="10">
        <v>150351903787.90601</v>
      </c>
      <c r="DG86" s="10">
        <v>4572789.8985621603</v>
      </c>
      <c r="DH86" s="10">
        <v>387752.261555643</v>
      </c>
    </row>
    <row r="87" spans="1:112" x14ac:dyDescent="0.45">
      <c r="A87">
        <f t="shared" si="37"/>
        <v>76</v>
      </c>
      <c r="B87" s="14">
        <f t="shared" si="35"/>
        <v>3.125E-2</v>
      </c>
      <c r="C87" s="14">
        <f t="shared" si="38"/>
        <v>8</v>
      </c>
      <c r="D87" s="21">
        <f t="shared" si="39"/>
        <v>5</v>
      </c>
      <c r="E87" s="10">
        <v>1.19076567381381E-4</v>
      </c>
      <c r="F87" s="10">
        <v>2.41843673750436E-6</v>
      </c>
      <c r="G87" s="10">
        <v>8.7916018145978199E-5</v>
      </c>
      <c r="H87" s="10">
        <v>1.4756080755115599E-5</v>
      </c>
      <c r="I87" s="10">
        <v>28.559235147537901</v>
      </c>
      <c r="J87" s="10">
        <v>5.5717388863768397E-3</v>
      </c>
      <c r="K87" s="10">
        <v>4.0941048477488298E-3</v>
      </c>
      <c r="L87" s="10">
        <v>1.49754336394858E-5</v>
      </c>
      <c r="M87" s="10">
        <v>1.17771720575262E-4</v>
      </c>
      <c r="N87" s="10">
        <v>2.0821989222472001E-6</v>
      </c>
      <c r="O87" s="10">
        <v>1.46025002143457E-3</v>
      </c>
      <c r="P87" s="10">
        <v>1.73291506591067E-3</v>
      </c>
      <c r="Q87" s="10">
        <v>1.17849093286167E-4</v>
      </c>
      <c r="R87" s="10">
        <v>1.97836526302786E-6</v>
      </c>
      <c r="S87" s="10">
        <v>4.3587378705811598E-4</v>
      </c>
      <c r="T87" s="10">
        <v>2.71147625457213E-4</v>
      </c>
      <c r="U87" s="10">
        <v>1.21734996260565E-4</v>
      </c>
      <c r="V87" s="10">
        <v>1.80688463930628E-6</v>
      </c>
      <c r="W87" s="10">
        <v>1.63186063305121E-4</v>
      </c>
      <c r="X87" s="10">
        <v>6.0436043563705203E-5</v>
      </c>
      <c r="Y87" s="10">
        <v>1.5803964787505101E-4</v>
      </c>
      <c r="Z87" s="10">
        <v>1.7712978676656699E-6</v>
      </c>
      <c r="AA87" s="10">
        <v>8.7205766885034604E-5</v>
      </c>
      <c r="AB87" s="10">
        <v>2.0595076882346001E-5</v>
      </c>
      <c r="AC87" s="10">
        <v>1.11851034413083E-3</v>
      </c>
      <c r="AD87" s="10">
        <v>2.7690209474587301E-6</v>
      </c>
      <c r="AE87" s="10">
        <v>1.00109288038858E-4</v>
      </c>
      <c r="AF87" s="10">
        <v>1.23496492630409E-5</v>
      </c>
      <c r="AG87" s="10">
        <v>3.0699178531488501E-5</v>
      </c>
      <c r="AH87" s="10">
        <v>5.1539442981633497E-7</v>
      </c>
      <c r="AI87" s="10">
        <v>3.15155390677188E-5</v>
      </c>
      <c r="AJ87" s="10">
        <v>4.1618556178837503E-6</v>
      </c>
      <c r="AK87" s="10">
        <v>1.9304396189241</v>
      </c>
      <c r="AL87" s="10">
        <v>3.8193228402565703E-4</v>
      </c>
      <c r="AM87" s="10">
        <v>8.5730510563801303E-4</v>
      </c>
      <c r="AN87" s="10">
        <v>4.1658329575440103E-6</v>
      </c>
      <c r="AO87" s="10">
        <v>3.0438188851327699E-5</v>
      </c>
      <c r="AP87" s="10">
        <v>5.8557958645687497E-7</v>
      </c>
      <c r="AQ87" s="10">
        <v>4.6845837598636898E-4</v>
      </c>
      <c r="AR87" s="10">
        <v>8.1180654645494801E-4</v>
      </c>
      <c r="AS87" s="10">
        <v>3.0472656010978499E-5</v>
      </c>
      <c r="AT87" s="10">
        <v>5.5694782524983096E-7</v>
      </c>
      <c r="AU87" s="10">
        <v>1.34939919447085E-4</v>
      </c>
      <c r="AV87" s="10">
        <v>1.0827410986683599E-4</v>
      </c>
      <c r="AW87" s="10">
        <v>3.0615125320868297E-5</v>
      </c>
      <c r="AX87" s="10">
        <v>4.9301095866557798E-7</v>
      </c>
      <c r="AY87" s="10">
        <v>5.5881872447552898E-5</v>
      </c>
      <c r="AZ87" s="10">
        <v>2.3352983508338799E-5</v>
      </c>
      <c r="BA87" s="10">
        <v>3.7397246227424498E-5</v>
      </c>
      <c r="BB87" s="10">
        <v>4.6611337184829501E-7</v>
      </c>
      <c r="BC87" s="10">
        <v>3.63192888059111E-5</v>
      </c>
      <c r="BD87" s="10">
        <v>7.6281431858712997E-6</v>
      </c>
      <c r="BE87" s="10">
        <v>1.6837909124073401E-4</v>
      </c>
      <c r="BF87" s="10">
        <v>5.5922178410807199E-7</v>
      </c>
      <c r="BG87" s="10">
        <v>3.1680951835627997E-5</v>
      </c>
      <c r="BH87" s="10">
        <v>3.4269861898419399E-6</v>
      </c>
      <c r="BI87" s="10">
        <v>1.0091190000000001</v>
      </c>
      <c r="BJ87" s="10">
        <v>2.294648</v>
      </c>
      <c r="BK87" s="10">
        <v>5.5273999999999997E-2</v>
      </c>
      <c r="BL87" s="10">
        <v>1.61555</v>
      </c>
      <c r="BM87" s="10">
        <v>0.251722</v>
      </c>
      <c r="BN87" s="10">
        <v>0.90704600000000002</v>
      </c>
      <c r="BO87" s="10">
        <v>6.4434000000000005E-2</v>
      </c>
      <c r="BP87" s="10">
        <v>0.52151199999999998</v>
      </c>
      <c r="BQ87" s="10">
        <v>3.8980039999999998</v>
      </c>
      <c r="BR87" s="10">
        <v>0.53418399999999999</v>
      </c>
      <c r="BS87" s="10">
        <v>3.4979000000000003E-2</v>
      </c>
      <c r="BT87" s="10">
        <v>0.19623499999999999</v>
      </c>
      <c r="BU87" s="10">
        <v>0.43917099999999998</v>
      </c>
      <c r="BV87" s="10">
        <v>0.65405199999999997</v>
      </c>
      <c r="BW87" s="10">
        <v>3.5168999999999999E-2</v>
      </c>
      <c r="BX87" s="10">
        <v>0.19665099999999999</v>
      </c>
      <c r="BY87" s="10">
        <v>0.21273700000000001</v>
      </c>
      <c r="BZ87" s="10">
        <v>0.389816</v>
      </c>
      <c r="CA87" s="10">
        <v>3.4994999999999998E-2</v>
      </c>
      <c r="CB87" s="10">
        <v>0.19814899999999999</v>
      </c>
      <c r="CC87" s="10">
        <v>0.17812700000000001</v>
      </c>
      <c r="CD87" s="10">
        <v>0.36632199999999998</v>
      </c>
      <c r="CE87" s="10">
        <v>3.4971000000000002E-2</v>
      </c>
      <c r="CF87" s="10">
        <v>0.19812099999999999</v>
      </c>
      <c r="CG87" s="10">
        <v>0.24005499999999999</v>
      </c>
      <c r="CH87" s="10">
        <v>0.456426</v>
      </c>
      <c r="CI87" s="10">
        <v>3.6452999999999999E-2</v>
      </c>
      <c r="CJ87" s="10">
        <v>0.19799800000000001</v>
      </c>
      <c r="CK87" s="10">
        <v>1.4014774493202701E+20</v>
      </c>
      <c r="CL87" s="10">
        <v>8700157607155100</v>
      </c>
      <c r="CM87" s="10">
        <v>1.9170699757670301E+17</v>
      </c>
      <c r="CN87" s="10">
        <v>370549780050981</v>
      </c>
      <c r="CO87" s="10">
        <v>41635399521.346397</v>
      </c>
      <c r="CP87" s="10">
        <v>327519863.10532999</v>
      </c>
      <c r="CQ87" s="10">
        <v>204047.56559792999</v>
      </c>
      <c r="CR87" s="10">
        <v>18097.509842965199</v>
      </c>
      <c r="CS87" s="10">
        <v>416353358958.70801</v>
      </c>
      <c r="CT87" s="10">
        <v>3262709342.82164</v>
      </c>
      <c r="CU87" s="10">
        <v>645255.59919854405</v>
      </c>
      <c r="CV87" s="10">
        <v>57120.130928585502</v>
      </c>
      <c r="CW87" s="10">
        <v>4163458837864.8799</v>
      </c>
      <c r="CX87" s="10">
        <v>31428628508.700298</v>
      </c>
      <c r="CY87" s="10">
        <v>2040476.1401975299</v>
      </c>
      <c r="CZ87" s="10">
        <v>177281.21870315299</v>
      </c>
      <c r="DA87" s="10">
        <v>41625864960694.297</v>
      </c>
      <c r="DB87" s="10">
        <v>229855404796.32901</v>
      </c>
      <c r="DC87" s="10">
        <v>6453082.6038289098</v>
      </c>
      <c r="DD87" s="10">
        <v>479432.30352313002</v>
      </c>
      <c r="DE87" s="10">
        <v>415152988976441</v>
      </c>
      <c r="DF87" s="10">
        <v>1122557426623.79</v>
      </c>
      <c r="DG87" s="10">
        <v>20425168.514934599</v>
      </c>
      <c r="DH87" s="10">
        <v>1059504.6033005801</v>
      </c>
    </row>
    <row r="88" spans="1:112" x14ac:dyDescent="0.45">
      <c r="A88">
        <f t="shared" si="37"/>
        <v>77</v>
      </c>
      <c r="B88" s="14">
        <f t="shared" si="35"/>
        <v>1.5625E-2</v>
      </c>
      <c r="C88" s="14">
        <f t="shared" si="38"/>
        <v>8</v>
      </c>
      <c r="D88" s="21">
        <f t="shared" si="39"/>
        <v>6</v>
      </c>
      <c r="E88" s="10">
        <v>8.8040389176813298E-5</v>
      </c>
      <c r="F88" s="10">
        <v>1.26841094134286E-5</v>
      </c>
      <c r="G88" s="10">
        <v>9.7097978164012403E-5</v>
      </c>
      <c r="H88" s="10">
        <v>1.52036300199443E-6</v>
      </c>
      <c r="I88" s="10">
        <v>0.50101082134458397</v>
      </c>
      <c r="J88" s="10">
        <v>4.9742197503159996E-3</v>
      </c>
      <c r="K88" s="10">
        <v>7.0220027515332503E-2</v>
      </c>
      <c r="L88" s="10">
        <v>2.1582769397510099E-6</v>
      </c>
      <c r="M88" s="10">
        <v>7.3876558301440298E-5</v>
      </c>
      <c r="N88" s="10">
        <v>1.92159261138553E-7</v>
      </c>
      <c r="O88" s="10">
        <v>1.59651552608775E-4</v>
      </c>
      <c r="P88" s="10">
        <v>4.06205541574889E-5</v>
      </c>
      <c r="Q88" s="10">
        <v>7.4744115383614001E-5</v>
      </c>
      <c r="R88" s="10">
        <v>1.8434548704204801E-7</v>
      </c>
      <c r="S88" s="10">
        <v>9.3698330178693099E-5</v>
      </c>
      <c r="T88" s="10">
        <v>2.7099740265185101E-5</v>
      </c>
      <c r="U88" s="10">
        <v>8.8348978551540405E-5</v>
      </c>
      <c r="V88" s="10">
        <v>1.9005057447923899E-7</v>
      </c>
      <c r="W88" s="10">
        <v>8.3757825910510397E-5</v>
      </c>
      <c r="X88" s="10">
        <v>6.5710187204248696E-6</v>
      </c>
      <c r="Y88" s="10">
        <v>4.4840277200239998E-4</v>
      </c>
      <c r="Z88" s="10">
        <v>3.0303411555077098E-7</v>
      </c>
      <c r="AA88" s="10">
        <v>9.9203206643361201E-5</v>
      </c>
      <c r="AB88" s="10">
        <v>9.2279870397837804E-7</v>
      </c>
      <c r="AC88" s="10">
        <v>2.9994395487652498E-3</v>
      </c>
      <c r="AD88" s="10">
        <v>1.6940767425185899E-6</v>
      </c>
      <c r="AE88" s="10">
        <v>1.7015208517490201E-4</v>
      </c>
      <c r="AF88" s="10">
        <v>1.48959407360316E-6</v>
      </c>
      <c r="AG88" s="10">
        <v>2.33525386453286E-5</v>
      </c>
      <c r="AH88" s="10">
        <v>1.34207634558066E-6</v>
      </c>
      <c r="AI88" s="10">
        <v>3.2057003292990197E-5</v>
      </c>
      <c r="AJ88" s="10">
        <v>3.8594328575419399E-7</v>
      </c>
      <c r="AK88" s="10">
        <v>0.14109066941756601</v>
      </c>
      <c r="AL88" s="10">
        <v>9.2090662386489798E-4</v>
      </c>
      <c r="AM88" s="10">
        <v>1.0921940035027999E-2</v>
      </c>
      <c r="AN88" s="10">
        <v>5.1424960200510097E-7</v>
      </c>
      <c r="AO88" s="10">
        <v>2.3093907576388301E-5</v>
      </c>
      <c r="AP88" s="10">
        <v>5.19500888737269E-8</v>
      </c>
      <c r="AQ88" s="10">
        <v>7.0666781912217405E-5</v>
      </c>
      <c r="AR88" s="10">
        <v>1.60807689663041E-5</v>
      </c>
      <c r="AS88" s="10">
        <v>2.3155116821685E-5</v>
      </c>
      <c r="AT88" s="10">
        <v>4.9484229499833598E-8</v>
      </c>
      <c r="AU88" s="10">
        <v>3.5682794744163798E-5</v>
      </c>
      <c r="AV88" s="10">
        <v>8.2777824844062499E-6</v>
      </c>
      <c r="AW88" s="10">
        <v>2.5477802084771698E-5</v>
      </c>
      <c r="AX88" s="10">
        <v>4.4646114386093497E-8</v>
      </c>
      <c r="AY88" s="10">
        <v>3.0961358657198298E-5</v>
      </c>
      <c r="AZ88" s="10">
        <v>2.0540428001782602E-6</v>
      </c>
      <c r="BA88" s="10">
        <v>8.6420811030259799E-5</v>
      </c>
      <c r="BB88" s="10">
        <v>7.5796708302235596E-8</v>
      </c>
      <c r="BC88" s="10">
        <v>3.1129602119514797E-5</v>
      </c>
      <c r="BD88" s="10">
        <v>2.5992219073803798E-7</v>
      </c>
      <c r="BE88" s="10">
        <v>5.9894655534038202E-4</v>
      </c>
      <c r="BF88" s="10">
        <v>3.0992223467247498E-7</v>
      </c>
      <c r="BG88" s="10">
        <v>4.3359686756578901E-5</v>
      </c>
      <c r="BH88" s="10">
        <v>3.4289270861424399E-7</v>
      </c>
      <c r="BI88" s="10">
        <v>61.038032999999999</v>
      </c>
      <c r="BJ88" s="10">
        <v>76.057401999999996</v>
      </c>
      <c r="BK88" s="10">
        <v>0.15177399999999999</v>
      </c>
      <c r="BL88" s="10">
        <v>7.3408990000000003</v>
      </c>
      <c r="BM88" s="10">
        <v>8.581054</v>
      </c>
      <c r="BN88" s="10">
        <v>17.210578000000002</v>
      </c>
      <c r="BO88" s="10">
        <v>0.20965300000000001</v>
      </c>
      <c r="BP88" s="10">
        <v>1.333189</v>
      </c>
      <c r="BQ88" s="10">
        <v>15.016242</v>
      </c>
      <c r="BR88" s="10">
        <v>17.438229</v>
      </c>
      <c r="BS88" s="10">
        <v>9.3336000000000002E-2</v>
      </c>
      <c r="BT88" s="10">
        <v>0.89970399999999995</v>
      </c>
      <c r="BU88" s="10">
        <v>9.7542380000000009</v>
      </c>
      <c r="BV88" s="10">
        <v>18.921108</v>
      </c>
      <c r="BW88" s="10">
        <v>9.1955999999999996E-2</v>
      </c>
      <c r="BX88" s="10">
        <v>0.89761800000000003</v>
      </c>
      <c r="BY88" s="10">
        <v>7.9737619999999998</v>
      </c>
      <c r="BZ88" s="10">
        <v>13.881474000000001</v>
      </c>
      <c r="CA88" s="10">
        <v>9.1815999999999995E-2</v>
      </c>
      <c r="CB88" s="10">
        <v>0.89926300000000003</v>
      </c>
      <c r="CC88" s="10">
        <v>7.8547010000000004</v>
      </c>
      <c r="CD88" s="10">
        <v>14.035755</v>
      </c>
      <c r="CE88" s="10">
        <v>9.3369999999999995E-2</v>
      </c>
      <c r="CF88" s="10">
        <v>0.89953700000000003</v>
      </c>
      <c r="CG88" s="10">
        <v>8.2029230000000002</v>
      </c>
      <c r="CH88" s="10">
        <v>15.057159</v>
      </c>
      <c r="CI88" s="10">
        <v>9.1822000000000001E-2</v>
      </c>
      <c r="CJ88" s="10">
        <v>0.89683999999999997</v>
      </c>
      <c r="CK88" s="10">
        <v>5.0899144413170196E+19</v>
      </c>
      <c r="CL88" s="10">
        <v>2.3826912354288E+18</v>
      </c>
      <c r="CM88" s="10">
        <v>9.8778543920443802E+17</v>
      </c>
      <c r="CN88" s="10">
        <v>9900644516205310</v>
      </c>
      <c r="CO88" s="10">
        <v>965487614082.93896</v>
      </c>
      <c r="CP88" s="10">
        <v>2813562634.1938</v>
      </c>
      <c r="CQ88" s="10">
        <v>982593.51962419495</v>
      </c>
      <c r="CR88" s="10">
        <v>53043.026246652997</v>
      </c>
      <c r="CS88" s="10">
        <v>9654731690214.8105</v>
      </c>
      <c r="CT88" s="10">
        <v>27493756862.004398</v>
      </c>
      <c r="CU88" s="10">
        <v>3107244.5157069699</v>
      </c>
      <c r="CV88" s="10">
        <v>165812.41781391</v>
      </c>
      <c r="CW88" s="10">
        <v>96531788349872.5</v>
      </c>
      <c r="CX88" s="10">
        <v>223865624174.07999</v>
      </c>
      <c r="CY88" s="10">
        <v>9826500.1374758799</v>
      </c>
      <c r="CZ88" s="10">
        <v>473145.22209830902</v>
      </c>
      <c r="DA88" s="10">
        <v>964309129084015</v>
      </c>
      <c r="DB88" s="10">
        <v>1066230331980.59</v>
      </c>
      <c r="DC88" s="10">
        <v>31091247.818642002</v>
      </c>
      <c r="DD88" s="10">
        <v>1032583.55144763</v>
      </c>
      <c r="DE88" s="10">
        <v>9553525556467560</v>
      </c>
      <c r="DF88" s="10">
        <v>9862060781164.3301</v>
      </c>
      <c r="DG88" s="10">
        <v>9553525556467560</v>
      </c>
      <c r="DH88" s="10">
        <v>3140628.4630510402</v>
      </c>
    </row>
    <row r="89" spans="1:112" x14ac:dyDescent="0.45">
      <c r="A89">
        <f t="shared" si="37"/>
        <v>78</v>
      </c>
      <c r="B89" s="14">
        <f t="shared" si="35"/>
        <v>7.8125E-3</v>
      </c>
      <c r="C89" s="14">
        <f t="shared" si="38"/>
        <v>8</v>
      </c>
      <c r="D89" s="21">
        <f t="shared" si="39"/>
        <v>7</v>
      </c>
      <c r="E89" s="10">
        <v>7.06838114671315E-5</v>
      </c>
      <c r="F89" s="10">
        <v>6.5349094925115701E-5</v>
      </c>
      <c r="G89" s="10">
        <v>7.9391073162023206E-5</v>
      </c>
      <c r="H89" s="10">
        <v>2.6984570902777198E-7</v>
      </c>
      <c r="I89" s="10">
        <v>1.6141519802940301</v>
      </c>
      <c r="J89" s="10">
        <v>1.5743985981916599E-2</v>
      </c>
      <c r="K89" s="10">
        <v>0.13912084460698501</v>
      </c>
      <c r="L89" s="10">
        <v>2.1490076604929701E-5</v>
      </c>
      <c r="M89" s="10">
        <v>6.8133321827201803E-5</v>
      </c>
      <c r="N89" s="10">
        <v>1.7656362977583299E-8</v>
      </c>
      <c r="O89" s="10">
        <v>5.7303665744412598E-5</v>
      </c>
      <c r="P89" s="10">
        <v>7.4643324199374899E-6</v>
      </c>
      <c r="Q89" s="10">
        <v>7.9866681592322104E-5</v>
      </c>
      <c r="R89" s="10">
        <v>1.9745125864195601E-8</v>
      </c>
      <c r="S89" s="10">
        <v>7.1035056608777195E-5</v>
      </c>
      <c r="T89" s="10">
        <v>1.5405701992987601E-6</v>
      </c>
      <c r="U89" s="10">
        <v>2.17976907729067E-4</v>
      </c>
      <c r="V89" s="10">
        <v>5.9100590310556798E-8</v>
      </c>
      <c r="W89" s="10">
        <v>7.8968234609989903E-5</v>
      </c>
      <c r="X89" s="10">
        <v>3.96378919909068E-7</v>
      </c>
      <c r="Y89" s="10">
        <v>1.4386989499506301E-3</v>
      </c>
      <c r="Z89" s="10">
        <v>2.5619359367290402E-7</v>
      </c>
      <c r="AA89" s="10">
        <v>1.14843081972592E-4</v>
      </c>
      <c r="AB89" s="10">
        <v>9.4783779647222801E-7</v>
      </c>
      <c r="AC89" s="10">
        <v>93.156611750997797</v>
      </c>
      <c r="AD89" s="10">
        <v>4.16182341654747E-4</v>
      </c>
      <c r="AE89" s="10">
        <v>4.4233725778987398E-4</v>
      </c>
      <c r="AF89" s="10">
        <v>2.10072747701406E-6</v>
      </c>
      <c r="AG89" s="10">
        <v>2.1515270949349701E-5</v>
      </c>
      <c r="AH89" s="10">
        <v>5.8791977645962302E-6</v>
      </c>
      <c r="AI89" s="10">
        <v>2.5914288554486901E-5</v>
      </c>
      <c r="AJ89" s="10">
        <v>6.8302040265317597E-8</v>
      </c>
      <c r="AK89" s="10">
        <v>0.65579322438576804</v>
      </c>
      <c r="AL89" s="10">
        <v>4.7339319856887297E-3</v>
      </c>
      <c r="AM89" s="10">
        <v>2.3732013641032602E-2</v>
      </c>
      <c r="AN89" s="10">
        <v>3.2869405344393099E-6</v>
      </c>
      <c r="AO89" s="10">
        <v>2.11233254913076E-5</v>
      </c>
      <c r="AP89" s="10">
        <v>4.5849998356995702E-9</v>
      </c>
      <c r="AQ89" s="10">
        <v>2.06573492885205E-5</v>
      </c>
      <c r="AR89" s="10">
        <v>2.1082893333334002E-6</v>
      </c>
      <c r="AS89" s="10">
        <v>2.19967947816853E-5</v>
      </c>
      <c r="AT89" s="10">
        <v>4.6907226585810696E-9</v>
      </c>
      <c r="AU89" s="10">
        <v>2.3508620563826599E-5</v>
      </c>
      <c r="AV89" s="10">
        <v>3.9425042255737999E-7</v>
      </c>
      <c r="AW89" s="10">
        <v>4.2245296253259899E-5</v>
      </c>
      <c r="AX89" s="10">
        <v>1.19984178754168E-8</v>
      </c>
      <c r="AY89" s="10">
        <v>2.55295810553896E-5</v>
      </c>
      <c r="AZ89" s="10">
        <v>1.02872959531453E-7</v>
      </c>
      <c r="BA89" s="10">
        <v>2.7719084823864297E-4</v>
      </c>
      <c r="BB89" s="10">
        <v>6.2365838100260801E-8</v>
      </c>
      <c r="BC89" s="10">
        <v>2.81063729167416E-5</v>
      </c>
      <c r="BD89" s="10">
        <v>2.25971845029981E-7</v>
      </c>
      <c r="BE89" s="10">
        <v>35.139179489488001</v>
      </c>
      <c r="BF89" s="10">
        <v>1.5809873803504599E-4</v>
      </c>
      <c r="BG89" s="10">
        <v>6.6811274203437199E-5</v>
      </c>
      <c r="BH89" s="10">
        <v>4.7157674783812602E-7</v>
      </c>
      <c r="BI89" s="10">
        <v>3749.7300530000002</v>
      </c>
      <c r="BJ89" s="10">
        <v>4009.9153190000002</v>
      </c>
      <c r="BK89" s="10">
        <v>0.43563200000000002</v>
      </c>
      <c r="BL89" s="10">
        <v>34.249975999999997</v>
      </c>
      <c r="BM89" s="10">
        <v>315.71311900000001</v>
      </c>
      <c r="BN89" s="10">
        <v>676.46274700000004</v>
      </c>
      <c r="BO89" s="10">
        <v>0.33340399999999998</v>
      </c>
      <c r="BP89" s="10">
        <v>4.3307370000000001</v>
      </c>
      <c r="BQ89" s="10">
        <v>299.27181899999999</v>
      </c>
      <c r="BR89" s="10">
        <v>683.30287399999997</v>
      </c>
      <c r="BS89" s="10">
        <v>0.32381300000000002</v>
      </c>
      <c r="BT89" s="10">
        <v>4.3033609999999998</v>
      </c>
      <c r="BU89" s="10">
        <v>304.55117100000001</v>
      </c>
      <c r="BV89" s="10">
        <v>642.62920099999997</v>
      </c>
      <c r="BW89" s="10">
        <v>0.32386199999999998</v>
      </c>
      <c r="BX89" s="10">
        <v>4.3022739999999997</v>
      </c>
      <c r="BY89" s="10">
        <v>254.91444899999999</v>
      </c>
      <c r="BZ89" s="10">
        <v>552.73491100000001</v>
      </c>
      <c r="CA89" s="10">
        <v>0.324984</v>
      </c>
      <c r="CB89" s="10">
        <v>4.3074599999999998</v>
      </c>
      <c r="CC89" s="10">
        <v>253.94616300000001</v>
      </c>
      <c r="CD89" s="10">
        <v>548.42375800000002</v>
      </c>
      <c r="CE89" s="10">
        <v>0.32562600000000003</v>
      </c>
      <c r="CF89" s="10">
        <v>4.3098000000000001</v>
      </c>
      <c r="CG89" s="10">
        <v>262.91098799999997</v>
      </c>
      <c r="CH89" s="10">
        <v>564.49826099999996</v>
      </c>
      <c r="CI89" s="10">
        <v>0.32690799999999998</v>
      </c>
      <c r="CJ89" s="10">
        <v>4.3061749999999996</v>
      </c>
      <c r="CK89" s="10">
        <v>1.7201455322135101E+20</v>
      </c>
      <c r="CL89" s="10">
        <v>1.7605335636434399E+19</v>
      </c>
      <c r="CM89" s="10">
        <v>1.11949712868045E+20</v>
      </c>
      <c r="CN89" s="10">
        <v>6.63435085866592E+16</v>
      </c>
      <c r="CO89" s="10">
        <v>20768581113044.699</v>
      </c>
      <c r="CP89" s="10">
        <v>22735156527.643501</v>
      </c>
      <c r="CQ89" s="10">
        <v>4557311.1083065299</v>
      </c>
      <c r="CR89" s="10">
        <v>150781.82280479599</v>
      </c>
      <c r="CS89" s="10">
        <v>207787621709796</v>
      </c>
      <c r="CT89" s="10">
        <v>193843728326.457</v>
      </c>
      <c r="CU89" s="10">
        <v>14418956.371119799</v>
      </c>
      <c r="CV89" s="10">
        <v>440276.75197696901</v>
      </c>
      <c r="CW89" s="10">
        <v>2084504545456500</v>
      </c>
      <c r="CX89" s="10">
        <v>918841105840.47498</v>
      </c>
      <c r="CY89" s="10">
        <v>45825007.868604504</v>
      </c>
      <c r="CZ89" s="10">
        <v>958560.51764360303</v>
      </c>
      <c r="DA89" s="10">
        <v>2.18218305904678E+16</v>
      </c>
      <c r="DB89" s="10">
        <v>8753755043481.0801</v>
      </c>
      <c r="DC89" s="10">
        <v>2.18218305904678E+16</v>
      </c>
      <c r="DD89" s="10">
        <v>2958687.2549706399</v>
      </c>
      <c r="DE89" s="10">
        <v>3.5323211040144902E+17</v>
      </c>
      <c r="DF89" s="10">
        <v>59425052098143.398</v>
      </c>
      <c r="DG89" s="10">
        <v>3.5323211040144902E+17</v>
      </c>
      <c r="DH89" s="10">
        <v>7709448.8762029996</v>
      </c>
    </row>
    <row r="90" spans="1:112" x14ac:dyDescent="0.45">
      <c r="A90">
        <f t="shared" si="37"/>
        <v>79</v>
      </c>
      <c r="B90" s="14">
        <f t="shared" si="35"/>
        <v>3.90625E-3</v>
      </c>
      <c r="C90" s="14">
        <f t="shared" si="38"/>
        <v>8</v>
      </c>
      <c r="D90" s="21">
        <f t="shared" si="39"/>
        <v>8</v>
      </c>
      <c r="E90" s="10" t="s">
        <v>147</v>
      </c>
      <c r="F90" s="10" t="s">
        <v>147</v>
      </c>
      <c r="G90" s="10">
        <v>4.4627812097763902E-4</v>
      </c>
      <c r="H90" s="10">
        <v>3.2358531949715699E-5</v>
      </c>
      <c r="I90" s="10" t="s">
        <v>147</v>
      </c>
      <c r="J90" s="10" t="s">
        <v>147</v>
      </c>
      <c r="K90" s="10">
        <v>5.4350461043823701</v>
      </c>
      <c r="L90" s="10">
        <v>2.5190101155825001E-3</v>
      </c>
      <c r="M90" s="10" t="s">
        <v>147</v>
      </c>
      <c r="N90" s="10" t="s">
        <v>147</v>
      </c>
      <c r="O90" s="10">
        <v>6.3010610522183706E-5</v>
      </c>
      <c r="P90" s="10">
        <v>1.3728982119487499E-6</v>
      </c>
      <c r="Q90" s="10" t="s">
        <v>147</v>
      </c>
      <c r="R90" s="10" t="s">
        <v>147</v>
      </c>
      <c r="S90" s="10">
        <v>6.4958620251624703E-5</v>
      </c>
      <c r="T90" s="10">
        <v>2.27210701558844E-7</v>
      </c>
      <c r="U90" s="10" t="s">
        <v>147</v>
      </c>
      <c r="V90" s="10" t="s">
        <v>147</v>
      </c>
      <c r="W90" s="10">
        <v>6.8284098995619101E-5</v>
      </c>
      <c r="X90" s="10">
        <v>9.9815719578622009E-7</v>
      </c>
      <c r="Y90" s="10" t="s">
        <v>147</v>
      </c>
      <c r="Z90" s="10" t="s">
        <v>147</v>
      </c>
      <c r="AA90" s="10">
        <v>1.12988998207553E-4</v>
      </c>
      <c r="AB90" s="10">
        <v>2.4515587989104598E-6</v>
      </c>
      <c r="AC90" s="10" t="s">
        <v>147</v>
      </c>
      <c r="AD90" s="10" t="s">
        <v>147</v>
      </c>
      <c r="AE90" s="10">
        <v>1.21526398678393E-3</v>
      </c>
      <c r="AF90" s="10">
        <v>4.6108263511146497E-6</v>
      </c>
      <c r="AG90" s="10" t="s">
        <v>147</v>
      </c>
      <c r="AH90" s="10" t="s">
        <v>147</v>
      </c>
      <c r="AI90" s="10">
        <v>7.9879304370082495E-5</v>
      </c>
      <c r="AJ90" s="10">
        <v>6.8591531131309098E-6</v>
      </c>
      <c r="AK90" s="10" t="s">
        <v>147</v>
      </c>
      <c r="AL90" s="10" t="s">
        <v>147</v>
      </c>
      <c r="AM90" s="10">
        <v>0.42280971947364199</v>
      </c>
      <c r="AN90" s="10">
        <v>3.4347148062864602E-4</v>
      </c>
      <c r="AO90" s="10" t="s">
        <v>147</v>
      </c>
      <c r="AP90" s="10" t="s">
        <v>147</v>
      </c>
      <c r="AQ90" s="10">
        <v>1.7702617460348301E-5</v>
      </c>
      <c r="AR90" s="10">
        <v>2.2715468972554601E-7</v>
      </c>
      <c r="AS90" s="10" t="s">
        <v>147</v>
      </c>
      <c r="AT90" s="10" t="s">
        <v>147</v>
      </c>
      <c r="AU90" s="10">
        <v>2.04525832572795E-5</v>
      </c>
      <c r="AV90" s="10">
        <v>4.1969475897797802E-8</v>
      </c>
      <c r="AW90" s="10" t="s">
        <v>147</v>
      </c>
      <c r="AX90" s="10" t="s">
        <v>147</v>
      </c>
      <c r="AY90" s="10">
        <v>2.15126056752569E-5</v>
      </c>
      <c r="AZ90" s="10">
        <v>1.4676240962081999E-7</v>
      </c>
      <c r="BA90" s="10" t="s">
        <v>147</v>
      </c>
      <c r="BB90" s="10" t="s">
        <v>147</v>
      </c>
      <c r="BC90" s="10">
        <v>2.80802500730396E-5</v>
      </c>
      <c r="BD90" s="10">
        <v>7.1377048669446297E-7</v>
      </c>
      <c r="BE90" s="10" t="s">
        <v>147</v>
      </c>
      <c r="BF90" s="10" t="s">
        <v>147</v>
      </c>
      <c r="BG90" s="10">
        <v>1.3830060182473E-4</v>
      </c>
      <c r="BH90" s="10">
        <v>1.12943323149309E-6</v>
      </c>
      <c r="BI90" s="10" t="s">
        <v>147</v>
      </c>
      <c r="BJ90" s="10" t="s">
        <v>147</v>
      </c>
      <c r="BK90" s="10">
        <v>2.0525329999999999</v>
      </c>
      <c r="BL90" s="10">
        <v>173.99813399999999</v>
      </c>
      <c r="BM90" s="10" t="s">
        <v>147</v>
      </c>
      <c r="BN90" s="10" t="s">
        <v>147</v>
      </c>
      <c r="BO90" s="10">
        <v>1.415637</v>
      </c>
      <c r="BP90" s="10">
        <v>21.584947</v>
      </c>
      <c r="BQ90" s="10" t="s">
        <v>147</v>
      </c>
      <c r="BR90" s="10" t="s">
        <v>147</v>
      </c>
      <c r="BS90" s="10">
        <v>1.4076200000000001</v>
      </c>
      <c r="BT90" s="10">
        <v>21.773123999999999</v>
      </c>
      <c r="BU90" s="10" t="s">
        <v>147</v>
      </c>
      <c r="BV90" s="10" t="s">
        <v>147</v>
      </c>
      <c r="BW90" s="10">
        <v>1.4144969999999999</v>
      </c>
      <c r="BX90" s="10">
        <v>22.120837999999999</v>
      </c>
      <c r="BY90" s="10" t="s">
        <v>147</v>
      </c>
      <c r="BZ90" s="10" t="s">
        <v>147</v>
      </c>
      <c r="CA90" s="10">
        <v>1.4177329999999999</v>
      </c>
      <c r="CB90" s="10">
        <v>21.868490000000001</v>
      </c>
      <c r="CC90" s="10" t="s">
        <v>147</v>
      </c>
      <c r="CD90" s="10" t="s">
        <v>147</v>
      </c>
      <c r="CE90" s="10">
        <v>1.4201779999999999</v>
      </c>
      <c r="CF90" s="10">
        <v>21.941991000000002</v>
      </c>
      <c r="CG90" s="10" t="s">
        <v>147</v>
      </c>
      <c r="CH90" s="10" t="s">
        <v>147</v>
      </c>
      <c r="CI90" s="10">
        <v>1.415235</v>
      </c>
      <c r="CJ90" s="10">
        <v>22.041633999999998</v>
      </c>
      <c r="CK90" s="10" t="s">
        <v>147</v>
      </c>
      <c r="CL90" s="10">
        <v>1.02285179732995E+20</v>
      </c>
      <c r="CM90" s="10" t="s">
        <v>147</v>
      </c>
      <c r="CN90" s="10">
        <v>1.1653198287925199E+18</v>
      </c>
      <c r="CO90" s="10" t="s">
        <v>147</v>
      </c>
      <c r="CP90" s="10">
        <v>161889268697.479</v>
      </c>
      <c r="CQ90" s="10" t="s">
        <v>147</v>
      </c>
      <c r="CR90" s="10">
        <v>402354.65505891701</v>
      </c>
      <c r="CS90" s="10" t="s">
        <v>147</v>
      </c>
      <c r="CT90" s="10">
        <v>755580585748.01001</v>
      </c>
      <c r="CU90" s="10" t="s">
        <v>147</v>
      </c>
      <c r="CV90" s="10">
        <v>869242.37471840403</v>
      </c>
      <c r="CW90" s="10" t="s">
        <v>147</v>
      </c>
      <c r="CX90" s="10">
        <v>7282484603707.8604</v>
      </c>
      <c r="CY90" s="10" t="s">
        <v>147</v>
      </c>
      <c r="CZ90" s="10">
        <v>2698621.5057307999</v>
      </c>
      <c r="DA90" s="10" t="s">
        <v>147</v>
      </c>
      <c r="DB90" s="10">
        <v>53477497248275.797</v>
      </c>
      <c r="DC90" s="10" t="s">
        <v>147</v>
      </c>
      <c r="DD90" s="10">
        <v>7311984.1930786902</v>
      </c>
      <c r="DE90" s="10" t="s">
        <v>147</v>
      </c>
      <c r="DF90" s="10">
        <v>314667715184392</v>
      </c>
      <c r="DG90" s="10" t="s">
        <v>147</v>
      </c>
      <c r="DH90" s="10">
        <v>17748979.5855023</v>
      </c>
    </row>
    <row r="91" spans="1:112" x14ac:dyDescent="0.45">
      <c r="A91">
        <f t="shared" si="37"/>
        <v>80</v>
      </c>
      <c r="B91" s="14">
        <f t="shared" si="35"/>
        <v>1.953125E-3</v>
      </c>
      <c r="C91" s="14">
        <f t="shared" si="38"/>
        <v>8</v>
      </c>
      <c r="D91" s="21">
        <f t="shared" si="39"/>
        <v>9</v>
      </c>
      <c r="E91" s="10" t="s">
        <v>147</v>
      </c>
      <c r="F91" s="10" t="s">
        <v>147</v>
      </c>
      <c r="G91" s="10">
        <v>4.1870987123265001E-4</v>
      </c>
      <c r="H91" s="10">
        <v>5.0091036619150098E-3</v>
      </c>
      <c r="I91" s="10" t="s">
        <v>147</v>
      </c>
      <c r="J91" s="10" t="s">
        <v>147</v>
      </c>
      <c r="K91" s="10">
        <v>28.965165696281701</v>
      </c>
      <c r="L91" s="10">
        <v>0.38136350511143802</v>
      </c>
      <c r="M91" s="10" t="s">
        <v>147</v>
      </c>
      <c r="N91" s="10" t="s">
        <v>147</v>
      </c>
      <c r="O91" s="10">
        <v>5.3801589196988998E-5</v>
      </c>
      <c r="P91" s="10">
        <v>3.5993223185259998E-7</v>
      </c>
      <c r="Q91" s="10" t="s">
        <v>147</v>
      </c>
      <c r="R91" s="10" t="s">
        <v>147</v>
      </c>
      <c r="S91" s="10">
        <v>5.9850648337245203E-5</v>
      </c>
      <c r="T91" s="10">
        <v>4.0754968524958598E-7</v>
      </c>
      <c r="U91" s="10" t="s">
        <v>147</v>
      </c>
      <c r="V91" s="10" t="s">
        <v>147</v>
      </c>
      <c r="W91" s="10">
        <v>6.9895488829963006E-5</v>
      </c>
      <c r="X91" s="10">
        <v>1.60234606584077E-6</v>
      </c>
      <c r="Y91" s="10" t="s">
        <v>147</v>
      </c>
      <c r="Z91" s="10" t="s">
        <v>147</v>
      </c>
      <c r="AA91" s="10">
        <v>2.4163452203939501E-4</v>
      </c>
      <c r="AB91" s="10">
        <v>6.1521614294901601E-6</v>
      </c>
      <c r="AC91" s="10" t="s">
        <v>147</v>
      </c>
      <c r="AD91" s="10" t="s">
        <v>147</v>
      </c>
      <c r="AE91" s="10">
        <v>1.6164492208424E-3</v>
      </c>
      <c r="AF91" s="10">
        <v>1.8068988226649401E-5</v>
      </c>
      <c r="AG91" s="10" t="s">
        <v>147</v>
      </c>
      <c r="AH91" s="10" t="s">
        <v>147</v>
      </c>
      <c r="AI91" s="10">
        <v>8.3149370464523695E-5</v>
      </c>
      <c r="AJ91" s="10">
        <v>6.9680141510436097E-4</v>
      </c>
      <c r="AK91" s="10" t="s">
        <v>147</v>
      </c>
      <c r="AL91" s="10" t="s">
        <v>147</v>
      </c>
      <c r="AM91" s="10">
        <v>1.9820362929983599</v>
      </c>
      <c r="AN91" s="10">
        <v>2.5416267011119101E-2</v>
      </c>
      <c r="AO91" s="10" t="s">
        <v>147</v>
      </c>
      <c r="AP91" s="10" t="s">
        <v>147</v>
      </c>
      <c r="AQ91" s="10">
        <v>1.72972576649155E-5</v>
      </c>
      <c r="AR91" s="10">
        <v>4.6142457680932897E-8</v>
      </c>
      <c r="AS91" s="10" t="s">
        <v>147</v>
      </c>
      <c r="AT91" s="10" t="s">
        <v>147</v>
      </c>
      <c r="AU91" s="10">
        <v>1.8646222394970601E-5</v>
      </c>
      <c r="AV91" s="10">
        <v>1.10444408060535E-7</v>
      </c>
      <c r="AW91" s="10" t="s">
        <v>147</v>
      </c>
      <c r="AX91" s="10" t="s">
        <v>147</v>
      </c>
      <c r="AY91" s="10">
        <v>1.99343529540317E-5</v>
      </c>
      <c r="AZ91" s="10">
        <v>3.7277033081972498E-7</v>
      </c>
      <c r="BA91" s="10" t="s">
        <v>147</v>
      </c>
      <c r="BB91" s="10" t="s">
        <v>147</v>
      </c>
      <c r="BC91" s="10">
        <v>4.24200033530043E-5</v>
      </c>
      <c r="BD91" s="10">
        <v>1.76191736005135E-6</v>
      </c>
      <c r="BE91" s="10" t="s">
        <v>147</v>
      </c>
      <c r="BF91" s="10" t="s">
        <v>147</v>
      </c>
      <c r="BG91" s="10">
        <v>2.86076433022018E-4</v>
      </c>
      <c r="BH91" s="10">
        <v>4.72815357989424E-6</v>
      </c>
      <c r="BI91" s="10" t="s">
        <v>147</v>
      </c>
      <c r="BJ91" s="10" t="s">
        <v>147</v>
      </c>
      <c r="BK91" s="10">
        <v>11.201516</v>
      </c>
      <c r="BL91" s="10">
        <v>847.81993</v>
      </c>
      <c r="BM91" s="10" t="s">
        <v>147</v>
      </c>
      <c r="BN91" s="10" t="s">
        <v>147</v>
      </c>
      <c r="BO91" s="10">
        <v>7.9809150000000004</v>
      </c>
      <c r="BP91" s="10">
        <v>153.25739899999999</v>
      </c>
      <c r="BQ91" s="10" t="s">
        <v>147</v>
      </c>
      <c r="BR91" s="10" t="s">
        <v>147</v>
      </c>
      <c r="BS91" s="10">
        <v>7.9766539999999999</v>
      </c>
      <c r="BT91" s="10">
        <v>155.03509199999999</v>
      </c>
      <c r="BU91" s="10" t="s">
        <v>147</v>
      </c>
      <c r="BV91" s="10" t="s">
        <v>147</v>
      </c>
      <c r="BW91" s="10">
        <v>8.0198339999999995</v>
      </c>
      <c r="BX91" s="10">
        <v>154.40281400000001</v>
      </c>
      <c r="BY91" s="10" t="s">
        <v>147</v>
      </c>
      <c r="BZ91" s="10" t="s">
        <v>147</v>
      </c>
      <c r="CA91" s="10">
        <v>8.1850489999999994</v>
      </c>
      <c r="CB91" s="10">
        <v>154.439018</v>
      </c>
      <c r="CC91" s="10" t="s">
        <v>147</v>
      </c>
      <c r="CD91" s="10" t="s">
        <v>147</v>
      </c>
      <c r="CE91" s="10">
        <v>8.037452</v>
      </c>
      <c r="CF91" s="10">
        <v>156.553867</v>
      </c>
      <c r="CG91" s="10" t="s">
        <v>147</v>
      </c>
      <c r="CH91" s="10" t="s">
        <v>147</v>
      </c>
      <c r="CI91" s="10">
        <v>8.2691280000000003</v>
      </c>
      <c r="CJ91" s="10">
        <v>158.02135799999999</v>
      </c>
      <c r="CK91" s="10" t="s">
        <v>147</v>
      </c>
      <c r="CL91" s="10">
        <v>1.6472783762524401E+21</v>
      </c>
      <c r="CM91" s="10" t="s">
        <v>147</v>
      </c>
      <c r="CN91" s="10">
        <v>1.1653198287925199E+18</v>
      </c>
      <c r="CO91" s="10" t="s">
        <v>147</v>
      </c>
      <c r="CP91" s="10">
        <v>671383029027.54395</v>
      </c>
      <c r="CQ91" s="10" t="s">
        <v>147</v>
      </c>
      <c r="CR91" s="10">
        <v>819379.74248733302</v>
      </c>
      <c r="CS91" s="10" t="s">
        <v>147</v>
      </c>
      <c r="CT91" s="10">
        <v>5921285550481.3301</v>
      </c>
      <c r="CU91" s="10" t="s">
        <v>147</v>
      </c>
      <c r="CV91" s="10">
        <v>2433361.8679571198</v>
      </c>
      <c r="CW91" s="10" t="s">
        <v>147</v>
      </c>
      <c r="CX91" s="10">
        <v>45999100432589.898</v>
      </c>
      <c r="CY91" s="10" t="s">
        <v>147</v>
      </c>
      <c r="CZ91" s="10">
        <v>6782597.14710862</v>
      </c>
      <c r="DA91" s="10" t="s">
        <v>147</v>
      </c>
      <c r="DB91" s="10">
        <v>258141305089780</v>
      </c>
      <c r="DC91" s="10" t="s">
        <v>147</v>
      </c>
      <c r="DD91" s="10">
        <v>16071599.214759599</v>
      </c>
      <c r="DE91" s="10" t="s">
        <v>147</v>
      </c>
      <c r="DF91" s="10">
        <v>2486980972889120</v>
      </c>
      <c r="DG91" s="10" t="s">
        <v>147</v>
      </c>
      <c r="DH91" s="10">
        <v>50014171.874231398</v>
      </c>
    </row>
    <row r="92" spans="1:112" x14ac:dyDescent="0.45">
      <c r="A92">
        <f t="shared" si="37"/>
        <v>81</v>
      </c>
      <c r="B92" s="83">
        <f t="shared" si="35"/>
        <v>9.765625E-4</v>
      </c>
      <c r="C92" s="14">
        <f t="shared" si="38"/>
        <v>8</v>
      </c>
      <c r="D92" s="21">
        <f t="shared" si="39"/>
        <v>10</v>
      </c>
      <c r="E92" s="10" t="s">
        <v>147</v>
      </c>
      <c r="F92" s="10" t="s">
        <v>147</v>
      </c>
      <c r="G92" s="10">
        <v>2.8693669770834E-4</v>
      </c>
      <c r="H92" s="10">
        <v>2.1662158480821598</v>
      </c>
      <c r="I92" s="10" t="s">
        <v>147</v>
      </c>
      <c r="J92" s="10" t="s">
        <v>147</v>
      </c>
      <c r="K92" s="10">
        <v>3652.3152934631898</v>
      </c>
      <c r="L92" s="10">
        <v>56204.775479465097</v>
      </c>
      <c r="M92" s="10" t="s">
        <v>147</v>
      </c>
      <c r="N92" s="10" t="s">
        <v>147</v>
      </c>
      <c r="O92" s="10">
        <v>5.1514352983006399E-5</v>
      </c>
      <c r="P92" s="10">
        <v>3.3867403637782802E-7</v>
      </c>
      <c r="Q92" s="10" t="s">
        <v>147</v>
      </c>
      <c r="R92" s="10" t="s">
        <v>147</v>
      </c>
      <c r="S92" s="10">
        <v>5.12658751847805E-5</v>
      </c>
      <c r="T92" s="10">
        <v>1.06590617032776E-6</v>
      </c>
      <c r="U92" s="10" t="s">
        <v>147</v>
      </c>
      <c r="V92" s="10" t="s">
        <v>147</v>
      </c>
      <c r="W92" s="10">
        <v>7.2919441089669399E-5</v>
      </c>
      <c r="X92" s="10">
        <v>4.9291159587294703E-6</v>
      </c>
      <c r="Y92" s="10" t="s">
        <v>147</v>
      </c>
      <c r="Z92" s="10" t="s">
        <v>147</v>
      </c>
      <c r="AA92" s="10">
        <v>4.7886378302830501E-4</v>
      </c>
      <c r="AB92" s="10">
        <v>1.5745015855411801E-5</v>
      </c>
      <c r="AC92" s="10" t="s">
        <v>147</v>
      </c>
      <c r="AD92" s="10" t="s">
        <v>147</v>
      </c>
      <c r="AE92" s="10">
        <v>3.3037371846568199E-3</v>
      </c>
      <c r="AF92" s="10">
        <v>5.12388594745561E-5</v>
      </c>
      <c r="AG92" s="10" t="s">
        <v>147</v>
      </c>
      <c r="AH92" s="10" t="s">
        <v>147</v>
      </c>
      <c r="AI92" s="10">
        <v>3.0370204683506302E-5</v>
      </c>
      <c r="AJ92" s="10">
        <v>0.17377321556171099</v>
      </c>
      <c r="AK92" s="10" t="s">
        <v>147</v>
      </c>
      <c r="AL92" s="10" t="s">
        <v>147</v>
      </c>
      <c r="AM92" s="10">
        <v>849.22071210688398</v>
      </c>
      <c r="AN92" s="10">
        <v>9464.3078656530997</v>
      </c>
      <c r="AO92" s="10" t="s">
        <v>147</v>
      </c>
      <c r="AP92" s="10" t="s">
        <v>147</v>
      </c>
      <c r="AQ92" s="10">
        <v>1.6669750870140098E-5</v>
      </c>
      <c r="AR92" s="10">
        <v>8.4487194845940999E-8</v>
      </c>
      <c r="AS92" s="10" t="s">
        <v>147</v>
      </c>
      <c r="AT92" s="10" t="s">
        <v>147</v>
      </c>
      <c r="AU92" s="10">
        <v>1.6849789330938299E-5</v>
      </c>
      <c r="AV92" s="10">
        <v>3.04268224664134E-7</v>
      </c>
      <c r="AW92" s="10" t="s">
        <v>147</v>
      </c>
      <c r="AX92" s="10" t="s">
        <v>147</v>
      </c>
      <c r="AY92" s="10">
        <v>1.8249793862017099E-5</v>
      </c>
      <c r="AZ92" s="10">
        <v>1.23002763646914E-6</v>
      </c>
      <c r="BA92" s="10" t="s">
        <v>147</v>
      </c>
      <c r="BB92" s="10" t="s">
        <v>147</v>
      </c>
      <c r="BC92" s="10">
        <v>8.4962995624171598E-5</v>
      </c>
      <c r="BD92" s="10">
        <v>4.9537584474515597E-6</v>
      </c>
      <c r="BE92" s="10" t="s">
        <v>147</v>
      </c>
      <c r="BF92" s="10" t="s">
        <v>147</v>
      </c>
      <c r="BG92" s="10">
        <v>7.4386847474300995E-4</v>
      </c>
      <c r="BH92" s="10">
        <v>1.3089869358852699E-5</v>
      </c>
      <c r="BI92" s="10" t="s">
        <v>147</v>
      </c>
      <c r="BJ92" s="10" t="s">
        <v>147</v>
      </c>
      <c r="BK92" s="10">
        <v>89.480034000000003</v>
      </c>
      <c r="BL92" s="10">
        <v>4047.7826100000002</v>
      </c>
      <c r="BM92" s="10" t="s">
        <v>147</v>
      </c>
      <c r="BN92" s="10" t="s">
        <v>147</v>
      </c>
      <c r="BO92" s="10">
        <v>103.733096</v>
      </c>
      <c r="BP92" s="10">
        <v>1060.7455379999999</v>
      </c>
      <c r="BQ92" s="10" t="s">
        <v>147</v>
      </c>
      <c r="BR92" s="10" t="s">
        <v>147</v>
      </c>
      <c r="BS92" s="10">
        <v>105.94850099999999</v>
      </c>
      <c r="BT92" s="10">
        <v>1059.9470940000001</v>
      </c>
      <c r="BU92" s="10" t="s">
        <v>147</v>
      </c>
      <c r="BV92" s="10" t="s">
        <v>147</v>
      </c>
      <c r="BW92" s="10">
        <v>106.09790599999999</v>
      </c>
      <c r="BX92" s="10">
        <v>1059.196884</v>
      </c>
      <c r="BY92" s="10" t="s">
        <v>147</v>
      </c>
      <c r="BZ92" s="10" t="s">
        <v>147</v>
      </c>
      <c r="CA92" s="10">
        <v>107.06197</v>
      </c>
      <c r="CB92" s="10">
        <v>1060.4700600000001</v>
      </c>
      <c r="CC92" s="10" t="s">
        <v>147</v>
      </c>
      <c r="CD92" s="10" t="s">
        <v>147</v>
      </c>
      <c r="CE92" s="10">
        <v>108.696258</v>
      </c>
      <c r="CF92" s="10">
        <v>1067.391554</v>
      </c>
      <c r="CG92" s="10" t="s">
        <v>147</v>
      </c>
      <c r="CH92" s="10" t="s">
        <v>147</v>
      </c>
      <c r="CI92" s="10">
        <v>108.058092</v>
      </c>
      <c r="CJ92" s="10">
        <v>1071.947271</v>
      </c>
      <c r="CK92" s="10" t="s">
        <v>147</v>
      </c>
      <c r="CL92" s="10">
        <v>3.0033475541443999E+21</v>
      </c>
      <c r="CM92" s="10" t="s">
        <v>147</v>
      </c>
      <c r="CN92" s="10">
        <v>2.1466357746061499E+21</v>
      </c>
      <c r="CO92" s="10" t="s">
        <v>147</v>
      </c>
      <c r="CP92" s="10">
        <v>4777624404654.8301</v>
      </c>
      <c r="CQ92" s="10" t="s">
        <v>147</v>
      </c>
      <c r="CR92" s="10">
        <v>2185784.0696617998</v>
      </c>
      <c r="CS92" s="10" t="s">
        <v>147</v>
      </c>
      <c r="CT92" s="10">
        <v>38818972566777.297</v>
      </c>
      <c r="CU92" s="10" t="s">
        <v>147</v>
      </c>
      <c r="CV92" s="10">
        <v>6230901.9482227098</v>
      </c>
      <c r="CW92" s="10" t="s">
        <v>147</v>
      </c>
      <c r="CX92" s="10">
        <v>207686939043351</v>
      </c>
      <c r="CY92" s="10" t="s">
        <v>147</v>
      </c>
      <c r="CZ92" s="10">
        <v>14422938.776641799</v>
      </c>
      <c r="DA92" s="10" t="s">
        <v>147</v>
      </c>
      <c r="DB92" s="10">
        <v>1963551752523800</v>
      </c>
      <c r="DC92" s="10" t="s">
        <v>147</v>
      </c>
      <c r="DD92" s="10">
        <v>44453297.148493998</v>
      </c>
      <c r="DE92" s="10" t="s">
        <v>147</v>
      </c>
      <c r="DF92" s="10">
        <v>1.23146252835677E+16</v>
      </c>
      <c r="DG92" s="10" t="s">
        <v>147</v>
      </c>
      <c r="DH92" s="10">
        <v>9412802478115650</v>
      </c>
    </row>
    <row r="93" spans="1:112" x14ac:dyDescent="0.45">
      <c r="A93">
        <f t="shared" si="37"/>
        <v>82</v>
      </c>
      <c r="B93" s="13">
        <f t="shared" si="35"/>
        <v>0.25</v>
      </c>
      <c r="C93" s="13">
        <f>C84*2</f>
        <v>16</v>
      </c>
      <c r="D93" s="20">
        <f>D84</f>
        <v>2</v>
      </c>
      <c r="E93" s="10">
        <v>9.2274206831959305E-3</v>
      </c>
      <c r="F93" s="10">
        <v>9.2274206831959305E-3</v>
      </c>
      <c r="G93" s="10">
        <v>3.9911128490950597E-2</v>
      </c>
      <c r="H93" s="10">
        <v>3.9911128490950597E-2</v>
      </c>
      <c r="I93" s="10">
        <v>0.44369162932065398</v>
      </c>
      <c r="J93" s="10">
        <v>0.44369162932065398</v>
      </c>
      <c r="K93" s="10">
        <v>4.0331519238643199E-2</v>
      </c>
      <c r="L93" s="10">
        <v>4.0331519238643199E-2</v>
      </c>
      <c r="M93" s="10">
        <v>0.19980098725488299</v>
      </c>
      <c r="N93" s="10">
        <v>0.19980098725488299</v>
      </c>
      <c r="O93" s="10">
        <v>0.20183590980411101</v>
      </c>
      <c r="P93" s="10">
        <v>0.20183590980411101</v>
      </c>
      <c r="Q93" s="10">
        <v>0.18288486684729699</v>
      </c>
      <c r="R93" s="10">
        <v>0.18288486684729699</v>
      </c>
      <c r="S93" s="10">
        <v>0.20150591057346801</v>
      </c>
      <c r="T93" s="10">
        <v>0.20150591057346801</v>
      </c>
      <c r="U93" s="10">
        <v>9.8450027434890799E-2</v>
      </c>
      <c r="V93" s="10">
        <v>9.8450027434890799E-2</v>
      </c>
      <c r="W93" s="10">
        <v>0.19825505614528</v>
      </c>
      <c r="X93" s="10">
        <v>0.19825505614528</v>
      </c>
      <c r="Y93" s="10">
        <v>1.6345323515257599E-2</v>
      </c>
      <c r="Z93" s="10">
        <v>1.6345323515257599E-2</v>
      </c>
      <c r="AA93" s="10">
        <v>0.17000669782043501</v>
      </c>
      <c r="AB93" s="10">
        <v>0.17000669782043501</v>
      </c>
      <c r="AC93" s="10">
        <v>1.0476482455258999E-2</v>
      </c>
      <c r="AD93" s="10">
        <v>1.0476482455258999E-2</v>
      </c>
      <c r="AE93" s="10">
        <v>5.6678606751382102E-2</v>
      </c>
      <c r="AF93" s="10">
        <v>5.6678606751382102E-2</v>
      </c>
      <c r="AG93" s="10">
        <v>3.7139558186431998E-3</v>
      </c>
      <c r="AH93" s="10">
        <v>3.7139558186431998E-3</v>
      </c>
      <c r="AI93" s="10">
        <v>2.41767982653718E-2</v>
      </c>
      <c r="AJ93" s="10">
        <v>2.41767982653718E-2</v>
      </c>
      <c r="AK93" s="10">
        <v>0.10728108380984699</v>
      </c>
      <c r="AL93" s="10">
        <v>0.10728108380984699</v>
      </c>
      <c r="AM93" s="10">
        <v>2.4080029512469799E-2</v>
      </c>
      <c r="AN93" s="10">
        <v>2.4080029512469799E-2</v>
      </c>
      <c r="AO93" s="10">
        <v>0.101240583298735</v>
      </c>
      <c r="AP93" s="10">
        <v>0.101240583298735</v>
      </c>
      <c r="AQ93" s="10">
        <v>0.102200351051144</v>
      </c>
      <c r="AR93" s="10">
        <v>0.102200351051144</v>
      </c>
      <c r="AS93" s="10">
        <v>9.2427732301046006E-2</v>
      </c>
      <c r="AT93" s="10">
        <v>9.2427732301046006E-2</v>
      </c>
      <c r="AU93" s="10">
        <v>0.102027834953358</v>
      </c>
      <c r="AV93" s="10">
        <v>0.102027834953358</v>
      </c>
      <c r="AW93" s="10">
        <v>4.8433830932160499E-2</v>
      </c>
      <c r="AX93" s="10">
        <v>4.8433830932160499E-2</v>
      </c>
      <c r="AY93" s="10">
        <v>0.10032834920716099</v>
      </c>
      <c r="AZ93" s="10">
        <v>0.10032834920716099</v>
      </c>
      <c r="BA93" s="10">
        <v>6.2201545880074599E-3</v>
      </c>
      <c r="BB93" s="10">
        <v>6.2201545880074599E-3</v>
      </c>
      <c r="BC93" s="10">
        <v>8.5563154551603099E-2</v>
      </c>
      <c r="BD93" s="10">
        <v>8.5563154551603099E-2</v>
      </c>
      <c r="BE93" s="10">
        <v>5.04723890774934E-3</v>
      </c>
      <c r="BF93" s="10">
        <v>5.04723890774934E-3</v>
      </c>
      <c r="BG93" s="10">
        <v>2.6381817144617601E-2</v>
      </c>
      <c r="BH93" s="10">
        <v>2.6381817144617601E-2</v>
      </c>
      <c r="BI93" s="10">
        <v>7.7265E-2</v>
      </c>
      <c r="BJ93" s="10">
        <v>8.9992000000000003E-2</v>
      </c>
      <c r="BK93" s="10">
        <v>0.116673</v>
      </c>
      <c r="BL93" s="10">
        <v>9.3146999999999994E-2</v>
      </c>
      <c r="BM93" s="10">
        <v>9.6352999999999994E-2</v>
      </c>
      <c r="BN93" s="10">
        <v>0.129889</v>
      </c>
      <c r="BO93" s="10">
        <v>8.8236999999999996E-2</v>
      </c>
      <c r="BP93" s="10">
        <v>0.109807</v>
      </c>
      <c r="BQ93" s="10">
        <v>2.7520000000000001E-3</v>
      </c>
      <c r="BR93" s="10">
        <v>1.269E-2</v>
      </c>
      <c r="BS93" s="10">
        <v>7.0200000000000002E-3</v>
      </c>
      <c r="BT93" s="10">
        <v>7.0559999999999998E-3</v>
      </c>
      <c r="BU93" s="10">
        <v>2.6649999999999998E-3</v>
      </c>
      <c r="BV93" s="10">
        <v>1.8389999999999999E-3</v>
      </c>
      <c r="BW93" s="10">
        <v>6.9719999999999999E-3</v>
      </c>
      <c r="BX93" s="10">
        <v>7.3159999999999996E-3</v>
      </c>
      <c r="BY93" s="10">
        <v>2.1280000000000001E-3</v>
      </c>
      <c r="BZ93" s="10">
        <v>1.9419999999999999E-3</v>
      </c>
      <c r="CA93" s="10">
        <v>5.4799999999999996E-3</v>
      </c>
      <c r="CB93" s="10">
        <v>5.3699999999999998E-3</v>
      </c>
      <c r="CC93" s="10">
        <v>2.2520000000000001E-3</v>
      </c>
      <c r="CD93" s="10">
        <v>2.052E-3</v>
      </c>
      <c r="CE93" s="10">
        <v>6.1989999999999996E-3</v>
      </c>
      <c r="CF93" s="10">
        <v>6.2110000000000004E-3</v>
      </c>
      <c r="CG93" s="10">
        <v>9.7311999999999996E-2</v>
      </c>
      <c r="CH93" s="10">
        <v>8.6246000000000003E-2</v>
      </c>
      <c r="CI93" s="10">
        <v>5.6169999999999996E-3</v>
      </c>
      <c r="CJ93" s="10">
        <v>5.4929999999999996E-3</v>
      </c>
      <c r="CK93" s="10">
        <v>8199533320463200</v>
      </c>
      <c r="CL93" s="10">
        <v>21270716907889</v>
      </c>
      <c r="CM93" s="10">
        <v>1173662638503210</v>
      </c>
      <c r="CN93" s="10">
        <v>745778970205.34595</v>
      </c>
      <c r="CO93" s="10">
        <v>181252.55475970299</v>
      </c>
      <c r="CP93" s="10">
        <v>34433.416784740097</v>
      </c>
      <c r="CQ93" s="10">
        <v>425.73765955071599</v>
      </c>
      <c r="CR93" s="10">
        <v>185.56243365708701</v>
      </c>
      <c r="CS93" s="10">
        <v>1812516.54508708</v>
      </c>
      <c r="CT93" s="10">
        <v>344325.02477184799</v>
      </c>
      <c r="CU93" s="10">
        <v>1346.2973464612301</v>
      </c>
      <c r="CV93" s="10">
        <v>586.79214784446197</v>
      </c>
      <c r="CW93" s="10">
        <v>18125156.198768798</v>
      </c>
      <c r="CX93" s="10">
        <v>3443226.94018897</v>
      </c>
      <c r="CY93" s="10">
        <v>4257.3649360499303</v>
      </c>
      <c r="CZ93" s="10">
        <v>1855.59341996082</v>
      </c>
      <c r="DA93" s="10">
        <v>181251527.87919</v>
      </c>
      <c r="DB93" s="10">
        <v>34430829.720140897</v>
      </c>
      <c r="DC93" s="10">
        <v>13462.9687613362</v>
      </c>
      <c r="DD93" s="10">
        <v>5867.7789425267702</v>
      </c>
      <c r="DE93" s="10">
        <v>1812512758.2612801</v>
      </c>
      <c r="DF93" s="10">
        <v>344165284.470976</v>
      </c>
      <c r="DG93" s="10">
        <v>42573.615768142699</v>
      </c>
      <c r="DH93" s="10">
        <v>18551.692228149401</v>
      </c>
    </row>
    <row r="94" spans="1:112" x14ac:dyDescent="0.45">
      <c r="A94">
        <f t="shared" si="37"/>
        <v>83</v>
      </c>
      <c r="B94" s="13">
        <f t="shared" si="35"/>
        <v>0.125</v>
      </c>
      <c r="C94" s="13">
        <f t="shared" ref="C94:C110" si="40">C85*2</f>
        <v>16</v>
      </c>
      <c r="D94" s="20">
        <f>D85</f>
        <v>3</v>
      </c>
      <c r="E94" s="10">
        <v>3.1026632691277798E-5</v>
      </c>
      <c r="F94" s="10">
        <v>2.6791127938813298E-4</v>
      </c>
      <c r="G94" s="10">
        <v>1.3312558622918199E-3</v>
      </c>
      <c r="H94" s="10">
        <v>2.4154367597707398E-3</v>
      </c>
      <c r="I94" s="10">
        <v>13190.433201132601</v>
      </c>
      <c r="J94" s="10">
        <v>1250.1796987067701</v>
      </c>
      <c r="K94" s="10">
        <v>2.6992628201305502</v>
      </c>
      <c r="L94" s="10">
        <v>0.137806167773806</v>
      </c>
      <c r="M94" s="10">
        <v>3.8389410706114501E-3</v>
      </c>
      <c r="N94" s="10">
        <v>4.4920699723916E-3</v>
      </c>
      <c r="O94" s="10">
        <v>0.170024313428251</v>
      </c>
      <c r="P94" s="10">
        <v>0.19200830564343199</v>
      </c>
      <c r="Q94" s="10">
        <v>1.51418721480018E-3</v>
      </c>
      <c r="R94" s="10">
        <v>1.8411075131505299E-3</v>
      </c>
      <c r="S94" s="10">
        <v>0.10241781030924201</v>
      </c>
      <c r="T94" s="10">
        <v>0.124593163719853</v>
      </c>
      <c r="U94" s="10">
        <v>3.62665354921826E-4</v>
      </c>
      <c r="V94" s="10">
        <v>6.2975637616830005E-4</v>
      </c>
      <c r="W94" s="10">
        <v>8.7958508329310306E-2</v>
      </c>
      <c r="X94" s="10">
        <v>6.3913311689323807E-2</v>
      </c>
      <c r="Y94" s="10">
        <v>1.6836860690289099E-4</v>
      </c>
      <c r="Z94" s="10">
        <v>4.2344347115447201E-4</v>
      </c>
      <c r="AA94" s="10">
        <v>0.18095182355719699</v>
      </c>
      <c r="AB94" s="10">
        <v>0.13629819904124901</v>
      </c>
      <c r="AC94" s="10">
        <v>1.20554857895139E-4</v>
      </c>
      <c r="AD94" s="10">
        <v>2.3543604767295399E-4</v>
      </c>
      <c r="AE94" s="10">
        <v>8.8575107341177003E-2</v>
      </c>
      <c r="AF94" s="10">
        <v>2.5358959090149701E-2</v>
      </c>
      <c r="AG94" s="10">
        <v>1.0179064548018699E-5</v>
      </c>
      <c r="AH94" s="10">
        <v>7.2506672762247306E-5</v>
      </c>
      <c r="AI94" s="10">
        <v>6.4014550981024996E-4</v>
      </c>
      <c r="AJ94" s="10">
        <v>1.3199095982077301E-3</v>
      </c>
      <c r="AK94" s="10">
        <v>3340.64748729339</v>
      </c>
      <c r="AL94" s="10">
        <v>328.14739719481099</v>
      </c>
      <c r="AM94" s="10">
        <v>0.70778518813153501</v>
      </c>
      <c r="AN94" s="10">
        <v>3.4857364213474698E-2</v>
      </c>
      <c r="AO94" s="10">
        <v>1.6185302277130901E-3</v>
      </c>
      <c r="AP94" s="10">
        <v>1.8636259808347501E-3</v>
      </c>
      <c r="AQ94" s="10">
        <v>8.5658225878046695E-2</v>
      </c>
      <c r="AR94" s="10">
        <v>9.7046091565115802E-2</v>
      </c>
      <c r="AS94" s="10">
        <v>7.1713589727450495E-4</v>
      </c>
      <c r="AT94" s="10">
        <v>8.6195284065929297E-4</v>
      </c>
      <c r="AU94" s="10">
        <v>5.0399634419166499E-2</v>
      </c>
      <c r="AV94" s="10">
        <v>6.1874200800677202E-2</v>
      </c>
      <c r="AW94" s="10">
        <v>1.4376140905358301E-4</v>
      </c>
      <c r="AX94" s="10">
        <v>2.62788316756055E-4</v>
      </c>
      <c r="AY94" s="10">
        <v>4.9247401264770903E-2</v>
      </c>
      <c r="AZ94" s="10">
        <v>3.6835214772080002E-2</v>
      </c>
      <c r="BA94" s="10">
        <v>6.6302588147396403E-5</v>
      </c>
      <c r="BB94" s="10">
        <v>2.0964197710666901E-4</v>
      </c>
      <c r="BC94" s="10">
        <v>9.7657263048870999E-2</v>
      </c>
      <c r="BD94" s="10">
        <v>7.44927869580677E-2</v>
      </c>
      <c r="BE94" s="10">
        <v>4.6746690014277997E-5</v>
      </c>
      <c r="BF94" s="10">
        <v>1.12947821888458E-4</v>
      </c>
      <c r="BG94" s="10">
        <v>4.93400545082507E-2</v>
      </c>
      <c r="BH94" s="10">
        <v>1.5676507979202399E-2</v>
      </c>
      <c r="BI94" s="10">
        <v>1.6773E-2</v>
      </c>
      <c r="BJ94" s="10">
        <v>5.9776000000000003E-2</v>
      </c>
      <c r="BK94" s="10">
        <v>5.7168999999999998E-2</v>
      </c>
      <c r="BL94" s="10">
        <v>0.18815399999999999</v>
      </c>
      <c r="BM94" s="10">
        <v>3.7482000000000001E-2</v>
      </c>
      <c r="BN94" s="10">
        <v>4.9674999999999997E-2</v>
      </c>
      <c r="BO94" s="10">
        <v>3.1921999999999999E-2</v>
      </c>
      <c r="BP94" s="10">
        <v>0.134774</v>
      </c>
      <c r="BQ94" s="10">
        <v>3.8860000000000001E-3</v>
      </c>
      <c r="BR94" s="10">
        <v>4.5490000000000001E-3</v>
      </c>
      <c r="BS94" s="10">
        <v>1.1605000000000001E-2</v>
      </c>
      <c r="BT94" s="10">
        <v>1.7656999999999999E-2</v>
      </c>
      <c r="BU94" s="10">
        <v>3.4199999999999999E-3</v>
      </c>
      <c r="BV94" s="10">
        <v>3.9370000000000004E-3</v>
      </c>
      <c r="BW94" s="10">
        <v>1.2623000000000001E-2</v>
      </c>
      <c r="BX94" s="10">
        <v>1.9644999999999999E-2</v>
      </c>
      <c r="BY94" s="10">
        <v>3.4529999999999999E-3</v>
      </c>
      <c r="BZ94" s="10">
        <v>3.967E-3</v>
      </c>
      <c r="CA94" s="10">
        <v>1.0007E-2</v>
      </c>
      <c r="CB94" s="10">
        <v>1.4574999999999999E-2</v>
      </c>
      <c r="CC94" s="10">
        <v>3.7880000000000001E-3</v>
      </c>
      <c r="CD94" s="10">
        <v>4.9370000000000004E-3</v>
      </c>
      <c r="CE94" s="10">
        <v>1.1348E-2</v>
      </c>
      <c r="CF94" s="10">
        <v>2.2211999999999999E-2</v>
      </c>
      <c r="CG94" s="10">
        <v>6.8849999999999995E-2</v>
      </c>
      <c r="CH94" s="10">
        <v>1.2227999999999999E-2</v>
      </c>
      <c r="CI94" s="10">
        <v>1.0288E-2</v>
      </c>
      <c r="CJ94" s="10">
        <v>1.4729000000000001E-2</v>
      </c>
      <c r="CK94" s="10">
        <v>4.3385145932457001E+18</v>
      </c>
      <c r="CL94" s="10">
        <v>1.6664089587756401E+18</v>
      </c>
      <c r="CM94" s="10">
        <v>1.9637088488291899E+18</v>
      </c>
      <c r="CN94" s="10">
        <v>5286991441154420</v>
      </c>
      <c r="CO94" s="10">
        <v>8074969.59835927</v>
      </c>
      <c r="CP94" s="10">
        <v>369746.53353069001</v>
      </c>
      <c r="CQ94" s="10">
        <v>2841.6490982884302</v>
      </c>
      <c r="CR94" s="10">
        <v>608.06786918135799</v>
      </c>
      <c r="CS94" s="10">
        <v>80749687.079276502</v>
      </c>
      <c r="CT94" s="10">
        <v>3697456.3330039</v>
      </c>
      <c r="CU94" s="10">
        <v>8986.0829648554209</v>
      </c>
      <c r="CV94" s="10">
        <v>1922.87709773543</v>
      </c>
      <c r="CW94" s="10">
        <v>807496871.73118103</v>
      </c>
      <c r="CX94" s="10">
        <v>36974554.090377301</v>
      </c>
      <c r="CY94" s="10">
        <v>28416.489357889499</v>
      </c>
      <c r="CZ94" s="10">
        <v>6080.6705295212796</v>
      </c>
      <c r="DA94" s="10">
        <v>8074969430.2084198</v>
      </c>
      <c r="DB94" s="10">
        <v>369745508.963404</v>
      </c>
      <c r="DC94" s="10">
        <v>89860.832340927896</v>
      </c>
      <c r="DD94" s="10">
        <v>19228.767742891199</v>
      </c>
      <c r="DE94" s="10">
        <v>80749760713.187698</v>
      </c>
      <c r="DF94" s="10">
        <v>3697452706.6108599</v>
      </c>
      <c r="DG94" s="10">
        <v>284164.98095311201</v>
      </c>
      <c r="DH94" s="10">
        <v>60806.683026403298</v>
      </c>
    </row>
    <row r="95" spans="1:112" x14ac:dyDescent="0.45">
      <c r="A95">
        <f t="shared" si="37"/>
        <v>84</v>
      </c>
      <c r="B95" s="13">
        <f t="shared" si="35"/>
        <v>6.25E-2</v>
      </c>
      <c r="C95" s="13">
        <f t="shared" si="40"/>
        <v>16</v>
      </c>
      <c r="D95" s="20">
        <f t="shared" ref="D95:D101" si="41">D86</f>
        <v>4</v>
      </c>
      <c r="E95" s="10">
        <v>3.6010381703421897E-5</v>
      </c>
      <c r="F95" s="10">
        <v>1.9726730223030599E-3</v>
      </c>
      <c r="G95" s="10">
        <v>5.32604451615459E-4</v>
      </c>
      <c r="H95" s="10">
        <v>1.2007163833677E-2</v>
      </c>
      <c r="I95" s="10">
        <v>1400.1316292475699</v>
      </c>
      <c r="J95" s="10">
        <v>249940.73889285</v>
      </c>
      <c r="K95" s="10">
        <v>2497.3388085942202</v>
      </c>
      <c r="L95" s="10">
        <v>13474.5624315476</v>
      </c>
      <c r="M95" s="10">
        <v>5.2521657290638402E-5</v>
      </c>
      <c r="N95" s="10">
        <v>4.3976155564368103E-5</v>
      </c>
      <c r="O95" s="10">
        <v>0.19533629950780701</v>
      </c>
      <c r="P95" s="10">
        <v>0.17037829689803499</v>
      </c>
      <c r="Q95" s="10">
        <v>2.5044517103833798E-5</v>
      </c>
      <c r="R95" s="10">
        <v>1.42942898302134E-5</v>
      </c>
      <c r="S95" s="10">
        <v>0.294852264126785</v>
      </c>
      <c r="T95" s="10">
        <v>0.17836141698021099</v>
      </c>
      <c r="U95" s="10">
        <v>3.6290005953447397E-5</v>
      </c>
      <c r="V95" s="10">
        <v>7.1897238206608504E-6</v>
      </c>
      <c r="W95" s="10">
        <v>0.13830120559967701</v>
      </c>
      <c r="X95" s="10">
        <v>5.08003159942675E-2</v>
      </c>
      <c r="Y95" s="10">
        <v>2.8119698244510899E-4</v>
      </c>
      <c r="Z95" s="10">
        <v>4.2758721603142202E-6</v>
      </c>
      <c r="AA95" s="10">
        <v>2.2385033504730999E-2</v>
      </c>
      <c r="AB95" s="10">
        <v>2.1318234821560401E-2</v>
      </c>
      <c r="AC95" s="10">
        <v>5.6058086346423303E-3</v>
      </c>
      <c r="AD95" s="10">
        <v>1.54766066841228E-4</v>
      </c>
      <c r="AE95" s="10">
        <v>4.4826007493357096E-3</v>
      </c>
      <c r="AF95" s="10">
        <v>3.5915783345562601E-3</v>
      </c>
      <c r="AG95" s="10">
        <v>1.0527749038781E-5</v>
      </c>
      <c r="AH95" s="10">
        <v>4.4051129532409898E-4</v>
      </c>
      <c r="AI95" s="10">
        <v>1.0039788934502799E-4</v>
      </c>
      <c r="AJ95" s="10">
        <v>2.4359952350150901E-3</v>
      </c>
      <c r="AK95" s="10">
        <v>356.48580036209103</v>
      </c>
      <c r="AL95" s="10">
        <v>64634.317178420199</v>
      </c>
      <c r="AM95" s="10">
        <v>663.02304825150895</v>
      </c>
      <c r="AN95" s="10">
        <v>3386.1232084466001</v>
      </c>
      <c r="AO95" s="10">
        <v>1.7828328874907999E-5</v>
      </c>
      <c r="AP95" s="10">
        <v>1.16087806148022E-5</v>
      </c>
      <c r="AQ95" s="10">
        <v>0.10402367173789601</v>
      </c>
      <c r="AR95" s="10">
        <v>9.1194849599969097E-2</v>
      </c>
      <c r="AS95" s="10">
        <v>8.0313039125474394E-6</v>
      </c>
      <c r="AT95" s="10">
        <v>4.1282954408747897E-6</v>
      </c>
      <c r="AU95" s="10">
        <v>0.15512641790124801</v>
      </c>
      <c r="AV95" s="10">
        <v>9.5365759160428304E-2</v>
      </c>
      <c r="AW95" s="10">
        <v>1.52764624914868E-5</v>
      </c>
      <c r="AX95" s="10">
        <v>3.3574935181351801E-6</v>
      </c>
      <c r="AY95" s="10">
        <v>7.2978894054563301E-2</v>
      </c>
      <c r="AZ95" s="10">
        <v>2.3122187119448301E-2</v>
      </c>
      <c r="BA95" s="10">
        <v>1.03741098639813E-4</v>
      </c>
      <c r="BB95" s="10">
        <v>1.07265927490684E-6</v>
      </c>
      <c r="BC95" s="10">
        <v>1.18915947319165E-2</v>
      </c>
      <c r="BD95" s="10">
        <v>8.8297762254572407E-3</v>
      </c>
      <c r="BE95" s="10">
        <v>2.20259741150687E-3</v>
      </c>
      <c r="BF95" s="10">
        <v>4.6285639635759101E-5</v>
      </c>
      <c r="BG95" s="10">
        <v>1.7940352903425001E-3</v>
      </c>
      <c r="BH95" s="10">
        <v>1.6171312507208099E-3</v>
      </c>
      <c r="BI95" s="10">
        <v>0.10616399999999999</v>
      </c>
      <c r="BJ95" s="10">
        <v>0.35450399999999999</v>
      </c>
      <c r="BK95" s="10">
        <v>5.2949000000000003E-2</v>
      </c>
      <c r="BL95" s="10">
        <v>0.558836</v>
      </c>
      <c r="BM95" s="10">
        <v>1.524E-2</v>
      </c>
      <c r="BN95" s="10">
        <v>0.1053</v>
      </c>
      <c r="BO95" s="10">
        <v>3.7509000000000001E-2</v>
      </c>
      <c r="BP95" s="10">
        <v>9.5134999999999997E-2</v>
      </c>
      <c r="BQ95" s="10">
        <v>1.5125E-2</v>
      </c>
      <c r="BR95" s="10">
        <v>5.0652999999999997E-2</v>
      </c>
      <c r="BS95" s="10">
        <v>2.1527999999999999E-2</v>
      </c>
      <c r="BT95" s="10">
        <v>5.4181E-2</v>
      </c>
      <c r="BU95" s="10">
        <v>1.3502999999999999E-2</v>
      </c>
      <c r="BV95" s="10">
        <v>2.5628000000000001E-2</v>
      </c>
      <c r="BW95" s="10">
        <v>2.3907000000000001E-2</v>
      </c>
      <c r="BX95" s="10">
        <v>6.012E-2</v>
      </c>
      <c r="BY95" s="10">
        <v>1.3839000000000001E-2</v>
      </c>
      <c r="BZ95" s="10">
        <v>2.5874999999999999E-2</v>
      </c>
      <c r="CA95" s="10">
        <v>1.8287000000000001E-2</v>
      </c>
      <c r="CB95" s="10">
        <v>4.8965000000000002E-2</v>
      </c>
      <c r="CC95" s="10">
        <v>1.4806E-2</v>
      </c>
      <c r="CD95" s="10">
        <v>2.8805999999999998E-2</v>
      </c>
      <c r="CE95" s="10">
        <v>2.1166000000000001E-2</v>
      </c>
      <c r="CF95" s="10">
        <v>7.9674999999999996E-2</v>
      </c>
      <c r="CG95" s="10">
        <v>0.28280899999999998</v>
      </c>
      <c r="CH95" s="10">
        <v>4.5629000000000003E-2</v>
      </c>
      <c r="CI95" s="10">
        <v>1.8511E-2</v>
      </c>
      <c r="CJ95" s="10">
        <v>4.9416000000000002E-2</v>
      </c>
      <c r="CK95" s="10">
        <v>1.9088739159908299E+19</v>
      </c>
      <c r="CL95" s="10">
        <v>1.6664089587756401E+18</v>
      </c>
      <c r="CM95" s="10">
        <v>1.3312575487309699E+19</v>
      </c>
      <c r="CN95" s="10">
        <v>1.84975102091905E+18</v>
      </c>
      <c r="CO95" s="10">
        <v>307739387.33570802</v>
      </c>
      <c r="CP95" s="10">
        <v>3799715.6552804802</v>
      </c>
      <c r="CQ95" s="10">
        <v>17542.502249205001</v>
      </c>
      <c r="CR95" s="10">
        <v>1949.2859346990899</v>
      </c>
      <c r="CS95" s="10">
        <v>3077394299.7922201</v>
      </c>
      <c r="CT95" s="10">
        <v>37997147.568080798</v>
      </c>
      <c r="CU95" s="10">
        <v>55474.2651323022</v>
      </c>
      <c r="CV95" s="10">
        <v>6164.1826355672702</v>
      </c>
      <c r="CW95" s="10">
        <v>30773989847.7789</v>
      </c>
      <c r="CX95" s="10">
        <v>379971469.17983299</v>
      </c>
      <c r="CY95" s="10">
        <v>175425.09709032599</v>
      </c>
      <c r="CZ95" s="10">
        <v>19492.856834860198</v>
      </c>
      <c r="DA95" s="10">
        <v>307743616656.07098</v>
      </c>
      <c r="DB95" s="10">
        <v>3799715010.9282098</v>
      </c>
      <c r="DC95" s="10">
        <v>554745.083020341</v>
      </c>
      <c r="DD95" s="10">
        <v>61641.826151955203</v>
      </c>
      <c r="DE95" s="10">
        <v>3078039486831.6899</v>
      </c>
      <c r="DF95" s="10">
        <v>37997175143.941498</v>
      </c>
      <c r="DG95" s="10">
        <v>1754332.5870082299</v>
      </c>
      <c r="DH95" s="10">
        <v>194928.58931774399</v>
      </c>
    </row>
    <row r="96" spans="1:112" x14ac:dyDescent="0.45">
      <c r="A96">
        <f t="shared" si="37"/>
        <v>85</v>
      </c>
      <c r="B96" s="13">
        <f t="shared" si="35"/>
        <v>3.125E-2</v>
      </c>
      <c r="C96" s="13">
        <f t="shared" si="40"/>
        <v>16</v>
      </c>
      <c r="D96" s="20">
        <f t="shared" si="41"/>
        <v>5</v>
      </c>
      <c r="E96" s="10">
        <v>2.4340377776516102E-6</v>
      </c>
      <c r="F96" s="10">
        <v>9.2346157148955905E-3</v>
      </c>
      <c r="G96" s="10">
        <v>7.8893824224933505E-4</v>
      </c>
      <c r="H96" s="10">
        <v>0.23512814787383901</v>
      </c>
      <c r="I96" s="10">
        <v>439.686056443567</v>
      </c>
      <c r="J96" s="10">
        <v>2907952.1698043798</v>
      </c>
      <c r="K96" s="10">
        <v>13238.648797370301</v>
      </c>
      <c r="L96" s="10">
        <v>55079469.755119503</v>
      </c>
      <c r="M96" s="10">
        <v>2.0145096376433799E-5</v>
      </c>
      <c r="N96" s="10">
        <v>4.5475743090245302E-6</v>
      </c>
      <c r="O96" s="10">
        <v>0.20232955785930401</v>
      </c>
      <c r="P96" s="10">
        <v>0.21702463169789299</v>
      </c>
      <c r="Q96" s="10">
        <v>2.5843827577654E-4</v>
      </c>
      <c r="R96" s="10">
        <v>1.0809869256528401E-6</v>
      </c>
      <c r="S96" s="10">
        <v>4.5355043917792798E-2</v>
      </c>
      <c r="T96" s="10">
        <v>3.7649277523888101E-2</v>
      </c>
      <c r="U96" s="10">
        <v>7.9512439257172201E-3</v>
      </c>
      <c r="V96" s="10">
        <v>1.7542442366402799E-5</v>
      </c>
      <c r="W96" s="10">
        <v>9.5343205555126192E-3</v>
      </c>
      <c r="X96" s="10">
        <v>1.0949566987893599E-2</v>
      </c>
      <c r="Y96" s="10">
        <v>1.8775380847099302E-2</v>
      </c>
      <c r="Z96" s="10">
        <v>4.5894044951921801E-5</v>
      </c>
      <c r="AA96" s="10">
        <v>9.0122592385116808E-3</v>
      </c>
      <c r="AB96" s="10">
        <v>8.8740606900288808E-3</v>
      </c>
      <c r="AC96" s="10">
        <v>0.108469438212212</v>
      </c>
      <c r="AD96" s="10">
        <v>2.1047100448612401E-4</v>
      </c>
      <c r="AE96" s="10">
        <v>5.6460363199940496E-3</v>
      </c>
      <c r="AF96" s="10">
        <v>2.82390105051172E-3</v>
      </c>
      <c r="AG96" s="10">
        <v>5.0466005378308201E-7</v>
      </c>
      <c r="AH96" s="10">
        <v>2.4481269950071198E-3</v>
      </c>
      <c r="AI96" s="10">
        <v>1.5521310894006001E-4</v>
      </c>
      <c r="AJ96" s="10">
        <v>5.6194585532525897E-2</v>
      </c>
      <c r="AK96" s="10">
        <v>97.951099130488501</v>
      </c>
      <c r="AL96" s="10">
        <v>777508.71617376397</v>
      </c>
      <c r="AM96" s="10">
        <v>3463.62695172535</v>
      </c>
      <c r="AN96" s="10">
        <v>14053354.711226501</v>
      </c>
      <c r="AO96" s="10">
        <v>4.0420521425803904E-6</v>
      </c>
      <c r="AP96" s="10">
        <v>1.0716929928808201E-6</v>
      </c>
      <c r="AQ96" s="10">
        <v>0.10159781567715601</v>
      </c>
      <c r="AR96" s="10">
        <v>0.104430894610861</v>
      </c>
      <c r="AS96" s="10">
        <v>7.3065336615827706E-5</v>
      </c>
      <c r="AT96" s="10">
        <v>3.8178494241476001E-7</v>
      </c>
      <c r="AU96" s="10">
        <v>2.0759031835369299E-2</v>
      </c>
      <c r="AV96" s="10">
        <v>2.0170294108565901E-2</v>
      </c>
      <c r="AW96" s="10">
        <v>3.5859899613297601E-3</v>
      </c>
      <c r="AX96" s="10">
        <v>7.7764461591869893E-6</v>
      </c>
      <c r="AY96" s="10">
        <v>4.2492043390433996E-3</v>
      </c>
      <c r="AZ96" s="10">
        <v>5.2378672088442199E-3</v>
      </c>
      <c r="BA96" s="10">
        <v>6.0582788272312898E-3</v>
      </c>
      <c r="BB96" s="10">
        <v>1.7478417637694099E-5</v>
      </c>
      <c r="BC96" s="10">
        <v>3.97896173382019E-3</v>
      </c>
      <c r="BD96" s="10">
        <v>3.9549061602033898E-3</v>
      </c>
      <c r="BE96" s="10">
        <v>2.6644836675502499E-2</v>
      </c>
      <c r="BF96" s="10">
        <v>5.2170150458900903E-5</v>
      </c>
      <c r="BG96" s="10">
        <v>2.2376638607898001E-3</v>
      </c>
      <c r="BH96" s="10">
        <v>1.09799571623326E-3</v>
      </c>
      <c r="BI96" s="10">
        <v>0.83221400000000001</v>
      </c>
      <c r="BJ96" s="10">
        <v>2.1207370000000001</v>
      </c>
      <c r="BK96" s="10">
        <v>4.6091E-2</v>
      </c>
      <c r="BL96" s="10">
        <v>1.6360859999999999</v>
      </c>
      <c r="BM96" s="10">
        <v>0.15426999999999999</v>
      </c>
      <c r="BN96" s="10">
        <v>0.61368599999999995</v>
      </c>
      <c r="BO96" s="10">
        <v>9.2338000000000003E-2</v>
      </c>
      <c r="BP96" s="10">
        <v>0.56540599999999996</v>
      </c>
      <c r="BQ96" s="10">
        <v>0.133247</v>
      </c>
      <c r="BR96" s="10">
        <v>0.328795</v>
      </c>
      <c r="BS96" s="10">
        <v>4.2436000000000001E-2</v>
      </c>
      <c r="BT96" s="10">
        <v>0.238875</v>
      </c>
      <c r="BU96" s="10">
        <v>0.12514400000000001</v>
      </c>
      <c r="BV96" s="10">
        <v>0.31190800000000002</v>
      </c>
      <c r="BW96" s="10">
        <v>4.4925E-2</v>
      </c>
      <c r="BX96" s="10">
        <v>0.22925499999999999</v>
      </c>
      <c r="BY96" s="10">
        <v>0.147096</v>
      </c>
      <c r="BZ96" s="10">
        <v>0.30968899999999999</v>
      </c>
      <c r="CA96" s="10">
        <v>3.5964999999999997E-2</v>
      </c>
      <c r="CB96" s="10">
        <v>0.19972899999999999</v>
      </c>
      <c r="CC96" s="10">
        <v>0.13264999999999999</v>
      </c>
      <c r="CD96" s="10">
        <v>0.32839800000000002</v>
      </c>
      <c r="CE96" s="10">
        <v>4.0176000000000003E-2</v>
      </c>
      <c r="CF96" s="10">
        <v>0.216645</v>
      </c>
      <c r="CG96" s="10">
        <v>1.2381439999999999</v>
      </c>
      <c r="CH96" s="10">
        <v>0.34929300000000002</v>
      </c>
      <c r="CI96" s="10">
        <v>3.6623000000000003E-2</v>
      </c>
      <c r="CJ96" s="10">
        <v>0.20213500000000001</v>
      </c>
      <c r="CK96" s="10">
        <v>2.0322718523123699E+20</v>
      </c>
      <c r="CL96" s="10">
        <v>7.88981535440303E+18</v>
      </c>
      <c r="CM96" s="10">
        <v>6.0257582355988296E+20</v>
      </c>
      <c r="CN96" s="10">
        <v>5.3931856330952999E+19</v>
      </c>
      <c r="CO96" s="10">
        <v>8247323199.9113903</v>
      </c>
      <c r="CP96" s="10">
        <v>34423053.362773202</v>
      </c>
      <c r="CQ96" s="10">
        <v>90814.726270701896</v>
      </c>
      <c r="CR96" s="10">
        <v>5867.1162724051401</v>
      </c>
      <c r="CS96" s="10">
        <v>82474224943.818695</v>
      </c>
      <c r="CT96" s="10">
        <v>344230527.682091</v>
      </c>
      <c r="CU96" s="10">
        <v>287181.746479503</v>
      </c>
      <c r="CV96" s="10">
        <v>18553.450504043201</v>
      </c>
      <c r="CW96" s="10">
        <v>824855839179.52405</v>
      </c>
      <c r="CX96" s="10">
        <v>3442305514.7352901</v>
      </c>
      <c r="CY96" s="10">
        <v>908159.90441046702</v>
      </c>
      <c r="CZ96" s="10">
        <v>58671.162860625896</v>
      </c>
      <c r="DA96" s="10">
        <v>8259931350268.3896</v>
      </c>
      <c r="DB96" s="10">
        <v>34423072426.882103</v>
      </c>
      <c r="DC96" s="10">
        <v>2872222.1573954099</v>
      </c>
      <c r="DD96" s="10">
        <v>185534.53460589901</v>
      </c>
      <c r="DE96" s="10">
        <v>83589511863607.203</v>
      </c>
      <c r="DF96" s="10">
        <v>344232822765.61603</v>
      </c>
      <c r="DG96" s="10">
        <v>9094492.9910362195</v>
      </c>
      <c r="DH96" s="10">
        <v>586713.13604803395</v>
      </c>
    </row>
    <row r="97" spans="1:112" x14ac:dyDescent="0.45">
      <c r="A97">
        <f t="shared" si="37"/>
        <v>86</v>
      </c>
      <c r="B97" s="13">
        <f t="shared" si="35"/>
        <v>1.5625E-2</v>
      </c>
      <c r="C97" s="13">
        <f t="shared" si="40"/>
        <v>16</v>
      </c>
      <c r="D97" s="20">
        <f t="shared" si="41"/>
        <v>6</v>
      </c>
      <c r="E97" s="10">
        <v>4.5140996153426597E-5</v>
      </c>
      <c r="F97" s="10">
        <v>0.34297767217943198</v>
      </c>
      <c r="G97" s="10">
        <v>3.9040857057159899E-4</v>
      </c>
      <c r="H97" s="10">
        <v>268.20618171109402</v>
      </c>
      <c r="I97" s="10">
        <v>570.28136703165001</v>
      </c>
      <c r="J97" s="10">
        <v>884885401.61547899</v>
      </c>
      <c r="K97" s="10">
        <v>13258.234586287501</v>
      </c>
      <c r="L97" s="10">
        <v>30461463082.3158</v>
      </c>
      <c r="M97" s="10">
        <v>3.0237924909355999E-3</v>
      </c>
      <c r="N97" s="10">
        <v>7.7103503709013998E-4</v>
      </c>
      <c r="O97" s="10">
        <v>1.24844145418073E-2</v>
      </c>
      <c r="P97" s="10">
        <v>1.81992167722531</v>
      </c>
      <c r="Q97" s="10">
        <v>6.3783319722925998E-3</v>
      </c>
      <c r="R97" s="10">
        <v>1.07047875133881E-5</v>
      </c>
      <c r="S97" s="10">
        <v>4.2574617564295498E-3</v>
      </c>
      <c r="T97" s="10">
        <v>5.1754551880584497E-3</v>
      </c>
      <c r="U97" s="10">
        <v>5.2082711006802E-2</v>
      </c>
      <c r="V97" s="10">
        <v>7.6758143519334299E-4</v>
      </c>
      <c r="W97" s="10">
        <v>2.7111072797670901E-3</v>
      </c>
      <c r="X97" s="10">
        <v>1.09078844932835E-2</v>
      </c>
      <c r="Y97" s="10">
        <v>3.46344892312083E-2</v>
      </c>
      <c r="Z97" s="10">
        <v>2.0107135894267499E-4</v>
      </c>
      <c r="AA97" s="10">
        <v>1.0029595728667201E-3</v>
      </c>
      <c r="AB97" s="10">
        <v>3.5580440998373999E-3</v>
      </c>
      <c r="AC97" s="10">
        <v>0.14886052929819099</v>
      </c>
      <c r="AD97" s="10">
        <v>8.6942015599913297E-4</v>
      </c>
      <c r="AE97" s="10">
        <v>4.4642737035341896E-3</v>
      </c>
      <c r="AF97" s="10">
        <v>1.24057151103289E-2</v>
      </c>
      <c r="AG97" s="10">
        <v>1.4600998944613E-5</v>
      </c>
      <c r="AH97" s="10">
        <v>6.2575288133163307E-2</v>
      </c>
      <c r="AI97" s="10">
        <v>1.02082340467508E-4</v>
      </c>
      <c r="AJ97" s="10">
        <v>72.710402774507202</v>
      </c>
      <c r="AK97" s="10">
        <v>134.666816984805</v>
      </c>
      <c r="AL97" s="10">
        <v>253121892.77212599</v>
      </c>
      <c r="AM97" s="10">
        <v>3364.2804445680099</v>
      </c>
      <c r="AN97" s="10">
        <v>7638704855.8043299</v>
      </c>
      <c r="AO97" s="10">
        <v>8.1405814370457698E-4</v>
      </c>
      <c r="AP97" s="10">
        <v>2.2512342116679499E-4</v>
      </c>
      <c r="AQ97" s="10">
        <v>5.8961973262502002E-3</v>
      </c>
      <c r="AR97" s="10">
        <v>0.51501230656154495</v>
      </c>
      <c r="AS97" s="10">
        <v>1.5889461314984501E-3</v>
      </c>
      <c r="AT97" s="10">
        <v>3.0013180430567799E-6</v>
      </c>
      <c r="AU97" s="10">
        <v>2.0495745781808901E-3</v>
      </c>
      <c r="AV97" s="10">
        <v>2.4542449449034402E-3</v>
      </c>
      <c r="AW97" s="10">
        <v>1.3990088321967201E-2</v>
      </c>
      <c r="AX97" s="10">
        <v>2.08729647789061E-4</v>
      </c>
      <c r="AY97" s="10">
        <v>1.1946224163218401E-3</v>
      </c>
      <c r="AZ97" s="10">
        <v>3.8179947419583402E-3</v>
      </c>
      <c r="BA97" s="10">
        <v>7.1627864880327999E-3</v>
      </c>
      <c r="BB97" s="10">
        <v>4.5515688349386999E-5</v>
      </c>
      <c r="BC97" s="10">
        <v>3.6048766090721897E-4</v>
      </c>
      <c r="BD97" s="10">
        <v>1.0205822159034699E-3</v>
      </c>
      <c r="BE97" s="10">
        <v>3.4334896100259402E-2</v>
      </c>
      <c r="BF97" s="10">
        <v>1.5400849574933399E-4</v>
      </c>
      <c r="BG97" s="10">
        <v>1.69409057501555E-3</v>
      </c>
      <c r="BH97" s="10">
        <v>5.9126000190744396E-3</v>
      </c>
      <c r="BI97" s="10">
        <v>49.570244000000002</v>
      </c>
      <c r="BJ97" s="10">
        <v>64.872101999999998</v>
      </c>
      <c r="BK97" s="10">
        <v>0.15973000000000001</v>
      </c>
      <c r="BL97" s="10">
        <v>7.5627750000000002</v>
      </c>
      <c r="BM97" s="10">
        <v>7.2910339999999998</v>
      </c>
      <c r="BN97" s="10">
        <v>11.327177000000001</v>
      </c>
      <c r="BO97" s="10">
        <v>0.221831</v>
      </c>
      <c r="BP97" s="10">
        <v>1.440896</v>
      </c>
      <c r="BQ97" s="10">
        <v>6.9092989999999999</v>
      </c>
      <c r="BR97" s="10">
        <v>11.06433</v>
      </c>
      <c r="BS97" s="10">
        <v>0.120166</v>
      </c>
      <c r="BT97" s="10">
        <v>1.099934</v>
      </c>
      <c r="BU97" s="10">
        <v>6.8823499999999997</v>
      </c>
      <c r="BV97" s="10">
        <v>10.548978999999999</v>
      </c>
      <c r="BW97" s="10">
        <v>0.109843</v>
      </c>
      <c r="BX97" s="10">
        <v>1.1162259999999999</v>
      </c>
      <c r="BY97" s="10">
        <v>6.8302740000000002</v>
      </c>
      <c r="BZ97" s="10">
        <v>10.577282</v>
      </c>
      <c r="CA97" s="10">
        <v>9.5671999999999993E-2</v>
      </c>
      <c r="CB97" s="10">
        <v>0.90710400000000002</v>
      </c>
      <c r="CC97" s="10">
        <v>7.3068020000000002</v>
      </c>
      <c r="CD97" s="10">
        <v>11.213113</v>
      </c>
      <c r="CE97" s="10">
        <v>0.103024</v>
      </c>
      <c r="CF97" s="10">
        <v>0.97077599999999997</v>
      </c>
      <c r="CG97" s="10">
        <v>12.423667</v>
      </c>
      <c r="CH97" s="10">
        <v>11.501199</v>
      </c>
      <c r="CI97" s="10">
        <v>9.5277000000000001E-2</v>
      </c>
      <c r="CJ97" s="10">
        <v>0.90756899999999996</v>
      </c>
      <c r="CK97" s="10">
        <v>1.29757460872869E+21</v>
      </c>
      <c r="CL97" s="10">
        <v>3.3649318195990698E+20</v>
      </c>
      <c r="CM97" s="10">
        <v>4.6171169020714798E+20</v>
      </c>
      <c r="CN97" s="10">
        <v>5.3931856330952999E+19</v>
      </c>
      <c r="CO97" s="10">
        <v>165281522557.42599</v>
      </c>
      <c r="CP97" s="10">
        <v>328012873.64165902</v>
      </c>
      <c r="CQ97" s="10">
        <v>406528.31365180801</v>
      </c>
      <c r="CR97" s="10">
        <v>18111.1257190695</v>
      </c>
      <c r="CS97" s="10">
        <v>1654321288456.8899</v>
      </c>
      <c r="CT97" s="10">
        <v>3280129319.2088299</v>
      </c>
      <c r="CU97" s="10">
        <v>1285577.8904277</v>
      </c>
      <c r="CV97" s="10">
        <v>57272.4122498754</v>
      </c>
      <c r="CW97" s="10">
        <v>16673022347330.6</v>
      </c>
      <c r="CX97" s="10">
        <v>32801351284.109001</v>
      </c>
      <c r="CY97" s="10">
        <v>4066046.2573321802</v>
      </c>
      <c r="CZ97" s="10">
        <v>181111.372967848</v>
      </c>
      <c r="DA97" s="10">
        <v>180612784499321</v>
      </c>
      <c r="DB97" s="10">
        <v>328019422688.26801</v>
      </c>
      <c r="DC97" s="10">
        <v>12880868.5123727</v>
      </c>
      <c r="DD97" s="10">
        <v>572728.35512172803</v>
      </c>
      <c r="DE97" s="10">
        <v>4233905786031230</v>
      </c>
      <c r="DF97" s="10">
        <v>3280787076063.1201</v>
      </c>
      <c r="DG97" s="10">
        <v>41463822.670378402</v>
      </c>
      <c r="DH97" s="10">
        <v>1811237.7510618099</v>
      </c>
    </row>
    <row r="98" spans="1:112" x14ac:dyDescent="0.45">
      <c r="A98">
        <f t="shared" si="37"/>
        <v>87</v>
      </c>
      <c r="B98" s="13">
        <f t="shared" si="35"/>
        <v>7.8125E-3</v>
      </c>
      <c r="C98" s="13">
        <f t="shared" si="40"/>
        <v>16</v>
      </c>
      <c r="D98" s="20">
        <f t="shared" si="41"/>
        <v>7</v>
      </c>
      <c r="E98" s="10">
        <v>2.1451398703172699E-4</v>
      </c>
      <c r="F98" s="10">
        <v>4.6318493367783198</v>
      </c>
      <c r="G98" s="10">
        <v>1.0468400267663E-4</v>
      </c>
      <c r="H98" s="10">
        <v>142347.00205406599</v>
      </c>
      <c r="I98" s="10">
        <v>1176.15721221741</v>
      </c>
      <c r="J98" s="10">
        <v>891088581175.25305</v>
      </c>
      <c r="K98" s="10">
        <v>2916.9721695131898</v>
      </c>
      <c r="L98" s="10">
        <v>9327075490329.4395</v>
      </c>
      <c r="M98" s="10">
        <v>4.6167965145564602E-3</v>
      </c>
      <c r="N98" s="10">
        <v>5.6800143639343702E-3</v>
      </c>
      <c r="O98" s="10">
        <v>1.5042926355250999E-3</v>
      </c>
      <c r="P98" s="10">
        <v>44.904819234035998</v>
      </c>
      <c r="Q98" s="10">
        <v>1.6230247935583399E-2</v>
      </c>
      <c r="R98" s="10">
        <v>8.3064878845462404E-5</v>
      </c>
      <c r="S98" s="10">
        <v>7.1355220910446205E-4</v>
      </c>
      <c r="T98" s="10">
        <v>5.2166967253754498E-2</v>
      </c>
      <c r="U98" s="10">
        <v>7.9780896814600002E-2</v>
      </c>
      <c r="V98" s="10">
        <v>1.5616225890792699E-2</v>
      </c>
      <c r="W98" s="10">
        <v>2.6139275296327397E-4</v>
      </c>
      <c r="X98" s="10">
        <v>0.218926459097045</v>
      </c>
      <c r="Y98" s="10">
        <v>0.78257964220725595</v>
      </c>
      <c r="Z98" s="10">
        <v>8.0445379993046399E-3</v>
      </c>
      <c r="AA98" s="10">
        <v>4.9492264092969498E-3</v>
      </c>
      <c r="AB98" s="10">
        <v>0.13793432083287199</v>
      </c>
      <c r="AC98" s="10">
        <v>0.73049848855954602</v>
      </c>
      <c r="AD98" s="10">
        <v>7.6302175180026396E-2</v>
      </c>
      <c r="AE98" s="10">
        <v>1.27069752198918E-2</v>
      </c>
      <c r="AF98" s="10">
        <v>0.81672469749100796</v>
      </c>
      <c r="AG98" s="10">
        <v>5.2436629569368498E-5</v>
      </c>
      <c r="AH98" s="10">
        <v>0.872136849364744</v>
      </c>
      <c r="AI98" s="10">
        <v>2.6019415592423301E-5</v>
      </c>
      <c r="AJ98" s="10">
        <v>39282.101240407101</v>
      </c>
      <c r="AK98" s="10">
        <v>565.61131522441804</v>
      </c>
      <c r="AL98" s="10">
        <v>270253049568.96799</v>
      </c>
      <c r="AM98" s="10">
        <v>718.17537534839903</v>
      </c>
      <c r="AN98" s="10">
        <v>2398008102669.3101</v>
      </c>
      <c r="AO98" s="10">
        <v>7.2226369124619397E-4</v>
      </c>
      <c r="AP98" s="10">
        <v>9.0450624983593299E-4</v>
      </c>
      <c r="AQ98" s="10">
        <v>7.0109965793451303E-4</v>
      </c>
      <c r="AR98" s="10">
        <v>13.4979676248806</v>
      </c>
      <c r="AS98" s="10">
        <v>1.5726822460160399E-3</v>
      </c>
      <c r="AT98" s="10">
        <v>1.09716388799105E-5</v>
      </c>
      <c r="AU98" s="10">
        <v>2.7476014488681102E-4</v>
      </c>
      <c r="AV98" s="10">
        <v>2.1524897854874901E-2</v>
      </c>
      <c r="AW98" s="10">
        <v>1.5481910147393099E-2</v>
      </c>
      <c r="AX98" s="10">
        <v>2.98315498857486E-3</v>
      </c>
      <c r="AY98" s="10">
        <v>9.6148898966723193E-5</v>
      </c>
      <c r="AZ98" s="10">
        <v>7.1719431954119298E-2</v>
      </c>
      <c r="BA98" s="10">
        <v>0.169107958843529</v>
      </c>
      <c r="BB98" s="10">
        <v>1.7538025061756099E-3</v>
      </c>
      <c r="BC98" s="10">
        <v>1.7666375067773199E-3</v>
      </c>
      <c r="BD98" s="10">
        <v>4.0839925799965801E-2</v>
      </c>
      <c r="BE98" s="10">
        <v>0.14689054278387101</v>
      </c>
      <c r="BF98" s="10">
        <v>1.33799265895642E-2</v>
      </c>
      <c r="BG98" s="10">
        <v>3.6923688420688102E-3</v>
      </c>
      <c r="BH98" s="10">
        <v>0.30607340540563299</v>
      </c>
      <c r="BI98" s="10">
        <v>3165.7534850000002</v>
      </c>
      <c r="BJ98" s="10">
        <v>3404.1612359999999</v>
      </c>
      <c r="BK98" s="10">
        <v>0.469109</v>
      </c>
      <c r="BL98" s="10">
        <v>34.353015999999997</v>
      </c>
      <c r="BM98" s="10">
        <v>260.26635099999999</v>
      </c>
      <c r="BN98" s="10">
        <v>539.75809100000004</v>
      </c>
      <c r="BO98" s="10">
        <v>0.348937</v>
      </c>
      <c r="BP98" s="10">
        <v>4.4586920000000001</v>
      </c>
      <c r="BQ98" s="10">
        <v>254.14714000000001</v>
      </c>
      <c r="BR98" s="10">
        <v>525.02870099999996</v>
      </c>
      <c r="BS98" s="10">
        <v>0.366031</v>
      </c>
      <c r="BT98" s="10">
        <v>6.5877359999999996</v>
      </c>
      <c r="BU98" s="10">
        <v>247.30641</v>
      </c>
      <c r="BV98" s="10">
        <v>511.24079499999999</v>
      </c>
      <c r="BW98" s="10">
        <v>0.36503600000000003</v>
      </c>
      <c r="BX98" s="10">
        <v>6.2299550000000004</v>
      </c>
      <c r="BY98" s="10">
        <v>248.93088900000001</v>
      </c>
      <c r="BZ98" s="10">
        <v>517.983251</v>
      </c>
      <c r="CA98" s="10">
        <v>0.33387299999999998</v>
      </c>
      <c r="CB98" s="10">
        <v>4.3830030000000004</v>
      </c>
      <c r="CC98" s="10">
        <v>255.572979</v>
      </c>
      <c r="CD98" s="10">
        <v>529.16536499999995</v>
      </c>
      <c r="CE98" s="10">
        <v>0.35097800000000001</v>
      </c>
      <c r="CF98" s="10">
        <v>6.209759</v>
      </c>
      <c r="CG98" s="10">
        <v>256.46492000000001</v>
      </c>
      <c r="CH98" s="10">
        <v>549.17293900000004</v>
      </c>
      <c r="CI98" s="10">
        <v>0.33033400000000002</v>
      </c>
      <c r="CJ98" s="10">
        <v>4.3802810000000001</v>
      </c>
      <c r="CK98" s="10">
        <v>7.05424496642612E+22</v>
      </c>
      <c r="CL98" s="10">
        <v>9.3852370560960102E+20</v>
      </c>
      <c r="CM98" s="10">
        <v>1.54908087970631E+22</v>
      </c>
      <c r="CN98" s="10">
        <v>3.4677746549779898E+19</v>
      </c>
      <c r="CO98" s="10">
        <v>3869079623707.7002</v>
      </c>
      <c r="CP98" s="10">
        <v>2840351801.0173802</v>
      </c>
      <c r="CQ98" s="10">
        <v>1961879.3416697001</v>
      </c>
      <c r="CR98" s="10">
        <v>53294.945347286099</v>
      </c>
      <c r="CS98" s="10">
        <v>40270140032745.898</v>
      </c>
      <c r="CT98" s="10">
        <v>28403577017.306198</v>
      </c>
      <c r="CU98" s="10">
        <v>6205798.5254430901</v>
      </c>
      <c r="CV98" s="10">
        <v>168533.508553919</v>
      </c>
      <c r="CW98" s="10">
        <v>655370408980400</v>
      </c>
      <c r="CX98" s="10">
        <v>284048184289.16699</v>
      </c>
      <c r="CY98" s="10">
        <v>19682288.322041199</v>
      </c>
      <c r="CZ98" s="10">
        <v>532952.61749179102</v>
      </c>
      <c r="DA98" s="10">
        <v>4.1722646987639603E+17</v>
      </c>
      <c r="DB98" s="10">
        <v>2841284879359.3599</v>
      </c>
      <c r="DC98" s="10">
        <v>4.1722646987639603E+17</v>
      </c>
      <c r="DD98" s="10">
        <v>1685428.40339865</v>
      </c>
      <c r="DE98" s="10">
        <v>5.6315419484841501E+19</v>
      </c>
      <c r="DF98" s="10">
        <v>28484810032769.301</v>
      </c>
      <c r="DG98" s="10">
        <v>5.6315419484841501E+19</v>
      </c>
      <c r="DH98" s="10">
        <v>5332223.01664552</v>
      </c>
    </row>
    <row r="99" spans="1:112" x14ac:dyDescent="0.45">
      <c r="A99">
        <f t="shared" si="37"/>
        <v>88</v>
      </c>
      <c r="B99" s="13">
        <f t="shared" si="35"/>
        <v>3.90625E-3</v>
      </c>
      <c r="C99" s="13">
        <f t="shared" si="40"/>
        <v>16</v>
      </c>
      <c r="D99" s="20">
        <f t="shared" si="41"/>
        <v>8</v>
      </c>
      <c r="E99" s="10" t="s">
        <v>147</v>
      </c>
      <c r="F99" s="10" t="s">
        <v>147</v>
      </c>
      <c r="G99" s="10">
        <v>6.6224381448034403E-4</v>
      </c>
      <c r="H99" s="10">
        <v>565989864.88983905</v>
      </c>
      <c r="I99" s="10" t="s">
        <v>147</v>
      </c>
      <c r="J99" s="10" t="s">
        <v>147</v>
      </c>
      <c r="K99" s="10">
        <v>31205.489752522499</v>
      </c>
      <c r="L99" s="10">
        <v>6.2236508966905904E+16</v>
      </c>
      <c r="M99" s="10" t="s">
        <v>147</v>
      </c>
      <c r="N99" s="10" t="s">
        <v>147</v>
      </c>
      <c r="O99" s="10">
        <v>6.4302384943737401E-4</v>
      </c>
      <c r="P99" s="10">
        <v>3946.9704946091301</v>
      </c>
      <c r="Q99" s="10" t="s">
        <v>147</v>
      </c>
      <c r="R99" s="10" t="s">
        <v>147</v>
      </c>
      <c r="S99" s="10">
        <v>6.0096537335216805E-4</v>
      </c>
      <c r="T99" s="10">
        <v>7.4717158657215501</v>
      </c>
      <c r="U99" s="10" t="s">
        <v>147</v>
      </c>
      <c r="V99" s="10" t="s">
        <v>147</v>
      </c>
      <c r="W99" s="10">
        <v>1.36807231953413E-3</v>
      </c>
      <c r="X99" s="10">
        <v>13.729690338748901</v>
      </c>
      <c r="Y99" s="10" t="s">
        <v>147</v>
      </c>
      <c r="Z99" s="10" t="s">
        <v>147</v>
      </c>
      <c r="AA99" s="10">
        <v>1.5989751300499198E-2</v>
      </c>
      <c r="AB99" s="10">
        <v>7.9388432507639601</v>
      </c>
      <c r="AC99" s="10" t="s">
        <v>147</v>
      </c>
      <c r="AD99" s="10" t="s">
        <v>147</v>
      </c>
      <c r="AE99" s="10">
        <v>5.3482986413721997E-2</v>
      </c>
      <c r="AF99" s="10">
        <v>47.138136771108101</v>
      </c>
      <c r="AG99" s="10" t="s">
        <v>147</v>
      </c>
      <c r="AH99" s="10" t="s">
        <v>147</v>
      </c>
      <c r="AI99" s="10">
        <v>7.2402853640741403E-5</v>
      </c>
      <c r="AJ99" s="10">
        <v>112320524.101384</v>
      </c>
      <c r="AK99" s="10" t="s">
        <v>147</v>
      </c>
      <c r="AL99" s="10" t="s">
        <v>147</v>
      </c>
      <c r="AM99" s="10">
        <v>7436.5128656255902</v>
      </c>
      <c r="AN99" s="10">
        <v>1.40340948578098E+16</v>
      </c>
      <c r="AO99" s="10" t="s">
        <v>147</v>
      </c>
      <c r="AP99" s="10" t="s">
        <v>147</v>
      </c>
      <c r="AQ99" s="10">
        <v>2.3481992328744199E-4</v>
      </c>
      <c r="AR99" s="10">
        <v>1342.04246650705</v>
      </c>
      <c r="AS99" s="10" t="s">
        <v>147</v>
      </c>
      <c r="AT99" s="10" t="s">
        <v>147</v>
      </c>
      <c r="AU99" s="10">
        <v>2.2547061851322501E-4</v>
      </c>
      <c r="AV99" s="10">
        <v>2.6826183794690799</v>
      </c>
      <c r="AW99" s="10" t="s">
        <v>147</v>
      </c>
      <c r="AX99" s="10" t="s">
        <v>147</v>
      </c>
      <c r="AY99" s="10">
        <v>7.7355843025350398E-4</v>
      </c>
      <c r="AZ99" s="10">
        <v>4.9116527903021696</v>
      </c>
      <c r="BA99" s="10" t="s">
        <v>147</v>
      </c>
      <c r="BB99" s="10" t="s">
        <v>147</v>
      </c>
      <c r="BC99" s="10">
        <v>5.1131241453018601E-3</v>
      </c>
      <c r="BD99" s="10">
        <v>2.1304195965783101</v>
      </c>
      <c r="BE99" s="10" t="s">
        <v>147</v>
      </c>
      <c r="BF99" s="10" t="s">
        <v>147</v>
      </c>
      <c r="BG99" s="10">
        <v>1.5218700118422201E-2</v>
      </c>
      <c r="BH99" s="10">
        <v>18.3053240088867</v>
      </c>
      <c r="BI99" s="10" t="s">
        <v>147</v>
      </c>
      <c r="BJ99" s="10" t="s">
        <v>147</v>
      </c>
      <c r="BK99" s="10">
        <v>2.107917</v>
      </c>
      <c r="BL99" s="10">
        <v>173.62012899999999</v>
      </c>
      <c r="BM99" s="10" t="s">
        <v>147</v>
      </c>
      <c r="BN99" s="10" t="s">
        <v>147</v>
      </c>
      <c r="BO99" s="10">
        <v>1.4460329999999999</v>
      </c>
      <c r="BP99" s="10">
        <v>24.823506999999999</v>
      </c>
      <c r="BQ99" s="10" t="s">
        <v>147</v>
      </c>
      <c r="BR99" s="10" t="s">
        <v>147</v>
      </c>
      <c r="BS99" s="10">
        <v>1.5679540000000001</v>
      </c>
      <c r="BT99" s="10">
        <v>30.397141999999999</v>
      </c>
      <c r="BU99" s="10" t="s">
        <v>147</v>
      </c>
      <c r="BV99" s="10" t="s">
        <v>147</v>
      </c>
      <c r="BW99" s="10">
        <v>1.845898</v>
      </c>
      <c r="BX99" s="10">
        <v>34.362459000000001</v>
      </c>
      <c r="BY99" s="10" t="s">
        <v>147</v>
      </c>
      <c r="BZ99" s="10" t="s">
        <v>147</v>
      </c>
      <c r="CA99" s="10">
        <v>1.4381360000000001</v>
      </c>
      <c r="CB99" s="10">
        <v>25.652249000000001</v>
      </c>
      <c r="CC99" s="10" t="s">
        <v>147</v>
      </c>
      <c r="CD99" s="10" t="s">
        <v>147</v>
      </c>
      <c r="CE99" s="10">
        <v>1.713916</v>
      </c>
      <c r="CF99" s="10">
        <v>25.981605999999999</v>
      </c>
      <c r="CG99" s="10" t="s">
        <v>147</v>
      </c>
      <c r="CH99" s="10" t="s">
        <v>147</v>
      </c>
      <c r="CI99" s="10">
        <v>1.4525509999999999</v>
      </c>
      <c r="CJ99" s="10">
        <v>24.753219999999999</v>
      </c>
      <c r="CK99" s="10" t="s">
        <v>147</v>
      </c>
      <c r="CL99" s="10">
        <v>1.6868431051316001E+22</v>
      </c>
      <c r="CM99" s="10" t="s">
        <v>147</v>
      </c>
      <c r="CN99" s="10">
        <v>1.8638194351958301E+20</v>
      </c>
      <c r="CO99" s="10" t="s">
        <v>147</v>
      </c>
      <c r="CP99" s="10">
        <v>23353734162.969299</v>
      </c>
      <c r="CQ99" s="10" t="s">
        <v>147</v>
      </c>
      <c r="CR99" s="10">
        <v>152819.03850730599</v>
      </c>
      <c r="CS99" s="10" t="s">
        <v>147</v>
      </c>
      <c r="CT99" s="10">
        <v>233547220303.91101</v>
      </c>
      <c r="CU99" s="10" t="s">
        <v>147</v>
      </c>
      <c r="CV99" s="10">
        <v>483259.30772541999</v>
      </c>
      <c r="CW99" s="10" t="s">
        <v>147</v>
      </c>
      <c r="CX99" s="10">
        <v>2336465749284.9702</v>
      </c>
      <c r="CY99" s="10" t="s">
        <v>147</v>
      </c>
      <c r="CZ99" s="10">
        <v>1528257.6533526899</v>
      </c>
      <c r="DA99" s="10" t="s">
        <v>147</v>
      </c>
      <c r="DB99" s="10">
        <v>23457992283179.699</v>
      </c>
      <c r="DC99" s="10" t="s">
        <v>147</v>
      </c>
      <c r="DD99" s="10">
        <v>4835765.8512405297</v>
      </c>
      <c r="DE99" s="10" t="s">
        <v>147</v>
      </c>
      <c r="DF99" s="10">
        <v>242915550912625</v>
      </c>
      <c r="DG99" s="10" t="s">
        <v>147</v>
      </c>
      <c r="DH99" s="10">
        <v>15354217.7163048</v>
      </c>
    </row>
    <row r="100" spans="1:112" x14ac:dyDescent="0.45">
      <c r="A100">
        <f t="shared" si="37"/>
        <v>89</v>
      </c>
      <c r="B100" s="13">
        <f t="shared" si="35"/>
        <v>1.953125E-3</v>
      </c>
      <c r="C100" s="13">
        <f t="shared" si="40"/>
        <v>16</v>
      </c>
      <c r="D100" s="20">
        <f t="shared" si="41"/>
        <v>9</v>
      </c>
      <c r="E100" s="10" t="s">
        <v>147</v>
      </c>
      <c r="F100" s="10" t="s">
        <v>147</v>
      </c>
      <c r="G100" s="10">
        <v>2.33429240109743E-3</v>
      </c>
      <c r="H100" s="10">
        <v>4945442988208.1504</v>
      </c>
      <c r="I100" s="10" t="s">
        <v>147</v>
      </c>
      <c r="J100" s="10" t="s">
        <v>147</v>
      </c>
      <c r="K100" s="10">
        <v>31430.138461238199</v>
      </c>
      <c r="L100" s="10">
        <v>1.65864238230858E+21</v>
      </c>
      <c r="M100" s="10" t="s">
        <v>147</v>
      </c>
      <c r="N100" s="10" t="s">
        <v>147</v>
      </c>
      <c r="O100" s="10">
        <v>2.0079837755609999E-4</v>
      </c>
      <c r="P100" s="10">
        <v>215351.50054150401</v>
      </c>
      <c r="Q100" s="10" t="s">
        <v>147</v>
      </c>
      <c r="R100" s="10" t="s">
        <v>147</v>
      </c>
      <c r="S100" s="10">
        <v>8.6221363275664896E-4</v>
      </c>
      <c r="T100" s="10">
        <v>51.201686051371198</v>
      </c>
      <c r="U100" s="10" t="s">
        <v>147</v>
      </c>
      <c r="V100" s="10" t="s">
        <v>147</v>
      </c>
      <c r="W100" s="10">
        <v>8.7474862380328994E-3</v>
      </c>
      <c r="X100" s="10">
        <v>944.72205418618796</v>
      </c>
      <c r="Y100" s="10" t="s">
        <v>147</v>
      </c>
      <c r="Z100" s="10" t="s">
        <v>147</v>
      </c>
      <c r="AA100" s="10">
        <v>2.7287379933990601E-2</v>
      </c>
      <c r="AB100" s="10">
        <v>429.55827120476403</v>
      </c>
      <c r="AC100" s="10" t="s">
        <v>147</v>
      </c>
      <c r="AD100" s="10" t="s">
        <v>147</v>
      </c>
      <c r="AE100" s="10">
        <v>0.18680290984466599</v>
      </c>
      <c r="AF100" s="10">
        <v>12404.644524571801</v>
      </c>
      <c r="AG100" s="10" t="s">
        <v>147</v>
      </c>
      <c r="AH100" s="10" t="s">
        <v>147</v>
      </c>
      <c r="AI100" s="10">
        <v>2.9547601449761402E-4</v>
      </c>
      <c r="AJ100" s="10">
        <v>882798192599.60303</v>
      </c>
      <c r="AK100" s="10" t="s">
        <v>147</v>
      </c>
      <c r="AL100" s="10" t="s">
        <v>147</v>
      </c>
      <c r="AM100" s="10">
        <v>7207.4320164493402</v>
      </c>
      <c r="AN100" s="10">
        <v>4.5347272797640399E+20</v>
      </c>
      <c r="AO100" s="10" t="s">
        <v>147</v>
      </c>
      <c r="AP100" s="10" t="s">
        <v>147</v>
      </c>
      <c r="AQ100" s="10">
        <v>7.6890185092408798E-5</v>
      </c>
      <c r="AR100" s="10">
        <v>93660.796770279805</v>
      </c>
      <c r="AS100" s="10" t="s">
        <v>147</v>
      </c>
      <c r="AT100" s="10" t="s">
        <v>147</v>
      </c>
      <c r="AU100" s="10">
        <v>3.2672901548818598E-4</v>
      </c>
      <c r="AV100" s="10">
        <v>16.546281863293601</v>
      </c>
      <c r="AW100" s="10" t="s">
        <v>147</v>
      </c>
      <c r="AX100" s="10" t="s">
        <v>147</v>
      </c>
      <c r="AY100" s="10">
        <v>3.8174767102859899E-3</v>
      </c>
      <c r="AZ100" s="10">
        <v>304.35916908919</v>
      </c>
      <c r="BA100" s="10" t="s">
        <v>147</v>
      </c>
      <c r="BB100" s="10" t="s">
        <v>147</v>
      </c>
      <c r="BC100" s="10">
        <v>8.1067993828376397E-3</v>
      </c>
      <c r="BD100" s="10">
        <v>187.020464826753</v>
      </c>
      <c r="BE100" s="10" t="s">
        <v>147</v>
      </c>
      <c r="BF100" s="10" t="s">
        <v>147</v>
      </c>
      <c r="BG100" s="10">
        <v>4.2321752075495003E-2</v>
      </c>
      <c r="BH100" s="10">
        <v>3071.15336994885</v>
      </c>
      <c r="BI100" s="10" t="s">
        <v>147</v>
      </c>
      <c r="BJ100" s="10" t="s">
        <v>147</v>
      </c>
      <c r="BK100" s="10">
        <v>11.759562000000001</v>
      </c>
      <c r="BL100" s="10">
        <v>903.57671700000003</v>
      </c>
      <c r="BM100" s="10" t="s">
        <v>147</v>
      </c>
      <c r="BN100" s="10" t="s">
        <v>147</v>
      </c>
      <c r="BO100" s="10">
        <v>10.453631</v>
      </c>
      <c r="BP100" s="10">
        <v>165.27256399999999</v>
      </c>
      <c r="BQ100" s="10" t="s">
        <v>147</v>
      </c>
      <c r="BR100" s="10" t="s">
        <v>147</v>
      </c>
      <c r="BS100" s="10">
        <v>15.486435</v>
      </c>
      <c r="BT100" s="10">
        <v>164.36801299999999</v>
      </c>
      <c r="BU100" s="10" t="s">
        <v>147</v>
      </c>
      <c r="BV100" s="10" t="s">
        <v>147</v>
      </c>
      <c r="BW100" s="10">
        <v>15.111708</v>
      </c>
      <c r="BX100" s="10">
        <v>178.733315</v>
      </c>
      <c r="BY100" s="10" t="s">
        <v>147</v>
      </c>
      <c r="BZ100" s="10" t="s">
        <v>147</v>
      </c>
      <c r="CA100" s="10">
        <v>10.772292999999999</v>
      </c>
      <c r="CB100" s="10">
        <v>163.47214099999999</v>
      </c>
      <c r="CC100" s="10" t="s">
        <v>147</v>
      </c>
      <c r="CD100" s="10" t="s">
        <v>147</v>
      </c>
      <c r="CE100" s="10">
        <v>11.295763000000001</v>
      </c>
      <c r="CF100" s="10">
        <v>185.39802299999999</v>
      </c>
      <c r="CG100" s="10" t="s">
        <v>147</v>
      </c>
      <c r="CH100" s="10" t="s">
        <v>147</v>
      </c>
      <c r="CI100" s="10">
        <v>12.58408</v>
      </c>
      <c r="CJ100" s="10">
        <v>168.66510700000001</v>
      </c>
      <c r="CK100" s="10" t="s">
        <v>147</v>
      </c>
      <c r="CL100" s="10">
        <v>1.7433767966861301E+22</v>
      </c>
      <c r="CM100" s="10" t="s">
        <v>147</v>
      </c>
      <c r="CN100" s="10">
        <v>1.80815313008477E+21</v>
      </c>
      <c r="CO100" s="10" t="s">
        <v>147</v>
      </c>
      <c r="CP100" s="10">
        <v>188315928391.70901</v>
      </c>
      <c r="CQ100" s="10" t="s">
        <v>147</v>
      </c>
      <c r="CR100" s="10">
        <v>433946.00011880998</v>
      </c>
      <c r="CS100" s="10" t="s">
        <v>147</v>
      </c>
      <c r="CT100" s="10">
        <v>1884025892079.75</v>
      </c>
      <c r="CU100" s="10" t="s">
        <v>147</v>
      </c>
      <c r="CV100" s="10">
        <v>1372341.34024608</v>
      </c>
      <c r="CW100" s="10" t="s">
        <v>147</v>
      </c>
      <c r="CX100" s="10">
        <v>18932617953883</v>
      </c>
      <c r="CY100" s="10" t="s">
        <v>147</v>
      </c>
      <c r="CZ100" s="10">
        <v>4342262.1432821704</v>
      </c>
      <c r="DA100" s="10" t="s">
        <v>147</v>
      </c>
      <c r="DB100" s="10">
        <v>198066774222534</v>
      </c>
      <c r="DC100" s="10" t="s">
        <v>147</v>
      </c>
      <c r="DD100" s="10">
        <v>13813909.0658566</v>
      </c>
      <c r="DE100" s="10" t="s">
        <v>147</v>
      </c>
      <c r="DF100" s="10">
        <v>3390162484881910</v>
      </c>
      <c r="DG100" s="10" t="s">
        <v>147</v>
      </c>
      <c r="DH100" s="10">
        <v>45778671.970900297</v>
      </c>
    </row>
    <row r="101" spans="1:112" ht="16.5" customHeight="1" x14ac:dyDescent="0.45">
      <c r="A101">
        <f t="shared" si="37"/>
        <v>90</v>
      </c>
      <c r="B101" s="82">
        <f t="shared" si="35"/>
        <v>9.765625E-4</v>
      </c>
      <c r="C101" s="13">
        <f t="shared" si="40"/>
        <v>16</v>
      </c>
      <c r="D101" s="20">
        <f t="shared" si="41"/>
        <v>10</v>
      </c>
      <c r="E101" s="10" t="s">
        <v>147</v>
      </c>
      <c r="F101" s="10" t="s">
        <v>147</v>
      </c>
      <c r="G101" s="10">
        <v>1.64249575572912E-2</v>
      </c>
      <c r="H101" s="10">
        <v>3.1622955286843098E+17</v>
      </c>
      <c r="I101" s="10" t="s">
        <v>147</v>
      </c>
      <c r="J101" s="10" t="s">
        <v>147</v>
      </c>
      <c r="K101" s="10">
        <v>5728.0356841285402</v>
      </c>
      <c r="L101" s="10">
        <v>1.57317367514765E+25</v>
      </c>
      <c r="M101" s="10" t="s">
        <v>147</v>
      </c>
      <c r="N101" s="10" t="s">
        <v>147</v>
      </c>
      <c r="O101" s="10">
        <v>1.7601512180482901E-3</v>
      </c>
      <c r="P101" s="10">
        <v>33840054.513688497</v>
      </c>
      <c r="Q101" s="10" t="s">
        <v>147</v>
      </c>
      <c r="R101" s="10" t="s">
        <v>147</v>
      </c>
      <c r="S101" s="10">
        <v>1.7986998854491499E-3</v>
      </c>
      <c r="T101" s="10">
        <v>3477.6345446984801</v>
      </c>
      <c r="U101" s="10" t="s">
        <v>147</v>
      </c>
      <c r="V101" s="10" t="s">
        <v>147</v>
      </c>
      <c r="W101" s="10">
        <v>6.9360890577091799E-2</v>
      </c>
      <c r="X101" s="10">
        <v>41898.985639019702</v>
      </c>
      <c r="Y101" s="10" t="s">
        <v>147</v>
      </c>
      <c r="Z101" s="10" t="s">
        <v>147</v>
      </c>
      <c r="AA101" s="10">
        <v>8.4981755714587007E-2</v>
      </c>
      <c r="AB101" s="10">
        <v>266998.79388358101</v>
      </c>
      <c r="AC101" s="10" t="s">
        <v>147</v>
      </c>
      <c r="AD101" s="10" t="s">
        <v>147</v>
      </c>
      <c r="AE101" s="10">
        <v>0.883469332314605</v>
      </c>
      <c r="AF101" s="10">
        <v>7947486.6411283603</v>
      </c>
      <c r="AG101" s="10" t="s">
        <v>147</v>
      </c>
      <c r="AH101" s="10" t="s">
        <v>147</v>
      </c>
      <c r="AI101" s="10">
        <v>1.4776750532036599E-3</v>
      </c>
      <c r="AJ101" s="10">
        <v>3.16219281713738E+16</v>
      </c>
      <c r="AK101" s="10" t="s">
        <v>147</v>
      </c>
      <c r="AL101" s="10" t="s">
        <v>147</v>
      </c>
      <c r="AM101" s="10">
        <v>1628.0997031025499</v>
      </c>
      <c r="AN101" s="10">
        <v>4.7884208059340601E+24</v>
      </c>
      <c r="AO101" s="10" t="s">
        <v>147</v>
      </c>
      <c r="AP101" s="10" t="s">
        <v>147</v>
      </c>
      <c r="AQ101" s="10">
        <v>8.0083996460107503E-4</v>
      </c>
      <c r="AR101" s="10">
        <v>13073150.675022</v>
      </c>
      <c r="AS101" s="10" t="s">
        <v>147</v>
      </c>
      <c r="AT101" s="10" t="s">
        <v>147</v>
      </c>
      <c r="AU101" s="10">
        <v>5.4891381817050503E-4</v>
      </c>
      <c r="AV101" s="10">
        <v>1430.9371563407899</v>
      </c>
      <c r="AW101" s="10" t="s">
        <v>147</v>
      </c>
      <c r="AX101" s="10" t="s">
        <v>147</v>
      </c>
      <c r="AY101" s="10">
        <v>1.4859113525139399E-2</v>
      </c>
      <c r="AZ101" s="10">
        <v>13720.9269403079</v>
      </c>
      <c r="BA101" s="10" t="s">
        <v>147</v>
      </c>
      <c r="BB101" s="10" t="s">
        <v>147</v>
      </c>
      <c r="BC101" s="10">
        <v>1.8564323760332398E-2</v>
      </c>
      <c r="BD101" s="10">
        <v>66081.585725876401</v>
      </c>
      <c r="BE101" s="10" t="s">
        <v>147</v>
      </c>
      <c r="BF101" s="10" t="s">
        <v>147</v>
      </c>
      <c r="BG101" s="10">
        <v>0.243368986888605</v>
      </c>
      <c r="BH101" s="10">
        <v>2051067.683347</v>
      </c>
      <c r="BI101" s="10" t="s">
        <v>147</v>
      </c>
      <c r="BJ101" s="10" t="s">
        <v>147</v>
      </c>
      <c r="BK101" s="10">
        <v>112.84721999999999</v>
      </c>
      <c r="BL101" s="10">
        <v>4229.4741969999995</v>
      </c>
      <c r="BM101" s="10" t="s">
        <v>147</v>
      </c>
      <c r="BN101" s="10" t="s">
        <v>147</v>
      </c>
      <c r="BO101" s="10">
        <v>117.351308</v>
      </c>
      <c r="BP101" s="10">
        <v>1187.9787719999999</v>
      </c>
      <c r="BQ101" s="10" t="s">
        <v>147</v>
      </c>
      <c r="BR101" s="10" t="s">
        <v>147</v>
      </c>
      <c r="BS101" s="10">
        <v>117.75904800000001</v>
      </c>
      <c r="BT101" s="10">
        <v>1251.9557540000001</v>
      </c>
      <c r="BU101" s="10" t="s">
        <v>147</v>
      </c>
      <c r="BV101" s="10" t="s">
        <v>147</v>
      </c>
      <c r="BW101" s="10">
        <v>118.43086099999999</v>
      </c>
      <c r="BX101" s="10">
        <v>1183.4833900000001</v>
      </c>
      <c r="BY101" s="10" t="s">
        <v>147</v>
      </c>
      <c r="BZ101" s="10" t="s">
        <v>147</v>
      </c>
      <c r="CA101" s="10">
        <v>137.848479</v>
      </c>
      <c r="CB101" s="10">
        <v>1231.875354</v>
      </c>
      <c r="CC101" s="10" t="s">
        <v>147</v>
      </c>
      <c r="CD101" s="10" t="s">
        <v>147</v>
      </c>
      <c r="CE101" s="10">
        <v>176.10061899999999</v>
      </c>
      <c r="CF101" s="10">
        <v>1170.970435</v>
      </c>
      <c r="CG101" s="10" t="s">
        <v>147</v>
      </c>
      <c r="CH101" s="10" t="s">
        <v>147</v>
      </c>
      <c r="CI101" s="10">
        <v>118.454694</v>
      </c>
      <c r="CJ101" s="10">
        <v>1236.719061</v>
      </c>
      <c r="CK101" s="10" t="s">
        <v>147</v>
      </c>
      <c r="CL101" s="10">
        <v>2.13277006660437E+23</v>
      </c>
      <c r="CM101" s="10" t="s">
        <v>147</v>
      </c>
      <c r="CN101" s="10">
        <v>5.2735733825695996E+22</v>
      </c>
      <c r="CO101" s="10" t="s">
        <v>147</v>
      </c>
      <c r="CP101" s="10">
        <v>1510651775203.9199</v>
      </c>
      <c r="CQ101" s="10" t="s">
        <v>147</v>
      </c>
      <c r="CR101" s="10">
        <v>1228747.7877956</v>
      </c>
      <c r="CS101" s="10" t="s">
        <v>147</v>
      </c>
      <c r="CT101" s="10">
        <v>15192356450728.199</v>
      </c>
      <c r="CU101" s="10" t="s">
        <v>147</v>
      </c>
      <c r="CV101" s="10">
        <v>3887237.7989883702</v>
      </c>
      <c r="CW101" s="10" t="s">
        <v>147</v>
      </c>
      <c r="CX101" s="10">
        <v>161023233675073</v>
      </c>
      <c r="CY101" s="10" t="s">
        <v>147</v>
      </c>
      <c r="CZ101" s="10">
        <v>12339116.920790801</v>
      </c>
      <c r="DA101" s="10" t="s">
        <v>147</v>
      </c>
      <c r="DB101" s="10">
        <v>3266496796196960</v>
      </c>
      <c r="DC101" s="10" t="s">
        <v>147</v>
      </c>
      <c r="DD101" s="10">
        <v>40521249.673019104</v>
      </c>
      <c r="DE101" s="10" t="s">
        <v>147</v>
      </c>
      <c r="DF101" s="10">
        <v>6.1586366204182702E+18</v>
      </c>
      <c r="DG101" s="10" t="s">
        <v>147</v>
      </c>
      <c r="DH101" s="10">
        <v>6.1586366204182702E+18</v>
      </c>
    </row>
    <row r="102" spans="1:112" x14ac:dyDescent="0.45">
      <c r="A102">
        <f t="shared" si="37"/>
        <v>91</v>
      </c>
      <c r="B102" s="15">
        <f t="shared" si="35"/>
        <v>0.25</v>
      </c>
      <c r="C102" s="15">
        <f>C93*2</f>
        <v>32</v>
      </c>
      <c r="D102" s="22">
        <f>D93</f>
        <v>2</v>
      </c>
      <c r="E102" s="10">
        <v>3.2939801209032802</v>
      </c>
      <c r="F102" s="10">
        <v>3.2939801209032802</v>
      </c>
      <c r="G102" s="10">
        <v>4.5540527646268002E-2</v>
      </c>
      <c r="H102" s="10">
        <v>4.5540527646268002E-2</v>
      </c>
      <c r="I102" s="10">
        <v>4669.8597612186804</v>
      </c>
      <c r="J102" s="10">
        <v>4669.8597612186804</v>
      </c>
      <c r="K102" s="10">
        <v>24.458731495288699</v>
      </c>
      <c r="L102" s="10">
        <v>24.458731495288699</v>
      </c>
      <c r="M102" s="10">
        <v>0.208279417403781</v>
      </c>
      <c r="N102" s="10">
        <v>0.208279417403781</v>
      </c>
      <c r="O102" s="10">
        <v>0.208269852460337</v>
      </c>
      <c r="P102" s="10">
        <v>0.208269852460337</v>
      </c>
      <c r="Q102" s="10">
        <v>0.208260351368034</v>
      </c>
      <c r="R102" s="10">
        <v>0.208260351368034</v>
      </c>
      <c r="S102" s="10">
        <v>0.20827138864781999</v>
      </c>
      <c r="T102" s="10">
        <v>0.20827138864781999</v>
      </c>
      <c r="U102" s="10">
        <v>0.208217677702004</v>
      </c>
      <c r="V102" s="10">
        <v>0.208217677702004</v>
      </c>
      <c r="W102" s="10">
        <v>0.20826133263823801</v>
      </c>
      <c r="X102" s="10">
        <v>0.20826133263823801</v>
      </c>
      <c r="Y102" s="10">
        <v>0.207699362550437</v>
      </c>
      <c r="Z102" s="10">
        <v>0.207699362550437</v>
      </c>
      <c r="AA102" s="10">
        <v>0.20825166242672699</v>
      </c>
      <c r="AB102" s="10">
        <v>0.20825166242672699</v>
      </c>
      <c r="AC102" s="10">
        <v>0.202617094486294</v>
      </c>
      <c r="AD102" s="10">
        <v>0.202617094486294</v>
      </c>
      <c r="AE102" s="10">
        <v>0.208174942437716</v>
      </c>
      <c r="AF102" s="10">
        <v>0.208174942437716</v>
      </c>
      <c r="AG102" s="10">
        <v>0.88860598203085495</v>
      </c>
      <c r="AH102" s="10">
        <v>0.88860598203085495</v>
      </c>
      <c r="AI102" s="10">
        <v>2.6670609819604899E-2</v>
      </c>
      <c r="AJ102" s="10">
        <v>2.6670609819604899E-2</v>
      </c>
      <c r="AK102" s="10">
        <v>1166.3399437338301</v>
      </c>
      <c r="AL102" s="10">
        <v>1166.3399437338301</v>
      </c>
      <c r="AM102" s="10">
        <v>5.8476860848165098</v>
      </c>
      <c r="AN102" s="10">
        <v>5.8476860848165098</v>
      </c>
      <c r="AO102" s="10">
        <v>0.105603231061665</v>
      </c>
      <c r="AP102" s="10">
        <v>0.105603231061665</v>
      </c>
      <c r="AQ102" s="10">
        <v>0.105570390564543</v>
      </c>
      <c r="AR102" s="10">
        <v>0.105570390564543</v>
      </c>
      <c r="AS102" s="10">
        <v>0.105594854076681</v>
      </c>
      <c r="AT102" s="10">
        <v>0.105594854076681</v>
      </c>
      <c r="AU102" s="10">
        <v>0.105573173929826</v>
      </c>
      <c r="AV102" s="10">
        <v>0.105573173929826</v>
      </c>
      <c r="AW102" s="10">
        <v>0.105571586150951</v>
      </c>
      <c r="AX102" s="10">
        <v>0.105571586150951</v>
      </c>
      <c r="AY102" s="10">
        <v>0.105570909939115</v>
      </c>
      <c r="AZ102" s="10">
        <v>0.105570909939115</v>
      </c>
      <c r="BA102" s="10">
        <v>0.10529694766936799</v>
      </c>
      <c r="BB102" s="10">
        <v>0.10529694766936799</v>
      </c>
      <c r="BC102" s="10">
        <v>0.105560788501169</v>
      </c>
      <c r="BD102" s="10">
        <v>0.105560788501169</v>
      </c>
      <c r="BE102" s="10">
        <v>0.102638427179734</v>
      </c>
      <c r="BF102" s="10">
        <v>0.102638427179734</v>
      </c>
      <c r="BG102" s="10">
        <v>0.105518689138713</v>
      </c>
      <c r="BH102" s="10">
        <v>0.105518689138713</v>
      </c>
      <c r="BI102" s="10">
        <v>7.0402999999999993E-2</v>
      </c>
      <c r="BJ102" s="10">
        <v>9.3025999999999998E-2</v>
      </c>
      <c r="BK102" s="10">
        <v>8.7097999999999995E-2</v>
      </c>
      <c r="BL102" s="10">
        <v>0.103266</v>
      </c>
      <c r="BM102" s="10">
        <v>7.5301000000000007E-2</v>
      </c>
      <c r="BN102" s="10">
        <v>0.12771299999999999</v>
      </c>
      <c r="BO102" s="10">
        <v>9.6557000000000004E-2</v>
      </c>
      <c r="BP102" s="10">
        <v>7.596E-2</v>
      </c>
      <c r="BQ102" s="10">
        <v>2.8809999999999999E-3</v>
      </c>
      <c r="BR102" s="10">
        <v>2.5422E-2</v>
      </c>
      <c r="BS102" s="10">
        <v>8.3459999999999993E-3</v>
      </c>
      <c r="BT102" s="10">
        <v>6.9100000000000003E-3</v>
      </c>
      <c r="BU102" s="10">
        <v>2.6849999999999999E-3</v>
      </c>
      <c r="BV102" s="10">
        <v>2.2049999999999999E-3</v>
      </c>
      <c r="BW102" s="10">
        <v>7.2760000000000003E-3</v>
      </c>
      <c r="BX102" s="10">
        <v>6.149E-3</v>
      </c>
      <c r="BY102" s="10">
        <v>2.1640000000000001E-3</v>
      </c>
      <c r="BZ102" s="10">
        <v>2.0409999999999998E-3</v>
      </c>
      <c r="CA102" s="10">
        <v>7.1349999999999998E-3</v>
      </c>
      <c r="CB102" s="10">
        <v>6.28E-3</v>
      </c>
      <c r="CC102" s="10">
        <v>2.0799999999999998E-3</v>
      </c>
      <c r="CD102" s="10">
        <v>2.0699999999999998E-3</v>
      </c>
      <c r="CE102" s="10">
        <v>6.9870000000000002E-3</v>
      </c>
      <c r="CF102" s="10">
        <v>5.9080000000000001E-3</v>
      </c>
      <c r="CG102" s="10">
        <v>0.228579</v>
      </c>
      <c r="CH102" s="10">
        <v>0.13517199999999999</v>
      </c>
      <c r="CI102" s="10">
        <v>7.0219999999999996E-3</v>
      </c>
      <c r="CJ102" s="10">
        <v>5.8900000000000003E-3</v>
      </c>
      <c r="CK102" s="10">
        <v>2.3062102501381202E+18</v>
      </c>
      <c r="CL102" s="10">
        <v>1.2674752374014301E+17</v>
      </c>
      <c r="CM102" s="10">
        <v>1.4499473531436198E+17</v>
      </c>
      <c r="CN102" s="10">
        <v>2982526322569760</v>
      </c>
      <c r="CO102" s="10">
        <v>11974.5964380609</v>
      </c>
      <c r="CP102" s="10">
        <v>2253.5982581738899</v>
      </c>
      <c r="CQ102" s="10">
        <v>109.428499204096</v>
      </c>
      <c r="CR102" s="10">
        <v>47.472078721853897</v>
      </c>
      <c r="CS102" s="10">
        <v>119736.964380761</v>
      </c>
      <c r="CT102" s="10">
        <v>22526.982581585198</v>
      </c>
      <c r="CU102" s="10">
        <v>346.03029402173303</v>
      </c>
      <c r="CV102" s="10">
        <v>150.08991498959799</v>
      </c>
      <c r="CW102" s="10">
        <v>1197360.6438098401</v>
      </c>
      <c r="CX102" s="10">
        <v>225260.82580065401</v>
      </c>
      <c r="CY102" s="10">
        <v>1094.2397560914001</v>
      </c>
      <c r="CZ102" s="10">
        <v>474.61650392774197</v>
      </c>
      <c r="DA102" s="10">
        <v>11973597.438852301</v>
      </c>
      <c r="DB102" s="10">
        <v>2252599.25649289</v>
      </c>
      <c r="DC102" s="10">
        <v>3460.2886351840302</v>
      </c>
      <c r="DD102" s="10">
        <v>1500.8661687475801</v>
      </c>
      <c r="DE102" s="10">
        <v>119735965.445961</v>
      </c>
      <c r="DF102" s="10">
        <v>22525983.409657501</v>
      </c>
      <c r="DG102" s="10">
        <v>10942.3930397474</v>
      </c>
      <c r="DH102" s="10">
        <v>4746.1545918157599</v>
      </c>
    </row>
    <row r="103" spans="1:112" x14ac:dyDescent="0.45">
      <c r="A103">
        <f t="shared" si="37"/>
        <v>92</v>
      </c>
      <c r="B103" s="15">
        <f t="shared" si="35"/>
        <v>0.125</v>
      </c>
      <c r="C103" s="15">
        <f t="shared" si="40"/>
        <v>32</v>
      </c>
      <c r="D103" s="22">
        <f>D94</f>
        <v>3</v>
      </c>
      <c r="E103" s="10">
        <v>7.3670361816755695E-2</v>
      </c>
      <c r="F103" s="10">
        <v>13.8778788577811</v>
      </c>
      <c r="G103" s="10">
        <v>3.2930951111376601</v>
      </c>
      <c r="H103" s="10">
        <v>3.0412339094012601</v>
      </c>
      <c r="I103" s="10">
        <v>9934.1663795805907</v>
      </c>
      <c r="J103" s="10">
        <v>101255.370590217</v>
      </c>
      <c r="K103" s="10">
        <v>5443.9441825397998</v>
      </c>
      <c r="L103" s="10">
        <v>10396.821248128501</v>
      </c>
      <c r="M103" s="10">
        <v>0.19240100825651901</v>
      </c>
      <c r="N103" s="10">
        <v>0.19881624605228401</v>
      </c>
      <c r="O103" s="10">
        <v>0.20192078036222399</v>
      </c>
      <c r="P103" s="10">
        <v>0.20830978392302199</v>
      </c>
      <c r="Q103" s="10">
        <v>0.13550842918245401</v>
      </c>
      <c r="R103" s="10">
        <v>0.13981311090540499</v>
      </c>
      <c r="S103" s="10">
        <v>0.20186540439123599</v>
      </c>
      <c r="T103" s="10">
        <v>0.20825027481472799</v>
      </c>
      <c r="U103" s="10">
        <v>3.7704602186261801E-2</v>
      </c>
      <c r="V103" s="10">
        <v>3.8870381981235602E-2</v>
      </c>
      <c r="W103" s="10">
        <v>0.201548305159821</v>
      </c>
      <c r="X103" s="10">
        <v>0.20843404586995801</v>
      </c>
      <c r="Y103" s="10">
        <v>1.01921175140707E-2</v>
      </c>
      <c r="Z103" s="10">
        <v>1.0525279385892801E-2</v>
      </c>
      <c r="AA103" s="10">
        <v>0.198544156393717</v>
      </c>
      <c r="AB103" s="10">
        <v>0.20519810671937999</v>
      </c>
      <c r="AC103" s="10">
        <v>7.5120281043665801E-3</v>
      </c>
      <c r="AD103" s="10">
        <v>8.63802891346949E-3</v>
      </c>
      <c r="AE103" s="10">
        <v>0.17128386974024401</v>
      </c>
      <c r="AF103" s="10">
        <v>0.179506017301548</v>
      </c>
      <c r="AG103" s="10">
        <v>1.82240880511709E-2</v>
      </c>
      <c r="AH103" s="10">
        <v>3.3689966077128202</v>
      </c>
      <c r="AI103" s="10">
        <v>0.88946024743525698</v>
      </c>
      <c r="AJ103" s="10">
        <v>0.89688510034220104</v>
      </c>
      <c r="AK103" s="10">
        <v>2271.4731273563398</v>
      </c>
      <c r="AL103" s="10">
        <v>22507.585360732901</v>
      </c>
      <c r="AM103" s="10">
        <v>1359.1715524492099</v>
      </c>
      <c r="AN103" s="10">
        <v>2311.4510122299198</v>
      </c>
      <c r="AO103" s="10">
        <v>9.7337981597074005E-2</v>
      </c>
      <c r="AP103" s="10">
        <v>0.100462321630045</v>
      </c>
      <c r="AQ103" s="10">
        <v>0.10219677916026999</v>
      </c>
      <c r="AR103" s="10">
        <v>0.105498027008114</v>
      </c>
      <c r="AS103" s="10">
        <v>6.7715125447001298E-2</v>
      </c>
      <c r="AT103" s="10">
        <v>6.9877134592910006E-2</v>
      </c>
      <c r="AU103" s="10">
        <v>0.102173156456627</v>
      </c>
      <c r="AV103" s="10">
        <v>0.10547870579337899</v>
      </c>
      <c r="AW103" s="10">
        <v>1.6857511530685199E-2</v>
      </c>
      <c r="AX103" s="10">
        <v>1.7386578820914201E-2</v>
      </c>
      <c r="AY103" s="10">
        <v>0.102021079327098</v>
      </c>
      <c r="AZ103" s="10">
        <v>0.105289172871966</v>
      </c>
      <c r="BA103" s="10">
        <v>4.0772163008645198E-3</v>
      </c>
      <c r="BB103" s="10">
        <v>4.1747849610300298E-3</v>
      </c>
      <c r="BC103" s="10">
        <v>0.100455343005178</v>
      </c>
      <c r="BD103" s="10">
        <v>0.103843912090334</v>
      </c>
      <c r="BE103" s="10">
        <v>3.6332673994157899E-3</v>
      </c>
      <c r="BF103" s="10">
        <v>3.8657930527413401E-3</v>
      </c>
      <c r="BG103" s="10">
        <v>8.6196654700898795E-2</v>
      </c>
      <c r="BH103" s="10">
        <v>9.0452447475778602E-2</v>
      </c>
      <c r="BI103" s="10">
        <v>1.7524000000000001E-2</v>
      </c>
      <c r="BJ103" s="10">
        <v>5.9881999999999998E-2</v>
      </c>
      <c r="BK103" s="10">
        <v>7.2187000000000001E-2</v>
      </c>
      <c r="BL103" s="10">
        <v>0.16753199999999999</v>
      </c>
      <c r="BM103" s="10">
        <v>3.7720999999999998E-2</v>
      </c>
      <c r="BN103" s="10">
        <v>4.1505E-2</v>
      </c>
      <c r="BO103" s="10">
        <v>2.1781999999999999E-2</v>
      </c>
      <c r="BP103" s="10">
        <v>0.146618</v>
      </c>
      <c r="BQ103" s="10">
        <v>4.6990000000000001E-3</v>
      </c>
      <c r="BR103" s="10">
        <v>5.9119999999999997E-3</v>
      </c>
      <c r="BS103" s="10">
        <v>1.3339E-2</v>
      </c>
      <c r="BT103" s="10">
        <v>1.5776999999999999E-2</v>
      </c>
      <c r="BU103" s="10">
        <v>3.5899999999999999E-3</v>
      </c>
      <c r="BV103" s="10">
        <v>4.7600000000000003E-3</v>
      </c>
      <c r="BW103" s="10">
        <v>1.3058999999999999E-2</v>
      </c>
      <c r="BX103" s="10">
        <v>1.6015999999999999E-2</v>
      </c>
      <c r="BY103" s="10">
        <v>3.9110000000000004E-3</v>
      </c>
      <c r="BZ103" s="10">
        <v>4.7730000000000003E-3</v>
      </c>
      <c r="CA103" s="10">
        <v>1.3191E-2</v>
      </c>
      <c r="CB103" s="10">
        <v>1.6598000000000002E-2</v>
      </c>
      <c r="CC103" s="10">
        <v>3.5119999999999999E-3</v>
      </c>
      <c r="CD103" s="10">
        <v>4.8279999999999998E-3</v>
      </c>
      <c r="CE103" s="10">
        <v>1.2971E-2</v>
      </c>
      <c r="CF103" s="10">
        <v>2.5066999999999999E-2</v>
      </c>
      <c r="CG103" s="10">
        <v>9.8420999999999995E-2</v>
      </c>
      <c r="CH103" s="10">
        <v>2.1562000000000001E-2</v>
      </c>
      <c r="CI103" s="10">
        <v>1.3058E-2</v>
      </c>
      <c r="CJ103" s="10">
        <v>1.6448000000000001E-2</v>
      </c>
      <c r="CK103" s="10">
        <v>4.7731807877011399E+19</v>
      </c>
      <c r="CL103" s="10">
        <v>2.3062102501381202E+18</v>
      </c>
      <c r="CM103" s="10">
        <v>1.61843186143538E+18</v>
      </c>
      <c r="CN103" s="10">
        <v>5.2524716614499501E+17</v>
      </c>
      <c r="CO103" s="10">
        <v>594395.14971658203</v>
      </c>
      <c r="CP103" s="10">
        <v>26542.693352018399</v>
      </c>
      <c r="CQ103" s="10">
        <v>770.97026511967204</v>
      </c>
      <c r="CR103" s="10">
        <v>162.91928477629401</v>
      </c>
      <c r="CS103" s="10">
        <v>5943942.4989876999</v>
      </c>
      <c r="CT103" s="10">
        <v>265417.93352082599</v>
      </c>
      <c r="CU103" s="10">
        <v>2438.02020035432</v>
      </c>
      <c r="CV103" s="10">
        <v>515.18728004565401</v>
      </c>
      <c r="CW103" s="10">
        <v>59439416.099842303</v>
      </c>
      <c r="CX103" s="10">
        <v>2654170.3353048</v>
      </c>
      <c r="CY103" s="10">
        <v>7709.6962329016696</v>
      </c>
      <c r="CZ103" s="10">
        <v>1629.1624643733901</v>
      </c>
      <c r="DA103" s="10">
        <v>594394166.69659996</v>
      </c>
      <c r="DB103" s="10">
        <v>26541694.363161601</v>
      </c>
      <c r="DC103" s="10">
        <v>24380.200053549899</v>
      </c>
      <c r="DD103" s="10">
        <v>5151.8631934238902</v>
      </c>
      <c r="DE103" s="10">
        <v>5943943429.6318398</v>
      </c>
      <c r="DF103" s="10">
        <v>265416935.324002</v>
      </c>
      <c r="DG103" s="10">
        <v>77096.964167676997</v>
      </c>
      <c r="DH103" s="10">
        <v>16291.6216321108</v>
      </c>
    </row>
    <row r="104" spans="1:112" x14ac:dyDescent="0.45">
      <c r="A104">
        <f t="shared" si="37"/>
        <v>93</v>
      </c>
      <c r="B104" s="15">
        <f t="shared" si="35"/>
        <v>6.25E-2</v>
      </c>
      <c r="C104" s="15">
        <f t="shared" si="40"/>
        <v>32</v>
      </c>
      <c r="D104" s="22">
        <f t="shared" ref="D104:D110" si="42">D95</f>
        <v>4</v>
      </c>
      <c r="E104" s="10">
        <v>5.81209678591321E-4</v>
      </c>
      <c r="F104" s="10">
        <v>223.10037671030099</v>
      </c>
      <c r="G104" s="10">
        <v>3.2958376414715902</v>
      </c>
      <c r="H104" s="10">
        <v>147.03605751541701</v>
      </c>
      <c r="I104" s="10">
        <v>28590.340353288801</v>
      </c>
      <c r="J104" s="10">
        <v>4444458.7541390797</v>
      </c>
      <c r="K104" s="10">
        <v>361775.95608341799</v>
      </c>
      <c r="L104" s="10">
        <v>12605785.414233901</v>
      </c>
      <c r="M104" s="10">
        <v>2.0931449916131201E-3</v>
      </c>
      <c r="N104" s="10">
        <v>0.158651557000826</v>
      </c>
      <c r="O104" s="10">
        <v>0.17918703506054001</v>
      </c>
      <c r="P104" s="10">
        <v>0.223221181672626</v>
      </c>
      <c r="Q104" s="10">
        <v>5.2297994598315999E-4</v>
      </c>
      <c r="R104" s="10">
        <v>9.2362026012698896E-4</v>
      </c>
      <c r="S104" s="10">
        <v>0.17277242087358799</v>
      </c>
      <c r="T104" s="10">
        <v>0.20195221616046399</v>
      </c>
      <c r="U104" s="10">
        <v>1.35983180332006E-4</v>
      </c>
      <c r="V104" s="10">
        <v>1.3769504606907499E-3</v>
      </c>
      <c r="W104" s="10">
        <v>0.118918535926804</v>
      </c>
      <c r="X104" s="10">
        <v>0.176119512884964</v>
      </c>
      <c r="Y104" s="10">
        <v>1.85929136656648E-3</v>
      </c>
      <c r="Z104" s="10">
        <v>2.1022122701075401E-3</v>
      </c>
      <c r="AA104" s="10">
        <v>8.9055225280509603E-2</v>
      </c>
      <c r="AB104" s="10">
        <v>7.1483340270964202E-2</v>
      </c>
      <c r="AC104" s="10">
        <v>6.6185769287752105E-4</v>
      </c>
      <c r="AD104" s="10">
        <v>1.0810927789135401E-2</v>
      </c>
      <c r="AE104" s="10">
        <v>0.30455501619932701</v>
      </c>
      <c r="AF104" s="10">
        <v>0.46849589289271798</v>
      </c>
      <c r="AG104" s="10">
        <v>1.3540889728176999E-4</v>
      </c>
      <c r="AH104" s="10">
        <v>65.3615519311914</v>
      </c>
      <c r="AI104" s="10">
        <v>0.88939805914868397</v>
      </c>
      <c r="AJ104" s="10">
        <v>35.571421936137099</v>
      </c>
      <c r="AK104" s="10">
        <v>5292.0951431806197</v>
      </c>
      <c r="AL104" s="10">
        <v>1087213.4779642301</v>
      </c>
      <c r="AM104" s="10">
        <v>98226.839128492298</v>
      </c>
      <c r="AN104" s="10">
        <v>3293982.85479955</v>
      </c>
      <c r="AO104" s="10">
        <v>1.0436997582771201E-3</v>
      </c>
      <c r="AP104" s="10">
        <v>3.8902668371927802E-2</v>
      </c>
      <c r="AQ104" s="10">
        <v>9.0425670557781501E-2</v>
      </c>
      <c r="AR104" s="10">
        <v>0.106720384960861</v>
      </c>
      <c r="AS104" s="10">
        <v>2.31007156645983E-4</v>
      </c>
      <c r="AT104" s="10">
        <v>3.4810910183772303E-4</v>
      </c>
      <c r="AU104" s="10">
        <v>8.7062042902369796E-2</v>
      </c>
      <c r="AV104" s="10">
        <v>0.101723889455785</v>
      </c>
      <c r="AW104" s="10">
        <v>4.7949814573962703E-5</v>
      </c>
      <c r="AX104" s="10">
        <v>3.4417194127333802E-4</v>
      </c>
      <c r="AY104" s="10">
        <v>5.8925061502716702E-2</v>
      </c>
      <c r="AZ104" s="10">
        <v>7.4199838796586995E-2</v>
      </c>
      <c r="BA104" s="10">
        <v>4.6124539346742801E-4</v>
      </c>
      <c r="BB104" s="10">
        <v>4.97915089669914E-4</v>
      </c>
      <c r="BC104" s="10">
        <v>5.0069875248268399E-2</v>
      </c>
      <c r="BD104" s="10">
        <v>3.8421316439307698E-2</v>
      </c>
      <c r="BE104" s="10">
        <v>1.7822498661977201E-4</v>
      </c>
      <c r="BF104" s="10">
        <v>2.5824447922785502E-3</v>
      </c>
      <c r="BG104" s="10">
        <v>0.16207011043233099</v>
      </c>
      <c r="BH104" s="10">
        <v>0.15321144677279</v>
      </c>
      <c r="BI104" s="10">
        <v>9.2680999999999999E-2</v>
      </c>
      <c r="BJ104" s="10">
        <v>0.35395500000000002</v>
      </c>
      <c r="BK104" s="10">
        <v>6.4280000000000004E-2</v>
      </c>
      <c r="BL104" s="10">
        <v>0.572407</v>
      </c>
      <c r="BM104" s="10">
        <v>1.5207E-2</v>
      </c>
      <c r="BN104" s="10">
        <v>0.104002</v>
      </c>
      <c r="BO104" s="10">
        <v>2.6806E-2</v>
      </c>
      <c r="BP104" s="10">
        <v>9.8845000000000002E-2</v>
      </c>
      <c r="BQ104" s="10">
        <v>1.5793000000000001E-2</v>
      </c>
      <c r="BR104" s="10">
        <v>2.8967E-2</v>
      </c>
      <c r="BS104" s="10">
        <v>2.5628999999999999E-2</v>
      </c>
      <c r="BT104" s="10">
        <v>5.0613999999999999E-2</v>
      </c>
      <c r="BU104" s="10">
        <v>1.4175E-2</v>
      </c>
      <c r="BV104" s="10">
        <v>2.6839999999999999E-2</v>
      </c>
      <c r="BW104" s="10">
        <v>2.4850000000000001E-2</v>
      </c>
      <c r="BX104" s="10">
        <v>4.9757999999999997E-2</v>
      </c>
      <c r="BY104" s="10">
        <v>1.4253E-2</v>
      </c>
      <c r="BZ104" s="10">
        <v>2.707E-2</v>
      </c>
      <c r="CA104" s="10">
        <v>2.6450000000000001E-2</v>
      </c>
      <c r="CB104" s="10">
        <v>5.2061000000000003E-2</v>
      </c>
      <c r="CC104" s="10">
        <v>1.4489999999999999E-2</v>
      </c>
      <c r="CD104" s="10">
        <v>2.7063E-2</v>
      </c>
      <c r="CE104" s="10">
        <v>2.5603999999999998E-2</v>
      </c>
      <c r="CF104" s="10">
        <v>7.5348999999999999E-2</v>
      </c>
      <c r="CG104" s="10">
        <v>0.32255400000000001</v>
      </c>
      <c r="CH104" s="10">
        <v>4.2151000000000001E-2</v>
      </c>
      <c r="CI104" s="10">
        <v>2.5881000000000001E-2</v>
      </c>
      <c r="CJ104" s="10">
        <v>5.0756999999999997E-2</v>
      </c>
      <c r="CK104" s="10">
        <v>7.5803489396126106E+19</v>
      </c>
      <c r="CL104" s="10">
        <v>1.6283281440278901E+19</v>
      </c>
      <c r="CM104" s="10">
        <v>1.9349090796981502E+19</v>
      </c>
      <c r="CN104" s="10">
        <v>1.0191018159785999E+18</v>
      </c>
      <c r="CO104" s="10">
        <v>29400841.879591402</v>
      </c>
      <c r="CP104" s="10">
        <v>338033.08001251903</v>
      </c>
      <c r="CQ104" s="10">
        <v>5422.2543124656904</v>
      </c>
      <c r="CR104" s="10">
        <v>581.40612312688097</v>
      </c>
      <c r="CS104" s="10">
        <v>294008417.950454</v>
      </c>
      <c r="CT104" s="10">
        <v>3380321.8006432499</v>
      </c>
      <c r="CU104" s="10">
        <v>17146.6734930602</v>
      </c>
      <c r="CV104" s="10">
        <v>1838.56514713457</v>
      </c>
      <c r="CW104" s="10">
        <v>2940085053.3477402</v>
      </c>
      <c r="CX104" s="10">
        <v>33803209.069091603</v>
      </c>
      <c r="CY104" s="10">
        <v>54222.544825697099</v>
      </c>
      <c r="CZ104" s="10">
        <v>5814.0527188144597</v>
      </c>
      <c r="DA104" s="10">
        <v>29400937101.540199</v>
      </c>
      <c r="DB104" s="10">
        <v>338032087.117419</v>
      </c>
      <c r="DC104" s="10">
        <v>171466.81885168501</v>
      </c>
      <c r="DD104" s="10">
        <v>18385.648823952601</v>
      </c>
      <c r="DE104" s="10">
        <v>294017735843.86298</v>
      </c>
      <c r="DF104" s="10">
        <v>3380321542.1739998</v>
      </c>
      <c r="DG104" s="10">
        <v>542227.97981168795</v>
      </c>
      <c r="DH104" s="10">
        <v>58140.527795809801</v>
      </c>
    </row>
    <row r="105" spans="1:112" x14ac:dyDescent="0.45">
      <c r="A105">
        <f t="shared" si="37"/>
        <v>94</v>
      </c>
      <c r="B105" s="15">
        <f t="shared" si="35"/>
        <v>3.125E-2</v>
      </c>
      <c r="C105" s="15">
        <f t="shared" si="40"/>
        <v>32</v>
      </c>
      <c r="D105" s="22">
        <f t="shared" si="42"/>
        <v>5</v>
      </c>
      <c r="E105" s="10">
        <v>7.5325671685232799E-5</v>
      </c>
      <c r="F105" s="10">
        <v>843.48522862325797</v>
      </c>
      <c r="G105" s="10">
        <v>8.9208186994599994E-2</v>
      </c>
      <c r="H105" s="10">
        <v>5469.5425901028202</v>
      </c>
      <c r="I105" s="10">
        <v>10823.3427490013</v>
      </c>
      <c r="J105" s="10">
        <v>578112720.69535601</v>
      </c>
      <c r="K105" s="10">
        <v>365299.63896205701</v>
      </c>
      <c r="L105" s="10">
        <v>12768755411.7812</v>
      </c>
      <c r="M105" s="10">
        <v>1.2131341117105301E-5</v>
      </c>
      <c r="N105" s="10">
        <v>3.4155879031795302</v>
      </c>
      <c r="O105" s="10">
        <v>5.3451529737235597E-2</v>
      </c>
      <c r="P105" s="10">
        <v>0.59535156412798795</v>
      </c>
      <c r="Q105" s="10">
        <v>5.47720468783153E-5</v>
      </c>
      <c r="R105" s="10">
        <v>3.0069909611664101E-3</v>
      </c>
      <c r="S105" s="10">
        <v>0.18277216041831601</v>
      </c>
      <c r="T105" s="10">
        <v>0.28414859610190701</v>
      </c>
      <c r="U105" s="10">
        <v>8.7054240038284006E-5</v>
      </c>
      <c r="V105" s="10">
        <v>2.4574533513087899E-3</v>
      </c>
      <c r="W105" s="10">
        <v>0.39968377827415802</v>
      </c>
      <c r="X105" s="10">
        <v>2.90114029358821</v>
      </c>
      <c r="Y105" s="10">
        <v>1.6442808025153399E-3</v>
      </c>
      <c r="Z105" s="10">
        <v>7.0150931652710798E-3</v>
      </c>
      <c r="AA105" s="10">
        <v>0.32185676579274097</v>
      </c>
      <c r="AB105" s="10">
        <v>0.176635398925097</v>
      </c>
      <c r="AC105" s="10">
        <v>3.53461556741482E-2</v>
      </c>
      <c r="AD105" s="10">
        <v>9.0941548736282102E-2</v>
      </c>
      <c r="AE105" s="10">
        <v>0.104297702383879</v>
      </c>
      <c r="AF105" s="10">
        <v>13.9601561793262</v>
      </c>
      <c r="AG105" s="10">
        <v>1.92139699222665E-5</v>
      </c>
      <c r="AH105" s="10">
        <v>193.624800105871</v>
      </c>
      <c r="AI105" s="10">
        <v>2.0787410343306899E-2</v>
      </c>
      <c r="AJ105" s="10">
        <v>1335.0931863742201</v>
      </c>
      <c r="AK105" s="10">
        <v>2441.7218381665002</v>
      </c>
      <c r="AL105" s="10">
        <v>133791607.762908</v>
      </c>
      <c r="AM105" s="10">
        <v>98280.124442119093</v>
      </c>
      <c r="AN105" s="10">
        <v>3257946831.7605901</v>
      </c>
      <c r="AO105" s="10">
        <v>3.2151103811908499E-6</v>
      </c>
      <c r="AP105" s="10">
        <v>0.838111576238592</v>
      </c>
      <c r="AQ105" s="10">
        <v>2.5137311222670201E-2</v>
      </c>
      <c r="AR105" s="10">
        <v>0.17358428154538</v>
      </c>
      <c r="AS105" s="10">
        <v>1.3304547024239199E-5</v>
      </c>
      <c r="AT105" s="10">
        <v>7.6121780370936405E-4</v>
      </c>
      <c r="AU105" s="10">
        <v>9.8189013488177698E-2</v>
      </c>
      <c r="AV105" s="10">
        <v>9.67379485548958E-2</v>
      </c>
      <c r="AW105" s="10">
        <v>2.2568752630581601E-5</v>
      </c>
      <c r="AX105" s="10">
        <v>5.8002088883242595E-4</v>
      </c>
      <c r="AY105" s="10">
        <v>0.21071901170020099</v>
      </c>
      <c r="AZ105" s="10">
        <v>0.68085063956029501</v>
      </c>
      <c r="BA105" s="10">
        <v>4.1640503329972703E-4</v>
      </c>
      <c r="BB105" s="10">
        <v>1.70914961922498E-3</v>
      </c>
      <c r="BC105" s="10">
        <v>0.168996542279582</v>
      </c>
      <c r="BD105" s="10">
        <v>6.8267513451274797E-2</v>
      </c>
      <c r="BE105" s="10">
        <v>8.2590529769978709E-3</v>
      </c>
      <c r="BF105" s="10">
        <v>2.2200153360662899E-2</v>
      </c>
      <c r="BG105" s="10">
        <v>5.4610130066585799E-2</v>
      </c>
      <c r="BH105" s="10">
        <v>4.2368943803575796</v>
      </c>
      <c r="BI105" s="10">
        <v>0.81276999999999999</v>
      </c>
      <c r="BJ105" s="10">
        <v>2.0351910000000002</v>
      </c>
      <c r="BK105" s="10">
        <v>5.8667999999999998E-2</v>
      </c>
      <c r="BL105" s="10">
        <v>1.724059</v>
      </c>
      <c r="BM105" s="10">
        <v>0.154335</v>
      </c>
      <c r="BN105" s="10">
        <v>0.61285800000000001</v>
      </c>
      <c r="BO105" s="10">
        <v>0.104148</v>
      </c>
      <c r="BP105" s="10">
        <v>0.58066499999999999</v>
      </c>
      <c r="BQ105" s="10">
        <v>0.131609</v>
      </c>
      <c r="BR105" s="10">
        <v>0.33168399999999998</v>
      </c>
      <c r="BS105" s="10">
        <v>5.3516000000000001E-2</v>
      </c>
      <c r="BT105" s="10">
        <v>0.20469100000000001</v>
      </c>
      <c r="BU105" s="10">
        <v>0.12704599999999999</v>
      </c>
      <c r="BV105" s="10">
        <v>0.31302099999999999</v>
      </c>
      <c r="BW105" s="10">
        <v>5.2965999999999999E-2</v>
      </c>
      <c r="BX105" s="10">
        <v>0.20571</v>
      </c>
      <c r="BY105" s="10">
        <v>0.12626499999999999</v>
      </c>
      <c r="BZ105" s="10">
        <v>0.31661</v>
      </c>
      <c r="CA105" s="10">
        <v>5.4247999999999998E-2</v>
      </c>
      <c r="CB105" s="10">
        <v>0.20766699999999999</v>
      </c>
      <c r="CC105" s="10">
        <v>0.127582</v>
      </c>
      <c r="CD105" s="10">
        <v>0.31388899999999997</v>
      </c>
      <c r="CE105" s="10">
        <v>5.2750999999999999E-2</v>
      </c>
      <c r="CF105" s="10">
        <v>0.20618600000000001</v>
      </c>
      <c r="CG105" s="10">
        <v>1.213033</v>
      </c>
      <c r="CH105" s="10">
        <v>0.34632200000000002</v>
      </c>
      <c r="CI105" s="10">
        <v>5.2908999999999998E-2</v>
      </c>
      <c r="CJ105" s="10">
        <v>0.20702899999999999</v>
      </c>
      <c r="CK105" s="10">
        <v>3.5153992680703598E+21</v>
      </c>
      <c r="CL105" s="10">
        <v>6.7007012083512599E+19</v>
      </c>
      <c r="CM105" s="10">
        <v>3.4292626441549099E+21</v>
      </c>
      <c r="CN105" s="10">
        <v>2.6056146379637301E+19</v>
      </c>
      <c r="CO105" s="10">
        <v>1189885286.4307401</v>
      </c>
      <c r="CP105" s="10">
        <v>3709421.2177186199</v>
      </c>
      <c r="CQ105" s="10">
        <v>34494.7095780327</v>
      </c>
      <c r="CR105" s="10">
        <v>1925.98577798616</v>
      </c>
      <c r="CS105" s="10">
        <v>11898887832.746</v>
      </c>
      <c r="CT105" s="10">
        <v>37094203.2634326</v>
      </c>
      <c r="CU105" s="10">
        <v>109081.869715722</v>
      </c>
      <c r="CV105" s="10">
        <v>6090.5010636389998</v>
      </c>
      <c r="CW105" s="10">
        <v>118992357195.14999</v>
      </c>
      <c r="CX105" s="10">
        <v>370942032.05620998</v>
      </c>
      <c r="CY105" s="10">
        <v>344947.797185225</v>
      </c>
      <c r="CZ105" s="10">
        <v>19259.8553013251</v>
      </c>
      <c r="DA105" s="10">
        <v>1190276054530.26</v>
      </c>
      <c r="DB105" s="10">
        <v>3709421135.2613301</v>
      </c>
      <c r="DC105" s="10">
        <v>1090840.61688506</v>
      </c>
      <c r="DD105" s="10">
        <v>60905.012923845701</v>
      </c>
      <c r="DE105" s="10">
        <v>11935372228076</v>
      </c>
      <c r="DF105" s="10">
        <v>37094291908.335999</v>
      </c>
      <c r="DG105" s="10">
        <v>3450171.8494665902</v>
      </c>
      <c r="DH105" s="10">
        <v>192598.654602005</v>
      </c>
    </row>
    <row r="106" spans="1:112" x14ac:dyDescent="0.45">
      <c r="A106">
        <f t="shared" si="37"/>
        <v>95</v>
      </c>
      <c r="B106" s="15">
        <f t="shared" si="35"/>
        <v>1.5625E-2</v>
      </c>
      <c r="C106" s="15">
        <f t="shared" si="40"/>
        <v>32</v>
      </c>
      <c r="D106" s="22">
        <f t="shared" si="42"/>
        <v>6</v>
      </c>
      <c r="E106" s="10">
        <v>5.7764014534833499E-5</v>
      </c>
      <c r="F106" s="10">
        <v>11394.507603407101</v>
      </c>
      <c r="G106" s="10">
        <v>7.6353515803941299E-2</v>
      </c>
      <c r="H106" s="10">
        <v>13199675.529096</v>
      </c>
      <c r="I106" s="10">
        <v>4525.76112653985</v>
      </c>
      <c r="J106" s="10">
        <v>100560322639.02699</v>
      </c>
      <c r="K106" s="10">
        <v>13365.318978851299</v>
      </c>
      <c r="L106" s="10">
        <v>975945598903.95605</v>
      </c>
      <c r="M106" s="10">
        <v>5.1861876379774601E-5</v>
      </c>
      <c r="N106" s="10">
        <v>82.914067120314698</v>
      </c>
      <c r="O106" s="10">
        <v>0.43077175443989402</v>
      </c>
      <c r="P106" s="10">
        <v>43.649520230822603</v>
      </c>
      <c r="Q106" s="10">
        <v>2.4805301966585799E-3</v>
      </c>
      <c r="R106" s="10">
        <v>8.8655911937758403E-2</v>
      </c>
      <c r="S106" s="10">
        <v>0.37603452677421501</v>
      </c>
      <c r="T106" s="10">
        <v>3.48205793856653</v>
      </c>
      <c r="U106" s="10">
        <v>3.5100088801001399E-2</v>
      </c>
      <c r="V106" s="10">
        <v>0.148633138614891</v>
      </c>
      <c r="W106" s="10">
        <v>0.15777822356084101</v>
      </c>
      <c r="X106" s="10">
        <v>123.231955247447</v>
      </c>
      <c r="Y106" s="10">
        <v>1.6486509586462899E-2</v>
      </c>
      <c r="Z106" s="10">
        <v>5.44455178720172E-2</v>
      </c>
      <c r="AA106" s="10">
        <v>3.1977440922308698E-2</v>
      </c>
      <c r="AB106" s="10">
        <v>5.5699733075923703</v>
      </c>
      <c r="AC106" s="10">
        <v>0.27381873458219103</v>
      </c>
      <c r="AD106" s="10">
        <v>1.0065622762922699</v>
      </c>
      <c r="AE106" s="10">
        <v>3.0878289262508799E-2</v>
      </c>
      <c r="AF106" s="10">
        <v>2462.68401349329</v>
      </c>
      <c r="AG106" s="10">
        <v>1.38888395451807E-5</v>
      </c>
      <c r="AH106" s="10">
        <v>2527.1775129398202</v>
      </c>
      <c r="AI106" s="10">
        <v>1.97802093139916E-2</v>
      </c>
      <c r="AJ106" s="10">
        <v>3695023.8579031802</v>
      </c>
      <c r="AK106" s="10">
        <v>1189.47962189898</v>
      </c>
      <c r="AL106" s="10">
        <v>24927163722.169102</v>
      </c>
      <c r="AM106" s="10">
        <v>3787.98742544279</v>
      </c>
      <c r="AN106" s="10">
        <v>248113317367.384</v>
      </c>
      <c r="AO106" s="10">
        <v>1.4194374327109801E-5</v>
      </c>
      <c r="AP106" s="10">
        <v>31.9942341463709</v>
      </c>
      <c r="AQ106" s="10">
        <v>0.22384525225465601</v>
      </c>
      <c r="AR106" s="10">
        <v>12.142770350052199</v>
      </c>
      <c r="AS106" s="10">
        <v>6.3860130104032898E-4</v>
      </c>
      <c r="AT106" s="10">
        <v>2.24084686211816E-2</v>
      </c>
      <c r="AU106" s="10">
        <v>0.19225787049923199</v>
      </c>
      <c r="AV106" s="10">
        <v>1.00157075235465</v>
      </c>
      <c r="AW106" s="10">
        <v>8.7966986978178004E-3</v>
      </c>
      <c r="AX106" s="10">
        <v>3.6997807445362199E-2</v>
      </c>
      <c r="AY106" s="10">
        <v>7.8304335376753506E-2</v>
      </c>
      <c r="AZ106" s="10">
        <v>29.359136094657501</v>
      </c>
      <c r="BA106" s="10">
        <v>4.5273025848588198E-3</v>
      </c>
      <c r="BB106" s="10">
        <v>1.37011746969913E-2</v>
      </c>
      <c r="BC106" s="10">
        <v>1.36385935247356E-2</v>
      </c>
      <c r="BD106" s="10">
        <v>1.38479635134124</v>
      </c>
      <c r="BE106" s="10">
        <v>6.4929096876732206E-2</v>
      </c>
      <c r="BF106" s="10">
        <v>0.24024598019981799</v>
      </c>
      <c r="BG106" s="10">
        <v>9.4578396759074992E-3</v>
      </c>
      <c r="BH106" s="10">
        <v>602.65151624119005</v>
      </c>
      <c r="BI106" s="10">
        <v>49.854278000000001</v>
      </c>
      <c r="BJ106" s="10">
        <v>63.989365999999997</v>
      </c>
      <c r="BK106" s="10">
        <v>0.19106000000000001</v>
      </c>
      <c r="BL106" s="10">
        <v>7.9147400000000001</v>
      </c>
      <c r="BM106" s="10">
        <v>7.0518109999999998</v>
      </c>
      <c r="BN106" s="10">
        <v>11.100031</v>
      </c>
      <c r="BO106" s="10">
        <v>0.25034600000000001</v>
      </c>
      <c r="BP106" s="10">
        <v>1.42022</v>
      </c>
      <c r="BQ106" s="10">
        <v>7.0900109999999996</v>
      </c>
      <c r="BR106" s="10">
        <v>11.056756999999999</v>
      </c>
      <c r="BS106" s="10">
        <v>0.13228400000000001</v>
      </c>
      <c r="BT106" s="10">
        <v>0.94400399999999995</v>
      </c>
      <c r="BU106" s="10">
        <v>7.026713</v>
      </c>
      <c r="BV106" s="10">
        <v>10.470331</v>
      </c>
      <c r="BW106" s="10">
        <v>0.13014700000000001</v>
      </c>
      <c r="BX106" s="10">
        <v>0.93047199999999997</v>
      </c>
      <c r="BY106" s="10">
        <v>6.9857089999999999</v>
      </c>
      <c r="BZ106" s="10">
        <v>10.563592999999999</v>
      </c>
      <c r="CA106" s="10">
        <v>0.13181300000000001</v>
      </c>
      <c r="CB106" s="10">
        <v>0.93101699999999998</v>
      </c>
      <c r="CC106" s="10">
        <v>7.0607379999999997</v>
      </c>
      <c r="CD106" s="10">
        <v>10.701411</v>
      </c>
      <c r="CE106" s="10">
        <v>0.132744</v>
      </c>
      <c r="CF106" s="10">
        <v>0.93527400000000005</v>
      </c>
      <c r="CG106" s="10">
        <v>12.74525</v>
      </c>
      <c r="CH106" s="10">
        <v>10.975663000000001</v>
      </c>
      <c r="CI106" s="10">
        <v>0.13097600000000001</v>
      </c>
      <c r="CJ106" s="10">
        <v>0.93252500000000005</v>
      </c>
      <c r="CK106" s="10">
        <v>1.2394531118125899E+21</v>
      </c>
      <c r="CL106" s="10">
        <v>6.8163932789328003E+19</v>
      </c>
      <c r="CM106" s="10">
        <v>1.95995380150149E+21</v>
      </c>
      <c r="CN106" s="10">
        <v>8.8037701926111298E+19</v>
      </c>
      <c r="CO106" s="10">
        <v>32746323245.807899</v>
      </c>
      <c r="CP106" s="10">
        <v>34102554.0389027</v>
      </c>
      <c r="CQ106" s="10">
        <v>180957.57418548001</v>
      </c>
      <c r="CR106" s="10">
        <v>5839.73920316154</v>
      </c>
      <c r="CS106" s="10">
        <v>327528593276.73798</v>
      </c>
      <c r="CT106" s="10">
        <v>341025549.918172</v>
      </c>
      <c r="CU106" s="10">
        <v>572239.93692156696</v>
      </c>
      <c r="CV106" s="10">
        <v>18466.876739625699</v>
      </c>
      <c r="CW106" s="10">
        <v>3283096986788.48</v>
      </c>
      <c r="CX106" s="10">
        <v>3410256410.12709</v>
      </c>
      <c r="CY106" s="10">
        <v>1809639.6245547</v>
      </c>
      <c r="CZ106" s="10">
        <v>58397.396112052404</v>
      </c>
      <c r="DA106" s="10">
        <v>33511324435300.102</v>
      </c>
      <c r="DB106" s="10">
        <v>34102701143.622002</v>
      </c>
      <c r="DC106" s="10">
        <v>5724441.7412099401</v>
      </c>
      <c r="DD106" s="10">
        <v>184668.93446637</v>
      </c>
      <c r="DE106" s="10">
        <v>417121763707843</v>
      </c>
      <c r="DF106" s="10">
        <v>341045874545.427</v>
      </c>
      <c r="DG106" s="10">
        <v>18160904.750380199</v>
      </c>
      <c r="DH106" s="10">
        <v>583979.09128485003</v>
      </c>
    </row>
    <row r="107" spans="1:112" x14ac:dyDescent="0.45">
      <c r="A107">
        <f t="shared" si="37"/>
        <v>96</v>
      </c>
      <c r="B107" s="15">
        <f t="shared" si="35"/>
        <v>7.8125E-3</v>
      </c>
      <c r="C107" s="15">
        <f t="shared" si="40"/>
        <v>32</v>
      </c>
      <c r="D107" s="22">
        <f t="shared" si="42"/>
        <v>7</v>
      </c>
      <c r="E107" s="10">
        <v>3.4245517324116299E-5</v>
      </c>
      <c r="F107" s="10">
        <v>356934.00486816198</v>
      </c>
      <c r="G107" s="10">
        <v>1.59158476145056E-2</v>
      </c>
      <c r="H107" s="10">
        <v>10235011766.500799</v>
      </c>
      <c r="I107" s="10">
        <v>15763.6301800684</v>
      </c>
      <c r="J107" s="10">
        <v>212276533363686</v>
      </c>
      <c r="K107" s="10">
        <v>29980.632619731699</v>
      </c>
      <c r="L107" s="10">
        <v>3797067485514210</v>
      </c>
      <c r="M107" s="10">
        <v>2.37221751579059E-4</v>
      </c>
      <c r="N107" s="10">
        <v>1563.2318129499599</v>
      </c>
      <c r="O107" s="10">
        <v>0.220258973349336</v>
      </c>
      <c r="P107" s="10">
        <v>6043.0526810060301</v>
      </c>
      <c r="Q107" s="10">
        <v>7.5304558158959603E-3</v>
      </c>
      <c r="R107" s="10">
        <v>4.33371350165205</v>
      </c>
      <c r="S107" s="10">
        <v>6.0120911422461898E-2</v>
      </c>
      <c r="T107" s="10">
        <v>90.587676816087694</v>
      </c>
      <c r="U107" s="10">
        <v>8.7934540304210898E-2</v>
      </c>
      <c r="V107" s="10">
        <v>9.0760407188908694</v>
      </c>
      <c r="W107" s="10">
        <v>1.2338881303768E-2</v>
      </c>
      <c r="X107" s="10">
        <v>9571.8686184429898</v>
      </c>
      <c r="Y107" s="10">
        <v>0.18695945096832201</v>
      </c>
      <c r="Z107" s="10">
        <v>1.1502936429242601</v>
      </c>
      <c r="AA107" s="10">
        <v>9.5484575855321295E-3</v>
      </c>
      <c r="AB107" s="10">
        <v>362.402631252726</v>
      </c>
      <c r="AC107" s="10">
        <v>4.7015133011605199</v>
      </c>
      <c r="AD107" s="10">
        <v>160.99510996399599</v>
      </c>
      <c r="AE107" s="10">
        <v>3.0772521108786699E-2</v>
      </c>
      <c r="AF107" s="10">
        <v>447666.77089609101</v>
      </c>
      <c r="AG107" s="10">
        <v>7.00182192499545E-6</v>
      </c>
      <c r="AH107" s="10">
        <v>74738.671699371203</v>
      </c>
      <c r="AI107" s="10">
        <v>4.4434547593885498E-3</v>
      </c>
      <c r="AJ107" s="10">
        <v>3206146902.5957599</v>
      </c>
      <c r="AK107" s="10">
        <v>3958.8782233935399</v>
      </c>
      <c r="AL107" s="10">
        <v>55212985164948.602</v>
      </c>
      <c r="AM107" s="10">
        <v>6917.2343666668103</v>
      </c>
      <c r="AN107" s="10">
        <v>853188059499671</v>
      </c>
      <c r="AO107" s="10">
        <v>5.8462535276709998E-5</v>
      </c>
      <c r="AP107" s="10">
        <v>364.81067885089499</v>
      </c>
      <c r="AQ107" s="10">
        <v>0.107486028299211</v>
      </c>
      <c r="AR107" s="10">
        <v>1748.18199474568</v>
      </c>
      <c r="AS107" s="10">
        <v>1.7444297763306599E-3</v>
      </c>
      <c r="AT107" s="10">
        <v>1.00515783497684</v>
      </c>
      <c r="AU107" s="10">
        <v>2.86158373011066E-2</v>
      </c>
      <c r="AV107" s="10">
        <v>24.846876496408999</v>
      </c>
      <c r="AW107" s="10">
        <v>2.0310612363156798E-2</v>
      </c>
      <c r="AX107" s="10">
        <v>2.2476091377805001</v>
      </c>
      <c r="AY107" s="10">
        <v>5.0132103252543301E-3</v>
      </c>
      <c r="AZ107" s="10">
        <v>2358.4882800812902</v>
      </c>
      <c r="BA107" s="10">
        <v>4.4475722443827997E-2</v>
      </c>
      <c r="BB107" s="10">
        <v>0.25011643334987599</v>
      </c>
      <c r="BC107" s="10">
        <v>3.9931715335326497E-3</v>
      </c>
      <c r="BD107" s="10">
        <v>92.2743718985611</v>
      </c>
      <c r="BE107" s="10">
        <v>1.15776460255827</v>
      </c>
      <c r="BF107" s="10">
        <v>36.020890700477999</v>
      </c>
      <c r="BG107" s="10">
        <v>7.8931943555807498E-3</v>
      </c>
      <c r="BH107" s="10">
        <v>113945.427331586</v>
      </c>
      <c r="BI107" s="10">
        <v>3166.7256849999999</v>
      </c>
      <c r="BJ107" s="10">
        <v>3400.9420070000001</v>
      </c>
      <c r="BK107" s="10">
        <v>0.53397099999999997</v>
      </c>
      <c r="BL107" s="10">
        <v>37.375715</v>
      </c>
      <c r="BM107" s="10">
        <v>260.49348600000002</v>
      </c>
      <c r="BN107" s="10">
        <v>540.10391800000002</v>
      </c>
      <c r="BO107" s="10">
        <v>0.42468600000000001</v>
      </c>
      <c r="BP107" s="10">
        <v>4.51586</v>
      </c>
      <c r="BQ107" s="10">
        <v>254.16560699999999</v>
      </c>
      <c r="BR107" s="10">
        <v>524.952404</v>
      </c>
      <c r="BS107" s="10">
        <v>0.41118199999999999</v>
      </c>
      <c r="BT107" s="10">
        <v>4.4458789999999997</v>
      </c>
      <c r="BU107" s="10">
        <v>247.29307299999999</v>
      </c>
      <c r="BV107" s="10">
        <v>511.14911499999999</v>
      </c>
      <c r="BW107" s="10">
        <v>0.41025600000000001</v>
      </c>
      <c r="BX107" s="10">
        <v>4.491473</v>
      </c>
      <c r="BY107" s="10">
        <v>248.90816000000001</v>
      </c>
      <c r="BZ107" s="10">
        <v>517.90354300000001</v>
      </c>
      <c r="CA107" s="10">
        <v>0.41240700000000002</v>
      </c>
      <c r="CB107" s="10">
        <v>4.5256959999999999</v>
      </c>
      <c r="CC107" s="10">
        <v>248.63004799999999</v>
      </c>
      <c r="CD107" s="10">
        <v>514.12225100000001</v>
      </c>
      <c r="CE107" s="10">
        <v>0.41498200000000002</v>
      </c>
      <c r="CF107" s="10">
        <v>4.4866580000000003</v>
      </c>
      <c r="CG107" s="10">
        <v>247.11032399999999</v>
      </c>
      <c r="CH107" s="10">
        <v>506.56705499999998</v>
      </c>
      <c r="CI107" s="10">
        <v>0.40935899999999997</v>
      </c>
      <c r="CJ107" s="10">
        <v>4.5087429999999999</v>
      </c>
      <c r="CK107" s="10">
        <v>3.3000490699793501E+23</v>
      </c>
      <c r="CL107" s="10">
        <v>6.7937516913614206E+20</v>
      </c>
      <c r="CM107" s="10">
        <v>5.1903968585649698E+21</v>
      </c>
      <c r="CN107" s="10">
        <v>5.0820278143624702E+20</v>
      </c>
      <c r="CO107" s="10">
        <v>659166371859.755</v>
      </c>
      <c r="CP107" s="10">
        <v>327658157.08561802</v>
      </c>
      <c r="CQ107" s="10">
        <v>811476.17112581397</v>
      </c>
      <c r="CR107" s="10">
        <v>18101.329856013701</v>
      </c>
      <c r="CS107" s="10">
        <v>6654721883422.3701</v>
      </c>
      <c r="CT107" s="10">
        <v>3276583166.2058902</v>
      </c>
      <c r="CU107" s="10">
        <v>2566327.05487188</v>
      </c>
      <c r="CV107" s="10">
        <v>57241.434920936401</v>
      </c>
      <c r="CW107" s="10">
        <v>73501125650716</v>
      </c>
      <c r="CX107" s="10">
        <v>32766027854.089401</v>
      </c>
      <c r="CY107" s="10">
        <v>8122189.2635611501</v>
      </c>
      <c r="CZ107" s="10">
        <v>181013.43764431801</v>
      </c>
      <c r="DA107" s="10">
        <v>2852791394287340</v>
      </c>
      <c r="DB107" s="10">
        <v>327680822339.82202</v>
      </c>
      <c r="DC107" s="10">
        <v>25901090.660769001</v>
      </c>
      <c r="DD107" s="10">
        <v>572418.87856414402</v>
      </c>
      <c r="DE107" s="10">
        <v>1.8718657762743199E+18</v>
      </c>
      <c r="DF107" s="10">
        <v>3278420819027.8901</v>
      </c>
      <c r="DG107" s="10">
        <v>1.8718657762743199E+18</v>
      </c>
      <c r="DH107" s="10">
        <v>1810281.7193289101</v>
      </c>
    </row>
    <row r="108" spans="1:112" x14ac:dyDescent="0.45">
      <c r="A108">
        <f t="shared" si="37"/>
        <v>97</v>
      </c>
      <c r="B108" s="15">
        <f t="shared" si="35"/>
        <v>3.90625E-3</v>
      </c>
      <c r="C108" s="15">
        <f t="shared" si="40"/>
        <v>32</v>
      </c>
      <c r="D108" s="22">
        <f t="shared" si="42"/>
        <v>8</v>
      </c>
      <c r="E108" s="10" t="s">
        <v>147</v>
      </c>
      <c r="F108" s="10" t="s">
        <v>147</v>
      </c>
      <c r="G108" s="10">
        <v>3.2502618370318999E-3</v>
      </c>
      <c r="H108" s="10">
        <v>163628319776578</v>
      </c>
      <c r="I108" s="10" t="s">
        <v>147</v>
      </c>
      <c r="J108" s="10" t="s">
        <v>147</v>
      </c>
      <c r="K108" s="10">
        <v>51055.848183985501</v>
      </c>
      <c r="L108" s="10">
        <v>1.7394468525038799E+18</v>
      </c>
      <c r="M108" s="10" t="s">
        <v>147</v>
      </c>
      <c r="N108" s="10" t="s">
        <v>147</v>
      </c>
      <c r="O108" s="10">
        <v>2.6302299303345301E-2</v>
      </c>
      <c r="P108" s="10">
        <v>1162353.4314629501</v>
      </c>
      <c r="Q108" s="10" t="s">
        <v>147</v>
      </c>
      <c r="R108" s="10" t="s">
        <v>147</v>
      </c>
      <c r="S108" s="10">
        <v>4.6644224428911999E-3</v>
      </c>
      <c r="T108" s="10">
        <v>20269.252122012</v>
      </c>
      <c r="U108" s="10" t="s">
        <v>147</v>
      </c>
      <c r="V108" s="10" t="s">
        <v>147</v>
      </c>
      <c r="W108" s="10">
        <v>3.9074289697974603E-3</v>
      </c>
      <c r="X108" s="10">
        <v>5464268.59286677</v>
      </c>
      <c r="Y108" s="10" t="s">
        <v>147</v>
      </c>
      <c r="Z108" s="10" t="s">
        <v>147</v>
      </c>
      <c r="AA108" s="10">
        <v>6.6090488852348899E-3</v>
      </c>
      <c r="AB108" s="10">
        <v>22918.111235430199</v>
      </c>
      <c r="AC108" s="10" t="s">
        <v>147</v>
      </c>
      <c r="AD108" s="10" t="s">
        <v>147</v>
      </c>
      <c r="AE108" s="10">
        <v>0.16500443154115799</v>
      </c>
      <c r="AF108" s="10">
        <v>114101570.263854</v>
      </c>
      <c r="AG108" s="10" t="s">
        <v>147</v>
      </c>
      <c r="AH108" s="10" t="s">
        <v>147</v>
      </c>
      <c r="AI108" s="10">
        <v>7.9082298554727503E-4</v>
      </c>
      <c r="AJ108" s="10">
        <v>43984583441731</v>
      </c>
      <c r="AK108" s="10" t="s">
        <v>147</v>
      </c>
      <c r="AL108" s="10" t="s">
        <v>147</v>
      </c>
      <c r="AM108" s="10">
        <v>13269.082035191799</v>
      </c>
      <c r="AN108" s="10">
        <v>4.5672168682087098E+17</v>
      </c>
      <c r="AO108" s="10" t="s">
        <v>147</v>
      </c>
      <c r="AP108" s="10" t="s">
        <v>147</v>
      </c>
      <c r="AQ108" s="10">
        <v>1.6135867644117001E-2</v>
      </c>
      <c r="AR108" s="10">
        <v>299154.92269251501</v>
      </c>
      <c r="AS108" s="10" t="s">
        <v>147</v>
      </c>
      <c r="AT108" s="10" t="s">
        <v>147</v>
      </c>
      <c r="AU108" s="10">
        <v>2.4397383438541499E-3</v>
      </c>
      <c r="AV108" s="10">
        <v>5351.4751412620499</v>
      </c>
      <c r="AW108" s="10" t="s">
        <v>147</v>
      </c>
      <c r="AX108" s="10" t="s">
        <v>147</v>
      </c>
      <c r="AY108" s="10">
        <v>1.4068409173499099E-3</v>
      </c>
      <c r="AZ108" s="10">
        <v>1378735.8587498099</v>
      </c>
      <c r="BA108" s="10" t="s">
        <v>147</v>
      </c>
      <c r="BB108" s="10" t="s">
        <v>147</v>
      </c>
      <c r="BC108" s="10">
        <v>1.8245187969656801E-3</v>
      </c>
      <c r="BD108" s="10">
        <v>5579.56091170932</v>
      </c>
      <c r="BE108" s="10" t="s">
        <v>147</v>
      </c>
      <c r="BF108" s="10" t="s">
        <v>147</v>
      </c>
      <c r="BG108" s="10">
        <v>4.4124932810606997E-2</v>
      </c>
      <c r="BH108" s="10">
        <v>24912605.665008601</v>
      </c>
      <c r="BI108" s="10" t="s">
        <v>147</v>
      </c>
      <c r="BJ108" s="10" t="s">
        <v>147</v>
      </c>
      <c r="BK108" s="10">
        <v>2.3255439999999998</v>
      </c>
      <c r="BL108" s="10">
        <v>189.709923</v>
      </c>
      <c r="BM108" s="10" t="s">
        <v>147</v>
      </c>
      <c r="BN108" s="10" t="s">
        <v>147</v>
      </c>
      <c r="BO108" s="10">
        <v>1.625132</v>
      </c>
      <c r="BP108" s="10">
        <v>23.759663</v>
      </c>
      <c r="BQ108" s="10" t="s">
        <v>147</v>
      </c>
      <c r="BR108" s="10" t="s">
        <v>147</v>
      </c>
      <c r="BS108" s="10">
        <v>1.620001</v>
      </c>
      <c r="BT108" s="10">
        <v>24.813044000000001</v>
      </c>
      <c r="BU108" s="10" t="s">
        <v>147</v>
      </c>
      <c r="BV108" s="10" t="s">
        <v>147</v>
      </c>
      <c r="BW108" s="10">
        <v>1.631634</v>
      </c>
      <c r="BX108" s="10">
        <v>25.995711</v>
      </c>
      <c r="BY108" s="10" t="s">
        <v>147</v>
      </c>
      <c r="BZ108" s="10" t="s">
        <v>147</v>
      </c>
      <c r="CA108" s="10">
        <v>1.6374660000000001</v>
      </c>
      <c r="CB108" s="10">
        <v>25.850926999999999</v>
      </c>
      <c r="CC108" s="10" t="s">
        <v>147</v>
      </c>
      <c r="CD108" s="10" t="s">
        <v>147</v>
      </c>
      <c r="CE108" s="10">
        <v>1.6332679999999999</v>
      </c>
      <c r="CF108" s="10">
        <v>26.069752000000001</v>
      </c>
      <c r="CG108" s="10" t="s">
        <v>147</v>
      </c>
      <c r="CH108" s="10" t="s">
        <v>147</v>
      </c>
      <c r="CI108" s="10">
        <v>1.6387799999999999</v>
      </c>
      <c r="CJ108" s="10">
        <v>25.382375</v>
      </c>
      <c r="CK108" s="10" t="s">
        <v>147</v>
      </c>
      <c r="CL108" s="10">
        <v>2.14693873332318E+22</v>
      </c>
      <c r="CM108" s="10" t="s">
        <v>147</v>
      </c>
      <c r="CN108" s="10">
        <v>8.2160942003741603E+20</v>
      </c>
      <c r="CO108" s="10" t="s">
        <v>147</v>
      </c>
      <c r="CP108" s="10">
        <v>2845602297.2210999</v>
      </c>
      <c r="CQ108" s="10" t="s">
        <v>147</v>
      </c>
      <c r="CR108" s="10">
        <v>53344.164873828297</v>
      </c>
      <c r="CS108" s="10" t="s">
        <v>147</v>
      </c>
      <c r="CT108" s="10">
        <v>28456242451.802101</v>
      </c>
      <c r="CU108" s="10" t="s">
        <v>147</v>
      </c>
      <c r="CV108" s="10">
        <v>168689.15371992701</v>
      </c>
      <c r="CW108" s="10" t="s">
        <v>147</v>
      </c>
      <c r="CX108" s="10">
        <v>284581520680.08698</v>
      </c>
      <c r="CY108" s="10" t="s">
        <v>147</v>
      </c>
      <c r="CZ108" s="10">
        <v>533445.07986275305</v>
      </c>
      <c r="DA108" s="10" t="s">
        <v>147</v>
      </c>
      <c r="DB108" s="10">
        <v>2848163894791.02</v>
      </c>
      <c r="DC108" s="10" t="s">
        <v>147</v>
      </c>
      <c r="DD108" s="10">
        <v>1687001.96130096</v>
      </c>
      <c r="DE108" s="10" t="s">
        <v>147</v>
      </c>
      <c r="DF108" s="10">
        <v>28665849183720.699</v>
      </c>
      <c r="DG108" s="10" t="s">
        <v>147</v>
      </c>
      <c r="DH108" s="10">
        <v>5338799.1940041101</v>
      </c>
    </row>
    <row r="109" spans="1:112" x14ac:dyDescent="0.45">
      <c r="A109">
        <f t="shared" si="37"/>
        <v>98</v>
      </c>
      <c r="B109" s="15">
        <f t="shared" si="35"/>
        <v>1.953125E-3</v>
      </c>
      <c r="C109" s="15">
        <f t="shared" si="40"/>
        <v>32</v>
      </c>
      <c r="D109" s="22">
        <f t="shared" si="42"/>
        <v>9</v>
      </c>
      <c r="E109" s="10" t="s">
        <v>147</v>
      </c>
      <c r="F109" s="10" t="s">
        <v>147</v>
      </c>
      <c r="G109" s="10">
        <v>7.9906036046021603E-2</v>
      </c>
      <c r="H109" s="10">
        <v>2.41397658748572E+17</v>
      </c>
      <c r="I109" s="10" t="s">
        <v>147</v>
      </c>
      <c r="J109" s="10" t="s">
        <v>147</v>
      </c>
      <c r="K109" s="10">
        <v>66262.713062078998</v>
      </c>
      <c r="L109" s="10">
        <v>2.7410624555242402E+22</v>
      </c>
      <c r="M109" s="10" t="s">
        <v>147</v>
      </c>
      <c r="N109" s="10" t="s">
        <v>147</v>
      </c>
      <c r="O109" s="10">
        <v>8.7880921273432704E-3</v>
      </c>
      <c r="P109" s="10">
        <v>377504174.75958198</v>
      </c>
      <c r="Q109" s="10" t="s">
        <v>147</v>
      </c>
      <c r="R109" s="10" t="s">
        <v>147</v>
      </c>
      <c r="S109" s="10">
        <v>1.9647997138702001E-3</v>
      </c>
      <c r="T109" s="10">
        <v>24741867.736442801</v>
      </c>
      <c r="U109" s="10" t="s">
        <v>147</v>
      </c>
      <c r="V109" s="10" t="s">
        <v>147</v>
      </c>
      <c r="W109" s="10">
        <v>2.72588193394935E-3</v>
      </c>
      <c r="X109" s="10">
        <v>1762622458.12363</v>
      </c>
      <c r="Y109" s="10" t="s">
        <v>147</v>
      </c>
      <c r="Z109" s="10" t="s">
        <v>147</v>
      </c>
      <c r="AA109" s="10">
        <v>2.3338216556783298E-2</v>
      </c>
      <c r="AB109" s="10">
        <v>6582703.5614298396</v>
      </c>
      <c r="AC109" s="10" t="s">
        <v>147</v>
      </c>
      <c r="AD109" s="10" t="s">
        <v>147</v>
      </c>
      <c r="AE109" s="10">
        <v>0.16036312776074299</v>
      </c>
      <c r="AF109" s="10">
        <v>5962913200.7552996</v>
      </c>
      <c r="AG109" s="10" t="s">
        <v>147</v>
      </c>
      <c r="AH109" s="10" t="s">
        <v>147</v>
      </c>
      <c r="AI109" s="10">
        <v>1.5593339500331E-2</v>
      </c>
      <c r="AJ109" s="10">
        <v>7.0536694176045904E+16</v>
      </c>
      <c r="AK109" s="10" t="s">
        <v>147</v>
      </c>
      <c r="AL109" s="10" t="s">
        <v>147</v>
      </c>
      <c r="AM109" s="10">
        <v>14485.6285341927</v>
      </c>
      <c r="AN109" s="10">
        <v>6.8893368984755199E+21</v>
      </c>
      <c r="AO109" s="10" t="s">
        <v>147</v>
      </c>
      <c r="AP109" s="10" t="s">
        <v>147</v>
      </c>
      <c r="AQ109" s="10">
        <v>3.9942679303025704E-3</v>
      </c>
      <c r="AR109" s="10">
        <v>104206817.10125799</v>
      </c>
      <c r="AS109" s="10" t="s">
        <v>147</v>
      </c>
      <c r="AT109" s="10" t="s">
        <v>147</v>
      </c>
      <c r="AU109" s="10">
        <v>7.9565530320222704E-4</v>
      </c>
      <c r="AV109" s="10">
        <v>6794268.8240657803</v>
      </c>
      <c r="AW109" s="10" t="s">
        <v>147</v>
      </c>
      <c r="AX109" s="10" t="s">
        <v>147</v>
      </c>
      <c r="AY109" s="10">
        <v>6.7512526502224205E-4</v>
      </c>
      <c r="AZ109" s="10">
        <v>437899770.495085</v>
      </c>
      <c r="BA109" s="10" t="s">
        <v>147</v>
      </c>
      <c r="BB109" s="10" t="s">
        <v>147</v>
      </c>
      <c r="BC109" s="10">
        <v>6.1156590949200699E-3</v>
      </c>
      <c r="BD109" s="10">
        <v>1977508.3735691099</v>
      </c>
      <c r="BE109" s="10" t="s">
        <v>147</v>
      </c>
      <c r="BF109" s="10" t="s">
        <v>147</v>
      </c>
      <c r="BG109" s="10">
        <v>4.3038196480369099E-2</v>
      </c>
      <c r="BH109" s="10">
        <v>1471385544.0246601</v>
      </c>
      <c r="BI109" s="10" t="s">
        <v>147</v>
      </c>
      <c r="BJ109" s="10" t="s">
        <v>147</v>
      </c>
      <c r="BK109" s="10">
        <v>12.189802999999999</v>
      </c>
      <c r="BL109" s="10">
        <v>934.08399299999996</v>
      </c>
      <c r="BM109" s="10" t="s">
        <v>147</v>
      </c>
      <c r="BN109" s="10" t="s">
        <v>147</v>
      </c>
      <c r="BO109" s="10">
        <v>9.3303239999999992</v>
      </c>
      <c r="BP109" s="10">
        <v>170.02168800000001</v>
      </c>
      <c r="BQ109" s="10" t="s">
        <v>147</v>
      </c>
      <c r="BR109" s="10" t="s">
        <v>147</v>
      </c>
      <c r="BS109" s="10">
        <v>9.6036970000000004</v>
      </c>
      <c r="BT109" s="10">
        <v>171.84771699999999</v>
      </c>
      <c r="BU109" s="10" t="s">
        <v>147</v>
      </c>
      <c r="BV109" s="10" t="s">
        <v>147</v>
      </c>
      <c r="BW109" s="10">
        <v>10.385517999999999</v>
      </c>
      <c r="BX109" s="10">
        <v>170.10129599999999</v>
      </c>
      <c r="BY109" s="10" t="s">
        <v>147</v>
      </c>
      <c r="BZ109" s="10" t="s">
        <v>147</v>
      </c>
      <c r="CA109" s="10">
        <v>9.6747200000000007</v>
      </c>
      <c r="CB109" s="10">
        <v>171.137843</v>
      </c>
      <c r="CC109" s="10" t="s">
        <v>147</v>
      </c>
      <c r="CD109" s="10" t="s">
        <v>147</v>
      </c>
      <c r="CE109" s="10">
        <v>10.108656999999999</v>
      </c>
      <c r="CF109" s="10">
        <v>172.007284</v>
      </c>
      <c r="CG109" s="10" t="s">
        <v>147</v>
      </c>
      <c r="CH109" s="10" t="s">
        <v>147</v>
      </c>
      <c r="CI109" s="10">
        <v>10.281013</v>
      </c>
      <c r="CJ109" s="10">
        <v>171.838594</v>
      </c>
      <c r="CK109" s="10" t="s">
        <v>147</v>
      </c>
      <c r="CL109" s="10">
        <v>2.14693873332318E+22</v>
      </c>
      <c r="CM109" s="10" t="s">
        <v>147</v>
      </c>
      <c r="CN109" s="10">
        <v>3.4292626441549099E+21</v>
      </c>
      <c r="CO109" s="10" t="s">
        <v>147</v>
      </c>
      <c r="CP109" s="10">
        <v>23398576027.492001</v>
      </c>
      <c r="CQ109" s="10" t="s">
        <v>147</v>
      </c>
      <c r="CR109" s="10">
        <v>152965.41710686201</v>
      </c>
      <c r="CS109" s="10" t="s">
        <v>147</v>
      </c>
      <c r="CT109" s="10">
        <v>234006947002.70801</v>
      </c>
      <c r="CU109" s="10" t="s">
        <v>147</v>
      </c>
      <c r="CV109" s="10">
        <v>483730.42635166302</v>
      </c>
      <c r="CW109" s="10" t="s">
        <v>147</v>
      </c>
      <c r="CX109" s="10">
        <v>2342115143453.02</v>
      </c>
      <c r="CY109" s="10" t="s">
        <v>147</v>
      </c>
      <c r="CZ109" s="10">
        <v>1529900.12151462</v>
      </c>
      <c r="DA109" s="10" t="s">
        <v>147</v>
      </c>
      <c r="DB109" s="10">
        <v>23638378134711.5</v>
      </c>
      <c r="DC109" s="10" t="s">
        <v>147</v>
      </c>
      <c r="DD109" s="10">
        <v>4840523.2508539604</v>
      </c>
      <c r="DE109" s="10" t="s">
        <v>147</v>
      </c>
      <c r="DF109" s="10">
        <v>257370340557796</v>
      </c>
      <c r="DG109" s="10" t="s">
        <v>147</v>
      </c>
      <c r="DH109" s="10">
        <v>15405648.852474401</v>
      </c>
    </row>
    <row r="110" spans="1:112" x14ac:dyDescent="0.45">
      <c r="A110">
        <f t="shared" si="37"/>
        <v>99</v>
      </c>
      <c r="B110" s="84">
        <f t="shared" si="35"/>
        <v>9.765625E-4</v>
      </c>
      <c r="C110" s="15">
        <f t="shared" si="40"/>
        <v>32</v>
      </c>
      <c r="D110" s="22">
        <f t="shared" si="42"/>
        <v>10</v>
      </c>
      <c r="E110" s="10" t="s">
        <v>147</v>
      </c>
      <c r="F110" s="10" t="s">
        <v>147</v>
      </c>
      <c r="G110" s="10">
        <v>7.7265213343626807E-2</v>
      </c>
      <c r="H110" s="10">
        <v>1.95995999297273E+22</v>
      </c>
      <c r="I110" s="10" t="s">
        <v>147</v>
      </c>
      <c r="J110" s="10" t="s">
        <v>147</v>
      </c>
      <c r="K110" s="10">
        <v>394529.64889862901</v>
      </c>
      <c r="L110" s="10">
        <v>7.9883222569731697E+27</v>
      </c>
      <c r="M110" s="10" t="s">
        <v>147</v>
      </c>
      <c r="N110" s="10" t="s">
        <v>147</v>
      </c>
      <c r="O110" s="10">
        <v>2.4975214832236902E-3</v>
      </c>
      <c r="P110" s="10">
        <v>64996587473.195702</v>
      </c>
      <c r="Q110" s="10" t="s">
        <v>147</v>
      </c>
      <c r="R110" s="10" t="s">
        <v>147</v>
      </c>
      <c r="S110" s="10">
        <v>3.4259719952386401E-3</v>
      </c>
      <c r="T110" s="10">
        <v>3504096140.3326702</v>
      </c>
      <c r="U110" s="10" t="s">
        <v>147</v>
      </c>
      <c r="V110" s="10" t="s">
        <v>147</v>
      </c>
      <c r="W110" s="10">
        <v>1.20097399180501E-2</v>
      </c>
      <c r="X110" s="10">
        <v>1470138175360.53</v>
      </c>
      <c r="Y110" s="10" t="s">
        <v>147</v>
      </c>
      <c r="Z110" s="10" t="s">
        <v>147</v>
      </c>
      <c r="AA110" s="10">
        <v>0.150615796417648</v>
      </c>
      <c r="AB110" s="10">
        <v>1715851574.4552801</v>
      </c>
      <c r="AC110" s="10" t="s">
        <v>147</v>
      </c>
      <c r="AD110" s="10" t="s">
        <v>147</v>
      </c>
      <c r="AE110" s="10">
        <v>0.48683074143521099</v>
      </c>
      <c r="AF110" s="10">
        <v>2702630734671.4302</v>
      </c>
      <c r="AG110" s="10" t="s">
        <v>147</v>
      </c>
      <c r="AH110" s="10" t="s">
        <v>147</v>
      </c>
      <c r="AI110" s="10">
        <v>1.57504653948011E-2</v>
      </c>
      <c r="AJ110" s="10">
        <v>4.9982630980967601E+21</v>
      </c>
      <c r="AK110" s="10" t="s">
        <v>147</v>
      </c>
      <c r="AL110" s="10" t="s">
        <v>147</v>
      </c>
      <c r="AM110" s="10">
        <v>101986.153384035</v>
      </c>
      <c r="AN110" s="10">
        <v>2.1631855705433201E+27</v>
      </c>
      <c r="AO110" s="10" t="s">
        <v>147</v>
      </c>
      <c r="AP110" s="10" t="s">
        <v>147</v>
      </c>
      <c r="AQ110" s="10">
        <v>9.9982128764364796E-4</v>
      </c>
      <c r="AR110" s="10">
        <v>17646053497.307899</v>
      </c>
      <c r="AS110" s="10" t="s">
        <v>147</v>
      </c>
      <c r="AT110" s="10" t="s">
        <v>147</v>
      </c>
      <c r="AU110" s="10">
        <v>1.3276696890250901E-3</v>
      </c>
      <c r="AV110" s="10">
        <v>992206574.81382406</v>
      </c>
      <c r="AW110" s="10" t="s">
        <v>147</v>
      </c>
      <c r="AX110" s="10" t="s">
        <v>147</v>
      </c>
      <c r="AY110" s="10">
        <v>3.2476850871602301E-3</v>
      </c>
      <c r="AZ110" s="10">
        <v>422010344811.20502</v>
      </c>
      <c r="BA110" s="10" t="s">
        <v>147</v>
      </c>
      <c r="BB110" s="10" t="s">
        <v>147</v>
      </c>
      <c r="BC110" s="10">
        <v>4.23483886551465E-2</v>
      </c>
      <c r="BD110" s="10">
        <v>447073380.38245201</v>
      </c>
      <c r="BE110" s="10" t="s">
        <v>147</v>
      </c>
      <c r="BF110" s="10" t="s">
        <v>147</v>
      </c>
      <c r="BG110" s="10">
        <v>0.120945275298228</v>
      </c>
      <c r="BH110" s="10">
        <v>632197475279.50598</v>
      </c>
      <c r="BI110" s="10" t="s">
        <v>147</v>
      </c>
      <c r="BJ110" s="10" t="s">
        <v>147</v>
      </c>
      <c r="BK110" s="10">
        <v>112.792073</v>
      </c>
      <c r="BL110" s="10">
        <v>4530.1622159999997</v>
      </c>
      <c r="BM110" s="10" t="s">
        <v>147</v>
      </c>
      <c r="BN110" s="10" t="s">
        <v>147</v>
      </c>
      <c r="BO110" s="10">
        <v>121.150161</v>
      </c>
      <c r="BP110" s="10">
        <v>1170.304928</v>
      </c>
      <c r="BQ110" s="10" t="s">
        <v>147</v>
      </c>
      <c r="BR110" s="10" t="s">
        <v>147</v>
      </c>
      <c r="BS110" s="10">
        <v>121.79671500000001</v>
      </c>
      <c r="BT110" s="10">
        <v>1178.902024</v>
      </c>
      <c r="BU110" s="10" t="s">
        <v>147</v>
      </c>
      <c r="BV110" s="10" t="s">
        <v>147</v>
      </c>
      <c r="BW110" s="10">
        <v>122.745316</v>
      </c>
      <c r="BX110" s="10">
        <v>1170.684575</v>
      </c>
      <c r="BY110" s="10" t="s">
        <v>147</v>
      </c>
      <c r="BZ110" s="10" t="s">
        <v>147</v>
      </c>
      <c r="CA110" s="10">
        <v>122.18018600000001</v>
      </c>
      <c r="CB110" s="10">
        <v>1172.0881529999999</v>
      </c>
      <c r="CC110" s="10" t="s">
        <v>147</v>
      </c>
      <c r="CD110" s="10" t="s">
        <v>147</v>
      </c>
      <c r="CE110" s="10">
        <v>121.617199</v>
      </c>
      <c r="CF110" s="10">
        <v>1179.0200199999999</v>
      </c>
      <c r="CG110" s="10" t="s">
        <v>147</v>
      </c>
      <c r="CH110" s="10" t="s">
        <v>147</v>
      </c>
      <c r="CI110" s="10">
        <v>123.004088</v>
      </c>
      <c r="CJ110" s="10">
        <v>1174.9714759999999</v>
      </c>
      <c r="CK110" s="10" t="s">
        <v>147</v>
      </c>
      <c r="CL110" s="10">
        <v>1.2138328155665799E+23</v>
      </c>
      <c r="CM110" s="10" t="s">
        <v>147</v>
      </c>
      <c r="CN110" s="10">
        <v>3.4292626441549099E+21</v>
      </c>
      <c r="CO110" s="10" t="s">
        <v>147</v>
      </c>
      <c r="CP110" s="10">
        <v>188692430789.694</v>
      </c>
      <c r="CQ110" s="10" t="s">
        <v>147</v>
      </c>
      <c r="CR110" s="10">
        <v>434371.73990100698</v>
      </c>
      <c r="CS110" s="10" t="s">
        <v>147</v>
      </c>
      <c r="CT110" s="10">
        <v>1888940825778.72</v>
      </c>
      <c r="CU110" s="10" t="s">
        <v>147</v>
      </c>
      <c r="CV110" s="10">
        <v>1373772.39425325</v>
      </c>
      <c r="CW110" s="10" t="s">
        <v>147</v>
      </c>
      <c r="CX110" s="10">
        <v>19102850287522.102</v>
      </c>
      <c r="CY110" s="10" t="s">
        <v>147</v>
      </c>
      <c r="CZ110" s="10">
        <v>4347572.4461167399</v>
      </c>
      <c r="DA110" s="10" t="s">
        <v>147</v>
      </c>
      <c r="DB110" s="10">
        <v>214553795751925</v>
      </c>
      <c r="DC110" s="10" t="s">
        <v>147</v>
      </c>
      <c r="DD110" s="10">
        <v>13866335.358893599</v>
      </c>
      <c r="DE110" s="10" t="s">
        <v>147</v>
      </c>
      <c r="DF110" s="10">
        <v>9231189020377920</v>
      </c>
      <c r="DG110" s="10" t="s">
        <v>147</v>
      </c>
      <c r="DH110" s="10">
        <v>48604713.289863497</v>
      </c>
    </row>
  </sheetData>
  <autoFilter ref="B11:DH110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0">
    <cfRule type="cellIs" dxfId="9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30E6F-BBE7-45B1-850D-FBD3E8DA5D4D}">
  <sheetPr>
    <tabColor rgb="FFFF0000"/>
  </sheetPr>
  <dimension ref="A1:W85"/>
  <sheetViews>
    <sheetView showGridLines="0" topLeftCell="A42" zoomScale="50" zoomScaleNormal="67" workbookViewId="0">
      <selection activeCell="B4" sqref="B4:M4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_xlfn.TEXTAFTER(CELL("filename",Example_2_Adap!A1),"]")&amp;"!"</f>
        <v>Example_2_Adap!</v>
      </c>
    </row>
    <row r="2" spans="1:14" ht="14.65" customHeight="1" thickBot="1" x14ac:dyDescent="0.5">
      <c r="B2" s="99" t="str">
        <f ca="1">_xlfn.TEXTAFTER(CELL("filename",Example_2_Adap!A1),"]")</f>
        <v>Example_2_Adap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SMALL(Example_2_Adap!$E$6:$AF$6,COUNTIF(Example_2_Adap!$E$6:$AF$6,0)+C7)</f>
        <v>1.2197029959377199E-8</v>
      </c>
      <c r="E7" s="1" cm="1">
        <f t="array" aca="1" ref="E7" ca="1">INDEX(Example_2_Adap!$AG$12:$BH$110,Analysis_2_Adap!$K7,MATCH(Analysis_2_Adap!$J7,Example_2_Adap!$AG$11:$BH$11,0))</f>
        <v>3.8002805289325198E-9</v>
      </c>
      <c r="F7" s="1" cm="1">
        <f t="array" aca="1" ref="F7" ca="1">INDEX(Example_2_Adap!$CK$12:$DH$110,Analysis_2_Adap!$K7,MATCH(Analysis_2_Adap!$L7,Example_2_Adap!$CK$11:$DH$11,0))</f>
        <v>658822790026385</v>
      </c>
      <c r="G7" s="1" cm="1">
        <f t="array" aca="1" ref="G7" ca="1">INDEX(Example_2_Adap!$BI$12:$CJ$110,$K7,MATCH(Analysis_2_Adap!$J7,Example_2_Adap!$BI$11:$CJ$11,0))</f>
        <v>4569.5356709999996</v>
      </c>
      <c r="H7" s="48" cm="1">
        <f t="array" aca="1" ref="H7" ca="1">INDEX(Example_2_Adap!$D$12:$D$110,K7,1)</f>
        <v>10</v>
      </c>
      <c r="I7" s="52" cm="1">
        <f t="array" aca="1" ref="I7" ca="1">INDEX(Example_2_Adap!$C$12:$C$110,K7,1)</f>
        <v>5</v>
      </c>
      <c r="J7" s="44" t="str">
        <f>INDEX(Example_2_Adap!$E$5:$AF$5,1,MATCH(D7,Example_2_Adap!$E$6:$AF$6,0))</f>
        <v>MuSIK_RBF_AD</v>
      </c>
      <c r="K7" s="48">
        <f ca="1">MATCH(D7,INDIRECT($A$1&amp;INDEX(Example_2_Adap!$E$1:$DH$1,1,MATCH(J7,Example_2_Adap!$E$11:$AF$11,0))&amp;ROW(Example_2_Adap!$E$12)&amp;":" &amp; INDEX(Example_2_Adap!$E$1:$DH$1,1,MATCH(J7,Example_2_Adap!$E$11:$AF$11,0))&amp;ROW(Example_2_Adap!$E$110)),0)</f>
        <v>72</v>
      </c>
      <c r="L7" s="25" t="str">
        <f>IF(LEFT(J7,5)="MuSIK",RIGHT(J7,LEN(J7)-2),IF(LEFT(J7,2)="Mu","St"&amp;RIGHT(J7,LEN(J7)-2),J7))</f>
        <v>SIK_RBF_AD</v>
      </c>
    </row>
    <row r="8" spans="1:14" ht="15" customHeight="1" x14ac:dyDescent="0.45">
      <c r="C8" s="46">
        <f>C7+1</f>
        <v>2</v>
      </c>
      <c r="D8" s="43">
        <f>SMALL(Example_2_Adap!$E$6:$AF$6,COUNTIF(Example_2_Adap!$E$6:$AF$6,0)+C8)</f>
        <v>1.7656362977583299E-8</v>
      </c>
      <c r="E8" s="1" cm="1">
        <f t="array" aca="1" ref="E8" ca="1">INDEX(Example_2_Adap!$AG$12:$BH$110,Analysis_2_Adap!$K8,MATCH(Analysis_2_Adap!$J8,Example_2_Adap!$AG$11:$BH$11,0))</f>
        <v>4.5849998356995702E-9</v>
      </c>
      <c r="F8" s="1" cm="1">
        <f t="array" aca="1" ref="F8" ca="1">INDEX(Example_2_Adap!$CK$12:$DH$110,Analysis_2_Adap!$K8,MATCH(Analysis_2_Adap!$L8,Example_2_Adap!$CK$11:$DH$11,0))</f>
        <v>4557311.1083065299</v>
      </c>
      <c r="G8" s="1" cm="1">
        <f t="array" aca="1" ref="G8" ca="1">INDEX(Example_2_Adap!$BI$12:$CJ$110,$K8,MATCH(Analysis_2_Adap!$J8,Example_2_Adap!$BI$11:$CJ$11,0))</f>
        <v>683.30287399999997</v>
      </c>
      <c r="H8" s="48" cm="1">
        <f t="array" aca="1" ref="H8" ca="1">INDEX(Example_2_Adap!$D$12:$D$110,K8,1)</f>
        <v>7</v>
      </c>
      <c r="I8" s="52" cm="1">
        <f t="array" aca="1" ref="I8" ca="1">INDEX(Example_2_Adap!$C$12:$C$110,K8,1)</f>
        <v>8</v>
      </c>
      <c r="J8" s="44" t="str">
        <f>INDEX(Example_2_Adap!$E$5:$AF$5,1,MATCH(D8,Example_2_Adap!$E$6:$AF$6,0))</f>
        <v>Mu_1E-6_CPLRBF_AD</v>
      </c>
      <c r="K8" s="48">
        <f ca="1">MATCH(D8,INDIRECT($A$1&amp;INDEX(Example_2_Adap!$E$1:$DH$1,1,MATCH(J8,Example_2_Adap!$E$11:$AF$11,0))&amp;ROW(Example_2_Adap!$E$12)&amp;":" &amp; INDEX(Example_2_Adap!$E$1:$DH$1,1,MATCH(J8,Example_2_Adap!$E$11:$AF$11,0))&amp;ROW(Example_2_Adap!$E$110)),0)</f>
        <v>78</v>
      </c>
      <c r="L8" s="25" t="str">
        <f t="shared" ref="L8:L34" si="0">IF(LEFT(J8,5)="MuSIK",RIGHT(J8,LEN(J8)-2),IF(LEFT(J8,2)="Mu","St"&amp;RIGHT(J8,LEN(J8)-2),J8))</f>
        <v>St_1E-6_CPLRBF_AD</v>
      </c>
    </row>
    <row r="9" spans="1:14" ht="15" customHeight="1" x14ac:dyDescent="0.45">
      <c r="C9" s="46">
        <f t="shared" ref="C9:C34" si="1">C8+1</f>
        <v>3</v>
      </c>
      <c r="D9" s="43">
        <f>SMALL(Example_2_Adap!$E$6:$AF$6,COUNTIF(Example_2_Adap!$E$6:$AF$6,0)+C9)</f>
        <v>1.9745125864195601E-8</v>
      </c>
      <c r="E9" s="1" cm="1">
        <f t="array" aca="1" ref="E9" ca="1">INDEX(Example_2_Adap!$AG$12:$BH$110,Analysis_2_Adap!$K9,MATCH(Analysis_2_Adap!$J9,Example_2_Adap!$AG$11:$BH$11,0))</f>
        <v>4.6907226585810696E-9</v>
      </c>
      <c r="F9" s="1" cm="1">
        <f t="array" aca="1" ref="F9" ca="1">INDEX(Example_2_Adap!$CK$12:$DH$110,Analysis_2_Adap!$K9,MATCH(Analysis_2_Adap!$L9,Example_2_Adap!$CK$11:$DH$11,0))</f>
        <v>14418956.371119799</v>
      </c>
      <c r="G9" s="1" cm="1">
        <f t="array" aca="1" ref="G9" ca="1">INDEX(Example_2_Adap!$BI$12:$CJ$110,$K9,MATCH(Analysis_2_Adap!$J9,Example_2_Adap!$BI$11:$CJ$11,0))</f>
        <v>642.62920099999997</v>
      </c>
      <c r="H9" s="48" cm="1">
        <f t="array" aca="1" ref="H9" ca="1">INDEX(Example_2_Adap!$D$12:$D$110,K9,1)</f>
        <v>7</v>
      </c>
      <c r="I9" s="52" cm="1">
        <f t="array" aca="1" ref="I9" ca="1">INDEX(Example_2_Adap!$C$12:$C$110,K9,1)</f>
        <v>8</v>
      </c>
      <c r="J9" s="44" t="str">
        <f>INDEX(Example_2_Adap!$E$5:$AF$5,1,MATCH(D9,Example_2_Adap!$E$6:$AF$6,0))</f>
        <v>Mu_1E-7_CPLRBF_AD</v>
      </c>
      <c r="K9" s="48">
        <f ca="1">MATCH(D9,INDIRECT($A$1&amp;INDEX(Example_2_Adap!$E$1:$DH$1,1,MATCH(J9,Example_2_Adap!$E$11:$AF$11,0))&amp;ROW(Example_2_Adap!$E$12)&amp;":" &amp; INDEX(Example_2_Adap!$E$1:$DH$1,1,MATCH(J9,Example_2_Adap!$E$11:$AF$11,0))&amp;ROW(Example_2_Adap!$E$110)),0)</f>
        <v>78</v>
      </c>
      <c r="L9" s="25" t="str">
        <f t="shared" si="0"/>
        <v>St_1E-7_CPLRBF_AD</v>
      </c>
    </row>
    <row r="10" spans="1:14" ht="15" customHeight="1" x14ac:dyDescent="0.45">
      <c r="C10" s="46">
        <f t="shared" si="1"/>
        <v>4</v>
      </c>
      <c r="D10" s="43">
        <f>SMALL(Example_2_Adap!$E$6:$AF$6,COUNTIF(Example_2_Adap!$E$6:$AF$6,0)+C10)</f>
        <v>4.3171584529488902E-8</v>
      </c>
      <c r="E10" s="1" cm="1">
        <f t="array" aca="1" ref="E10" ca="1">INDEX(Example_2_Adap!$AG$12:$BH$110,Analysis_2_Adap!$K10,MATCH(Analysis_2_Adap!$J10,Example_2_Adap!$AG$11:$BH$11,0))</f>
        <v>1.2396004791398401E-8</v>
      </c>
      <c r="F10" s="1" cm="1">
        <f t="array" aca="1" ref="F10" ca="1">INDEX(Example_2_Adap!$CK$12:$DH$110,Analysis_2_Adap!$K10,MATCH(Analysis_2_Adap!$L10,Example_2_Adap!$CK$11:$DH$11,0))</f>
        <v>26800.392176844402</v>
      </c>
      <c r="G10" s="1" cm="1">
        <f t="array" aca="1" ref="G10" ca="1">INDEX(Example_2_Adap!$BI$12:$CJ$110,$K10,MATCH(Analysis_2_Adap!$J10,Example_2_Adap!$BI$11:$CJ$11,0))</f>
        <v>1342.1257250000001</v>
      </c>
      <c r="H10" s="48" cm="1">
        <f t="array" aca="1" ref="H10" ca="1">INDEX(Example_2_Adap!$D$12:$D$110,K10,1)</f>
        <v>10</v>
      </c>
      <c r="I10" s="52" cm="1">
        <f t="array" aca="1" ref="I10" ca="1">INDEX(Example_2_Adap!$C$12:$C$110,K10,1)</f>
        <v>4</v>
      </c>
      <c r="J10" s="44" t="str">
        <f>INDEX(Example_2_Adap!$E$5:$AF$5,1,MATCH(D10,Example_2_Adap!$E$6:$AF$6,0))</f>
        <v>MuSIK_1E-7_CPLRBF_AD</v>
      </c>
      <c r="K10" s="48">
        <f ca="1">MATCH(D10,INDIRECT($A$1&amp;INDEX(Example_2_Adap!$E$1:$DH$1,1,MATCH(J10,Example_2_Adap!$E$11:$AF$11,0))&amp;ROW(Example_2_Adap!$E$12)&amp;":" &amp; INDEX(Example_2_Adap!$E$1:$DH$1,1,MATCH(J10,Example_2_Adap!$E$11:$AF$11,0))&amp;ROW(Example_2_Adap!$E$110)),0)</f>
        <v>63</v>
      </c>
      <c r="L10" s="25" t="str">
        <f t="shared" si="0"/>
        <v>SIK_1E-7_CPLRBF_AD</v>
      </c>
    </row>
    <row r="11" spans="1:14" ht="15" customHeight="1" x14ac:dyDescent="0.45">
      <c r="C11" s="46">
        <f t="shared" si="1"/>
        <v>5</v>
      </c>
      <c r="D11" s="43">
        <f>SMALL(Example_2_Adap!$E$6:$AF$6,COUNTIF(Example_2_Adap!$E$6:$AF$6,0)+C11)</f>
        <v>4.3187459386473399E-8</v>
      </c>
      <c r="E11" s="1" cm="1">
        <f t="array" aca="1" ref="E11" ca="1">INDEX(Example_2_Adap!$AG$12:$BH$110,Analysis_2_Adap!$K11,MATCH(Analysis_2_Adap!$J11,Example_2_Adap!$AG$11:$BH$11,0))</f>
        <v>1.3852812567349001E-8</v>
      </c>
      <c r="F11" s="1" cm="1">
        <f t="array" aca="1" ref="F11" ca="1">INDEX(Example_2_Adap!$CK$12:$DH$110,Analysis_2_Adap!$K11,MATCH(Analysis_2_Adap!$L11,Example_2_Adap!$CK$11:$DH$11,0))</f>
        <v>26800.8787713294</v>
      </c>
      <c r="G11" s="1" cm="1">
        <f t="array" aca="1" ref="G11" ca="1">INDEX(Example_2_Adap!$BI$12:$CJ$110,$K11,MATCH(Analysis_2_Adap!$J11,Example_2_Adap!$BI$11:$CJ$11,0))</f>
        <v>1111.421883</v>
      </c>
      <c r="H11" s="48" cm="1">
        <f t="array" aca="1" ref="H11" ca="1">INDEX(Example_2_Adap!$D$12:$D$110,K11,1)</f>
        <v>10</v>
      </c>
      <c r="I11" s="52" cm="1">
        <f t="array" aca="1" ref="I11" ca="1">INDEX(Example_2_Adap!$C$12:$C$110,K11,1)</f>
        <v>4</v>
      </c>
      <c r="J11" s="44" t="str">
        <f>INDEX(Example_2_Adap!$E$5:$AF$5,1,MATCH(D11,Example_2_Adap!$E$6:$AF$6,0))</f>
        <v>MuSIK_1E-9_CPLRBF_AD</v>
      </c>
      <c r="K11" s="48">
        <f ca="1">MATCH(D11,INDIRECT($A$1&amp;INDEX(Example_2_Adap!$E$1:$DH$1,1,MATCH(J11,Example_2_Adap!$E$11:$AF$11,0))&amp;ROW(Example_2_Adap!$E$12)&amp;":" &amp; INDEX(Example_2_Adap!$E$1:$DH$1,1,MATCH(J11,Example_2_Adap!$E$11:$AF$11,0))&amp;ROW(Example_2_Adap!$E$110)),0)</f>
        <v>63</v>
      </c>
      <c r="L11" s="25" t="str">
        <f t="shared" si="0"/>
        <v>SIK_1E-9_CPLRBF_AD</v>
      </c>
    </row>
    <row r="12" spans="1:14" ht="15" customHeight="1" x14ac:dyDescent="0.45">
      <c r="C12" s="46">
        <f t="shared" si="1"/>
        <v>6</v>
      </c>
      <c r="D12" s="43">
        <f>SMALL(Example_2_Adap!$E$6:$AF$6,COUNTIF(Example_2_Adap!$E$6:$AF$6,0)+C12)</f>
        <v>4.33045563852375E-8</v>
      </c>
      <c r="E12" s="1" cm="1">
        <f t="array" aca="1" ref="E12" ca="1">INDEX(Example_2_Adap!$AG$12:$BH$110,Analysis_2_Adap!$K12,MATCH(Analysis_2_Adap!$J12,Example_2_Adap!$AG$11:$BH$11,0))</f>
        <v>1.3794657827339101E-8</v>
      </c>
      <c r="F12" s="1" cm="1">
        <f t="array" aca="1" ref="F12" ca="1">INDEX(Example_2_Adap!$CK$12:$DH$110,Analysis_2_Adap!$K12,MATCH(Analysis_2_Adap!$L12,Example_2_Adap!$CK$11:$DH$11,0))</f>
        <v>26800.883163361301</v>
      </c>
      <c r="G12" s="1" cm="1">
        <f t="array" aca="1" ref="G12" ca="1">INDEX(Example_2_Adap!$BI$12:$CJ$110,$K12,MATCH(Analysis_2_Adap!$J12,Example_2_Adap!$BI$11:$CJ$11,0))</f>
        <v>1108.1786440000001</v>
      </c>
      <c r="H12" s="48" cm="1">
        <f t="array" aca="1" ref="H12" ca="1">INDEX(Example_2_Adap!$D$12:$D$110,K12,1)</f>
        <v>10</v>
      </c>
      <c r="I12" s="52" cm="1">
        <f t="array" aca="1" ref="I12" ca="1">INDEX(Example_2_Adap!$C$12:$C$110,K12,1)</f>
        <v>4</v>
      </c>
      <c r="J12" s="44" t="str">
        <f>INDEX(Example_2_Adap!$E$5:$AF$5,1,MATCH(D12,Example_2_Adap!$E$6:$AF$6,0))</f>
        <v>MuSIK_1E-10_CPLRBF_AD</v>
      </c>
      <c r="K12" s="48">
        <f ca="1">MATCH(D12,INDIRECT($A$1&amp;INDEX(Example_2_Adap!$E$1:$DH$1,1,MATCH(J12,Example_2_Adap!$E$11:$AF$11,0))&amp;ROW(Example_2_Adap!$E$12)&amp;":" &amp; INDEX(Example_2_Adap!$E$1:$DH$1,1,MATCH(J12,Example_2_Adap!$E$11:$AF$11,0))&amp;ROW(Example_2_Adap!$E$110)),0)</f>
        <v>63</v>
      </c>
      <c r="L12" s="25" t="str">
        <f t="shared" si="0"/>
        <v>SIK_1E-10_CPLRBF_AD</v>
      </c>
    </row>
    <row r="13" spans="1:14" ht="15" customHeight="1" x14ac:dyDescent="0.6">
      <c r="C13" s="46">
        <f t="shared" si="1"/>
        <v>7</v>
      </c>
      <c r="D13" s="43">
        <f>SMALL(Example_2_Adap!$E$6:$AF$6,COUNTIF(Example_2_Adap!$E$6:$AF$6,0)+C13)</f>
        <v>4.3307030406225502E-8</v>
      </c>
      <c r="E13" s="1" cm="1">
        <f t="array" aca="1" ref="E13" ca="1">INDEX(Example_2_Adap!$AG$12:$BH$110,Analysis_2_Adap!$K13,MATCH(Analysis_2_Adap!$J13,Example_2_Adap!$AG$11:$BH$11,0))</f>
        <v>1.36838158656506E-8</v>
      </c>
      <c r="F13" s="1" cm="1">
        <f t="array" aca="1" ref="F13" ca="1">INDEX(Example_2_Adap!$CK$12:$DH$110,Analysis_2_Adap!$K13,MATCH(Analysis_2_Adap!$L13,Example_2_Adap!$CK$11:$DH$11,0))</f>
        <v>718287365.35248196</v>
      </c>
      <c r="G13" s="1" cm="1">
        <f t="array" aca="1" ref="G13" ca="1">INDEX(Example_2_Adap!$BI$12:$CJ$110,$K13,MATCH(Analysis_2_Adap!$J13,Example_2_Adap!$BI$11:$CJ$11,0))</f>
        <v>1323.32493</v>
      </c>
      <c r="H13" s="48" cm="1">
        <f t="array" aca="1" ref="H13" ca="1">INDEX(Example_2_Adap!$D$12:$D$110,K13,1)</f>
        <v>10</v>
      </c>
      <c r="I13" s="52" cm="1">
        <f t="array" aca="1" ref="I13" ca="1">INDEX(Example_2_Adap!$C$12:$C$110,K13,1)</f>
        <v>4</v>
      </c>
      <c r="J13" s="44" t="str">
        <f>INDEX(Example_2_Adap!$E$5:$AF$5,1,MATCH(D13,Example_2_Adap!$E$6:$AF$6,0))</f>
        <v>MuSIK_LRBF_AD</v>
      </c>
      <c r="K13" s="48">
        <f ca="1">MATCH(D13,INDIRECT($A$1&amp;INDEX(Example_2_Adap!$E$1:$DH$1,1,MATCH(J13,Example_2_Adap!$E$11:$AF$11,0))&amp;ROW(Example_2_Adap!$E$12)&amp;":" &amp; INDEX(Example_2_Adap!$E$1:$DH$1,1,MATCH(J13,Example_2_Adap!$E$11:$AF$11,0))&amp;ROW(Example_2_Adap!$E$110)),0)</f>
        <v>63</v>
      </c>
      <c r="L13" s="25" t="str">
        <f t="shared" si="0"/>
        <v>SIK_LRBF_AD</v>
      </c>
      <c r="N13" s="47"/>
    </row>
    <row r="14" spans="1:14" ht="15" customHeight="1" x14ac:dyDescent="0.6">
      <c r="C14" s="46">
        <f t="shared" si="1"/>
        <v>8</v>
      </c>
      <c r="D14" s="43">
        <f>SMALL(Example_2_Adap!$E$6:$AF$6,COUNTIF(Example_2_Adap!$E$6:$AF$6,0)+C14)</f>
        <v>4.3322941234435997E-8</v>
      </c>
      <c r="E14" s="1" cm="1">
        <f t="array" aca="1" ref="E14" ca="1">INDEX(Example_2_Adap!$AG$12:$BH$110,Analysis_2_Adap!$K14,MATCH(Analysis_2_Adap!$J14,Example_2_Adap!$AG$11:$BH$11,0))</f>
        <v>1.3399336165921799E-8</v>
      </c>
      <c r="F14" s="1" cm="1">
        <f t="array" aca="1" ref="F14" ca="1">INDEX(Example_2_Adap!$CK$12:$DH$110,Analysis_2_Adap!$K14,MATCH(Analysis_2_Adap!$L14,Example_2_Adap!$CK$11:$DH$11,0))</f>
        <v>26800.834538173</v>
      </c>
      <c r="G14" s="1" cm="1">
        <f t="array" aca="1" ref="G14" ca="1">INDEX(Example_2_Adap!$BI$12:$CJ$110,$K14,MATCH(Analysis_2_Adap!$J14,Example_2_Adap!$BI$11:$CJ$11,0))</f>
        <v>1116.396401</v>
      </c>
      <c r="H14" s="48" cm="1">
        <f t="array" aca="1" ref="H14" ca="1">INDEX(Example_2_Adap!$D$12:$D$110,K14,1)</f>
        <v>10</v>
      </c>
      <c r="I14" s="52" cm="1">
        <f t="array" aca="1" ref="I14" ca="1">INDEX(Example_2_Adap!$C$12:$C$110,K14,1)</f>
        <v>4</v>
      </c>
      <c r="J14" s="44" t="str">
        <f>INDEX(Example_2_Adap!$E$5:$AF$5,1,MATCH(D14,Example_2_Adap!$E$6:$AF$6,0))</f>
        <v>MuSIK_1E-8_CPLRBF_AD</v>
      </c>
      <c r="K14" s="48">
        <f ca="1">MATCH(D14,INDIRECT($A$1&amp;INDEX(Example_2_Adap!$E$1:$DH$1,1,MATCH(J14,Example_2_Adap!$E$11:$AF$11,0))&amp;ROW(Example_2_Adap!$E$12)&amp;":" &amp; INDEX(Example_2_Adap!$E$1:$DH$1,1,MATCH(J14,Example_2_Adap!$E$11:$AF$11,0))&amp;ROW(Example_2_Adap!$E$110)),0)</f>
        <v>63</v>
      </c>
      <c r="L14" s="25" t="str">
        <f t="shared" si="0"/>
        <v>SIK_1E-8_CPLRBF_AD</v>
      </c>
      <c r="N14" s="47"/>
    </row>
    <row r="15" spans="1:14" ht="15" customHeight="1" x14ac:dyDescent="0.6">
      <c r="C15" s="46">
        <f t="shared" si="1"/>
        <v>9</v>
      </c>
      <c r="D15" s="43">
        <f>SMALL(Example_2_Adap!$E$6:$AF$6,COUNTIF(Example_2_Adap!$E$6:$AF$6,0)+C15)</f>
        <v>4.3411041539265201E-8</v>
      </c>
      <c r="E15" s="1" cm="1">
        <f t="array" aca="1" ref="E15" ca="1">INDEX(Example_2_Adap!$AG$12:$BH$110,Analysis_2_Adap!$K15,MATCH(Analysis_2_Adap!$J15,Example_2_Adap!$AG$11:$BH$11,0))</f>
        <v>1.2471301322382299E-8</v>
      </c>
      <c r="F15" s="1" cm="1">
        <f t="array" aca="1" ref="F15" ca="1">INDEX(Example_2_Adap!$CK$12:$DH$110,Analysis_2_Adap!$K15,MATCH(Analysis_2_Adap!$L15,Example_2_Adap!$CK$11:$DH$11,0))</f>
        <v>26795.969949188198</v>
      </c>
      <c r="G15" s="1" cm="1">
        <f t="array" aca="1" ref="G15" ca="1">INDEX(Example_2_Adap!$BI$12:$CJ$110,$K15,MATCH(Analysis_2_Adap!$J15,Example_2_Adap!$BI$11:$CJ$11,0))</f>
        <v>1384.9821420000001</v>
      </c>
      <c r="H15" s="48" cm="1">
        <f t="array" aca="1" ref="H15" ca="1">INDEX(Example_2_Adap!$D$12:$D$110,K15,1)</f>
        <v>10</v>
      </c>
      <c r="I15" s="52" cm="1">
        <f t="array" aca="1" ref="I15" ca="1">INDEX(Example_2_Adap!$C$12:$C$110,K15,1)</f>
        <v>4</v>
      </c>
      <c r="J15" s="44" t="str">
        <f>INDEX(Example_2_Adap!$E$5:$AF$5,1,MATCH(D15,Example_2_Adap!$E$6:$AF$6,0))</f>
        <v>MuSIK_1E-6_CPLRBF_AD</v>
      </c>
      <c r="K15" s="48">
        <f ca="1">MATCH(D15,INDIRECT($A$1&amp;INDEX(Example_2_Adap!$E$1:$DH$1,1,MATCH(J15,Example_2_Adap!$E$11:$AF$11,0))&amp;ROW(Example_2_Adap!$E$12)&amp;":" &amp; INDEX(Example_2_Adap!$E$1:$DH$1,1,MATCH(J15,Example_2_Adap!$E$11:$AF$11,0))&amp;ROW(Example_2_Adap!$E$110)),0)</f>
        <v>63</v>
      </c>
      <c r="L15" s="25" t="str">
        <f t="shared" si="0"/>
        <v>SIK_1E-6_CPLRBF_AD</v>
      </c>
      <c r="N15" s="47"/>
    </row>
    <row r="16" spans="1:14" ht="15" customHeight="1" x14ac:dyDescent="0.6">
      <c r="C16" s="46">
        <f t="shared" si="1"/>
        <v>10</v>
      </c>
      <c r="D16" s="43">
        <f>SMALL(Example_2_Adap!$E$6:$AF$6,COUNTIF(Example_2_Adap!$E$6:$AF$6,0)+C16)</f>
        <v>5.9100590310556798E-8</v>
      </c>
      <c r="E16" s="1" cm="1">
        <f t="array" aca="1" ref="E16" ca="1">INDEX(Example_2_Adap!$AG$12:$BH$110,Analysis_2_Adap!$K16,MATCH(Analysis_2_Adap!$J16,Example_2_Adap!$AG$11:$BH$11,0))</f>
        <v>1.19984178754168E-8</v>
      </c>
      <c r="F16" s="1" cm="1">
        <f t="array" aca="1" ref="F16" ca="1">INDEX(Example_2_Adap!$CK$12:$DH$110,Analysis_2_Adap!$K16,MATCH(Analysis_2_Adap!$L16,Example_2_Adap!$CK$11:$DH$11,0))</f>
        <v>45825007.868604504</v>
      </c>
      <c r="G16" s="1" cm="1">
        <f t="array" aca="1" ref="G16" ca="1">INDEX(Example_2_Adap!$BI$12:$CJ$110,$K16,MATCH(Analysis_2_Adap!$J16,Example_2_Adap!$BI$11:$CJ$11,0))</f>
        <v>552.73491100000001</v>
      </c>
      <c r="H16" s="48" cm="1">
        <f t="array" aca="1" ref="H16" ca="1">INDEX(Example_2_Adap!$D$12:$D$110,K16,1)</f>
        <v>7</v>
      </c>
      <c r="I16" s="52" cm="1">
        <f t="array" aca="1" ref="I16" ca="1">INDEX(Example_2_Adap!$C$12:$C$110,K16,1)</f>
        <v>8</v>
      </c>
      <c r="J16" s="44" t="str">
        <f>INDEX(Example_2_Adap!$E$5:$AF$5,1,MATCH(D16,Example_2_Adap!$E$6:$AF$6,0))</f>
        <v>Mu_1E-8_CPLRBF_AD</v>
      </c>
      <c r="K16" s="48">
        <f ca="1">MATCH(D16,INDIRECT($A$1&amp;INDEX(Example_2_Adap!$E$1:$DH$1,1,MATCH(J16,Example_2_Adap!$E$11:$AF$11,0))&amp;ROW(Example_2_Adap!$E$12)&amp;":" &amp; INDEX(Example_2_Adap!$E$1:$DH$1,1,MATCH(J16,Example_2_Adap!$E$11:$AF$11,0))&amp;ROW(Example_2_Adap!$E$110)),0)</f>
        <v>78</v>
      </c>
      <c r="L16" s="25" t="str">
        <f t="shared" si="0"/>
        <v>St_1E-8_CPLRBF_AD</v>
      </c>
      <c r="N16" s="47"/>
    </row>
    <row r="17" spans="3:14" ht="15" customHeight="1" x14ac:dyDescent="0.6">
      <c r="C17" s="46">
        <f t="shared" si="1"/>
        <v>11</v>
      </c>
      <c r="D17" s="43">
        <f>SMALL(Example_2_Adap!$E$6:$AF$6,COUNTIF(Example_2_Adap!$E$6:$AF$6,0)+C17)</f>
        <v>2.5619359367290402E-7</v>
      </c>
      <c r="E17" s="1" cm="1">
        <f t="array" aca="1" ref="E17" ca="1">INDEX(Example_2_Adap!$AG$12:$BH$110,Analysis_2_Adap!$K17,MATCH(Analysis_2_Adap!$J17,Example_2_Adap!$AG$11:$BH$11,0))</f>
        <v>6.2365838100260801E-8</v>
      </c>
      <c r="F17" s="1" cm="1">
        <f t="array" aca="1" ref="F17" ca="1">INDEX(Example_2_Adap!$CK$12:$DH$110,Analysis_2_Adap!$K17,MATCH(Analysis_2_Adap!$L17,Example_2_Adap!$CK$11:$DH$11,0))</f>
        <v>2.18218305904678E+16</v>
      </c>
      <c r="G17" s="1" cm="1">
        <f t="array" aca="1" ref="G17" ca="1">INDEX(Example_2_Adap!$BI$12:$CJ$110,$K17,MATCH(Analysis_2_Adap!$J17,Example_2_Adap!$BI$11:$CJ$11,0))</f>
        <v>548.42375800000002</v>
      </c>
      <c r="H17" s="48" cm="1">
        <f t="array" aca="1" ref="H17" ca="1">INDEX(Example_2_Adap!$D$12:$D$110,K17,1)</f>
        <v>7</v>
      </c>
      <c r="I17" s="52" cm="1">
        <f t="array" aca="1" ref="I17" ca="1">INDEX(Example_2_Adap!$C$12:$C$110,K17,1)</f>
        <v>8</v>
      </c>
      <c r="J17" s="44" t="str">
        <f>INDEX(Example_2_Adap!$E$5:$AF$5,1,MATCH(D17,Example_2_Adap!$E$6:$AF$6,0))</f>
        <v>Mu_1E-9_CPLRBF_AD</v>
      </c>
      <c r="K17" s="48">
        <f ca="1">MATCH(D17,INDIRECT($A$1&amp;INDEX(Example_2_Adap!$E$1:$DH$1,1,MATCH(J17,Example_2_Adap!$E$11:$AF$11,0))&amp;ROW(Example_2_Adap!$E$12)&amp;":" &amp; INDEX(Example_2_Adap!$E$1:$DH$1,1,MATCH(J17,Example_2_Adap!$E$11:$AF$11,0))&amp;ROW(Example_2_Adap!$E$110)),0)</f>
        <v>78</v>
      </c>
      <c r="L17" s="25" t="str">
        <f t="shared" si="0"/>
        <v>St_1E-9_CPLRBF_AD</v>
      </c>
      <c r="N17" s="47"/>
    </row>
    <row r="18" spans="3:14" ht="15" customHeight="1" x14ac:dyDescent="0.6">
      <c r="C18" s="46">
        <f t="shared" si="1"/>
        <v>12</v>
      </c>
      <c r="D18" s="43">
        <f>SMALL(Example_2_Adap!$E$6:$AF$6,COUNTIF(Example_2_Adap!$E$6:$AF$6,0)+C18)</f>
        <v>1.49818761030485E-6</v>
      </c>
      <c r="E18" s="1" cm="1">
        <f t="array" aca="1" ref="E18" ca="1">INDEX(Example_2_Adap!$AG$12:$BH$110,Analysis_2_Adap!$K18,MATCH(Analysis_2_Adap!$J18,Example_2_Adap!$AG$11:$BH$11,0))</f>
        <v>4.5511307937180702E-7</v>
      </c>
      <c r="F18" s="1" cm="1">
        <f t="array" aca="1" ref="F18" ca="1">INDEX(Example_2_Adap!$CK$12:$DH$110,Analysis_2_Adap!$K18,MATCH(Analysis_2_Adap!$L18,Example_2_Adap!$CK$11:$DH$11,0))</f>
        <v>325929813223.73901</v>
      </c>
      <c r="G18" s="1" cm="1">
        <f t="array" aca="1" ref="G18" ca="1">INDEX(Example_2_Adap!$BI$12:$CJ$110,$K18,MATCH(Analysis_2_Adap!$J18,Example_2_Adap!$BI$11:$CJ$11,0))</f>
        <v>511.66849000000002</v>
      </c>
      <c r="H18" s="48" cm="1">
        <f t="array" aca="1" ref="H18" ca="1">INDEX(Example_2_Adap!$D$12:$D$110,K18,1)</f>
        <v>7</v>
      </c>
      <c r="I18" s="52" cm="1">
        <f t="array" aca="1" ref="I18" ca="1">INDEX(Example_2_Adap!$C$12:$C$110,K18,1)</f>
        <v>5</v>
      </c>
      <c r="J18" s="44" t="str">
        <f>INDEX(Example_2_Adap!$E$5:$AF$5,1,MATCH(D18,Example_2_Adap!$E$6:$AF$6,0))</f>
        <v>Mu_LRBF_AD</v>
      </c>
      <c r="K18" s="48">
        <f ca="1">MATCH(D18,INDIRECT($A$1&amp;INDEX(Example_2_Adap!$E$1:$DH$1,1,MATCH(J18,Example_2_Adap!$E$11:$AF$11,0))&amp;ROW(Example_2_Adap!$E$12)&amp;":" &amp; INDEX(Example_2_Adap!$E$1:$DH$1,1,MATCH(J18,Example_2_Adap!$E$11:$AF$11,0))&amp;ROW(Example_2_Adap!$E$110)),0)</f>
        <v>69</v>
      </c>
      <c r="L18" s="25" t="str">
        <f t="shared" si="0"/>
        <v>St_LRBF_AD</v>
      </c>
      <c r="N18" s="47"/>
    </row>
    <row r="19" spans="3:14" ht="16.5" x14ac:dyDescent="0.6">
      <c r="C19" s="46">
        <f t="shared" si="1"/>
        <v>13</v>
      </c>
      <c r="D19" s="43">
        <f>SMALL(Example_2_Adap!$E$6:$AF$6,COUNTIF(Example_2_Adap!$E$6:$AF$6,0)+C19)</f>
        <v>1.4985261957978201E-6</v>
      </c>
      <c r="E19" s="1" cm="1">
        <f t="array" aca="1" ref="E19" ca="1">INDEX(Example_2_Adap!$AG$12:$BH$110,Analysis_2_Adap!$K19,MATCH(Analysis_2_Adap!$J19,Example_2_Adap!$AG$11:$BH$11,0))</f>
        <v>4.5512932768285998E-7</v>
      </c>
      <c r="F19" s="1" cm="1">
        <f t="array" aca="1" ref="F19" ca="1">INDEX(Example_2_Adap!$CK$12:$DH$110,Analysis_2_Adap!$K19,MATCH(Analysis_2_Adap!$L19,Example_2_Adap!$CK$11:$DH$11,0))</f>
        <v>404582436971499</v>
      </c>
      <c r="G19" s="1" cm="1">
        <f t="array" aca="1" ref="G19" ca="1">INDEX(Example_2_Adap!$BI$12:$CJ$110,$K19,MATCH(Analysis_2_Adap!$J19,Example_2_Adap!$BI$11:$CJ$11,0))</f>
        <v>3253.8953179999999</v>
      </c>
      <c r="H19" s="48" cm="1">
        <f t="array" aca="1" ref="H19" ca="1">INDEX(Example_2_Adap!$D$12:$D$110,K19,1)</f>
        <v>7</v>
      </c>
      <c r="I19" s="52" cm="1">
        <f t="array" aca="1" ref="I19" ca="1">INDEX(Example_2_Adap!$C$12:$C$110,K19,1)</f>
        <v>5</v>
      </c>
      <c r="J19" s="44" t="str">
        <f>INDEX(Example_2_Adap!$E$5:$AF$5,1,MATCH(D19,Example_2_Adap!$E$6:$AF$6,0))</f>
        <v>Mu_RBF_AD</v>
      </c>
      <c r="K19" s="48">
        <f ca="1">MATCH(D19,INDIRECT($A$1&amp;INDEX(Example_2_Adap!$E$1:$DH$1,1,MATCH(J19,Example_2_Adap!$E$11:$AF$11,0))&amp;ROW(Example_2_Adap!$E$12)&amp;":" &amp; INDEX(Example_2_Adap!$E$1:$DH$1,1,MATCH(J19,Example_2_Adap!$E$11:$AF$11,0))&amp;ROW(Example_2_Adap!$E$110)),0)</f>
        <v>69</v>
      </c>
      <c r="L19" s="25" t="str">
        <f t="shared" si="0"/>
        <v>St_RBF_AD</v>
      </c>
      <c r="N19" s="47"/>
    </row>
    <row r="20" spans="3:14" ht="15" customHeight="1" x14ac:dyDescent="0.45">
      <c r="C20" s="46">
        <f t="shared" si="1"/>
        <v>14</v>
      </c>
      <c r="D20" s="43">
        <f>SMALL(Example_2_Adap!$E$6:$AF$6,COUNTIF(Example_2_Adap!$E$6:$AF$6,0)+C20)</f>
        <v>1.49886174860558E-6</v>
      </c>
      <c r="E20" s="1" cm="1">
        <f t="array" aca="1" ref="E20" ca="1">INDEX(Example_2_Adap!$AG$12:$BH$110,Analysis_2_Adap!$K20,MATCH(Analysis_2_Adap!$J20,Example_2_Adap!$AG$11:$BH$11,0))</f>
        <v>4.5513123571087902E-7</v>
      </c>
      <c r="F20" s="1" cm="1">
        <f t="array" aca="1" ref="F20" ca="1">INDEX(Example_2_Adap!$CK$12:$DH$110,Analysis_2_Adap!$K20,MATCH(Analysis_2_Adap!$L20,Example_2_Adap!$CK$11:$DH$11,0))</f>
        <v>570902.43777692597</v>
      </c>
      <c r="G20" s="1" cm="1">
        <f t="array" aca="1" ref="G20" ca="1">INDEX(Example_2_Adap!$BI$12:$CJ$110,$K20,MATCH(Analysis_2_Adap!$J20,Example_2_Adap!$BI$11:$CJ$11,0))</f>
        <v>504.66273000000001</v>
      </c>
      <c r="H20" s="48" cm="1">
        <f t="array" aca="1" ref="H20" ca="1">INDEX(Example_2_Adap!$D$12:$D$110,K20,1)</f>
        <v>7</v>
      </c>
      <c r="I20" s="52" cm="1">
        <f t="array" aca="1" ref="I20" ca="1">INDEX(Example_2_Adap!$C$12:$C$110,K20,1)</f>
        <v>5</v>
      </c>
      <c r="J20" s="44" t="str">
        <f>INDEX(Example_2_Adap!$E$5:$AF$5,1,MATCH(D20,Example_2_Adap!$E$6:$AF$6,0))</f>
        <v>Mu_1E-10_CPLRBF_AD</v>
      </c>
      <c r="K20" s="48">
        <f ca="1">MATCH(D20,INDIRECT($A$1&amp;INDEX(Example_2_Adap!$E$1:$DH$1,1,MATCH(J20,Example_2_Adap!$E$11:$AF$11,0))&amp;ROW(Example_2_Adap!$E$12)&amp;":" &amp; INDEX(Example_2_Adap!$E$1:$DH$1,1,MATCH(J20,Example_2_Adap!$E$11:$AF$11,0))&amp;ROW(Example_2_Adap!$E$110)),0)</f>
        <v>69</v>
      </c>
      <c r="L20" s="25" t="str">
        <f t="shared" si="0"/>
        <v>St_1E-10_CPLRBF_AD</v>
      </c>
    </row>
    <row r="21" spans="3:14" ht="15" customHeight="1" x14ac:dyDescent="0.45">
      <c r="C21" s="46">
        <f t="shared" si="1"/>
        <v>15</v>
      </c>
      <c r="D21" s="43">
        <f>SMALL(Example_2_Adap!$E$6:$AF$6,COUNTIF(Example_2_Adap!$E$6:$AF$6,0)+C21)</f>
        <v>2.4340377776516102E-6</v>
      </c>
      <c r="E21" s="1" cm="1">
        <f t="array" aca="1" ref="E21" ca="1">INDEX(Example_2_Adap!$AG$12:$BH$110,Analysis_2_Adap!$K21,MATCH(Analysis_2_Adap!$J21,Example_2_Adap!$AG$11:$BH$11,0))</f>
        <v>5.0466005378308201E-7</v>
      </c>
      <c r="F21" s="1" cm="1">
        <f t="array" aca="1" ref="F21" ca="1">INDEX(Example_2_Adap!$CK$12:$DH$110,Analysis_2_Adap!$K21,MATCH(Analysis_2_Adap!$L21,Example_2_Adap!$CK$11:$DH$11,0))</f>
        <v>2.0322718523123699E+20</v>
      </c>
      <c r="G21" s="1" cm="1">
        <f t="array" aca="1" ref="G21" ca="1">INDEX(Example_2_Adap!$BI$12:$CJ$110,$K21,MATCH(Analysis_2_Adap!$J21,Example_2_Adap!$BI$11:$CJ$11,0))</f>
        <v>0.83221400000000001</v>
      </c>
      <c r="H21" s="48" cm="1">
        <f t="array" aca="1" ref="H21" ca="1">INDEX(Example_2_Adap!$D$12:$D$110,K21,1)</f>
        <v>5</v>
      </c>
      <c r="I21" s="52" cm="1">
        <f t="array" aca="1" ref="I21" ca="1">INDEX(Example_2_Adap!$C$12:$C$110,K21,1)</f>
        <v>16</v>
      </c>
      <c r="J21" s="44" t="str">
        <f>INDEX(Example_2_Adap!$E$5:$AF$5,1,MATCH(D21,Example_2_Adap!$E$6:$AF$6,0))</f>
        <v>St_RBF_AD</v>
      </c>
      <c r="K21" s="48">
        <f ca="1">MATCH(D21,INDIRECT($A$1&amp;INDEX(Example_2_Adap!$E$1:$DH$1,1,MATCH(J21,Example_2_Adap!$E$11:$AF$11,0))&amp;ROW(Example_2_Adap!$E$12)&amp;":" &amp; INDEX(Example_2_Adap!$E$1:$DH$1,1,MATCH(J21,Example_2_Adap!$E$11:$AF$11,0))&amp;ROW(Example_2_Adap!$E$110)),0)</f>
        <v>85</v>
      </c>
      <c r="L21" s="25" t="str">
        <f t="shared" si="0"/>
        <v>St_RBF_AD</v>
      </c>
    </row>
    <row r="22" spans="3:14" ht="15" customHeight="1" x14ac:dyDescent="0.45">
      <c r="C22" s="46">
        <f t="shared" si="1"/>
        <v>16</v>
      </c>
      <c r="D22" s="43">
        <f>SMALL(Example_2_Adap!$E$6:$AF$6,COUNTIF(Example_2_Adap!$E$6:$AF$6,0)+C22)</f>
        <v>1.2131341117105301E-5</v>
      </c>
      <c r="E22" s="1" cm="1">
        <f t="array" aca="1" ref="E22" ca="1">INDEX(Example_2_Adap!$AG$12:$BH$110,Analysis_2_Adap!$K22,MATCH(Analysis_2_Adap!$J22,Example_2_Adap!$AG$11:$BH$11,0))</f>
        <v>3.2151103811908499E-6</v>
      </c>
      <c r="F22" s="1" cm="1">
        <f t="array" aca="1" ref="F22" ca="1">INDEX(Example_2_Adap!$CK$12:$DH$110,Analysis_2_Adap!$K22,MATCH(Analysis_2_Adap!$L22,Example_2_Adap!$CK$11:$DH$11,0))</f>
        <v>34494.7095780327</v>
      </c>
      <c r="G22" s="1" cm="1">
        <f t="array" aca="1" ref="G22" ca="1">INDEX(Example_2_Adap!$BI$12:$CJ$110,$K22,MATCH(Analysis_2_Adap!$J22,Example_2_Adap!$BI$11:$CJ$11,0))</f>
        <v>0.131609</v>
      </c>
      <c r="H22" s="48" cm="1">
        <f t="array" aca="1" ref="H22" ca="1">INDEX(Example_2_Adap!$D$12:$D$110,K22,1)</f>
        <v>5</v>
      </c>
      <c r="I22" s="52" cm="1">
        <f t="array" aca="1" ref="I22" ca="1">INDEX(Example_2_Adap!$C$12:$C$110,K22,1)</f>
        <v>32</v>
      </c>
      <c r="J22" s="44" t="str">
        <f>INDEX(Example_2_Adap!$E$5:$AF$5,1,MATCH(D22,Example_2_Adap!$E$6:$AF$6,0))</f>
        <v>St_1E-6_CPLRBF_AD</v>
      </c>
      <c r="K22" s="48">
        <f ca="1">MATCH(D22,INDIRECT($A$1&amp;INDEX(Example_2_Adap!$E$1:$DH$1,1,MATCH(J22,Example_2_Adap!$E$11:$AF$11,0))&amp;ROW(Example_2_Adap!$E$12)&amp;":" &amp; INDEX(Example_2_Adap!$E$1:$DH$1,1,MATCH(J22,Example_2_Adap!$E$11:$AF$11,0))&amp;ROW(Example_2_Adap!$E$110)),0)</f>
        <v>94</v>
      </c>
      <c r="L22" s="25" t="str">
        <f t="shared" si="0"/>
        <v>St_1E-6_CPLRBF_AD</v>
      </c>
    </row>
    <row r="23" spans="3:14" ht="15" customHeight="1" x14ac:dyDescent="0.45">
      <c r="C23" s="46">
        <f t="shared" si="1"/>
        <v>17</v>
      </c>
      <c r="D23" s="43">
        <f>SMALL(Example_2_Adap!$E$6:$AF$6,COUNTIF(Example_2_Adap!$E$6:$AF$6,0)+C23)</f>
        <v>2.5044517103833798E-5</v>
      </c>
      <c r="E23" s="1" cm="1">
        <f t="array" aca="1" ref="E23" ca="1">INDEX(Example_2_Adap!$AG$12:$BH$110,Analysis_2_Adap!$K23,MATCH(Analysis_2_Adap!$J23,Example_2_Adap!$AG$11:$BH$11,0))</f>
        <v>8.0313039125474394E-6</v>
      </c>
      <c r="F23" s="1" cm="1">
        <f t="array" aca="1" ref="F23" ca="1">INDEX(Example_2_Adap!$CK$12:$DH$110,Analysis_2_Adap!$K23,MATCH(Analysis_2_Adap!$L23,Example_2_Adap!$CK$11:$DH$11,0))</f>
        <v>55474.2651323022</v>
      </c>
      <c r="G23" s="1" cm="1">
        <f t="array" aca="1" ref="G23" ca="1">INDEX(Example_2_Adap!$BI$12:$CJ$110,$K23,MATCH(Analysis_2_Adap!$J23,Example_2_Adap!$BI$11:$CJ$11,0))</f>
        <v>1.3502999999999999E-2</v>
      </c>
      <c r="H23" s="48" cm="1">
        <f t="array" aca="1" ref="H23" ca="1">INDEX(Example_2_Adap!$D$12:$D$110,K23,1)</f>
        <v>4</v>
      </c>
      <c r="I23" s="52" cm="1">
        <f t="array" aca="1" ref="I23" ca="1">INDEX(Example_2_Adap!$C$12:$C$110,K23,1)</f>
        <v>16</v>
      </c>
      <c r="J23" s="44" t="str">
        <f>INDEX(Example_2_Adap!$E$5:$AF$5,1,MATCH(D23,Example_2_Adap!$E$6:$AF$6,0))</f>
        <v>St_1E-7_CPLRBF_AD</v>
      </c>
      <c r="K23" s="48">
        <f ca="1">MATCH(D23,INDIRECT($A$1&amp;INDEX(Example_2_Adap!$E$1:$DH$1,1,MATCH(J23,Example_2_Adap!$E$11:$AF$11,0))&amp;ROW(Example_2_Adap!$E$12)&amp;":" &amp; INDEX(Example_2_Adap!$E$1:$DH$1,1,MATCH(J23,Example_2_Adap!$E$11:$AF$11,0))&amp;ROW(Example_2_Adap!$E$110)),0)</f>
        <v>84</v>
      </c>
      <c r="L23" s="25" t="str">
        <f t="shared" si="0"/>
        <v>St_1E-7_CPLRBF_AD</v>
      </c>
    </row>
    <row r="24" spans="3:14" ht="15" customHeight="1" x14ac:dyDescent="0.6">
      <c r="C24" s="46">
        <f t="shared" si="1"/>
        <v>18</v>
      </c>
      <c r="D24" s="43">
        <f>SMALL(Example_2_Adap!$E$6:$AF$6,COUNTIF(Example_2_Adap!$E$6:$AF$6,0)+C24)</f>
        <v>3.6290005953447397E-5</v>
      </c>
      <c r="E24" s="1" cm="1">
        <f t="array" aca="1" ref="E24" ca="1">INDEX(Example_2_Adap!$AG$12:$BH$110,Analysis_2_Adap!$K24,MATCH(Analysis_2_Adap!$J24,Example_2_Adap!$AG$11:$BH$11,0))</f>
        <v>1.52764624914868E-5</v>
      </c>
      <c r="F24" s="1" cm="1">
        <f t="array" aca="1" ref="F24" ca="1">INDEX(Example_2_Adap!$CK$12:$DH$110,Analysis_2_Adap!$K24,MATCH(Analysis_2_Adap!$L24,Example_2_Adap!$CK$11:$DH$11,0))</f>
        <v>175425.09709032599</v>
      </c>
      <c r="G24" s="1" cm="1">
        <f t="array" aca="1" ref="G24" ca="1">INDEX(Example_2_Adap!$BI$12:$CJ$110,$K24,MATCH(Analysis_2_Adap!$J24,Example_2_Adap!$BI$11:$CJ$11,0))</f>
        <v>1.3839000000000001E-2</v>
      </c>
      <c r="H24" s="48" cm="1">
        <f t="array" aca="1" ref="H24" ca="1">INDEX(Example_2_Adap!$D$12:$D$110,K24,1)</f>
        <v>4</v>
      </c>
      <c r="I24" s="52" cm="1">
        <f t="array" aca="1" ref="I24" ca="1">INDEX(Example_2_Adap!$C$12:$C$110,K24,1)</f>
        <v>16</v>
      </c>
      <c r="J24" s="44" t="str">
        <f>INDEX(Example_2_Adap!$E$5:$AF$5,1,MATCH(D24,Example_2_Adap!$E$6:$AF$6,0))</f>
        <v>St_1E-8_CPLRBF_AD</v>
      </c>
      <c r="K24" s="48">
        <f ca="1">MATCH(D24,INDIRECT($A$1&amp;INDEX(Example_2_Adap!$E$1:$DH$1,1,MATCH(J24,Example_2_Adap!$E$11:$AF$11,0))&amp;ROW(Example_2_Adap!$E$12)&amp;":" &amp; INDEX(Example_2_Adap!$E$1:$DH$1,1,MATCH(J24,Example_2_Adap!$E$11:$AF$11,0))&amp;ROW(Example_2_Adap!$E$110)),0)</f>
        <v>84</v>
      </c>
      <c r="L24" s="25" t="str">
        <f t="shared" si="0"/>
        <v>St_1E-8_CPLRBF_AD</v>
      </c>
      <c r="N24" s="47"/>
    </row>
    <row r="25" spans="3:14" ht="15" customHeight="1" x14ac:dyDescent="0.6">
      <c r="C25" s="46">
        <f t="shared" si="1"/>
        <v>19</v>
      </c>
      <c r="D25" s="43">
        <f>SMALL(Example_2_Adap!$E$6:$AF$6,COUNTIF(Example_2_Adap!$E$6:$AF$6,0)+C25)</f>
        <v>5.12658751847805E-5</v>
      </c>
      <c r="E25" s="1" cm="1">
        <f t="array" aca="1" ref="E25" ca="1">INDEX(Example_2_Adap!$AG$12:$BH$110,Analysis_2_Adap!$K25,MATCH(Analysis_2_Adap!$J25,Example_2_Adap!$AG$11:$BH$11,0))</f>
        <v>1.6849789330938299E-5</v>
      </c>
      <c r="F25" s="1" cm="1">
        <f t="array" aca="1" ref="F25" ca="1">INDEX(Example_2_Adap!$CK$12:$DH$110,Analysis_2_Adap!$K25,MATCH(Analysis_2_Adap!$L25,Example_2_Adap!$CK$11:$DH$11,0))</f>
        <v>6230901.9482227098</v>
      </c>
      <c r="G25" s="1" cm="1">
        <f t="array" aca="1" ref="G25" ca="1">INDEX(Example_2_Adap!$BI$12:$CJ$110,$K25,MATCH(Analysis_2_Adap!$J25,Example_2_Adap!$BI$11:$CJ$11,0))</f>
        <v>106.09790599999999</v>
      </c>
      <c r="H25" s="48" cm="1">
        <f t="array" aca="1" ref="H25" ca="1">INDEX(Example_2_Adap!$D$12:$D$110,K25,1)</f>
        <v>10</v>
      </c>
      <c r="I25" s="52" cm="1">
        <f t="array" aca="1" ref="I25" ca="1">INDEX(Example_2_Adap!$C$12:$C$110,K25,1)</f>
        <v>8</v>
      </c>
      <c r="J25" s="44" t="str">
        <f>INDEX(Example_2_Adap!$E$5:$AF$5,1,MATCH(D25,Example_2_Adap!$E$6:$AF$6,0))</f>
        <v>SIK_1E-7_CPLRBF_AD</v>
      </c>
      <c r="K25" s="48">
        <f ca="1">MATCH(D25,INDIRECT($A$1&amp;INDEX(Example_2_Adap!$E$1:$DH$1,1,MATCH(J25,Example_2_Adap!$E$11:$AF$11,0))&amp;ROW(Example_2_Adap!$E$12)&amp;":" &amp; INDEX(Example_2_Adap!$E$1:$DH$1,1,MATCH(J25,Example_2_Adap!$E$11:$AF$11,0))&amp;ROW(Example_2_Adap!$E$110)),0)</f>
        <v>81</v>
      </c>
      <c r="L25" s="25" t="str">
        <f t="shared" si="0"/>
        <v>SIK_1E-7_CPLRBF_AD</v>
      </c>
      <c r="N25" s="47"/>
    </row>
    <row r="26" spans="3:14" ht="15" customHeight="1" x14ac:dyDescent="0.6">
      <c r="C26" s="46">
        <f t="shared" si="1"/>
        <v>20</v>
      </c>
      <c r="D26" s="43">
        <f>SMALL(Example_2_Adap!$E$6:$AF$6,COUNTIF(Example_2_Adap!$E$6:$AF$6,0)+C26)</f>
        <v>5.1514352983006399E-5</v>
      </c>
      <c r="E26" s="1" cm="1">
        <f t="array" aca="1" ref="E26" ca="1">INDEX(Example_2_Adap!$AG$12:$BH$110,Analysis_2_Adap!$K26,MATCH(Analysis_2_Adap!$J26,Example_2_Adap!$AG$11:$BH$11,0))</f>
        <v>1.6669750870140098E-5</v>
      </c>
      <c r="F26" s="1" cm="1">
        <f t="array" aca="1" ref="F26" ca="1">INDEX(Example_2_Adap!$CK$12:$DH$110,Analysis_2_Adap!$K26,MATCH(Analysis_2_Adap!$L26,Example_2_Adap!$CK$11:$DH$11,0))</f>
        <v>2185784.0696617998</v>
      </c>
      <c r="G26" s="1" cm="1">
        <f t="array" aca="1" ref="G26" ca="1">INDEX(Example_2_Adap!$BI$12:$CJ$110,$K26,MATCH(Analysis_2_Adap!$J26,Example_2_Adap!$BI$11:$CJ$11,0))</f>
        <v>105.94850099999999</v>
      </c>
      <c r="H26" s="48" cm="1">
        <f t="array" aca="1" ref="H26" ca="1">INDEX(Example_2_Adap!$D$12:$D$110,K26,1)</f>
        <v>10</v>
      </c>
      <c r="I26" s="52" cm="1">
        <f t="array" aca="1" ref="I26" ca="1">INDEX(Example_2_Adap!$C$12:$C$110,K26,1)</f>
        <v>8</v>
      </c>
      <c r="J26" s="44" t="str">
        <f>INDEX(Example_2_Adap!$E$5:$AF$5,1,MATCH(D26,Example_2_Adap!$E$6:$AF$6,0))</f>
        <v>SIK_1E-6_CPLRBF_AD</v>
      </c>
      <c r="K26" s="48">
        <f ca="1">MATCH(D26,INDIRECT($A$1&amp;INDEX(Example_2_Adap!$E$1:$DH$1,1,MATCH(J26,Example_2_Adap!$E$11:$AF$11,0))&amp;ROW(Example_2_Adap!$E$12)&amp;":" &amp; INDEX(Example_2_Adap!$E$1:$DH$1,1,MATCH(J26,Example_2_Adap!$E$11:$AF$11,0))&amp;ROW(Example_2_Adap!$E$110)),0)</f>
        <v>81</v>
      </c>
      <c r="L26" s="25" t="str">
        <f t="shared" si="0"/>
        <v>SIK_1E-6_CPLRBF_AD</v>
      </c>
      <c r="N26" s="47"/>
    </row>
    <row r="27" spans="3:14" ht="15" customHeight="1" x14ac:dyDescent="0.6">
      <c r="C27" s="46">
        <f t="shared" si="1"/>
        <v>21</v>
      </c>
      <c r="D27" s="43">
        <f>SMALL(Example_2_Adap!$E$6:$AF$6,COUNTIF(Example_2_Adap!$E$6:$AF$6,0)+C27)</f>
        <v>6.8284098995619101E-5</v>
      </c>
      <c r="E27" s="1" cm="1">
        <f t="array" aca="1" ref="E27" ca="1">INDEX(Example_2_Adap!$AG$12:$BH$110,Analysis_2_Adap!$K27,MATCH(Analysis_2_Adap!$J27,Example_2_Adap!$AG$11:$BH$11,0))</f>
        <v>2.15126056752569E-5</v>
      </c>
      <c r="F27" s="1" cm="1">
        <f t="array" aca="1" ref="F27" ca="1">INDEX(Example_2_Adap!$CK$12:$DH$110,Analysis_2_Adap!$K27,MATCH(Analysis_2_Adap!$L27,Example_2_Adap!$CK$11:$DH$11,0))</f>
        <v>2698621.5057307999</v>
      </c>
      <c r="G27" s="1" cm="1">
        <f t="array" aca="1" ref="G27" ca="1">INDEX(Example_2_Adap!$BI$12:$CJ$110,$K27,MATCH(Analysis_2_Adap!$J27,Example_2_Adap!$BI$11:$CJ$11,0))</f>
        <v>1.4177329999999999</v>
      </c>
      <c r="H27" s="48" cm="1">
        <f t="array" aca="1" ref="H27" ca="1">INDEX(Example_2_Adap!$D$12:$D$110,K27,1)</f>
        <v>8</v>
      </c>
      <c r="I27" s="52" cm="1">
        <f t="array" aca="1" ref="I27" ca="1">INDEX(Example_2_Adap!$C$12:$C$110,K27,1)</f>
        <v>8</v>
      </c>
      <c r="J27" s="44" t="str">
        <f>INDEX(Example_2_Adap!$E$5:$AF$5,1,MATCH(D27,Example_2_Adap!$E$6:$AF$6,0))</f>
        <v>SIK_1E-8_CPLRBF_AD</v>
      </c>
      <c r="K27" s="48">
        <f ca="1">MATCH(D27,INDIRECT($A$1&amp;INDEX(Example_2_Adap!$E$1:$DH$1,1,MATCH(J27,Example_2_Adap!$E$11:$AF$11,0))&amp;ROW(Example_2_Adap!$E$12)&amp;":" &amp; INDEX(Example_2_Adap!$E$1:$DH$1,1,MATCH(J27,Example_2_Adap!$E$11:$AF$11,0))&amp;ROW(Example_2_Adap!$E$110)),0)</f>
        <v>79</v>
      </c>
      <c r="L27" s="25" t="str">
        <f t="shared" si="0"/>
        <v>SIK_1E-8_CPLRBF_AD</v>
      </c>
      <c r="N27" s="47"/>
    </row>
    <row r="28" spans="3:14" ht="15" customHeight="1" x14ac:dyDescent="0.6">
      <c r="C28" s="46">
        <f t="shared" si="1"/>
        <v>22</v>
      </c>
      <c r="D28" s="43">
        <f>SMALL(Example_2_Adap!$E$6:$AF$6,COUNTIF(Example_2_Adap!$E$6:$AF$6,0)+C28)</f>
        <v>7.9391073162023206E-5</v>
      </c>
      <c r="E28" s="1" cm="1">
        <f t="array" aca="1" ref="E28" ca="1">INDEX(Example_2_Adap!$AG$12:$BH$110,Analysis_2_Adap!$K28,MATCH(Analysis_2_Adap!$J28,Example_2_Adap!$AG$11:$BH$11,0))</f>
        <v>2.5914288554486901E-5</v>
      </c>
      <c r="F28" s="1" cm="1">
        <f t="array" aca="1" ref="F28" ca="1">INDEX(Example_2_Adap!$CK$12:$DH$110,Analysis_2_Adap!$K28,MATCH(Analysis_2_Adap!$L28,Example_2_Adap!$CK$11:$DH$11,0))</f>
        <v>1.7605335636434399E+19</v>
      </c>
      <c r="G28" s="1" cm="1">
        <f t="array" aca="1" ref="G28" ca="1">INDEX(Example_2_Adap!$BI$12:$CJ$110,$K28,MATCH(Analysis_2_Adap!$J28,Example_2_Adap!$BI$11:$CJ$11,0))</f>
        <v>0.43563200000000002</v>
      </c>
      <c r="H28" s="48" cm="1">
        <f t="array" aca="1" ref="H28" ca="1">INDEX(Example_2_Adap!$D$12:$D$110,K28,1)</f>
        <v>7</v>
      </c>
      <c r="I28" s="52" cm="1">
        <f t="array" aca="1" ref="I28" ca="1">INDEX(Example_2_Adap!$C$12:$C$110,K28,1)</f>
        <v>8</v>
      </c>
      <c r="J28" s="44" t="str">
        <f>INDEX(Example_2_Adap!$E$5:$AF$5,1,MATCH(D28,Example_2_Adap!$E$6:$AF$6,0))</f>
        <v>SIK_RBF_AD</v>
      </c>
      <c r="K28" s="48">
        <f ca="1">MATCH(D28,INDIRECT($A$1&amp;INDEX(Example_2_Adap!$E$1:$DH$1,1,MATCH(J28,Example_2_Adap!$E$11:$AF$11,0))&amp;ROW(Example_2_Adap!$E$12)&amp;":" &amp; INDEX(Example_2_Adap!$E$1:$DH$1,1,MATCH(J28,Example_2_Adap!$E$11:$AF$11,0))&amp;ROW(Example_2_Adap!$E$110)),0)</f>
        <v>78</v>
      </c>
      <c r="L28" s="25" t="str">
        <f t="shared" si="0"/>
        <v>SIK_RBF_AD</v>
      </c>
      <c r="N28" s="47"/>
    </row>
    <row r="29" spans="3:14" ht="15" customHeight="1" x14ac:dyDescent="0.6">
      <c r="C29" s="46">
        <f t="shared" si="1"/>
        <v>23</v>
      </c>
      <c r="D29" s="43">
        <f>SMALL(Example_2_Adap!$E$6:$AF$6,COUNTIF(Example_2_Adap!$E$6:$AF$6,0)+C29)</f>
        <v>8.7205766885034604E-5</v>
      </c>
      <c r="E29" s="1" cm="1">
        <f t="array" aca="1" ref="E29" ca="1">INDEX(Example_2_Adap!$AG$12:$BH$110,Analysis_2_Adap!$K29,MATCH(Analysis_2_Adap!$J29,Example_2_Adap!$AG$11:$BH$11,0))</f>
        <v>3.63192888059111E-5</v>
      </c>
      <c r="F29" s="1" cm="1">
        <f t="array" aca="1" ref="F29" ca="1">INDEX(Example_2_Adap!$CK$12:$DH$110,Analysis_2_Adap!$K29,MATCH(Analysis_2_Adap!$L29,Example_2_Adap!$CK$11:$DH$11,0))</f>
        <v>479432.30352313002</v>
      </c>
      <c r="G29" s="1" cm="1">
        <f t="array" aca="1" ref="G29" ca="1">INDEX(Example_2_Adap!$BI$12:$CJ$110,$K29,MATCH(Analysis_2_Adap!$J29,Example_2_Adap!$BI$11:$CJ$11,0))</f>
        <v>3.4971000000000002E-2</v>
      </c>
      <c r="H29" s="48" cm="1">
        <f t="array" aca="1" ref="H29" ca="1">INDEX(Example_2_Adap!$D$12:$D$110,K29,1)</f>
        <v>5</v>
      </c>
      <c r="I29" s="52" cm="1">
        <f t="array" aca="1" ref="I29" ca="1">INDEX(Example_2_Adap!$C$12:$C$110,K29,1)</f>
        <v>8</v>
      </c>
      <c r="J29" s="44" t="str">
        <f>INDEX(Example_2_Adap!$E$5:$AF$5,1,MATCH(D29,Example_2_Adap!$E$6:$AF$6,0))</f>
        <v>SIK_1E-9_CPLRBF_AD</v>
      </c>
      <c r="K29" s="48">
        <f ca="1">MATCH(D29,INDIRECT($A$1&amp;INDEX(Example_2_Adap!$E$1:$DH$1,1,MATCH(J29,Example_2_Adap!$E$11:$AF$11,0))&amp;ROW(Example_2_Adap!$E$12)&amp;":" &amp; INDEX(Example_2_Adap!$E$1:$DH$1,1,MATCH(J29,Example_2_Adap!$E$11:$AF$11,0))&amp;ROW(Example_2_Adap!$E$110)),0)</f>
        <v>76</v>
      </c>
      <c r="L29" s="25" t="str">
        <f t="shared" si="0"/>
        <v>SIK_1E-9_CPLRBF_AD</v>
      </c>
      <c r="N29" s="47"/>
    </row>
    <row r="30" spans="3:14" ht="16.5" x14ac:dyDescent="0.6">
      <c r="C30" s="46">
        <f t="shared" si="1"/>
        <v>24</v>
      </c>
      <c r="D30" s="43">
        <f>SMALL(Example_2_Adap!$E$6:$AF$6,COUNTIF(Example_2_Adap!$E$6:$AF$6,0)+C30)</f>
        <v>1.00109288038858E-4</v>
      </c>
      <c r="E30" s="1" cm="1">
        <f t="array" aca="1" ref="E30" ca="1">INDEX(Example_2_Adap!$AG$12:$BH$110,Analysis_2_Adap!$K30,MATCH(Analysis_2_Adap!$J30,Example_2_Adap!$AG$11:$BH$11,0))</f>
        <v>3.1680951835627997E-5</v>
      </c>
      <c r="F30" s="1" cm="1">
        <f t="array" aca="1" ref="F30" ca="1">INDEX(Example_2_Adap!$CK$12:$DH$110,Analysis_2_Adap!$K30,MATCH(Analysis_2_Adap!$L30,Example_2_Adap!$CK$11:$DH$11,0))</f>
        <v>1059504.6033005801</v>
      </c>
      <c r="G30" s="1" cm="1">
        <f t="array" aca="1" ref="G30" ca="1">INDEX(Example_2_Adap!$BI$12:$CJ$110,$K30,MATCH(Analysis_2_Adap!$J30,Example_2_Adap!$BI$11:$CJ$11,0))</f>
        <v>3.6452999999999999E-2</v>
      </c>
      <c r="H30" s="48" cm="1">
        <f t="array" aca="1" ref="H30" ca="1">INDEX(Example_2_Adap!$D$12:$D$110,K30,1)</f>
        <v>5</v>
      </c>
      <c r="I30" s="52" cm="1">
        <f t="array" aca="1" ref="I30" ca="1">INDEX(Example_2_Adap!$C$12:$C$110,K30,1)</f>
        <v>8</v>
      </c>
      <c r="J30" s="44" t="str">
        <f>INDEX(Example_2_Adap!$E$5:$AF$5,1,MATCH(D30,Example_2_Adap!$E$6:$AF$6,0))</f>
        <v>SIK_1E-10_CPLRBF_AD</v>
      </c>
      <c r="K30" s="48">
        <f ca="1">MATCH(D30,INDIRECT($A$1&amp;INDEX(Example_2_Adap!$E$1:$DH$1,1,MATCH(J30,Example_2_Adap!$E$11:$AF$11,0))&amp;ROW(Example_2_Adap!$E$12)&amp;":" &amp; INDEX(Example_2_Adap!$E$1:$DH$1,1,MATCH(J30,Example_2_Adap!$E$11:$AF$11,0))&amp;ROW(Example_2_Adap!$E$110)),0)</f>
        <v>76</v>
      </c>
      <c r="L30" s="25" t="str">
        <f t="shared" si="0"/>
        <v>SIK_1E-10_CPLRBF_AD</v>
      </c>
      <c r="N30" s="47"/>
    </row>
    <row r="31" spans="3:14" ht="15" customHeight="1" x14ac:dyDescent="0.6">
      <c r="C31" s="46">
        <f t="shared" si="1"/>
        <v>25</v>
      </c>
      <c r="D31" s="43">
        <f>SMALL(Example_2_Adap!$E$6:$AF$6,COUNTIF(Example_2_Adap!$E$6:$AF$6,0)+C31)</f>
        <v>1.20554857895139E-4</v>
      </c>
      <c r="E31" s="1" cm="1">
        <f t="array" aca="1" ref="E31" ca="1">INDEX(Example_2_Adap!$AG$12:$BH$110,Analysis_2_Adap!$K31,MATCH(Analysis_2_Adap!$J31,Example_2_Adap!$AG$11:$BH$11,0))</f>
        <v>4.6746690014277997E-5</v>
      </c>
      <c r="F31" s="1" cm="1">
        <f t="array" aca="1" ref="F31" ca="1">INDEX(Example_2_Adap!$CK$12:$DH$110,Analysis_2_Adap!$K31,MATCH(Analysis_2_Adap!$L31,Example_2_Adap!$CK$11:$DH$11,0))</f>
        <v>284164.98095311201</v>
      </c>
      <c r="G31" s="1" cm="1">
        <f t="array" aca="1" ref="G31" ca="1">INDEX(Example_2_Adap!$BI$12:$CJ$110,$K31,MATCH(Analysis_2_Adap!$J31,Example_2_Adap!$BI$11:$CJ$11,0))</f>
        <v>6.8849999999999995E-2</v>
      </c>
      <c r="H31" s="48" cm="1">
        <f t="array" aca="1" ref="H31" ca="1">INDEX(Example_2_Adap!$D$12:$D$110,K31,1)</f>
        <v>3</v>
      </c>
      <c r="I31" s="52" cm="1">
        <f t="array" aca="1" ref="I31" ca="1">INDEX(Example_2_Adap!$C$12:$C$110,K31,1)</f>
        <v>16</v>
      </c>
      <c r="J31" s="44" t="str">
        <f>INDEX(Example_2_Adap!$E$5:$AF$5,1,MATCH(D31,Example_2_Adap!$E$6:$AF$6,0))</f>
        <v>St_1E-10_CPLRBF_AD</v>
      </c>
      <c r="K31" s="48">
        <f ca="1">MATCH(D31,INDIRECT($A$1&amp;INDEX(Example_2_Adap!$E$1:$DH$1,1,MATCH(J31,Example_2_Adap!$E$11:$AF$11,0))&amp;ROW(Example_2_Adap!$E$12)&amp;":" &amp; INDEX(Example_2_Adap!$E$1:$DH$1,1,MATCH(J31,Example_2_Adap!$E$11:$AF$11,0))&amp;ROW(Example_2_Adap!$E$110)),0)</f>
        <v>83</v>
      </c>
      <c r="L31" s="25" t="str">
        <f t="shared" si="0"/>
        <v>St_1E-10_CPLRBF_AD</v>
      </c>
      <c r="N31" s="47"/>
    </row>
    <row r="32" spans="3:14" ht="15" customHeight="1" x14ac:dyDescent="0.6">
      <c r="C32" s="46">
        <f t="shared" si="1"/>
        <v>26</v>
      </c>
      <c r="D32" s="43">
        <f>SMALL(Example_2_Adap!$E$6:$AF$6,COUNTIF(Example_2_Adap!$E$6:$AF$6,0)+C32)</f>
        <v>1.5803964787505101E-4</v>
      </c>
      <c r="E32" s="1" cm="1">
        <f t="array" aca="1" ref="E32" ca="1">INDEX(Example_2_Adap!$AG$12:$BH$110,Analysis_2_Adap!$K32,MATCH(Analysis_2_Adap!$J32,Example_2_Adap!$AG$11:$BH$11,0))</f>
        <v>3.7397246227424498E-5</v>
      </c>
      <c r="F32" s="1" cm="1">
        <f t="array" aca="1" ref="F32" ca="1">INDEX(Example_2_Adap!$CK$12:$DH$110,Analysis_2_Adap!$K32,MATCH(Analysis_2_Adap!$L32,Example_2_Adap!$CK$11:$DH$11,0))</f>
        <v>6453082.6038289098</v>
      </c>
      <c r="G32" s="1" cm="1">
        <f t="array" aca="1" ref="G32" ca="1">INDEX(Example_2_Adap!$BI$12:$CJ$110,$K32,MATCH(Analysis_2_Adap!$J32,Example_2_Adap!$BI$11:$CJ$11,0))</f>
        <v>0.17812700000000001</v>
      </c>
      <c r="H32" s="48" cm="1">
        <f t="array" aca="1" ref="H32" ca="1">INDEX(Example_2_Adap!$D$12:$D$110,K32,1)</f>
        <v>5</v>
      </c>
      <c r="I32" s="52" cm="1">
        <f t="array" aca="1" ref="I32" ca="1">INDEX(Example_2_Adap!$C$12:$C$110,K32,1)</f>
        <v>8</v>
      </c>
      <c r="J32" s="44" t="str">
        <f>INDEX(Example_2_Adap!$E$5:$AF$5,1,MATCH(D32,Example_2_Adap!$E$6:$AF$6,0))</f>
        <v>St_1E-9_CPLRBF_AD</v>
      </c>
      <c r="K32" s="48">
        <f ca="1">MATCH(D32,INDIRECT($A$1&amp;INDEX(Example_2_Adap!$E$1:$DH$1,1,MATCH(J32,Example_2_Adap!$E$11:$AF$11,0))&amp;ROW(Example_2_Adap!$E$12)&amp;":" &amp; INDEX(Example_2_Adap!$E$1:$DH$1,1,MATCH(J32,Example_2_Adap!$E$11:$AF$11,0))&amp;ROW(Example_2_Adap!$E$110)),0)</f>
        <v>76</v>
      </c>
      <c r="L32" s="25" t="str">
        <f t="shared" si="0"/>
        <v>St_1E-9_CPLRBF_AD</v>
      </c>
      <c r="N32" s="47"/>
    </row>
    <row r="33" spans="2:22" ht="16.5" x14ac:dyDescent="0.6">
      <c r="C33" s="46">
        <f t="shared" si="1"/>
        <v>27</v>
      </c>
      <c r="D33" s="43">
        <f>SMALL(Example_2_Adap!$E$6:$AF$6,COUNTIF(Example_2_Adap!$E$6:$AF$6,0)+C33)</f>
        <v>2.92601250285018E-4</v>
      </c>
      <c r="E33" s="1" cm="1">
        <f t="array" aca="1" ref="E33" ca="1">INDEX(Example_2_Adap!$AG$12:$BH$110,Analysis_2_Adap!$K33,MATCH(Analysis_2_Adap!$J33,Example_2_Adap!$AG$11:$BH$11,0))</f>
        <v>9.3881772832808306E-5</v>
      </c>
      <c r="F33" s="1" cm="1">
        <f t="array" aca="1" ref="F33" ca="1">INDEX(Example_2_Adap!$CK$12:$DH$110,Analysis_2_Adap!$K33,MATCH(Analysis_2_Adap!$L33,Example_2_Adap!$CK$11:$DH$11,0))</f>
        <v>2084159254093.3301</v>
      </c>
      <c r="G33" s="1" cm="1">
        <f t="array" aca="1" ref="G33" ca="1">INDEX(Example_2_Adap!$BI$12:$CJ$110,$K33,MATCH(Analysis_2_Adap!$J33,Example_2_Adap!$BI$11:$CJ$11,0))</f>
        <v>2.8454E-2</v>
      </c>
      <c r="H33" s="48" cm="1">
        <f t="array" aca="1" ref="H33" ca="1">INDEX(Example_2_Adap!$D$12:$D$110,K33,1)</f>
        <v>4</v>
      </c>
      <c r="I33" s="52" cm="1">
        <f t="array" aca="1" ref="I33" ca="1">INDEX(Example_2_Adap!$C$12:$C$110,K33,1)</f>
        <v>8</v>
      </c>
      <c r="J33" s="44" t="str">
        <f>INDEX(Example_2_Adap!$E$5:$AF$5,1,MATCH(D33,Example_2_Adap!$E$6:$AF$6,0))</f>
        <v>SIK_LRBF_AD</v>
      </c>
      <c r="K33" s="48">
        <f ca="1">MATCH(D33,INDIRECT($A$1&amp;INDEX(Example_2_Adap!$E$1:$DH$1,1,MATCH(J33,Example_2_Adap!$E$11:$AF$11,0))&amp;ROW(Example_2_Adap!$E$12)&amp;":" &amp; INDEX(Example_2_Adap!$E$1:$DH$1,1,MATCH(J33,Example_2_Adap!$E$11:$AF$11,0))&amp;ROW(Example_2_Adap!$E$110)),0)</f>
        <v>75</v>
      </c>
      <c r="L33" s="25" t="str">
        <f t="shared" si="0"/>
        <v>SIK_LRBF_AD</v>
      </c>
      <c r="N33" s="47"/>
    </row>
    <row r="34" spans="2:22" x14ac:dyDescent="0.45">
      <c r="C34" s="46">
        <f t="shared" si="1"/>
        <v>28</v>
      </c>
      <c r="D34" s="43">
        <f>SMALL(Example_2_Adap!$E$6:$AF$6,COUNTIF(Example_2_Adap!$E$6:$AF$6,0)+C34)</f>
        <v>9.1304724409857496E-4</v>
      </c>
      <c r="E34" s="1" cm="1">
        <f t="array" aca="1" ref="E34" ca="1">INDEX(Example_2_Adap!$AG$12:$BH$110,Analysis_2_Adap!$K34,MATCH(Analysis_2_Adap!$J34,Example_2_Adap!$AG$11:$BH$11,0))</f>
        <v>2.69458041100842E-4</v>
      </c>
      <c r="F34" s="1" cm="1">
        <f t="array" aca="1" ref="F34" ca="1">INDEX(Example_2_Adap!$CK$12:$DH$110,Analysis_2_Adap!$K34,MATCH(Analysis_2_Adap!$L34,Example_2_Adap!$CK$11:$DH$11,0))</f>
        <v>325929813223.73901</v>
      </c>
      <c r="G34" s="1" cm="1">
        <f t="array" aca="1" ref="G34" ca="1">INDEX(Example_2_Adap!$BI$12:$CJ$110,$K34,MATCH(Analysis_2_Adap!$J34,Example_2_Adap!$BI$11:$CJ$11,0))</f>
        <v>248.37345999999999</v>
      </c>
      <c r="H34" s="48" cm="1">
        <f t="array" aca="1" ref="H34" ca="1">INDEX(Example_2_Adap!$D$12:$D$110,K34,1)</f>
        <v>7</v>
      </c>
      <c r="I34" s="52" cm="1">
        <f t="array" aca="1" ref="I34" ca="1">INDEX(Example_2_Adap!$C$12:$C$110,K34,1)</f>
        <v>5</v>
      </c>
      <c r="J34" s="44" t="str">
        <f>INDEX(Example_2_Adap!$E$5:$AF$5,1,MATCH(D34,Example_2_Adap!$E$6:$AF$6,0))</f>
        <v>St_LRBF_AD</v>
      </c>
      <c r="K34" s="48">
        <f ca="1">MATCH(D34,INDIRECT($A$1&amp;INDEX(Example_2_Adap!$E$1:$DH$1,1,MATCH(J34,Example_2_Adap!$E$11:$AF$11,0))&amp;ROW(Example_2_Adap!$E$12)&amp;":" &amp; INDEX(Example_2_Adap!$E$1:$DH$1,1,MATCH(J34,Example_2_Adap!$E$11:$AF$11,0))&amp;ROW(Example_2_Adap!$E$110)),0)</f>
        <v>69</v>
      </c>
      <c r="L34" s="25" t="str">
        <f t="shared" si="0"/>
        <v>St_LRBF_AD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20</v>
      </c>
      <c r="H40" s="54" t="s">
        <v>148</v>
      </c>
      <c r="I40" s="54" t="s">
        <v>99</v>
      </c>
      <c r="J40" s="54" t="s">
        <v>98</v>
      </c>
      <c r="P40" t="str">
        <f t="shared" ref="P40:U40" si="2">E40</f>
        <v>St_RBF_AD</v>
      </c>
      <c r="Q40" t="str">
        <f t="shared" si="2"/>
        <v>Mu_RBF_AD</v>
      </c>
      <c r="R40" t="str">
        <f t="shared" si="2"/>
        <v>MuSIK_RBF_AD</v>
      </c>
      <c r="S40" t="str">
        <f t="shared" si="2"/>
        <v>MuSIK_1E-6_CPLRBF_AD</v>
      </c>
      <c r="T40" t="str">
        <f t="shared" si="2"/>
        <v>Mu_1E-6_CPLRBF_AD</v>
      </c>
      <c r="U40" t="str">
        <f t="shared" si="2"/>
        <v>Mu_1E-7_CPLRBF_AD</v>
      </c>
    </row>
    <row r="41" spans="2:22" x14ac:dyDescent="0.45">
      <c r="C41" s="53">
        <v>5</v>
      </c>
      <c r="D41" s="48">
        <v>2</v>
      </c>
      <c r="E41" s="1" cm="1">
        <f t="array" ref="E41">INDEX(Example_2_Adap!$E$12:$AF$110,MATCH(Analysis_2_Adap!$C41,Example_2_Adap!$C$12:$C$110)+Analysis_2_Adap!$D41-1-COUNT($C$41:$C$49),MATCH(Analysis_2_Adap!E$40,Example_2_Adap!$E$11:$AF$11,0))</f>
        <v>1.41121345733939E-2</v>
      </c>
      <c r="F41" s="1" cm="1">
        <f t="array" ref="F41">INDEX(Example_2_Adap!$E$12:$AF$110,MATCH(Analysis_2_Adap!$C41,Example_2_Adap!$C$12:$C$110)+Analysis_2_Adap!$D41-1-COUNT($C$41:$C$49),MATCH(Analysis_2_Adap!F$40,Example_2_Adap!$E$11:$AF$11,0))</f>
        <v>1.41121345733939E-2</v>
      </c>
      <c r="G41" s="1" cm="1">
        <f t="array" ref="G41">INDEX(Example_2_Adap!$E$12:$AF$110,MATCH(Analysis_2_Adap!$C41,Example_2_Adap!$C$12:$C$110)+Analysis_2_Adap!$D41-1-COUNT($C$41:$C$49),MATCH(Analysis_2_Adap!G$40,Example_2_Adap!$E$11:$AF$11,0))</f>
        <v>1.40982790037743E-2</v>
      </c>
      <c r="H41" s="1" cm="1">
        <f t="array" ref="H41">INDEX(Example_2_Adap!$E$12:$AF$110,MATCH(Analysis_2_Adap!$C41,Example_2_Adap!$C$12:$C$110)+Analysis_2_Adap!$D41-1-COUNT($C$41:$C$49),MATCH(Analysis_2_Adap!H$40,Example_2_Adap!$E$11:$AF$11,0))</f>
        <v>1.3003627465562301E-2</v>
      </c>
      <c r="I41" s="1" cm="1">
        <f t="array" ref="I41">INDEX(Example_2_Adap!$E$12:$AF$110,MATCH(Analysis_2_Adap!$C41,Example_2_Adap!$C$12:$C$110)+Analysis_2_Adap!$D41-1-COUNT($C$41:$C$49),MATCH(Analysis_2_Adap!I$40,Example_2_Adap!$E$11:$AF$11,0))</f>
        <v>1.4105865882249E-2</v>
      </c>
      <c r="J41" s="1" cm="1">
        <f t="array" ref="J41">INDEX(Example_2_Adap!$E$12:$AF$110,MATCH(Analysis_2_Adap!$C41,Example_2_Adap!$C$12:$C$110)+Analysis_2_Adap!$D41-1-COUNT($C$41:$C$49),MATCH(Analysis_2_Adap!J$40,Example_2_Adap!$E$11:$AF$11,0))</f>
        <v>1.4111339642026899E-2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5</v>
      </c>
      <c r="D42" s="48">
        <v>3</v>
      </c>
      <c r="E42" s="1" cm="1">
        <f t="array" ref="E42">INDEX(Example_2_Adap!$E$12:$AF$110,MATCH(Analysis_2_Adap!$C42,Example_2_Adap!$C$12:$C$110)+Analysis_2_Adap!$D42-1-COUNT($C$41:$C$49),MATCH(Analysis_2_Adap!E$40,Example_2_Adap!$E$11:$AF$11,0))</f>
        <v>2.4676890141297498E-3</v>
      </c>
      <c r="F42" s="1" cm="1">
        <f t="array" ref="F42">INDEX(Example_2_Adap!$E$12:$AF$110,MATCH(Analysis_2_Adap!$C42,Example_2_Adap!$C$12:$C$110)+Analysis_2_Adap!$D42-1-COUNT($C$41:$C$49),MATCH(Analysis_2_Adap!F$40,Example_2_Adap!$E$11:$AF$11,0))</f>
        <v>2.0392150879804398E-3</v>
      </c>
      <c r="G42" s="1" cm="1">
        <f t="array" ref="G42">INDEX(Example_2_Adap!$E$12:$AF$110,MATCH(Analysis_2_Adap!$C42,Example_2_Adap!$C$12:$C$110)+Analysis_2_Adap!$D42-1-COUNT($C$41:$C$49),MATCH(Analysis_2_Adap!G$40,Example_2_Adap!$E$11:$AF$11,0))</f>
        <v>2.1089705315517899E-3</v>
      </c>
      <c r="H42" s="1" cm="1">
        <f t="array" ref="H42">INDEX(Example_2_Adap!$E$12:$AF$110,MATCH(Analysis_2_Adap!$C42,Example_2_Adap!$C$12:$C$110)+Analysis_2_Adap!$D42-1-COUNT($C$41:$C$49),MATCH(Analysis_2_Adap!H$40,Example_2_Adap!$E$11:$AF$11,0))</f>
        <v>2.2785001461397801E-3</v>
      </c>
      <c r="I42" s="1" cm="1">
        <f t="array" ref="I42">INDEX(Example_2_Adap!$E$12:$AF$110,MATCH(Analysis_2_Adap!$C42,Example_2_Adap!$C$12:$C$110)+Analysis_2_Adap!$D42-1-COUNT($C$41:$C$49),MATCH(Analysis_2_Adap!I$40,Example_2_Adap!$E$11:$AF$11,0))</f>
        <v>2.0380652383370501E-3</v>
      </c>
      <c r="J42" s="1" cm="1">
        <f t="array" ref="J42">INDEX(Example_2_Adap!$E$12:$AF$110,MATCH(Analysis_2_Adap!$C42,Example_2_Adap!$C$12:$C$110)+Analysis_2_Adap!$D42-1-COUNT($C$41:$C$49),MATCH(Analysis_2_Adap!J$40,Example_2_Adap!$E$11:$AF$11,0))</f>
        <v>2.0389388982624498E-3</v>
      </c>
      <c r="P42" s="57">
        <f t="shared" ref="P42:U49" si="3">LOG(E41/E42)/LOG(2)</f>
        <v>2.5157037254974295</v>
      </c>
      <c r="Q42" s="57">
        <f t="shared" si="3"/>
        <v>2.7908503656178096</v>
      </c>
      <c r="R42" s="57">
        <f t="shared" si="3"/>
        <v>2.7409082198708186</v>
      </c>
      <c r="S42" s="57">
        <f t="shared" si="3"/>
        <v>2.5127577624760349</v>
      </c>
      <c r="T42" s="57">
        <f t="shared" si="3"/>
        <v>2.791023089898677</v>
      </c>
      <c r="U42" s="57">
        <f t="shared" si="3"/>
        <v>2.790964507582653</v>
      </c>
    </row>
    <row r="43" spans="2:22" x14ac:dyDescent="0.45">
      <c r="C43" s="48">
        <f t="shared" ref="C43:C49" si="4">C42</f>
        <v>5</v>
      </c>
      <c r="D43" s="48">
        <v>4</v>
      </c>
      <c r="E43" s="1" cm="1">
        <f t="array" ref="E43">INDEX(Example_2_Adap!$E$12:$AF$110,MATCH(Analysis_2_Adap!$C43,Example_2_Adap!$C$12:$C$110)+Analysis_2_Adap!$D43-1-COUNT($C$41:$C$49),MATCH(Analysis_2_Adap!E$40,Example_2_Adap!$E$11:$AF$11,0))</f>
        <v>1.7311395577945699E-3</v>
      </c>
      <c r="F43" s="1" cm="1">
        <f t="array" ref="F43">INDEX(Example_2_Adap!$E$12:$AF$110,MATCH(Analysis_2_Adap!$C43,Example_2_Adap!$C$12:$C$110)+Analysis_2_Adap!$D43-1-COUNT($C$41:$C$49),MATCH(Analysis_2_Adap!F$40,Example_2_Adap!$E$11:$AF$11,0))</f>
        <v>3.35378762649996E-4</v>
      </c>
      <c r="G43" s="1" cm="1">
        <f t="array" ref="G43">INDEX(Example_2_Adap!$E$12:$AF$110,MATCH(Analysis_2_Adap!$C43,Example_2_Adap!$C$12:$C$110)+Analysis_2_Adap!$D43-1-COUNT($C$41:$C$49),MATCH(Analysis_2_Adap!G$40,Example_2_Adap!$E$11:$AF$11,0))</f>
        <v>4.4081093692810398E-4</v>
      </c>
      <c r="H43" s="1" cm="1">
        <f t="array" ref="H43">INDEX(Example_2_Adap!$E$12:$AF$110,MATCH(Analysis_2_Adap!$C43,Example_2_Adap!$C$12:$C$110)+Analysis_2_Adap!$D43-1-COUNT($C$41:$C$49),MATCH(Analysis_2_Adap!H$40,Example_2_Adap!$E$11:$AF$11,0))</f>
        <v>4.2921703931827999E-4</v>
      </c>
      <c r="I43" s="1" cm="1">
        <f t="array" ref="I43">INDEX(Example_2_Adap!$E$12:$AF$110,MATCH(Analysis_2_Adap!$C43,Example_2_Adap!$C$12:$C$110)+Analysis_2_Adap!$D43-1-COUNT($C$41:$C$49),MATCH(Analysis_2_Adap!I$40,Example_2_Adap!$E$11:$AF$11,0))</f>
        <v>3.3534146292668598E-4</v>
      </c>
      <c r="J43" s="1" cm="1">
        <f t="array" ref="J43">INDEX(Example_2_Adap!$E$12:$AF$110,MATCH(Analysis_2_Adap!$C43,Example_2_Adap!$C$12:$C$110)+Analysis_2_Adap!$D43-1-COUNT($C$41:$C$49),MATCH(Analysis_2_Adap!J$40,Example_2_Adap!$E$11:$AF$11,0))</f>
        <v>3.3536639905262799E-4</v>
      </c>
      <c r="P43" s="57">
        <f t="shared" si="3"/>
        <v>0.51143855910865599</v>
      </c>
      <c r="Q43" s="57">
        <f t="shared" si="3"/>
        <v>2.604150712452884</v>
      </c>
      <c r="R43" s="57">
        <f t="shared" si="3"/>
        <v>2.2583070125618927</v>
      </c>
      <c r="S43" s="57">
        <f t="shared" si="3"/>
        <v>2.4083052077671434</v>
      </c>
      <c r="T43" s="57">
        <f t="shared" si="3"/>
        <v>2.6034974531021629</v>
      </c>
      <c r="U43" s="57">
        <f t="shared" si="3"/>
        <v>2.6040084870440339</v>
      </c>
    </row>
    <row r="44" spans="2:22" x14ac:dyDescent="0.45">
      <c r="C44" s="48">
        <f t="shared" si="4"/>
        <v>5</v>
      </c>
      <c r="D44" s="48">
        <v>5</v>
      </c>
      <c r="E44" s="1" cm="1">
        <f t="array" ref="E44">INDEX(Example_2_Adap!$E$12:$AF$110,MATCH(Analysis_2_Adap!$C44,Example_2_Adap!$C$12:$C$110)+Analysis_2_Adap!$D44-1-COUNT($C$41:$C$49),MATCH(Analysis_2_Adap!E$40,Example_2_Adap!$E$11:$AF$11,0))</f>
        <v>1.1191509984958101E-3</v>
      </c>
      <c r="F44" s="1" cm="1">
        <f t="array" ref="F44">INDEX(Example_2_Adap!$E$12:$AF$110,MATCH(Analysis_2_Adap!$C44,Example_2_Adap!$C$12:$C$110)+Analysis_2_Adap!$D44-1-COUNT($C$41:$C$49),MATCH(Analysis_2_Adap!F$40,Example_2_Adap!$E$11:$AF$11,0))</f>
        <v>5.5934915633271098E-5</v>
      </c>
      <c r="G44" s="1" cm="1">
        <f t="array" ref="G44">INDEX(Example_2_Adap!$E$12:$AF$110,MATCH(Analysis_2_Adap!$C44,Example_2_Adap!$C$12:$C$110)+Analysis_2_Adap!$D44-1-COUNT($C$41:$C$49),MATCH(Analysis_2_Adap!G$40,Example_2_Adap!$E$11:$AF$11,0))</f>
        <v>8.71262236046694E-5</v>
      </c>
      <c r="H44" s="1" cm="1">
        <f t="array" ref="H44">INDEX(Example_2_Adap!$E$12:$AF$110,MATCH(Analysis_2_Adap!$C44,Example_2_Adap!$C$12:$C$110)+Analysis_2_Adap!$D44-1-COUNT($C$41:$C$49),MATCH(Analysis_2_Adap!H$40,Example_2_Adap!$E$11:$AF$11,0))</f>
        <v>8.4654406362349999E-5</v>
      </c>
      <c r="I44" s="1" cm="1">
        <f t="array" ref="I44">INDEX(Example_2_Adap!$E$12:$AF$110,MATCH(Analysis_2_Adap!$C44,Example_2_Adap!$C$12:$C$110)+Analysis_2_Adap!$D44-1-COUNT($C$41:$C$49),MATCH(Analysis_2_Adap!I$40,Example_2_Adap!$E$11:$AF$11,0))</f>
        <v>5.5927291272461799E-5</v>
      </c>
      <c r="J44" s="1" cm="1">
        <f t="array" ref="J44">INDEX(Example_2_Adap!$E$12:$AF$110,MATCH(Analysis_2_Adap!$C44,Example_2_Adap!$C$12:$C$110)+Analysis_2_Adap!$D44-1-COUNT($C$41:$C$49),MATCH(Analysis_2_Adap!J$40,Example_2_Adap!$E$11:$AF$11,0))</f>
        <v>5.59330911698019E-5</v>
      </c>
      <c r="P44" s="57">
        <f t="shared" si="3"/>
        <v>0.6293173326338386</v>
      </c>
      <c r="Q44" s="57">
        <f t="shared" si="3"/>
        <v>2.5839703083980528</v>
      </c>
      <c r="R44" s="57">
        <f t="shared" si="3"/>
        <v>2.338981101443768</v>
      </c>
      <c r="S44" s="57">
        <f t="shared" si="3"/>
        <v>2.3420502810362112</v>
      </c>
      <c r="T44" s="57">
        <f t="shared" si="3"/>
        <v>2.584006511550986</v>
      </c>
      <c r="U44" s="57">
        <f t="shared" si="3"/>
        <v>2.5839641811073206</v>
      </c>
    </row>
    <row r="45" spans="2:22" x14ac:dyDescent="0.45">
      <c r="C45" s="48">
        <f t="shared" si="4"/>
        <v>5</v>
      </c>
      <c r="D45" s="48">
        <v>6</v>
      </c>
      <c r="E45" s="1" cm="1">
        <f t="array" ref="E45">INDEX(Example_2_Adap!$E$12:$AF$110,MATCH(Analysis_2_Adap!$C45,Example_2_Adap!$C$12:$C$110)+Analysis_2_Adap!$D45-1-COUNT($C$41:$C$49),MATCH(Analysis_2_Adap!E$40,Example_2_Adap!$E$11:$AF$11,0))</f>
        <v>9.4539851908981298E-4</v>
      </c>
      <c r="F45" s="1" cm="1">
        <f t="array" ref="F45">INDEX(Example_2_Adap!$E$12:$AF$110,MATCH(Analysis_2_Adap!$C45,Example_2_Adap!$C$12:$C$110)+Analysis_2_Adap!$D45-1-COUNT($C$41:$C$49),MATCH(Analysis_2_Adap!F$40,Example_2_Adap!$E$11:$AF$11,0))</f>
        <v>9.1954323228060597E-6</v>
      </c>
      <c r="G45" s="1" cm="1">
        <f t="array" ref="G45">INDEX(Example_2_Adap!$E$12:$AF$110,MATCH(Analysis_2_Adap!$C45,Example_2_Adap!$C$12:$C$110)+Analysis_2_Adap!$D45-1-COUNT($C$41:$C$49),MATCH(Analysis_2_Adap!G$40,Example_2_Adap!$E$11:$AF$11,0))</f>
        <v>1.59386412223531E-5</v>
      </c>
      <c r="H45" s="1" cm="1">
        <f t="array" ref="H45">INDEX(Example_2_Adap!$E$12:$AF$110,MATCH(Analysis_2_Adap!$C45,Example_2_Adap!$C$12:$C$110)+Analysis_2_Adap!$D45-1-COUNT($C$41:$C$49),MATCH(Analysis_2_Adap!H$40,Example_2_Adap!$E$11:$AF$11,0))</f>
        <v>1.59696938026588E-5</v>
      </c>
      <c r="I45" s="1" cm="1">
        <f t="array" ref="I45">INDEX(Example_2_Adap!$E$12:$AF$110,MATCH(Analysis_2_Adap!$C45,Example_2_Adap!$C$12:$C$110)+Analysis_2_Adap!$D45-1-COUNT($C$41:$C$49),MATCH(Analysis_2_Adap!I$40,Example_2_Adap!$E$11:$AF$11,0))</f>
        <v>9.1937001746034108E-6</v>
      </c>
      <c r="J45" s="1" cm="1">
        <f t="array" ref="J45">INDEX(Example_2_Adap!$E$12:$AF$110,MATCH(Analysis_2_Adap!$C45,Example_2_Adap!$C$12:$C$110)+Analysis_2_Adap!$D45-1-COUNT($C$41:$C$49),MATCH(Analysis_2_Adap!J$40,Example_2_Adap!$E$11:$AF$11,0))</f>
        <v>9.1954823563389405E-6</v>
      </c>
      <c r="P45" s="57">
        <f t="shared" si="3"/>
        <v>0.24341019135350103</v>
      </c>
      <c r="Q45" s="57">
        <f t="shared" si="3"/>
        <v>2.6047598122329894</v>
      </c>
      <c r="R45" s="57">
        <f t="shared" si="3"/>
        <v>2.4505783683479403</v>
      </c>
      <c r="S45" s="57">
        <f t="shared" si="3"/>
        <v>2.4062485127823408</v>
      </c>
      <c r="T45" s="57">
        <f t="shared" si="3"/>
        <v>2.6048349351460165</v>
      </c>
      <c r="U45" s="57">
        <f t="shared" si="3"/>
        <v>2.6047049043276518</v>
      </c>
    </row>
    <row r="46" spans="2:22" x14ac:dyDescent="0.45">
      <c r="C46" s="48">
        <f t="shared" si="4"/>
        <v>5</v>
      </c>
      <c r="D46" s="48">
        <v>7</v>
      </c>
      <c r="E46" s="1" cm="1">
        <f t="array" ref="E46">INDEX(Example_2_Adap!$E$12:$AF$110,MATCH(Analysis_2_Adap!$C46,Example_2_Adap!$C$12:$C$110)+Analysis_2_Adap!$D46-1-COUNT($C$41:$C$49),MATCH(Analysis_2_Adap!E$40,Example_2_Adap!$E$11:$AF$11,0))</f>
        <v>9.1304535455472003E-4</v>
      </c>
      <c r="F46" s="1" cm="1">
        <f t="array" ref="F46">INDEX(Example_2_Adap!$E$12:$AF$110,MATCH(Analysis_2_Adap!$C46,Example_2_Adap!$C$12:$C$110)+Analysis_2_Adap!$D46-1-COUNT($C$41:$C$49),MATCH(Analysis_2_Adap!F$40,Example_2_Adap!$E$11:$AF$11,0))</f>
        <v>1.4985261957978201E-6</v>
      </c>
      <c r="G46" s="1" cm="1">
        <f t="array" ref="G46">INDEX(Example_2_Adap!$E$12:$AF$110,MATCH(Analysis_2_Adap!$C46,Example_2_Adap!$C$12:$C$110)+Analysis_2_Adap!$D46-1-COUNT($C$41:$C$49),MATCH(Analysis_2_Adap!G$40,Example_2_Adap!$E$11:$AF$11,0))</f>
        <v>2.7627685518054301E-6</v>
      </c>
      <c r="H46" s="1" cm="1">
        <f t="array" ref="H46">INDEX(Example_2_Adap!$E$12:$AF$110,MATCH(Analysis_2_Adap!$C46,Example_2_Adap!$C$12:$C$110)+Analysis_2_Adap!$D46-1-COUNT($C$41:$C$49),MATCH(Analysis_2_Adap!H$40,Example_2_Adap!$E$11:$AF$11,0))</f>
        <v>2.7674096969437802E-6</v>
      </c>
      <c r="I46" s="1" cm="1">
        <f t="array" ref="I46">INDEX(Example_2_Adap!$E$12:$AF$110,MATCH(Analysis_2_Adap!$C46,Example_2_Adap!$C$12:$C$110)+Analysis_2_Adap!$D46-1-COUNT($C$41:$C$49),MATCH(Analysis_2_Adap!I$40,Example_2_Adap!$E$11:$AF$11,0))</f>
        <v>1.49833086038331E-6</v>
      </c>
      <c r="J46" s="1" cm="1">
        <f t="array" ref="J46">INDEX(Example_2_Adap!$E$12:$AF$110,MATCH(Analysis_2_Adap!$C46,Example_2_Adap!$C$12:$C$110)+Analysis_2_Adap!$D46-1-COUNT($C$41:$C$49),MATCH(Analysis_2_Adap!J$40,Example_2_Adap!$E$11:$AF$11,0))</f>
        <v>1.4989463589243399E-6</v>
      </c>
      <c r="P46" s="57">
        <f t="shared" si="3"/>
        <v>5.0236078475127538E-2</v>
      </c>
      <c r="Q46" s="57">
        <f t="shared" si="3"/>
        <v>2.6173731005862888</v>
      </c>
      <c r="R46" s="57">
        <f t="shared" si="3"/>
        <v>2.5283420320710985</v>
      </c>
      <c r="S46" s="57">
        <f t="shared" si="3"/>
        <v>2.5287285048259909</v>
      </c>
      <c r="T46" s="57">
        <f t="shared" si="3"/>
        <v>2.6172893837853928</v>
      </c>
      <c r="U46" s="57">
        <f t="shared" si="3"/>
        <v>2.616976498202376</v>
      </c>
    </row>
    <row r="47" spans="2:22" x14ac:dyDescent="0.45">
      <c r="C47" s="48">
        <f t="shared" si="4"/>
        <v>5</v>
      </c>
      <c r="D47" s="48">
        <v>8</v>
      </c>
      <c r="E47" s="1" t="str" cm="1">
        <f t="array" ref="E47">INDEX(Example_2_Adap!$E$12:$AF$110,MATCH(Analysis_2_Adap!$C47,Example_2_Adap!$C$12:$C$110)+Analysis_2_Adap!$D47-1-COUNT($C$41:$C$49),MATCH(Analysis_2_Adap!E$40,Example_2_Adap!$E$11:$AF$11,0))</f>
        <v>NaN</v>
      </c>
      <c r="F47" s="1" t="str" cm="1">
        <f t="array" ref="F47">INDEX(Example_2_Adap!$E$12:$AF$110,MATCH(Analysis_2_Adap!$C47,Example_2_Adap!$C$12:$C$110)+Analysis_2_Adap!$D47-1-COUNT($C$41:$C$49),MATCH(Analysis_2_Adap!F$40,Example_2_Adap!$E$11:$AF$11,0))</f>
        <v>NaN</v>
      </c>
      <c r="G47" s="1" cm="1">
        <f t="array" ref="G47">INDEX(Example_2_Adap!$E$12:$AF$110,MATCH(Analysis_2_Adap!$C47,Example_2_Adap!$C$12:$C$110)+Analysis_2_Adap!$D47-1-COUNT($C$41:$C$49),MATCH(Analysis_2_Adap!G$40,Example_2_Adap!$E$11:$AF$11,0))</f>
        <v>4.6274164283363601E-7</v>
      </c>
      <c r="H47" s="1" cm="1">
        <f t="array" ref="H47">INDEX(Example_2_Adap!$E$12:$AF$110,MATCH(Analysis_2_Adap!$C47,Example_2_Adap!$C$12:$C$110)+Analysis_2_Adap!$D47-1-COUNT($C$41:$C$49),MATCH(Analysis_2_Adap!H$40,Example_2_Adap!$E$11:$AF$11,0))</f>
        <v>4.64065235055572E-7</v>
      </c>
      <c r="I47" s="1" t="str" cm="1">
        <f t="array" ref="I47">INDEX(Example_2_Adap!$E$12:$AF$110,MATCH(Analysis_2_Adap!$C47,Example_2_Adap!$C$12:$C$110)+Analysis_2_Adap!$D47-1-COUNT($C$41:$C$49),MATCH(Analysis_2_Adap!I$40,Example_2_Adap!$E$11:$AF$11,0))</f>
        <v>NaN</v>
      </c>
      <c r="J47" s="1" t="str" cm="1">
        <f t="array" ref="J47">INDEX(Example_2_Adap!$E$12:$AF$110,MATCH(Analysis_2_Adap!$C47,Example_2_Adap!$C$12:$C$110)+Analysis_2_Adap!$D47-1-COUNT($C$41:$C$49),MATCH(Analysis_2_Adap!J$40,Example_2_Adap!$E$11:$AF$11,0))</f>
        <v>NaN</v>
      </c>
      <c r="P47" s="57" t="e">
        <f>LOG(E46/E47)/LOG(2)</f>
        <v>#VALUE!</v>
      </c>
      <c r="Q47" s="57" t="e">
        <f t="shared" si="3"/>
        <v>#VALUE!</v>
      </c>
      <c r="R47" s="57">
        <f t="shared" si="3"/>
        <v>2.5778358666585155</v>
      </c>
      <c r="S47" s="57">
        <f t="shared" si="3"/>
        <v>2.576136712611488</v>
      </c>
      <c r="T47" s="57" t="e">
        <f t="shared" si="3"/>
        <v>#VALUE!</v>
      </c>
      <c r="U47" s="57" t="e">
        <f t="shared" si="3"/>
        <v>#VALUE!</v>
      </c>
    </row>
    <row r="48" spans="2:22" x14ac:dyDescent="0.45">
      <c r="C48" s="48">
        <f t="shared" si="4"/>
        <v>5</v>
      </c>
      <c r="D48" s="48">
        <v>9</v>
      </c>
      <c r="E48" s="1" t="str" cm="1">
        <f t="array" ref="E48">INDEX(Example_2_Adap!$E$12:$AF$110,MATCH(Analysis_2_Adap!$C48,Example_2_Adap!$C$12:$C$110)+Analysis_2_Adap!$D48-1-COUNT($C$41:$C$49),MATCH(Analysis_2_Adap!E$40,Example_2_Adap!$E$11:$AF$11,0))</f>
        <v>NaN</v>
      </c>
      <c r="F48" s="1" t="str" cm="1">
        <f t="array" ref="F48">INDEX(Example_2_Adap!$E$12:$AF$110,MATCH(Analysis_2_Adap!$C48,Example_2_Adap!$C$12:$C$110)+Analysis_2_Adap!$D48-1-COUNT($C$41:$C$49),MATCH(Analysis_2_Adap!F$40,Example_2_Adap!$E$11:$AF$11,0))</f>
        <v>NaN</v>
      </c>
      <c r="G48" s="1" cm="1">
        <f t="array" ref="G48">INDEX(Example_2_Adap!$E$12:$AF$110,MATCH(Analysis_2_Adap!$C48,Example_2_Adap!$C$12:$C$110)+Analysis_2_Adap!$D48-1-COUNT($C$41:$C$49),MATCH(Analysis_2_Adap!G$40,Example_2_Adap!$E$11:$AF$11,0))</f>
        <v>7.5717886105150498E-8</v>
      </c>
      <c r="H48" s="1" cm="1">
        <f t="array" ref="H48">INDEX(Example_2_Adap!$E$12:$AF$110,MATCH(Analysis_2_Adap!$C48,Example_2_Adap!$C$12:$C$110)+Analysis_2_Adap!$D48-1-COUNT($C$41:$C$49),MATCH(Analysis_2_Adap!H$40,Example_2_Adap!$E$11:$AF$11,0))</f>
        <v>7.7125755648319001E-8</v>
      </c>
      <c r="I48" s="1" t="str" cm="1">
        <f t="array" ref="I48">INDEX(Example_2_Adap!$E$12:$AF$110,MATCH(Analysis_2_Adap!$C48,Example_2_Adap!$C$12:$C$110)+Analysis_2_Adap!$D48-1-COUNT($C$41:$C$49),MATCH(Analysis_2_Adap!I$40,Example_2_Adap!$E$11:$AF$11,0))</f>
        <v>NaN</v>
      </c>
      <c r="J48" s="1" t="str" cm="1">
        <f t="array" ref="J48">INDEX(Example_2_Adap!$E$12:$AF$110,MATCH(Analysis_2_Adap!$C48,Example_2_Adap!$C$12:$C$110)+Analysis_2_Adap!$D48-1-COUNT($C$41:$C$49),MATCH(Analysis_2_Adap!J$40,Example_2_Adap!$E$11:$AF$11,0))</f>
        <v>NaN</v>
      </c>
      <c r="P48" s="57" t="e">
        <f>LOG(E47/E48)/LOG(2)</f>
        <v>#VALUE!</v>
      </c>
      <c r="Q48" s="57" t="e">
        <f t="shared" si="3"/>
        <v>#VALUE!</v>
      </c>
      <c r="R48" s="57">
        <f t="shared" si="3"/>
        <v>2.6115008955946801</v>
      </c>
      <c r="S48" s="57">
        <f t="shared" si="3"/>
        <v>2.5890429992079871</v>
      </c>
      <c r="T48" s="57" t="e">
        <f t="shared" si="3"/>
        <v>#VALUE!</v>
      </c>
      <c r="U48" s="57" t="e">
        <f t="shared" si="3"/>
        <v>#VALUE!</v>
      </c>
    </row>
    <row r="49" spans="3:22" x14ac:dyDescent="0.45">
      <c r="C49" s="48">
        <f t="shared" si="4"/>
        <v>5</v>
      </c>
      <c r="D49" s="48">
        <v>10</v>
      </c>
      <c r="E49" s="1" t="str" cm="1">
        <f t="array" ref="E49">INDEX(Example_2_Adap!$E$12:$AF$110,MATCH(Analysis_2_Adap!$C49,Example_2_Adap!$C$12:$C$110)+Analysis_2_Adap!$D49-1-COUNT($C$41:$C$49),MATCH(Analysis_2_Adap!E$40,Example_2_Adap!$E$11:$AF$11,0))</f>
        <v>NaN</v>
      </c>
      <c r="F49" s="1" t="str" cm="1">
        <f t="array" ref="F49">INDEX(Example_2_Adap!$E$12:$AF$110,MATCH(Analysis_2_Adap!$C49,Example_2_Adap!$C$12:$C$110)+Analysis_2_Adap!$D49-1-COUNT($C$41:$C$49),MATCH(Analysis_2_Adap!F$40,Example_2_Adap!$E$11:$AF$11,0))</f>
        <v>NaN</v>
      </c>
      <c r="G49" s="1" cm="1">
        <f t="array" ref="G49">INDEX(Example_2_Adap!$E$12:$AF$110,MATCH(Analysis_2_Adap!$C49,Example_2_Adap!$C$12:$C$110)+Analysis_2_Adap!$D49-1-COUNT($C$41:$C$49),MATCH(Analysis_2_Adap!G$40,Example_2_Adap!$E$11:$AF$11,0))</f>
        <v>1.2197029959377199E-8</v>
      </c>
      <c r="H49" s="1" cm="1">
        <f t="array" ref="H49">INDEX(Example_2_Adap!$E$12:$AF$110,MATCH(Analysis_2_Adap!$C49,Example_2_Adap!$C$12:$C$110)+Analysis_2_Adap!$D49-1-COUNT($C$41:$C$49),MATCH(Analysis_2_Adap!H$40,Example_2_Adap!$E$11:$AF$11,0))</f>
        <v>6.1591969302554603E-8</v>
      </c>
      <c r="I49" s="1" t="str" cm="1">
        <f t="array" ref="I49">INDEX(Example_2_Adap!$E$12:$AF$110,MATCH(Analysis_2_Adap!$C49,Example_2_Adap!$C$12:$C$110)+Analysis_2_Adap!$D49-1-COUNT($C$41:$C$49),MATCH(Analysis_2_Adap!I$40,Example_2_Adap!$E$11:$AF$11,0))</f>
        <v>NaN</v>
      </c>
      <c r="J49" s="1" t="str" cm="1">
        <f t="array" ref="J49">INDEX(Example_2_Adap!$E$12:$AF$110,MATCH(Analysis_2_Adap!$C49,Example_2_Adap!$C$12:$C$110)+Analysis_2_Adap!$D49-1-COUNT($C$41:$C$49),MATCH(Analysis_2_Adap!J$40,Example_2_Adap!$E$11:$AF$11,0))</f>
        <v>NaN</v>
      </c>
      <c r="P49" s="57" t="e">
        <f>LOG(E48/E49)/LOG(2)</f>
        <v>#VALUE!</v>
      </c>
      <c r="Q49" s="57" t="e">
        <f t="shared" si="3"/>
        <v>#VALUE!</v>
      </c>
      <c r="R49" s="57">
        <f t="shared" si="3"/>
        <v>2.634104247627111</v>
      </c>
      <c r="S49" s="57">
        <f t="shared" si="3"/>
        <v>0.32447046257807038</v>
      </c>
      <c r="T49" s="57" t="e">
        <f t="shared" si="3"/>
        <v>#VALUE!</v>
      </c>
      <c r="U49" s="57" t="e">
        <f t="shared" si="3"/>
        <v>#VALUE!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St_1E-8_CPLRBF_AD</v>
      </c>
      <c r="U52" t="str">
        <f t="shared" si="5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INDEX(Example_2_Adap!$E$12:$AF$110,MATCH(Analysis_2_Adap!$C53,Example_2_Adap!$C$12:$C$110)+Analysis_2_Adap!$D53-1-COUNT($C$53:$C$61),MATCH(Analysis_2_Adap!E$52,Example_2_Adap!$E$11:$AF$11,0))</f>
        <v>3.2939801209032802</v>
      </c>
      <c r="F53" s="1" cm="1">
        <f t="array" ref="F53">INDEX(Example_2_Adap!$E$12:$AF$110,MATCH(Analysis_2_Adap!$C53,Example_2_Adap!$C$12:$C$110)+Analysis_2_Adap!$D53-1-COUNT($C$53:$C$61),MATCH(Analysis_2_Adap!F$52,Example_2_Adap!$E$11:$AF$11,0))</f>
        <v>3.2939801209032802</v>
      </c>
      <c r="G53" s="1" cm="1">
        <f t="array" ref="G53">INDEX(Example_2_Adap!$E$12:$AF$110,MATCH(Analysis_2_Adap!$C53,Example_2_Adap!$C$12:$C$110)+Analysis_2_Adap!$D53-1-COUNT($C$53:$C$61),MATCH(Analysis_2_Adap!G$52,Example_2_Adap!$E$11:$AF$11,0))</f>
        <v>4669.8597612186804</v>
      </c>
      <c r="H53" s="1" cm="1">
        <f t="array" ref="H53">INDEX(Example_2_Adap!$E$12:$AF$110,MATCH(Analysis_2_Adap!$C53,Example_2_Adap!$C$12:$C$110)+Analysis_2_Adap!$D53-1-COUNT($C$53:$C$61),MATCH(Analysis_2_Adap!H$52,Example_2_Adap!$E$11:$AF$11,0))</f>
        <v>4669.8597612186804</v>
      </c>
      <c r="I53" s="1" cm="1">
        <f t="array" ref="I53">INDEX(Example_2_Adap!$E$12:$AF$110,MATCH(Analysis_2_Adap!$C53,Example_2_Adap!$C$12:$C$110)+Analysis_2_Adap!$D53-1-COUNT($C$53:$C$61),MATCH(Analysis_2_Adap!I$52,Example_2_Adap!$E$11:$AF$11,0))</f>
        <v>0.208217677702004</v>
      </c>
      <c r="J53" s="1" cm="1">
        <f t="array" ref="J53">INDEX(Example_2_Adap!$E$12:$AF$110,MATCH(Analysis_2_Adap!$C53,Example_2_Adap!$C$12:$C$110)+Analysis_2_Adap!$D53-1-COUNT($C$53:$C$61),MATCH(Analysis_2_Adap!J$52,Example_2_Adap!$E$11:$AF$11,0))</f>
        <v>0.208217677702004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INDEX(Example_2_Adap!$E$12:$AF$110,MATCH(Analysis_2_Adap!$C54,Example_2_Adap!$C$12:$C$110)+Analysis_2_Adap!$D54-1-COUNT($C$53:$C$61),MATCH(Analysis_2_Adap!E$52,Example_2_Adap!$E$11:$AF$11,0))</f>
        <v>7.3670361816755695E-2</v>
      </c>
      <c r="F54" s="1" cm="1">
        <f t="array" ref="F54">INDEX(Example_2_Adap!$E$12:$AF$110,MATCH(Analysis_2_Adap!$C54,Example_2_Adap!$C$12:$C$110)+Analysis_2_Adap!$D54-1-COUNT($C$53:$C$61),MATCH(Analysis_2_Adap!F$52,Example_2_Adap!$E$11:$AF$11,0))</f>
        <v>13.8778788577811</v>
      </c>
      <c r="G54" s="1" cm="1">
        <f t="array" ref="G54">INDEX(Example_2_Adap!$E$12:$AF$110,MATCH(Analysis_2_Adap!$C54,Example_2_Adap!$C$12:$C$110)+Analysis_2_Adap!$D54-1-COUNT($C$53:$C$61),MATCH(Analysis_2_Adap!G$52,Example_2_Adap!$E$11:$AF$11,0))</f>
        <v>9934.1663795805907</v>
      </c>
      <c r="H54" s="1" cm="1">
        <f t="array" ref="H54">INDEX(Example_2_Adap!$E$12:$AF$110,MATCH(Analysis_2_Adap!$C54,Example_2_Adap!$C$12:$C$110)+Analysis_2_Adap!$D54-1-COUNT($C$53:$C$61),MATCH(Analysis_2_Adap!H$52,Example_2_Adap!$E$11:$AF$11,0))</f>
        <v>101255.370590217</v>
      </c>
      <c r="I54" s="1" cm="1">
        <f t="array" ref="I54">INDEX(Example_2_Adap!$E$12:$AF$110,MATCH(Analysis_2_Adap!$C54,Example_2_Adap!$C$12:$C$110)+Analysis_2_Adap!$D54-1-COUNT($C$53:$C$61),MATCH(Analysis_2_Adap!I$52,Example_2_Adap!$E$11:$AF$11,0))</f>
        <v>3.7704602186261801E-2</v>
      </c>
      <c r="J54" s="1" cm="1">
        <f t="array" ref="J54">INDEX(Example_2_Adap!$E$12:$AF$110,MATCH(Analysis_2_Adap!$C54,Example_2_Adap!$C$12:$C$110)+Analysis_2_Adap!$D54-1-COUNT($C$53:$C$61),MATCH(Analysis_2_Adap!J$52,Example_2_Adap!$E$11:$AF$11,0))</f>
        <v>3.8870381981235602E-2</v>
      </c>
      <c r="P54" s="57">
        <f t="shared" ref="P54:U61" si="6">LOG(E53/E54)/LOG(2)</f>
        <v>5.4826037100922678</v>
      </c>
      <c r="Q54" s="57">
        <f t="shared" si="6"/>
        <v>-2.0748833247769407</v>
      </c>
      <c r="R54" s="57">
        <f t="shared" si="6"/>
        <v>-1.0890196839883011</v>
      </c>
      <c r="S54" s="57">
        <f t="shared" si="6"/>
        <v>-4.4384753948630147</v>
      </c>
      <c r="T54" s="57">
        <f t="shared" si="6"/>
        <v>2.4652800255158245</v>
      </c>
      <c r="U54" s="57">
        <f t="shared" si="6"/>
        <v>2.4213493684952447</v>
      </c>
    </row>
    <row r="55" spans="3:22" x14ac:dyDescent="0.45">
      <c r="C55" s="48">
        <f t="shared" ref="C55:C61" si="7">C54</f>
        <v>64</v>
      </c>
      <c r="D55" s="48">
        <v>4</v>
      </c>
      <c r="E55" s="1" cm="1">
        <f t="array" ref="E55">INDEX(Example_2_Adap!$E$12:$AF$110,MATCH(Analysis_2_Adap!$C55,Example_2_Adap!$C$12:$C$110)+Analysis_2_Adap!$D55-1-COUNT($C$53:$C$61),MATCH(Analysis_2_Adap!E$52,Example_2_Adap!$E$11:$AF$11,0))</f>
        <v>5.81209678591321E-4</v>
      </c>
      <c r="F55" s="1" cm="1">
        <f t="array" ref="F55">INDEX(Example_2_Adap!$E$12:$AF$110,MATCH(Analysis_2_Adap!$C55,Example_2_Adap!$C$12:$C$110)+Analysis_2_Adap!$D55-1-COUNT($C$53:$C$61),MATCH(Analysis_2_Adap!F$52,Example_2_Adap!$E$11:$AF$11,0))</f>
        <v>223.10037671030099</v>
      </c>
      <c r="G55" s="1" cm="1">
        <f t="array" ref="G55">INDEX(Example_2_Adap!$E$12:$AF$110,MATCH(Analysis_2_Adap!$C55,Example_2_Adap!$C$12:$C$110)+Analysis_2_Adap!$D55-1-COUNT($C$53:$C$61),MATCH(Analysis_2_Adap!G$52,Example_2_Adap!$E$11:$AF$11,0))</f>
        <v>28590.340353288801</v>
      </c>
      <c r="H55" s="1" cm="1">
        <f t="array" ref="H55">INDEX(Example_2_Adap!$E$12:$AF$110,MATCH(Analysis_2_Adap!$C55,Example_2_Adap!$C$12:$C$110)+Analysis_2_Adap!$D55-1-COUNT($C$53:$C$61),MATCH(Analysis_2_Adap!H$52,Example_2_Adap!$E$11:$AF$11,0))</f>
        <v>4444458.7541390797</v>
      </c>
      <c r="I55" s="1" cm="1">
        <f t="array" ref="I55">INDEX(Example_2_Adap!$E$12:$AF$110,MATCH(Analysis_2_Adap!$C55,Example_2_Adap!$C$12:$C$110)+Analysis_2_Adap!$D55-1-COUNT($C$53:$C$61),MATCH(Analysis_2_Adap!I$52,Example_2_Adap!$E$11:$AF$11,0))</f>
        <v>1.35983180332006E-4</v>
      </c>
      <c r="J55" s="1" cm="1">
        <f t="array" ref="J55">INDEX(Example_2_Adap!$E$12:$AF$110,MATCH(Analysis_2_Adap!$C55,Example_2_Adap!$C$12:$C$110)+Analysis_2_Adap!$D55-1-COUNT($C$53:$C$61),MATCH(Analysis_2_Adap!J$52,Example_2_Adap!$E$11:$AF$11,0))</f>
        <v>1.3769504606907499E-3</v>
      </c>
      <c r="P55" s="57">
        <f t="shared" si="6"/>
        <v>6.9858817902723773</v>
      </c>
      <c r="Q55" s="57">
        <f t="shared" si="6"/>
        <v>-4.006833966148764</v>
      </c>
      <c r="R55" s="57">
        <f t="shared" si="6"/>
        <v>-1.5250569799526008</v>
      </c>
      <c r="S55" s="57">
        <f t="shared" si="6"/>
        <v>-5.455937402695155</v>
      </c>
      <c r="T55" s="57">
        <f t="shared" si="6"/>
        <v>8.1151686014063653</v>
      </c>
      <c r="U55" s="57">
        <f t="shared" si="6"/>
        <v>4.8191227243040942</v>
      </c>
    </row>
    <row r="56" spans="3:22" x14ac:dyDescent="0.45">
      <c r="C56" s="48">
        <f t="shared" si="7"/>
        <v>64</v>
      </c>
      <c r="D56" s="48">
        <v>5</v>
      </c>
      <c r="E56" s="1" cm="1">
        <f t="array" ref="E56">INDEX(Example_2_Adap!$E$12:$AF$110,MATCH(Analysis_2_Adap!$C56,Example_2_Adap!$C$12:$C$110)+Analysis_2_Adap!$D56-1-COUNT($C$53:$C$61),MATCH(Analysis_2_Adap!E$52,Example_2_Adap!$E$11:$AF$11,0))</f>
        <v>7.5325671685232799E-5</v>
      </c>
      <c r="F56" s="1" cm="1">
        <f t="array" ref="F56">INDEX(Example_2_Adap!$E$12:$AF$110,MATCH(Analysis_2_Adap!$C56,Example_2_Adap!$C$12:$C$110)+Analysis_2_Adap!$D56-1-COUNT($C$53:$C$61),MATCH(Analysis_2_Adap!F$52,Example_2_Adap!$E$11:$AF$11,0))</f>
        <v>843.48522862325797</v>
      </c>
      <c r="G56" s="1" cm="1">
        <f t="array" ref="G56">INDEX(Example_2_Adap!$E$12:$AF$110,MATCH(Analysis_2_Adap!$C56,Example_2_Adap!$C$12:$C$110)+Analysis_2_Adap!$D56-1-COUNT($C$53:$C$61),MATCH(Analysis_2_Adap!G$52,Example_2_Adap!$E$11:$AF$11,0))</f>
        <v>10823.3427490013</v>
      </c>
      <c r="H56" s="1" cm="1">
        <f t="array" ref="H56">INDEX(Example_2_Adap!$E$12:$AF$110,MATCH(Analysis_2_Adap!$C56,Example_2_Adap!$C$12:$C$110)+Analysis_2_Adap!$D56-1-COUNT($C$53:$C$61),MATCH(Analysis_2_Adap!H$52,Example_2_Adap!$E$11:$AF$11,0))</f>
        <v>578112720.69535601</v>
      </c>
      <c r="I56" s="1" cm="1">
        <f t="array" ref="I56">INDEX(Example_2_Adap!$E$12:$AF$110,MATCH(Analysis_2_Adap!$C56,Example_2_Adap!$C$12:$C$110)+Analysis_2_Adap!$D56-1-COUNT($C$53:$C$61),MATCH(Analysis_2_Adap!I$52,Example_2_Adap!$E$11:$AF$11,0))</f>
        <v>8.7054240038284006E-5</v>
      </c>
      <c r="J56" s="1" cm="1">
        <f t="array" ref="J56">INDEX(Example_2_Adap!$E$12:$AF$110,MATCH(Analysis_2_Adap!$C56,Example_2_Adap!$C$12:$C$110)+Analysis_2_Adap!$D56-1-COUNT($C$53:$C$61),MATCH(Analysis_2_Adap!J$52,Example_2_Adap!$E$11:$AF$11,0))</f>
        <v>2.4574533513087899E-3</v>
      </c>
      <c r="P56" s="57">
        <f t="shared" si="6"/>
        <v>2.9478451900223672</v>
      </c>
      <c r="Q56" s="57">
        <f t="shared" si="6"/>
        <v>-1.9186698541988996</v>
      </c>
      <c r="R56" s="57">
        <f t="shared" si="6"/>
        <v>1.4013816556505261</v>
      </c>
      <c r="S56" s="57">
        <f t="shared" si="6"/>
        <v>-7.0231992688427054</v>
      </c>
      <c r="T56" s="57">
        <f t="shared" si="6"/>
        <v>0.64344174435081691</v>
      </c>
      <c r="U56" s="57">
        <f t="shared" si="6"/>
        <v>-0.83568737505032253</v>
      </c>
    </row>
    <row r="57" spans="3:22" x14ac:dyDescent="0.45">
      <c r="C57" s="48">
        <f t="shared" si="7"/>
        <v>64</v>
      </c>
      <c r="D57" s="48">
        <v>6</v>
      </c>
      <c r="E57" s="1" cm="1">
        <f t="array" ref="E57">INDEX(Example_2_Adap!$E$12:$AF$110,MATCH(Analysis_2_Adap!$C57,Example_2_Adap!$C$12:$C$110)+Analysis_2_Adap!$D57-1-COUNT($C$53:$C$61),MATCH(Analysis_2_Adap!E$52,Example_2_Adap!$E$11:$AF$11,0))</f>
        <v>5.7764014534833499E-5</v>
      </c>
      <c r="F57" s="1" cm="1">
        <f t="array" ref="F57">INDEX(Example_2_Adap!$E$12:$AF$110,MATCH(Analysis_2_Adap!$C57,Example_2_Adap!$C$12:$C$110)+Analysis_2_Adap!$D57-1-COUNT($C$53:$C$61),MATCH(Analysis_2_Adap!F$52,Example_2_Adap!$E$11:$AF$11,0))</f>
        <v>11394.507603407101</v>
      </c>
      <c r="G57" s="1" cm="1">
        <f t="array" ref="G57">INDEX(Example_2_Adap!$E$12:$AF$110,MATCH(Analysis_2_Adap!$C57,Example_2_Adap!$C$12:$C$110)+Analysis_2_Adap!$D57-1-COUNT($C$53:$C$61),MATCH(Analysis_2_Adap!G$52,Example_2_Adap!$E$11:$AF$11,0))</f>
        <v>4525.76112653985</v>
      </c>
      <c r="H57" s="1" cm="1">
        <f t="array" ref="H57">INDEX(Example_2_Adap!$E$12:$AF$110,MATCH(Analysis_2_Adap!$C57,Example_2_Adap!$C$12:$C$110)+Analysis_2_Adap!$D57-1-COUNT($C$53:$C$61),MATCH(Analysis_2_Adap!H$52,Example_2_Adap!$E$11:$AF$11,0))</f>
        <v>100560322639.02699</v>
      </c>
      <c r="I57" s="1" cm="1">
        <f t="array" ref="I57">INDEX(Example_2_Adap!$E$12:$AF$110,MATCH(Analysis_2_Adap!$C57,Example_2_Adap!$C$12:$C$110)+Analysis_2_Adap!$D57-1-COUNT($C$53:$C$61),MATCH(Analysis_2_Adap!I$52,Example_2_Adap!$E$11:$AF$11,0))</f>
        <v>3.5100088801001399E-2</v>
      </c>
      <c r="J57" s="1" cm="1">
        <f t="array" ref="J57">INDEX(Example_2_Adap!$E$12:$AF$110,MATCH(Analysis_2_Adap!$C57,Example_2_Adap!$C$12:$C$110)+Analysis_2_Adap!$D57-1-COUNT($C$53:$C$61),MATCH(Analysis_2_Adap!J$52,Example_2_Adap!$E$11:$AF$11,0))</f>
        <v>0.148633138614891</v>
      </c>
      <c r="P57" s="57">
        <f t="shared" si="6"/>
        <v>0.38297062109596597</v>
      </c>
      <c r="Q57" s="57">
        <f t="shared" si="6"/>
        <v>-3.7558319680099554</v>
      </c>
      <c r="R57" s="57">
        <f t="shared" si="6"/>
        <v>1.2579137938875626</v>
      </c>
      <c r="S57" s="57">
        <f t="shared" si="6"/>
        <v>-7.4424946507780296</v>
      </c>
      <c r="T57" s="57">
        <f t="shared" si="6"/>
        <v>-8.6553443980544191</v>
      </c>
      <c r="U57" s="57">
        <f t="shared" si="6"/>
        <v>-5.9184479678700059</v>
      </c>
    </row>
    <row r="58" spans="3:22" x14ac:dyDescent="0.45">
      <c r="C58" s="48">
        <f t="shared" si="7"/>
        <v>64</v>
      </c>
      <c r="D58" s="48">
        <v>7</v>
      </c>
      <c r="E58" s="1" cm="1">
        <f t="array" ref="E58">INDEX(Example_2_Adap!$E$12:$AF$110,MATCH(Analysis_2_Adap!$C58,Example_2_Adap!$C$12:$C$110)+Analysis_2_Adap!$D58-1-COUNT($C$53:$C$61),MATCH(Analysis_2_Adap!E$52,Example_2_Adap!$E$11:$AF$11,0))</f>
        <v>3.4245517324116299E-5</v>
      </c>
      <c r="F58" s="1" cm="1">
        <f t="array" ref="F58">INDEX(Example_2_Adap!$E$12:$AF$110,MATCH(Analysis_2_Adap!$C58,Example_2_Adap!$C$12:$C$110)+Analysis_2_Adap!$D58-1-COUNT($C$53:$C$61),MATCH(Analysis_2_Adap!F$52,Example_2_Adap!$E$11:$AF$11,0))</f>
        <v>356934.00486816198</v>
      </c>
      <c r="G58" s="1" cm="1">
        <f t="array" ref="G58">INDEX(Example_2_Adap!$E$12:$AF$110,MATCH(Analysis_2_Adap!$C58,Example_2_Adap!$C$12:$C$110)+Analysis_2_Adap!$D58-1-COUNT($C$53:$C$61),MATCH(Analysis_2_Adap!G$52,Example_2_Adap!$E$11:$AF$11,0))</f>
        <v>15763.6301800684</v>
      </c>
      <c r="H58" s="1" cm="1">
        <f t="array" ref="H58">INDEX(Example_2_Adap!$E$12:$AF$110,MATCH(Analysis_2_Adap!$C58,Example_2_Adap!$C$12:$C$110)+Analysis_2_Adap!$D58-1-COUNT($C$53:$C$61),MATCH(Analysis_2_Adap!H$52,Example_2_Adap!$E$11:$AF$11,0))</f>
        <v>212276533363686</v>
      </c>
      <c r="I58" s="1" cm="1">
        <f t="array" ref="I58">INDEX(Example_2_Adap!$E$12:$AF$110,MATCH(Analysis_2_Adap!$C58,Example_2_Adap!$C$12:$C$110)+Analysis_2_Adap!$D58-1-COUNT($C$53:$C$61),MATCH(Analysis_2_Adap!I$52,Example_2_Adap!$E$11:$AF$11,0))</f>
        <v>8.7934540304210898E-2</v>
      </c>
      <c r="J58" s="1" cm="1">
        <f t="array" ref="J58">INDEX(Example_2_Adap!$E$12:$AF$110,MATCH(Analysis_2_Adap!$C58,Example_2_Adap!$C$12:$C$110)+Analysis_2_Adap!$D58-1-COUNT($C$53:$C$61),MATCH(Analysis_2_Adap!J$52,Example_2_Adap!$E$11:$AF$11,0))</f>
        <v>9.0760407188908694</v>
      </c>
      <c r="P58" s="57">
        <f t="shared" si="6"/>
        <v>0.75425585713485899</v>
      </c>
      <c r="Q58" s="57">
        <f t="shared" si="6"/>
        <v>-4.9692468653874471</v>
      </c>
      <c r="R58" s="57">
        <f t="shared" si="6"/>
        <v>-1.8003674638116252</v>
      </c>
      <c r="S58" s="57">
        <f t="shared" si="6"/>
        <v>-11.043667994775911</v>
      </c>
      <c r="T58" s="57">
        <f t="shared" si="6"/>
        <v>-1.3249552805566394</v>
      </c>
      <c r="U58" s="57">
        <f t="shared" si="6"/>
        <v>-5.9322353675279622</v>
      </c>
    </row>
    <row r="59" spans="3:22" x14ac:dyDescent="0.45">
      <c r="C59" s="48">
        <f t="shared" si="7"/>
        <v>64</v>
      </c>
      <c r="D59" s="48">
        <v>8</v>
      </c>
      <c r="E59" s="1" t="str" cm="1">
        <f t="array" ref="E59">INDEX(Example_2_Adap!$E$12:$AF$110,MATCH(Analysis_2_Adap!$C59,Example_2_Adap!$C$12:$C$110)+Analysis_2_Adap!$D59-1-COUNT($C$53:$C$61),MATCH(Analysis_2_Adap!E$52,Example_2_Adap!$E$11:$AF$11,0))</f>
        <v>NaN</v>
      </c>
      <c r="F59" s="1" t="str" cm="1">
        <f t="array" ref="F59">INDEX(Example_2_Adap!$E$12:$AF$110,MATCH(Analysis_2_Adap!$C59,Example_2_Adap!$C$12:$C$110)+Analysis_2_Adap!$D59-1-COUNT($C$53:$C$61),MATCH(Analysis_2_Adap!F$52,Example_2_Adap!$E$11:$AF$11,0))</f>
        <v>NaN</v>
      </c>
      <c r="G59" s="1" t="str" cm="1">
        <f t="array" ref="G59">INDEX(Example_2_Adap!$E$12:$AF$110,MATCH(Analysis_2_Adap!$C59,Example_2_Adap!$C$12:$C$110)+Analysis_2_Adap!$D59-1-COUNT($C$53:$C$61),MATCH(Analysis_2_Adap!G$52,Example_2_Adap!$E$11:$AF$11,0))</f>
        <v>NaN</v>
      </c>
      <c r="H59" s="1" t="str" cm="1">
        <f t="array" ref="H59">INDEX(Example_2_Adap!$E$12:$AF$110,MATCH(Analysis_2_Adap!$C59,Example_2_Adap!$C$12:$C$110)+Analysis_2_Adap!$D59-1-COUNT($C$53:$C$61),MATCH(Analysis_2_Adap!H$52,Example_2_Adap!$E$11:$AF$11,0))</f>
        <v>NaN</v>
      </c>
      <c r="I59" s="1" t="str" cm="1">
        <f t="array" ref="I59">INDEX(Example_2_Adap!$E$12:$AF$110,MATCH(Analysis_2_Adap!$C59,Example_2_Adap!$C$12:$C$110)+Analysis_2_Adap!$D59-1-COUNT($C$53:$C$61),MATCH(Analysis_2_Adap!I$52,Example_2_Adap!$E$11:$AF$11,0))</f>
        <v>NaN</v>
      </c>
      <c r="J59" s="1" t="str" cm="1">
        <f t="array" ref="J59">INDEX(Example_2_Adap!$E$12:$AF$110,MATCH(Analysis_2_Adap!$C59,Example_2_Adap!$C$12:$C$110)+Analysis_2_Adap!$D59-1-COUNT($C$53:$C$61),MATCH(Analysis_2_Adap!J$52,Example_2_Adap!$E$11:$AF$11,0))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64</v>
      </c>
      <c r="D60" s="48">
        <v>9</v>
      </c>
      <c r="E60" s="1" t="str" cm="1">
        <f t="array" ref="E60">INDEX(Example_2_Adap!$E$12:$AF$110,MATCH(Analysis_2_Adap!$C60,Example_2_Adap!$C$12:$C$110)+Analysis_2_Adap!$D60-1-COUNT($C$53:$C$61),MATCH(Analysis_2_Adap!E$52,Example_2_Adap!$E$11:$AF$11,0))</f>
        <v>NaN</v>
      </c>
      <c r="F60" s="1" t="str" cm="1">
        <f t="array" ref="F60">INDEX(Example_2_Adap!$E$12:$AF$110,MATCH(Analysis_2_Adap!$C60,Example_2_Adap!$C$12:$C$110)+Analysis_2_Adap!$D60-1-COUNT($C$53:$C$61),MATCH(Analysis_2_Adap!F$52,Example_2_Adap!$E$11:$AF$11,0))</f>
        <v>NaN</v>
      </c>
      <c r="G60" s="1" t="str" cm="1">
        <f t="array" ref="G60">INDEX(Example_2_Adap!$E$12:$AF$110,MATCH(Analysis_2_Adap!$C60,Example_2_Adap!$C$12:$C$110)+Analysis_2_Adap!$D60-1-COUNT($C$53:$C$61),MATCH(Analysis_2_Adap!G$52,Example_2_Adap!$E$11:$AF$11,0))</f>
        <v>NaN</v>
      </c>
      <c r="H60" s="1" t="str" cm="1">
        <f t="array" ref="H60">INDEX(Example_2_Adap!$E$12:$AF$110,MATCH(Analysis_2_Adap!$C60,Example_2_Adap!$C$12:$C$110)+Analysis_2_Adap!$D60-1-COUNT($C$53:$C$61),MATCH(Analysis_2_Adap!H$52,Example_2_Adap!$E$11:$AF$11,0))</f>
        <v>NaN</v>
      </c>
      <c r="I60" s="1" t="str" cm="1">
        <f t="array" ref="I60">INDEX(Example_2_Adap!$E$12:$AF$110,MATCH(Analysis_2_Adap!$C60,Example_2_Adap!$C$12:$C$110)+Analysis_2_Adap!$D60-1-COUNT($C$53:$C$61),MATCH(Analysis_2_Adap!I$52,Example_2_Adap!$E$11:$AF$11,0))</f>
        <v>NaN</v>
      </c>
      <c r="J60" s="1" t="str" cm="1">
        <f t="array" ref="J60">INDEX(Example_2_Adap!$E$12:$AF$110,MATCH(Analysis_2_Adap!$C60,Example_2_Adap!$C$12:$C$110)+Analysis_2_Adap!$D60-1-COUNT($C$53:$C$61),MATCH(Analysis_2_Adap!J$52,Example_2_Adap!$E$11:$AF$11,0))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64</v>
      </c>
      <c r="D61" s="48">
        <v>10</v>
      </c>
      <c r="E61" s="1" t="str" cm="1">
        <f t="array" ref="E61">INDEX(Example_2_Adap!$E$12:$AF$110,MATCH(Analysis_2_Adap!$C61,Example_2_Adap!$C$12:$C$110)+Analysis_2_Adap!$D61-1-COUNT($C$53:$C$61),MATCH(Analysis_2_Adap!E$52,Example_2_Adap!$E$11:$AF$11,0))</f>
        <v>NaN</v>
      </c>
      <c r="F61" s="1" t="str" cm="1">
        <f t="array" ref="F61">INDEX(Example_2_Adap!$E$12:$AF$110,MATCH(Analysis_2_Adap!$C61,Example_2_Adap!$C$12:$C$110)+Analysis_2_Adap!$D61-1-COUNT($C$53:$C$61),MATCH(Analysis_2_Adap!F$52,Example_2_Adap!$E$11:$AF$11,0))</f>
        <v>NaN</v>
      </c>
      <c r="G61" s="1" t="str" cm="1">
        <f t="array" ref="G61">INDEX(Example_2_Adap!$E$12:$AF$110,MATCH(Analysis_2_Adap!$C61,Example_2_Adap!$C$12:$C$110)+Analysis_2_Adap!$D61-1-COUNT($C$53:$C$61),MATCH(Analysis_2_Adap!G$52,Example_2_Adap!$E$11:$AF$11,0))</f>
        <v>NaN</v>
      </c>
      <c r="H61" s="1" t="str" cm="1">
        <f t="array" ref="H61">INDEX(Example_2_Adap!$E$12:$AF$110,MATCH(Analysis_2_Adap!$C61,Example_2_Adap!$C$12:$C$110)+Analysis_2_Adap!$D61-1-COUNT($C$53:$C$61),MATCH(Analysis_2_Adap!H$52,Example_2_Adap!$E$11:$AF$11,0))</f>
        <v>NaN</v>
      </c>
      <c r="I61" s="1" t="str" cm="1">
        <f t="array" ref="I61">INDEX(Example_2_Adap!$E$12:$AF$110,MATCH(Analysis_2_Adap!$C61,Example_2_Adap!$C$12:$C$110)+Analysis_2_Adap!$D61-1-COUNT($C$53:$C$61),MATCH(Analysis_2_Adap!I$52,Example_2_Adap!$E$11:$AF$11,0))</f>
        <v>NaN</v>
      </c>
      <c r="J61" s="1" t="str" cm="1">
        <f t="array" ref="J61">INDEX(Example_2_Adap!$E$12:$AF$110,MATCH(Analysis_2_Adap!$C61,Example_2_Adap!$C$12:$C$110)+Analysis_2_Adap!$D61-1-COUNT($C$53:$C$61),MATCH(Analysis_2_Adap!J$52,Example_2_Adap!$E$11:$AF$11,0))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99</v>
      </c>
      <c r="H64" s="54" t="s">
        <v>98</v>
      </c>
      <c r="I64" s="54" t="s">
        <v>86</v>
      </c>
      <c r="J64" s="54" t="s">
        <v>95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Mu_1E-6_CPLRBF_AD</v>
      </c>
      <c r="S64" t="str">
        <f t="shared" si="8"/>
        <v>Mu_1E-7_CPLRBF_AD</v>
      </c>
      <c r="T64" t="str">
        <f t="shared" si="8"/>
        <v>Mu_1E-8_CPLRBF_AD</v>
      </c>
      <c r="U64" t="str">
        <f t="shared" si="8"/>
        <v>Mu_1E-10_CPLRBF_AD</v>
      </c>
    </row>
    <row r="65" spans="3:22" x14ac:dyDescent="0.45">
      <c r="C65" s="53">
        <v>8</v>
      </c>
      <c r="D65" s="48">
        <v>2</v>
      </c>
      <c r="E65" s="1" cm="1">
        <f t="array" ref="E65">INDEX(Example_2_Adap!$E$12:$AF$110,MATCH(Analysis_2_Adap!$C65,Example_2_Adap!$C$12:$C$110)+Analysis_2_Adap!$D65-1-COUNT($C$65:$C$73),MATCH(Analysis_2_Adap!E$64,Example_2_Adap!$E$11:$AF$11,0))</f>
        <v>2.65116985890427E-2</v>
      </c>
      <c r="F65" s="1" cm="1">
        <f t="array" ref="F65">INDEX(Example_2_Adap!$E$12:$AF$110,MATCH(Analysis_2_Adap!$C65,Example_2_Adap!$C$12:$C$110)+Analysis_2_Adap!$D65-1-COUNT($C$65:$C$73),MATCH(Analysis_2_Adap!F$64,Example_2_Adap!$E$11:$AF$11,0))</f>
        <v>2.6511719754575998E-2</v>
      </c>
      <c r="G65" s="1" cm="1">
        <f t="array" ref="G65">INDEX(Example_2_Adap!$E$12:$AF$110,MATCH(Analysis_2_Adap!$C65,Example_2_Adap!$C$12:$C$110)+Analysis_2_Adap!$D65-1-COUNT($C$65:$C$73),MATCH(Analysis_2_Adap!G$64,Example_2_Adap!$E$11:$AF$11,0))</f>
        <v>8.5986642265689604E-3</v>
      </c>
      <c r="H65" s="1" cm="1">
        <f t="array" ref="H65">INDEX(Example_2_Adap!$E$12:$AF$110,MATCH(Analysis_2_Adap!$C65,Example_2_Adap!$C$12:$C$110)+Analysis_2_Adap!$D65-1-COUNT($C$65:$C$73),MATCH(Analysis_2_Adap!H$64,Example_2_Adap!$E$11:$AF$11,0))</f>
        <v>3.53451787443215E-3</v>
      </c>
      <c r="I65" s="1" cm="1">
        <f t="array" ref="I65">INDEX(Example_2_Adap!$E$12:$AF$110,MATCH(Analysis_2_Adap!$C65,Example_2_Adap!$C$12:$C$110)+Analysis_2_Adap!$D65-1-COUNT($C$65:$C$73),MATCH(Analysis_2_Adap!I$64,Example_2_Adap!$E$11:$AF$11,0))</f>
        <v>2.48750821060562E-3</v>
      </c>
      <c r="J65" s="1" cm="1">
        <f t="array" ref="J65">INDEX(Example_2_Adap!$E$12:$AF$110,MATCH(Analysis_2_Adap!$C65,Example_2_Adap!$C$12:$C$110)+Analysis_2_Adap!$D65-1-COUNT($C$65:$C$73),MATCH(Analysis_2_Adap!J$64,Example_2_Adap!$E$11:$AF$11,0))</f>
        <v>2.0188043294595598E-3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8</v>
      </c>
      <c r="D66" s="48">
        <v>3</v>
      </c>
      <c r="E66" s="1" cm="1">
        <f t="array" ref="E66">INDEX(Example_2_Adap!$E$12:$AF$110,MATCH(Analysis_2_Adap!$C66,Example_2_Adap!$C$12:$C$110)+Analysis_2_Adap!$D66-1-COUNT($C$65:$C$73),MATCH(Analysis_2_Adap!E$64,Example_2_Adap!$E$11:$AF$11,0))</f>
        <v>1.3815435337691799E-3</v>
      </c>
      <c r="F66" s="1" cm="1">
        <f t="array" ref="F66">INDEX(Example_2_Adap!$E$12:$AF$110,MATCH(Analysis_2_Adap!$C66,Example_2_Adap!$C$12:$C$110)+Analysis_2_Adap!$D66-1-COUNT($C$65:$C$73),MATCH(Analysis_2_Adap!F$64,Example_2_Adap!$E$11:$AF$11,0))</f>
        <v>1.38144550516053E-3</v>
      </c>
      <c r="G66" s="1" cm="1">
        <f t="array" ref="G66">INDEX(Example_2_Adap!$E$12:$AF$110,MATCH(Analysis_2_Adap!$C66,Example_2_Adap!$C$12:$C$110)+Analysis_2_Adap!$D66-1-COUNT($C$65:$C$73),MATCH(Analysis_2_Adap!G$64,Example_2_Adap!$E$11:$AF$11,0))</f>
        <v>2.5484014242913001E-4</v>
      </c>
      <c r="H66" s="1" cm="1">
        <f t="array" ref="H66">INDEX(Example_2_Adap!$E$12:$AF$110,MATCH(Analysis_2_Adap!$C66,Example_2_Adap!$C$12:$C$110)+Analysis_2_Adap!$D66-1-COUNT($C$65:$C$73),MATCH(Analysis_2_Adap!H$64,Example_2_Adap!$E$11:$AF$11,0))</f>
        <v>2.1513342688711499E-4</v>
      </c>
      <c r="I66" s="1" cm="1">
        <f t="array" ref="I66">INDEX(Example_2_Adap!$E$12:$AF$110,MATCH(Analysis_2_Adap!$C66,Example_2_Adap!$C$12:$C$110)+Analysis_2_Adap!$D66-1-COUNT($C$65:$C$73),MATCH(Analysis_2_Adap!I$64,Example_2_Adap!$E$11:$AF$11,0))</f>
        <v>1.7656169226659701E-4</v>
      </c>
      <c r="J66" s="1" cm="1">
        <f t="array" ref="J66">INDEX(Example_2_Adap!$E$12:$AF$110,MATCH(Analysis_2_Adap!$C66,Example_2_Adap!$C$12:$C$110)+Analysis_2_Adap!$D66-1-COUNT($C$65:$C$73),MATCH(Analysis_2_Adap!J$64,Example_2_Adap!$E$11:$AF$11,0))</f>
        <v>1.6424725663644101E-4</v>
      </c>
      <c r="P66" s="57">
        <f t="shared" ref="P66:U73" si="9">LOG(E65/E66)/LOG(2)</f>
        <v>4.2622761771034599</v>
      </c>
      <c r="Q66" s="57">
        <f t="shared" si="9"/>
        <v>4.2623797001725157</v>
      </c>
      <c r="R66" s="57">
        <f t="shared" si="9"/>
        <v>5.0764481054353823</v>
      </c>
      <c r="S66" s="57">
        <f t="shared" si="9"/>
        <v>4.038209828185332</v>
      </c>
      <c r="T66" s="57">
        <f t="shared" si="9"/>
        <v>3.8164570201082419</v>
      </c>
      <c r="U66" s="57">
        <f t="shared" si="9"/>
        <v>3.6195599066684347</v>
      </c>
    </row>
    <row r="67" spans="3:22" x14ac:dyDescent="0.45">
      <c r="C67" s="48">
        <f t="shared" ref="C67:C73" si="10">C66</f>
        <v>8</v>
      </c>
      <c r="D67" s="48">
        <v>4</v>
      </c>
      <c r="E67" s="1" cm="1">
        <f t="array" ref="E67">INDEX(Example_2_Adap!$E$12:$AF$110,MATCH(Analysis_2_Adap!$C67,Example_2_Adap!$C$12:$C$110)+Analysis_2_Adap!$D67-1-COUNT($C$65:$C$73),MATCH(Analysis_2_Adap!E$64,Example_2_Adap!$E$11:$AF$11,0))</f>
        <v>1.3066518707863199E-4</v>
      </c>
      <c r="F67" s="1" cm="1">
        <f t="array" ref="F67">INDEX(Example_2_Adap!$E$12:$AF$110,MATCH(Analysis_2_Adap!$C67,Example_2_Adap!$C$12:$C$110)+Analysis_2_Adap!$D67-1-COUNT($C$65:$C$73),MATCH(Analysis_2_Adap!F$64,Example_2_Adap!$E$11:$AF$11,0))</f>
        <v>1.3075242128363101E-4</v>
      </c>
      <c r="G67" s="1" cm="1">
        <f t="array" ref="G67">INDEX(Example_2_Adap!$E$12:$AF$110,MATCH(Analysis_2_Adap!$C67,Example_2_Adap!$C$12:$C$110)+Analysis_2_Adap!$D67-1-COUNT($C$65:$C$73),MATCH(Analysis_2_Adap!G$64,Example_2_Adap!$E$11:$AF$11,0))</f>
        <v>2.1730130113001299E-5</v>
      </c>
      <c r="H67" s="1" cm="1">
        <f t="array" ref="H67">INDEX(Example_2_Adap!$E$12:$AF$110,MATCH(Analysis_2_Adap!$C67,Example_2_Adap!$C$12:$C$110)+Analysis_2_Adap!$D67-1-COUNT($C$65:$C$73),MATCH(Analysis_2_Adap!H$64,Example_2_Adap!$E$11:$AF$11,0))</f>
        <v>2.0435154845649402E-5</v>
      </c>
      <c r="I67" s="1" cm="1">
        <f t="array" ref="I67">INDEX(Example_2_Adap!$E$12:$AF$110,MATCH(Analysis_2_Adap!$C67,Example_2_Adap!$C$12:$C$110)+Analysis_2_Adap!$D67-1-COUNT($C$65:$C$73),MATCH(Analysis_2_Adap!I$64,Example_2_Adap!$E$11:$AF$11,0))</f>
        <v>1.8250388736512601E-5</v>
      </c>
      <c r="J67" s="1" cm="1">
        <f t="array" ref="J67">INDEX(Example_2_Adap!$E$12:$AF$110,MATCH(Analysis_2_Adap!$C67,Example_2_Adap!$C$12:$C$110)+Analysis_2_Adap!$D67-1-COUNT($C$65:$C$73),MATCH(Analysis_2_Adap!J$64,Example_2_Adap!$E$11:$AF$11,0))</f>
        <v>1.7566477051894601E-5</v>
      </c>
      <c r="P67" s="57">
        <f t="shared" si="9"/>
        <v>3.4023343011203702</v>
      </c>
      <c r="Q67" s="57">
        <f t="shared" si="9"/>
        <v>3.4012690845079034</v>
      </c>
      <c r="R67" s="57">
        <f t="shared" si="9"/>
        <v>3.5518238308237522</v>
      </c>
      <c r="S67" s="57">
        <f t="shared" si="9"/>
        <v>3.3961066240682567</v>
      </c>
      <c r="T67" s="57">
        <f t="shared" si="9"/>
        <v>3.2741732633049292</v>
      </c>
      <c r="U67" s="57">
        <f t="shared" si="9"/>
        <v>3.2249724802207425</v>
      </c>
    </row>
    <row r="68" spans="3:22" x14ac:dyDescent="0.45">
      <c r="C68" s="48">
        <f t="shared" si="10"/>
        <v>8</v>
      </c>
      <c r="D68" s="48">
        <v>5</v>
      </c>
      <c r="E68" s="1" cm="1">
        <f t="array" ref="E68">INDEX(Example_2_Adap!$E$12:$AF$110,MATCH(Analysis_2_Adap!$C68,Example_2_Adap!$C$12:$C$110)+Analysis_2_Adap!$D68-1-COUNT($C$65:$C$73),MATCH(Analysis_2_Adap!E$64,Example_2_Adap!$E$11:$AF$11,0))</f>
        <v>1.4756080755115599E-5</v>
      </c>
      <c r="F68" s="1" cm="1">
        <f t="array" ref="F68">INDEX(Example_2_Adap!$E$12:$AF$110,MATCH(Analysis_2_Adap!$C68,Example_2_Adap!$C$12:$C$110)+Analysis_2_Adap!$D68-1-COUNT($C$65:$C$73),MATCH(Analysis_2_Adap!F$64,Example_2_Adap!$E$11:$AF$11,0))</f>
        <v>1.49754336394858E-5</v>
      </c>
      <c r="G68" s="1" cm="1">
        <f t="array" ref="G68">INDEX(Example_2_Adap!$E$12:$AF$110,MATCH(Analysis_2_Adap!$C68,Example_2_Adap!$C$12:$C$110)+Analysis_2_Adap!$D68-1-COUNT($C$65:$C$73),MATCH(Analysis_2_Adap!G$64,Example_2_Adap!$E$11:$AF$11,0))</f>
        <v>2.0821989222472001E-6</v>
      </c>
      <c r="H68" s="1" cm="1">
        <f t="array" ref="H68">INDEX(Example_2_Adap!$E$12:$AF$110,MATCH(Analysis_2_Adap!$C68,Example_2_Adap!$C$12:$C$110)+Analysis_2_Adap!$D68-1-COUNT($C$65:$C$73),MATCH(Analysis_2_Adap!H$64,Example_2_Adap!$E$11:$AF$11,0))</f>
        <v>1.97836526302786E-6</v>
      </c>
      <c r="I68" s="1" cm="1">
        <f t="array" ref="I68">INDEX(Example_2_Adap!$E$12:$AF$110,MATCH(Analysis_2_Adap!$C68,Example_2_Adap!$C$12:$C$110)+Analysis_2_Adap!$D68-1-COUNT($C$65:$C$73),MATCH(Analysis_2_Adap!I$64,Example_2_Adap!$E$11:$AF$11,0))</f>
        <v>1.80688463930628E-6</v>
      </c>
      <c r="J68" s="1" cm="1">
        <f t="array" ref="J68">INDEX(Example_2_Adap!$E$12:$AF$110,MATCH(Analysis_2_Adap!$C68,Example_2_Adap!$C$12:$C$110)+Analysis_2_Adap!$D68-1-COUNT($C$65:$C$73),MATCH(Analysis_2_Adap!J$64,Example_2_Adap!$E$11:$AF$11,0))</f>
        <v>2.7690209474587301E-6</v>
      </c>
      <c r="P68" s="57">
        <f t="shared" si="9"/>
        <v>3.14649332267672</v>
      </c>
      <c r="Q68" s="57">
        <f t="shared" si="9"/>
        <v>3.1261679782075005</v>
      </c>
      <c r="R68" s="57">
        <f t="shared" si="9"/>
        <v>3.383517005166587</v>
      </c>
      <c r="S68" s="57">
        <f t="shared" si="9"/>
        <v>3.3686724565718893</v>
      </c>
      <c r="T68" s="57">
        <f t="shared" si="9"/>
        <v>3.3363508887042572</v>
      </c>
      <c r="U68" s="57">
        <f t="shared" si="9"/>
        <v>2.6653770158423895</v>
      </c>
    </row>
    <row r="69" spans="3:22" x14ac:dyDescent="0.45">
      <c r="C69" s="48">
        <f t="shared" si="10"/>
        <v>8</v>
      </c>
      <c r="D69" s="48">
        <v>6</v>
      </c>
      <c r="E69" s="1" cm="1">
        <f t="array" ref="E69">INDEX(Example_2_Adap!$E$12:$AF$110,MATCH(Analysis_2_Adap!$C69,Example_2_Adap!$C$12:$C$110)+Analysis_2_Adap!$D69-1-COUNT($C$65:$C$73),MATCH(Analysis_2_Adap!E$64,Example_2_Adap!$E$11:$AF$11,0))</f>
        <v>1.52036300199443E-6</v>
      </c>
      <c r="F69" s="1" cm="1">
        <f t="array" ref="F69">INDEX(Example_2_Adap!$E$12:$AF$110,MATCH(Analysis_2_Adap!$C69,Example_2_Adap!$C$12:$C$110)+Analysis_2_Adap!$D69-1-COUNT($C$65:$C$73),MATCH(Analysis_2_Adap!F$64,Example_2_Adap!$E$11:$AF$11,0))</f>
        <v>2.1582769397510099E-6</v>
      </c>
      <c r="G69" s="1" cm="1">
        <f t="array" ref="G69">INDEX(Example_2_Adap!$E$12:$AF$110,MATCH(Analysis_2_Adap!$C69,Example_2_Adap!$C$12:$C$110)+Analysis_2_Adap!$D69-1-COUNT($C$65:$C$73),MATCH(Analysis_2_Adap!G$64,Example_2_Adap!$E$11:$AF$11,0))</f>
        <v>1.92159261138553E-7</v>
      </c>
      <c r="H69" s="1" cm="1">
        <f t="array" ref="H69">INDEX(Example_2_Adap!$E$12:$AF$110,MATCH(Analysis_2_Adap!$C69,Example_2_Adap!$C$12:$C$110)+Analysis_2_Adap!$D69-1-COUNT($C$65:$C$73),MATCH(Analysis_2_Adap!H$64,Example_2_Adap!$E$11:$AF$11,0))</f>
        <v>1.8434548704204801E-7</v>
      </c>
      <c r="I69" s="1" cm="1">
        <f t="array" ref="I69">INDEX(Example_2_Adap!$E$12:$AF$110,MATCH(Analysis_2_Adap!$C69,Example_2_Adap!$C$12:$C$110)+Analysis_2_Adap!$D69-1-COUNT($C$65:$C$73),MATCH(Analysis_2_Adap!I$64,Example_2_Adap!$E$11:$AF$11,0))</f>
        <v>1.9005057447923899E-7</v>
      </c>
      <c r="J69" s="1" cm="1">
        <f t="array" ref="J69">INDEX(Example_2_Adap!$E$12:$AF$110,MATCH(Analysis_2_Adap!$C69,Example_2_Adap!$C$12:$C$110)+Analysis_2_Adap!$D69-1-COUNT($C$65:$C$73),MATCH(Analysis_2_Adap!J$64,Example_2_Adap!$E$11:$AF$11,0))</f>
        <v>1.6940767425185899E-6</v>
      </c>
      <c r="P69" s="57">
        <f t="shared" si="9"/>
        <v>3.2788218616613052</v>
      </c>
      <c r="Q69" s="57">
        <f t="shared" si="9"/>
        <v>2.7946458778114147</v>
      </c>
      <c r="R69" s="57">
        <f t="shared" si="9"/>
        <v>3.4377334886089908</v>
      </c>
      <c r="S69" s="57">
        <f t="shared" si="9"/>
        <v>3.4238248102245126</v>
      </c>
      <c r="T69" s="57">
        <f t="shared" si="9"/>
        <v>3.249049108908058</v>
      </c>
      <c r="U69" s="57">
        <f t="shared" si="9"/>
        <v>0.70887673668485995</v>
      </c>
    </row>
    <row r="70" spans="3:22" x14ac:dyDescent="0.45">
      <c r="C70" s="48">
        <f t="shared" si="10"/>
        <v>8</v>
      </c>
      <c r="D70" s="48">
        <v>7</v>
      </c>
      <c r="E70" s="1" cm="1">
        <f t="array" ref="E70">INDEX(Example_2_Adap!$E$12:$AF$110,MATCH(Analysis_2_Adap!$C70,Example_2_Adap!$C$12:$C$110)+Analysis_2_Adap!$D70-1-COUNT($C$65:$C$73),MATCH(Analysis_2_Adap!E$64,Example_2_Adap!$E$11:$AF$11,0))</f>
        <v>2.6984570902777198E-7</v>
      </c>
      <c r="F70" s="1" cm="1">
        <f t="array" ref="F70">INDEX(Example_2_Adap!$E$12:$AF$110,MATCH(Analysis_2_Adap!$C70,Example_2_Adap!$C$12:$C$110)+Analysis_2_Adap!$D70-1-COUNT($C$65:$C$73),MATCH(Analysis_2_Adap!F$64,Example_2_Adap!$E$11:$AF$11,0))</f>
        <v>2.1490076604929701E-5</v>
      </c>
      <c r="G70" s="1" cm="1">
        <f t="array" ref="G70">INDEX(Example_2_Adap!$E$12:$AF$110,MATCH(Analysis_2_Adap!$C70,Example_2_Adap!$C$12:$C$110)+Analysis_2_Adap!$D70-1-COUNT($C$65:$C$73),MATCH(Analysis_2_Adap!G$64,Example_2_Adap!$E$11:$AF$11,0))</f>
        <v>1.7656362977583299E-8</v>
      </c>
      <c r="H70" s="1" cm="1">
        <f t="array" ref="H70">INDEX(Example_2_Adap!$E$12:$AF$110,MATCH(Analysis_2_Adap!$C70,Example_2_Adap!$C$12:$C$110)+Analysis_2_Adap!$D70-1-COUNT($C$65:$C$73),MATCH(Analysis_2_Adap!H$64,Example_2_Adap!$E$11:$AF$11,0))</f>
        <v>1.9745125864195601E-8</v>
      </c>
      <c r="I70" s="1" cm="1">
        <f t="array" ref="I70">INDEX(Example_2_Adap!$E$12:$AF$110,MATCH(Analysis_2_Adap!$C70,Example_2_Adap!$C$12:$C$110)+Analysis_2_Adap!$D70-1-COUNT($C$65:$C$73),MATCH(Analysis_2_Adap!I$64,Example_2_Adap!$E$11:$AF$11,0))</f>
        <v>5.9100590310556798E-8</v>
      </c>
      <c r="J70" s="1" cm="1">
        <f t="array" ref="J70">INDEX(Example_2_Adap!$E$12:$AF$110,MATCH(Analysis_2_Adap!$C70,Example_2_Adap!$C$12:$C$110)+Analysis_2_Adap!$D70-1-COUNT($C$65:$C$73),MATCH(Analysis_2_Adap!J$64,Example_2_Adap!$E$11:$AF$11,0))</f>
        <v>4.16182341654747E-4</v>
      </c>
      <c r="P70" s="57">
        <f t="shared" si="9"/>
        <v>2.4942091713027144</v>
      </c>
      <c r="Q70" s="57">
        <f t="shared" si="9"/>
        <v>-3.3157187239713921</v>
      </c>
      <c r="R70" s="57">
        <f t="shared" si="9"/>
        <v>3.4440424100213063</v>
      </c>
      <c r="S70" s="57">
        <f t="shared" si="9"/>
        <v>3.222843628958691</v>
      </c>
      <c r="T70" s="57">
        <f t="shared" si="9"/>
        <v>1.6851389405784114</v>
      </c>
      <c r="U70" s="57">
        <f t="shared" si="9"/>
        <v>-7.9405727125841237</v>
      </c>
    </row>
    <row r="71" spans="3:22" x14ac:dyDescent="0.45">
      <c r="C71" s="48">
        <f t="shared" si="10"/>
        <v>8</v>
      </c>
      <c r="D71" s="48">
        <v>8</v>
      </c>
      <c r="E71" s="1" cm="1">
        <f t="array" ref="E71">INDEX(Example_2_Adap!$E$12:$AF$110,MATCH(Analysis_2_Adap!$C71,Example_2_Adap!$C$12:$C$110)+Analysis_2_Adap!$D71-1-COUNT($C$65:$C$73),MATCH(Analysis_2_Adap!E$64,Example_2_Adap!$E$11:$AF$11,0))</f>
        <v>3.2358531949715699E-5</v>
      </c>
      <c r="F71" s="1" cm="1">
        <f t="array" ref="F71">INDEX(Example_2_Adap!$E$12:$AF$110,MATCH(Analysis_2_Adap!$C71,Example_2_Adap!$C$12:$C$110)+Analysis_2_Adap!$D71-1-COUNT($C$65:$C$73),MATCH(Analysis_2_Adap!F$64,Example_2_Adap!$E$11:$AF$11,0))</f>
        <v>2.5190101155825001E-3</v>
      </c>
      <c r="G71" s="1" t="str" cm="1">
        <f t="array" ref="G71">INDEX(Example_2_Adap!$E$12:$AF$110,MATCH(Analysis_2_Adap!$C71,Example_2_Adap!$C$12:$C$110)+Analysis_2_Adap!$D71-1-COUNT($C$65:$C$73),MATCH(Analysis_2_Adap!G$64,Example_2_Adap!$E$11:$AF$11,0))</f>
        <v>NaN</v>
      </c>
      <c r="H71" s="1" t="str" cm="1">
        <f t="array" ref="H71">INDEX(Example_2_Adap!$E$12:$AF$110,MATCH(Analysis_2_Adap!$C71,Example_2_Adap!$C$12:$C$110)+Analysis_2_Adap!$D71-1-COUNT($C$65:$C$73),MATCH(Analysis_2_Adap!H$64,Example_2_Adap!$E$11:$AF$11,0))</f>
        <v>NaN</v>
      </c>
      <c r="I71" s="1" t="str" cm="1">
        <f t="array" ref="I71">INDEX(Example_2_Adap!$E$12:$AF$110,MATCH(Analysis_2_Adap!$C71,Example_2_Adap!$C$12:$C$110)+Analysis_2_Adap!$D71-1-COUNT($C$65:$C$73),MATCH(Analysis_2_Adap!I$64,Example_2_Adap!$E$11:$AF$11,0))</f>
        <v>NaN</v>
      </c>
      <c r="J71" s="1" t="str" cm="1">
        <f t="array" ref="J71">INDEX(Example_2_Adap!$E$12:$AF$110,MATCH(Analysis_2_Adap!$C71,Example_2_Adap!$C$12:$C$110)+Analysis_2_Adap!$D71-1-COUNT($C$65:$C$73),MATCH(Analysis_2_Adap!J$64,Example_2_Adap!$E$11:$AF$11,0))</f>
        <v>NaN</v>
      </c>
      <c r="P71" s="57">
        <f t="shared" si="9"/>
        <v>-6.9058676000967125</v>
      </c>
      <c r="Q71" s="57">
        <f t="shared" si="9"/>
        <v>-6.8730424797855409</v>
      </c>
      <c r="R71" s="57" t="e">
        <f t="shared" si="9"/>
        <v>#VALUE!</v>
      </c>
      <c r="S71" s="57" t="e">
        <f t="shared" si="9"/>
        <v>#VALUE!</v>
      </c>
      <c r="T71" s="57" t="e">
        <f t="shared" si="9"/>
        <v>#VALUE!</v>
      </c>
      <c r="U71" s="57" t="e">
        <f t="shared" si="9"/>
        <v>#VALUE!</v>
      </c>
    </row>
    <row r="72" spans="3:22" x14ac:dyDescent="0.45">
      <c r="C72" s="48">
        <f t="shared" si="10"/>
        <v>8</v>
      </c>
      <c r="D72" s="48">
        <v>9</v>
      </c>
      <c r="E72" s="1" cm="1">
        <f t="array" ref="E72">INDEX(Example_2_Adap!$E$12:$AF$110,MATCH(Analysis_2_Adap!$C72,Example_2_Adap!$C$12:$C$110)+Analysis_2_Adap!$D72-1-COUNT($C$65:$C$73),MATCH(Analysis_2_Adap!E$64,Example_2_Adap!$E$11:$AF$11,0))</f>
        <v>5.0091036619150098E-3</v>
      </c>
      <c r="F72" s="1" cm="1">
        <f t="array" ref="F72">INDEX(Example_2_Adap!$E$12:$AF$110,MATCH(Analysis_2_Adap!$C72,Example_2_Adap!$C$12:$C$110)+Analysis_2_Adap!$D72-1-COUNT($C$65:$C$73),MATCH(Analysis_2_Adap!F$64,Example_2_Adap!$E$11:$AF$11,0))</f>
        <v>0.38136350511143802</v>
      </c>
      <c r="G72" s="1" t="str" cm="1">
        <f t="array" ref="G72">INDEX(Example_2_Adap!$E$12:$AF$110,MATCH(Analysis_2_Adap!$C72,Example_2_Adap!$C$12:$C$110)+Analysis_2_Adap!$D72-1-COUNT($C$65:$C$73),MATCH(Analysis_2_Adap!G$64,Example_2_Adap!$E$11:$AF$11,0))</f>
        <v>NaN</v>
      </c>
      <c r="H72" s="1" t="str" cm="1">
        <f t="array" ref="H72">INDEX(Example_2_Adap!$E$12:$AF$110,MATCH(Analysis_2_Adap!$C72,Example_2_Adap!$C$12:$C$110)+Analysis_2_Adap!$D72-1-COUNT($C$65:$C$73),MATCH(Analysis_2_Adap!H$64,Example_2_Adap!$E$11:$AF$11,0))</f>
        <v>NaN</v>
      </c>
      <c r="I72" s="1" t="str" cm="1">
        <f t="array" ref="I72">INDEX(Example_2_Adap!$E$12:$AF$110,MATCH(Analysis_2_Adap!$C72,Example_2_Adap!$C$12:$C$110)+Analysis_2_Adap!$D72-1-COUNT($C$65:$C$73),MATCH(Analysis_2_Adap!I$64,Example_2_Adap!$E$11:$AF$11,0))</f>
        <v>NaN</v>
      </c>
      <c r="J72" s="1" t="str" cm="1">
        <f t="array" ref="J72">INDEX(Example_2_Adap!$E$12:$AF$110,MATCH(Analysis_2_Adap!$C72,Example_2_Adap!$C$12:$C$110)+Analysis_2_Adap!$D72-1-COUNT($C$65:$C$73),MATCH(Analysis_2_Adap!J$64,Example_2_Adap!$E$11:$AF$11,0))</f>
        <v>NaN</v>
      </c>
      <c r="P72" s="57">
        <f t="shared" si="9"/>
        <v>-7.2742625011364153</v>
      </c>
      <c r="Q72" s="57">
        <f t="shared" si="9"/>
        <v>-7.2421660646533894</v>
      </c>
      <c r="R72" s="57" t="e">
        <f t="shared" si="9"/>
        <v>#VALUE!</v>
      </c>
      <c r="S72" s="57" t="e">
        <f t="shared" si="9"/>
        <v>#VALUE!</v>
      </c>
      <c r="T72" s="57" t="e">
        <f t="shared" si="9"/>
        <v>#VALUE!</v>
      </c>
      <c r="U72" s="57" t="e">
        <f t="shared" si="9"/>
        <v>#VALUE!</v>
      </c>
    </row>
    <row r="73" spans="3:22" x14ac:dyDescent="0.45">
      <c r="C73" s="48">
        <f t="shared" si="10"/>
        <v>8</v>
      </c>
      <c r="D73" s="48">
        <v>10</v>
      </c>
      <c r="E73" s="1" cm="1">
        <f t="array" ref="E73">INDEX(Example_2_Adap!$E$12:$AF$110,MATCH(Analysis_2_Adap!$C73,Example_2_Adap!$C$12:$C$110)+Analysis_2_Adap!$D73-1-COUNT($C$65:$C$73),MATCH(Analysis_2_Adap!E$64,Example_2_Adap!$E$11:$AF$11,0))</f>
        <v>2.1662158480821598</v>
      </c>
      <c r="F73" s="1" cm="1">
        <f t="array" ref="F73">INDEX(Example_2_Adap!$E$12:$AF$110,MATCH(Analysis_2_Adap!$C73,Example_2_Adap!$C$12:$C$110)+Analysis_2_Adap!$D73-1-COUNT($C$65:$C$73),MATCH(Analysis_2_Adap!F$64,Example_2_Adap!$E$11:$AF$11,0))</f>
        <v>56204.775479465097</v>
      </c>
      <c r="G73" s="1" t="str" cm="1">
        <f t="array" ref="G73">INDEX(Example_2_Adap!$E$12:$AF$110,MATCH(Analysis_2_Adap!$C73,Example_2_Adap!$C$12:$C$110)+Analysis_2_Adap!$D73-1-COUNT($C$65:$C$73),MATCH(Analysis_2_Adap!G$64,Example_2_Adap!$E$11:$AF$11,0))</f>
        <v>NaN</v>
      </c>
      <c r="H73" s="1" t="str" cm="1">
        <f t="array" ref="H73">INDEX(Example_2_Adap!$E$12:$AF$110,MATCH(Analysis_2_Adap!$C73,Example_2_Adap!$C$12:$C$110)+Analysis_2_Adap!$D73-1-COUNT($C$65:$C$73),MATCH(Analysis_2_Adap!H$64,Example_2_Adap!$E$11:$AF$11,0))</f>
        <v>NaN</v>
      </c>
      <c r="I73" s="1" t="str" cm="1">
        <f t="array" ref="I73">INDEX(Example_2_Adap!$E$12:$AF$110,MATCH(Analysis_2_Adap!$C73,Example_2_Adap!$C$12:$C$110)+Analysis_2_Adap!$D73-1-COUNT($C$65:$C$73),MATCH(Analysis_2_Adap!I$64,Example_2_Adap!$E$11:$AF$11,0))</f>
        <v>NaN</v>
      </c>
      <c r="J73" s="1" t="str" cm="1">
        <f t="array" ref="J73">INDEX(Example_2_Adap!$E$12:$AF$110,MATCH(Analysis_2_Adap!$C73,Example_2_Adap!$C$12:$C$110)+Analysis_2_Adap!$D73-1-COUNT($C$65:$C$73),MATCH(Analysis_2_Adap!J$64,Example_2_Adap!$E$11:$AF$11,0))</f>
        <v>NaN</v>
      </c>
      <c r="P73" s="57">
        <f t="shared" si="9"/>
        <v>-8.7564088210730215</v>
      </c>
      <c r="Q73" s="57">
        <f t="shared" si="9"/>
        <v>-17.169166399330877</v>
      </c>
      <c r="R73" s="57" t="e">
        <f t="shared" si="9"/>
        <v>#VALUE!</v>
      </c>
      <c r="S73" s="57" t="e">
        <f t="shared" si="9"/>
        <v>#VALUE!</v>
      </c>
      <c r="T73" s="57" t="e">
        <f t="shared" si="9"/>
        <v>#VALUE!</v>
      </c>
      <c r="U73" s="57" t="e">
        <f t="shared" si="9"/>
        <v>#VALUE!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99</v>
      </c>
      <c r="H76" s="54" t="s">
        <v>98</v>
      </c>
      <c r="I76" s="54" t="s">
        <v>86</v>
      </c>
      <c r="J76" s="54" t="s">
        <v>95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Mu_1E-6_CPLRBF_AD</v>
      </c>
      <c r="S76" t="str">
        <f t="shared" si="11"/>
        <v>Mu_1E-7_CPLRBF_AD</v>
      </c>
      <c r="T76" t="str">
        <f t="shared" si="11"/>
        <v>Mu_1E-8_CPLRBF_AD</v>
      </c>
      <c r="U76" t="str">
        <f t="shared" si="11"/>
        <v>Mu_1E-10_CPLRBF_AD</v>
      </c>
    </row>
    <row r="77" spans="3:22" x14ac:dyDescent="0.45">
      <c r="C77" s="53">
        <v>8</v>
      </c>
      <c r="D77" s="48">
        <v>2</v>
      </c>
      <c r="E77" s="1" cm="1">
        <f t="array" ref="E77">INDEX(Example_2_Adap!$AG$12:$BH$110,MATCH(Analysis_2_Adap!$C77,Example_2_Adap!$C$12:$C$110)+Analysis_2_Adap!$D77-1-COUNT($C$77:$C$85),MATCH(Analysis_2_Adap!E$76,Example_2_Adap!$AG$11:$BH$11,0))</f>
        <v>1.6568601023421E-2</v>
      </c>
      <c r="F77" s="1" cm="1">
        <f t="array" ref="F77">INDEX(Example_2_Adap!$AG$12:$BH$110,MATCH(Analysis_2_Adap!$C77,Example_2_Adap!$C$12:$C$110)+Analysis_2_Adap!$D77-1-COUNT($C$77:$C$85),MATCH(Analysis_2_Adap!F$76,Example_2_Adap!$AG$11:$BH$11,0))</f>
        <v>1.6568598116939101E-2</v>
      </c>
      <c r="G77" s="1" cm="1">
        <f t="array" ref="G77">INDEX(Example_2_Adap!$AG$12:$BH$110,MATCH(Analysis_2_Adap!$C77,Example_2_Adap!$C$12:$C$110)+Analysis_2_Adap!$D77-1-COUNT($C$77:$C$85),MATCH(Analysis_2_Adap!G$76,Example_2_Adap!$AG$11:$BH$11,0))</f>
        <v>3.4856635092634599E-3</v>
      </c>
      <c r="H77" s="1" cm="1">
        <f t="array" ref="H77">INDEX(Example_2_Adap!$AG$12:$BH$110,MATCH(Analysis_2_Adap!$C77,Example_2_Adap!$C$12:$C$110)+Analysis_2_Adap!$D77-1-COUNT($C$77:$C$85),MATCH(Analysis_2_Adap!H$76,Example_2_Adap!$AG$11:$BH$11,0))</f>
        <v>1.8074431112998E-3</v>
      </c>
      <c r="I77" s="1" cm="1">
        <f t="array" ref="I77">INDEX(Example_2_Adap!$AG$12:$BH$110,MATCH(Analysis_2_Adap!$C77,Example_2_Adap!$C$12:$C$110)+Analysis_2_Adap!$D77-1-COUNT($C$77:$C$85),MATCH(Analysis_2_Adap!I$76,Example_2_Adap!$AG$11:$BH$11,0))</f>
        <v>1.24219935186827E-3</v>
      </c>
      <c r="J77" s="1" cm="1">
        <f t="array" ref="J77">INDEX(Example_2_Adap!$AG$12:$BH$110,MATCH(Analysis_2_Adap!$C77,Example_2_Adap!$C$12:$C$110)+Analysis_2_Adap!$D77-1-COUNT($C$77:$C$85),MATCH(Analysis_2_Adap!J$76,Example_2_Adap!$AG$11:$BH$11,0))</f>
        <v>8.90536840669938E-4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8</v>
      </c>
      <c r="D78" s="48">
        <v>3</v>
      </c>
      <c r="E78" s="1" cm="1">
        <f t="array" ref="E78">INDEX(Example_2_Adap!$AG$12:$BH$110,MATCH(Analysis_2_Adap!$C78,Example_2_Adap!$C$12:$C$110)+Analysis_2_Adap!$D78-1-COUNT($C$77:$C$85),MATCH(Analysis_2_Adap!E$76,Example_2_Adap!$AG$11:$BH$11,0))</f>
        <v>6.0491768370034998E-4</v>
      </c>
      <c r="F78" s="1" cm="1">
        <f t="array" ref="F78">INDEX(Example_2_Adap!$AG$12:$BH$110,MATCH(Analysis_2_Adap!$C78,Example_2_Adap!$C$12:$C$110)+Analysis_2_Adap!$D78-1-COUNT($C$77:$C$85),MATCH(Analysis_2_Adap!F$76,Example_2_Adap!$AG$11:$BH$11,0))</f>
        <v>6.0490860353980204E-4</v>
      </c>
      <c r="G78" s="1" cm="1">
        <f t="array" ref="G78">INDEX(Example_2_Adap!$AG$12:$BH$110,MATCH(Analysis_2_Adap!$C78,Example_2_Adap!$C$12:$C$110)+Analysis_2_Adap!$D78-1-COUNT($C$77:$C$85),MATCH(Analysis_2_Adap!G$76,Example_2_Adap!$AG$11:$BH$11,0))</f>
        <v>8.6305017937565205E-5</v>
      </c>
      <c r="H78" s="1" cm="1">
        <f t="array" ref="H78">INDEX(Example_2_Adap!$AG$12:$BH$110,MATCH(Analysis_2_Adap!$C78,Example_2_Adap!$C$12:$C$110)+Analysis_2_Adap!$D78-1-COUNT($C$77:$C$85),MATCH(Analysis_2_Adap!H$76,Example_2_Adap!$AG$11:$BH$11,0))</f>
        <v>7.3282805691483305E-5</v>
      </c>
      <c r="I78" s="1" cm="1">
        <f t="array" ref="I78">INDEX(Example_2_Adap!$AG$12:$BH$110,MATCH(Analysis_2_Adap!$C78,Example_2_Adap!$C$12:$C$110)+Analysis_2_Adap!$D78-1-COUNT($C$77:$C$85),MATCH(Analysis_2_Adap!I$76,Example_2_Adap!$AG$11:$BH$11,0))</f>
        <v>6.0016593264420401E-5</v>
      </c>
      <c r="J78" s="1" cm="1">
        <f t="array" ref="J78">INDEX(Example_2_Adap!$AG$12:$BH$110,MATCH(Analysis_2_Adap!$C78,Example_2_Adap!$C$12:$C$110)+Analysis_2_Adap!$D78-1-COUNT($C$77:$C$85),MATCH(Analysis_2_Adap!J$76,Example_2_Adap!$AG$11:$BH$11,0))</f>
        <v>5.4886215275957402E-5</v>
      </c>
      <c r="P78" s="57">
        <f t="shared" ref="P78:U85" si="12">LOG(E77/E78)/LOG(2)</f>
        <v>4.7755691469870918</v>
      </c>
      <c r="Q78" s="57">
        <f t="shared" si="12"/>
        <v>4.77559054974851</v>
      </c>
      <c r="R78" s="57">
        <f t="shared" si="12"/>
        <v>5.3358450516088825</v>
      </c>
      <c r="S78" s="57">
        <f t="shared" si="12"/>
        <v>4.6243316900569935</v>
      </c>
      <c r="T78" s="57">
        <f t="shared" si="12"/>
        <v>4.3713914806970235</v>
      </c>
      <c r="U78" s="57">
        <f t="shared" si="12"/>
        <v>4.0201595298621013</v>
      </c>
    </row>
    <row r="79" spans="3:22" x14ac:dyDescent="0.45">
      <c r="C79" s="48">
        <f>C78</f>
        <v>8</v>
      </c>
      <c r="D79" s="48">
        <v>4</v>
      </c>
      <c r="E79" s="1" cm="1">
        <f t="array" ref="E79">INDEX(Example_2_Adap!$AG$12:$BH$110,MATCH(Analysis_2_Adap!$C79,Example_2_Adap!$C$12:$C$110)+Analysis_2_Adap!$D79-1-COUNT($C$77:$C$85),MATCH(Analysis_2_Adap!E$76,Example_2_Adap!$AG$11:$BH$11,0))</f>
        <v>4.42733513787419E-5</v>
      </c>
      <c r="F79" s="1" cm="1">
        <f t="array" ref="F79">INDEX(Example_2_Adap!$AG$12:$BH$110,MATCH(Analysis_2_Adap!$C79,Example_2_Adap!$C$12:$C$110)+Analysis_2_Adap!$D79-1-COUNT($C$77:$C$85),MATCH(Analysis_2_Adap!F$76,Example_2_Adap!$AG$11:$BH$11,0))</f>
        <v>4.4292569629297801E-5</v>
      </c>
      <c r="G79" s="1" cm="1">
        <f t="array" ref="G79">INDEX(Example_2_Adap!$AG$12:$BH$110,MATCH(Analysis_2_Adap!$C79,Example_2_Adap!$C$12:$C$110)+Analysis_2_Adap!$D79-1-COUNT($C$77:$C$85),MATCH(Analysis_2_Adap!G$76,Example_2_Adap!$AG$11:$BH$11,0))</f>
        <v>6.5560886997090102E-6</v>
      </c>
      <c r="H79" s="1" cm="1">
        <f t="array" ref="H79">INDEX(Example_2_Adap!$AG$12:$BH$110,MATCH(Analysis_2_Adap!$C79,Example_2_Adap!$C$12:$C$110)+Analysis_2_Adap!$D79-1-COUNT($C$77:$C$85),MATCH(Analysis_2_Adap!H$76,Example_2_Adap!$AG$11:$BH$11,0))</f>
        <v>6.1575093773102397E-6</v>
      </c>
      <c r="I79" s="1" cm="1">
        <f t="array" ref="I79">INDEX(Example_2_Adap!$AG$12:$BH$110,MATCH(Analysis_2_Adap!$C79,Example_2_Adap!$C$12:$C$110)+Analysis_2_Adap!$D79-1-COUNT($C$77:$C$85),MATCH(Analysis_2_Adap!I$76,Example_2_Adap!$AG$11:$BH$11,0))</f>
        <v>5.4184275134242397E-6</v>
      </c>
      <c r="J79" s="1" cm="1">
        <f t="array" ref="J79">INDEX(Example_2_Adap!$AG$12:$BH$110,MATCH(Analysis_2_Adap!$C79,Example_2_Adap!$C$12:$C$110)+Analysis_2_Adap!$D79-1-COUNT($C$77:$C$85),MATCH(Analysis_2_Adap!J$76,Example_2_Adap!$AG$11:$BH$11,0))</f>
        <v>5.0469168571380202E-6</v>
      </c>
      <c r="P79" s="57">
        <f t="shared" si="12"/>
        <v>3.7722283449625871</v>
      </c>
      <c r="Q79" s="57">
        <f t="shared" si="12"/>
        <v>3.7715805775230886</v>
      </c>
      <c r="R79" s="57">
        <f t="shared" si="12"/>
        <v>3.7185371644429113</v>
      </c>
      <c r="S79" s="57">
        <f t="shared" si="12"/>
        <v>3.5730559143106451</v>
      </c>
      <c r="T79" s="57">
        <f t="shared" si="12"/>
        <v>3.4694152975853254</v>
      </c>
      <c r="U79" s="57">
        <f t="shared" si="12"/>
        <v>3.4429696355211981</v>
      </c>
    </row>
    <row r="80" spans="3:22" x14ac:dyDescent="0.45">
      <c r="C80" s="48">
        <f t="shared" ref="C80:C85" si="13">C79</f>
        <v>8</v>
      </c>
      <c r="D80" s="48">
        <v>5</v>
      </c>
      <c r="E80" s="1" cm="1">
        <f t="array" ref="E80">INDEX(Example_2_Adap!$AG$12:$BH$110,MATCH(Analysis_2_Adap!$C80,Example_2_Adap!$C$12:$C$110)+Analysis_2_Adap!$D80-1-COUNT($C$77:$C$85),MATCH(Analysis_2_Adap!E$76,Example_2_Adap!$AG$11:$BH$11,0))</f>
        <v>4.1618556178837503E-6</v>
      </c>
      <c r="F80" s="1" cm="1">
        <f t="array" ref="F80">INDEX(Example_2_Adap!$AG$12:$BH$110,MATCH(Analysis_2_Adap!$C80,Example_2_Adap!$C$12:$C$110)+Analysis_2_Adap!$D80-1-COUNT($C$77:$C$85),MATCH(Analysis_2_Adap!F$76,Example_2_Adap!$AG$11:$BH$11,0))</f>
        <v>4.1658329575440103E-6</v>
      </c>
      <c r="G80" s="1" cm="1">
        <f t="array" ref="G80">INDEX(Example_2_Adap!$AG$12:$BH$110,MATCH(Analysis_2_Adap!$C80,Example_2_Adap!$C$12:$C$110)+Analysis_2_Adap!$D80-1-COUNT($C$77:$C$85),MATCH(Analysis_2_Adap!G$76,Example_2_Adap!$AG$11:$BH$11,0))</f>
        <v>5.8557958645687497E-7</v>
      </c>
      <c r="H80" s="1" cm="1">
        <f t="array" ref="H80">INDEX(Example_2_Adap!$AG$12:$BH$110,MATCH(Analysis_2_Adap!$C80,Example_2_Adap!$C$12:$C$110)+Analysis_2_Adap!$D80-1-COUNT($C$77:$C$85),MATCH(Analysis_2_Adap!H$76,Example_2_Adap!$AG$11:$BH$11,0))</f>
        <v>5.5694782524983096E-7</v>
      </c>
      <c r="I80" s="1" cm="1">
        <f t="array" ref="I80">INDEX(Example_2_Adap!$AG$12:$BH$110,MATCH(Analysis_2_Adap!$C80,Example_2_Adap!$C$12:$C$110)+Analysis_2_Adap!$D80-1-COUNT($C$77:$C$85),MATCH(Analysis_2_Adap!I$76,Example_2_Adap!$AG$11:$BH$11,0))</f>
        <v>4.9301095866557798E-7</v>
      </c>
      <c r="J80" s="1" cm="1">
        <f t="array" ref="J80">INDEX(Example_2_Adap!$AG$12:$BH$110,MATCH(Analysis_2_Adap!$C80,Example_2_Adap!$C$12:$C$110)+Analysis_2_Adap!$D80-1-COUNT($C$77:$C$85),MATCH(Analysis_2_Adap!J$76,Example_2_Adap!$AG$11:$BH$11,0))</f>
        <v>5.5922178410807199E-7</v>
      </c>
      <c r="P80" s="57">
        <f t="shared" si="12"/>
        <v>3.4111397644535724</v>
      </c>
      <c r="Q80" s="57">
        <f t="shared" si="12"/>
        <v>3.4103878013110922</v>
      </c>
      <c r="R80" s="57">
        <f t="shared" si="12"/>
        <v>3.4848982066415708</v>
      </c>
      <c r="S80" s="57">
        <f t="shared" si="12"/>
        <v>3.4667328321624962</v>
      </c>
      <c r="T80" s="57">
        <f t="shared" si="12"/>
        <v>3.4581826061842942</v>
      </c>
      <c r="U80" s="57">
        <f t="shared" si="12"/>
        <v>3.1739098537526864</v>
      </c>
    </row>
    <row r="81" spans="3:21" x14ac:dyDescent="0.45">
      <c r="C81" s="48">
        <f t="shared" si="13"/>
        <v>8</v>
      </c>
      <c r="D81" s="48">
        <v>6</v>
      </c>
      <c r="E81" s="1" cm="1">
        <f t="array" ref="E81">INDEX(Example_2_Adap!$AG$12:$BH$110,MATCH(Analysis_2_Adap!$C81,Example_2_Adap!$C$12:$C$110)+Analysis_2_Adap!$D81-1-COUNT($C$77:$C$85),MATCH(Analysis_2_Adap!E$76,Example_2_Adap!$AG$11:$BH$11,0))</f>
        <v>3.8594328575419399E-7</v>
      </c>
      <c r="F81" s="1" cm="1">
        <f t="array" ref="F81">INDEX(Example_2_Adap!$AG$12:$BH$110,MATCH(Analysis_2_Adap!$C81,Example_2_Adap!$C$12:$C$110)+Analysis_2_Adap!$D81-1-COUNT($C$77:$C$85),MATCH(Analysis_2_Adap!F$76,Example_2_Adap!$AG$11:$BH$11,0))</f>
        <v>5.1424960200510097E-7</v>
      </c>
      <c r="G81" s="1" cm="1">
        <f t="array" ref="G81">INDEX(Example_2_Adap!$AG$12:$BH$110,MATCH(Analysis_2_Adap!$C81,Example_2_Adap!$C$12:$C$110)+Analysis_2_Adap!$D81-1-COUNT($C$77:$C$85),MATCH(Analysis_2_Adap!G$76,Example_2_Adap!$AG$11:$BH$11,0))</f>
        <v>5.19500888737269E-8</v>
      </c>
      <c r="H81" s="1" cm="1">
        <f t="array" ref="H81">INDEX(Example_2_Adap!$AG$12:$BH$110,MATCH(Analysis_2_Adap!$C81,Example_2_Adap!$C$12:$C$110)+Analysis_2_Adap!$D81-1-COUNT($C$77:$C$85),MATCH(Analysis_2_Adap!H$76,Example_2_Adap!$AG$11:$BH$11,0))</f>
        <v>4.9484229499833598E-8</v>
      </c>
      <c r="I81" s="1" cm="1">
        <f t="array" ref="I81">INDEX(Example_2_Adap!$AG$12:$BH$110,MATCH(Analysis_2_Adap!$C81,Example_2_Adap!$C$12:$C$110)+Analysis_2_Adap!$D81-1-COUNT($C$77:$C$85),MATCH(Analysis_2_Adap!I$76,Example_2_Adap!$AG$11:$BH$11,0))</f>
        <v>4.4646114386093497E-8</v>
      </c>
      <c r="J81" s="1" cm="1">
        <f t="array" ref="J81">INDEX(Example_2_Adap!$AG$12:$BH$110,MATCH(Analysis_2_Adap!$C81,Example_2_Adap!$C$12:$C$110)+Analysis_2_Adap!$D81-1-COUNT($C$77:$C$85),MATCH(Analysis_2_Adap!J$76,Example_2_Adap!$AG$11:$BH$11,0))</f>
        <v>3.0992223467247498E-7</v>
      </c>
      <c r="P81" s="57">
        <f t="shared" si="12"/>
        <v>3.4307661517104937</v>
      </c>
      <c r="Q81" s="57">
        <f t="shared" si="12"/>
        <v>3.0180643137322298</v>
      </c>
      <c r="R81" s="57">
        <f t="shared" si="12"/>
        <v>3.4946671392233406</v>
      </c>
      <c r="S81" s="57">
        <f t="shared" si="12"/>
        <v>3.4925014622859329</v>
      </c>
      <c r="T81" s="57">
        <f t="shared" si="12"/>
        <v>3.4650131890863127</v>
      </c>
      <c r="U81" s="57">
        <f t="shared" si="12"/>
        <v>0.85151429947949109</v>
      </c>
    </row>
    <row r="82" spans="3:21" x14ac:dyDescent="0.45">
      <c r="C82" s="48">
        <f t="shared" si="13"/>
        <v>8</v>
      </c>
      <c r="D82" s="48">
        <v>7</v>
      </c>
      <c r="E82" s="1" cm="1">
        <f t="array" ref="E82">INDEX(Example_2_Adap!$AG$12:$BH$110,MATCH(Analysis_2_Adap!$C82,Example_2_Adap!$C$12:$C$110)+Analysis_2_Adap!$D82-1-COUNT($C$77:$C$85),MATCH(Analysis_2_Adap!E$76,Example_2_Adap!$AG$11:$BH$11,0))</f>
        <v>6.8302040265317597E-8</v>
      </c>
      <c r="F82" s="1" cm="1">
        <f t="array" ref="F82">INDEX(Example_2_Adap!$AG$12:$BH$110,MATCH(Analysis_2_Adap!$C82,Example_2_Adap!$C$12:$C$110)+Analysis_2_Adap!$D82-1-COUNT($C$77:$C$85),MATCH(Analysis_2_Adap!F$76,Example_2_Adap!$AG$11:$BH$11,0))</f>
        <v>3.2869405344393099E-6</v>
      </c>
      <c r="G82" s="1" cm="1">
        <f t="array" ref="G82">INDEX(Example_2_Adap!$AG$12:$BH$110,MATCH(Analysis_2_Adap!$C82,Example_2_Adap!$C$12:$C$110)+Analysis_2_Adap!$D82-1-COUNT($C$77:$C$85),MATCH(Analysis_2_Adap!G$76,Example_2_Adap!$AG$11:$BH$11,0))</f>
        <v>4.5849998356995702E-9</v>
      </c>
      <c r="H82" s="1" cm="1">
        <f t="array" ref="H82">INDEX(Example_2_Adap!$AG$12:$BH$110,MATCH(Analysis_2_Adap!$C82,Example_2_Adap!$C$12:$C$110)+Analysis_2_Adap!$D82-1-COUNT($C$77:$C$85),MATCH(Analysis_2_Adap!H$76,Example_2_Adap!$AG$11:$BH$11,0))</f>
        <v>4.6907226585810696E-9</v>
      </c>
      <c r="I82" s="1" cm="1">
        <f t="array" ref="I82">INDEX(Example_2_Adap!$AG$12:$BH$110,MATCH(Analysis_2_Adap!$C82,Example_2_Adap!$C$12:$C$110)+Analysis_2_Adap!$D82-1-COUNT($C$77:$C$85),MATCH(Analysis_2_Adap!I$76,Example_2_Adap!$AG$11:$BH$11,0))</f>
        <v>1.19984178754168E-8</v>
      </c>
      <c r="J82" s="1" cm="1">
        <f t="array" ref="J82">INDEX(Example_2_Adap!$AG$12:$BH$110,MATCH(Analysis_2_Adap!$C82,Example_2_Adap!$C$12:$C$110)+Analysis_2_Adap!$D82-1-COUNT($C$77:$C$85),MATCH(Analysis_2_Adap!J$76,Example_2_Adap!$AG$11:$BH$11,0))</f>
        <v>1.5809873803504599E-4</v>
      </c>
      <c r="P82" s="57">
        <f t="shared" si="12"/>
        <v>2.4983882801476005</v>
      </c>
      <c r="Q82" s="57">
        <f t="shared" si="12"/>
        <v>-2.6762046788778826</v>
      </c>
      <c r="R82" s="57">
        <f t="shared" si="12"/>
        <v>3.5021326299903119</v>
      </c>
      <c r="S82" s="57">
        <f t="shared" si="12"/>
        <v>3.3990867067688133</v>
      </c>
      <c r="T82" s="57">
        <f t="shared" si="12"/>
        <v>1.895690438019169</v>
      </c>
      <c r="U82" s="57">
        <f t="shared" si="12"/>
        <v>-8.9947038750800345</v>
      </c>
    </row>
    <row r="83" spans="3:21" x14ac:dyDescent="0.45">
      <c r="C83" s="48">
        <f t="shared" si="13"/>
        <v>8</v>
      </c>
      <c r="D83" s="48">
        <v>8</v>
      </c>
      <c r="E83" s="1" cm="1">
        <f t="array" ref="E83">INDEX(Example_2_Adap!$AG$12:$BH$110,MATCH(Analysis_2_Adap!$C83,Example_2_Adap!$C$12:$C$110)+Analysis_2_Adap!$D83-1-COUNT($C$77:$C$85),MATCH(Analysis_2_Adap!E$76,Example_2_Adap!$AG$11:$BH$11,0))</f>
        <v>6.8591531131309098E-6</v>
      </c>
      <c r="F83" s="1" cm="1">
        <f t="array" ref="F83">INDEX(Example_2_Adap!$AG$12:$BH$110,MATCH(Analysis_2_Adap!$C83,Example_2_Adap!$C$12:$C$110)+Analysis_2_Adap!$D83-1-COUNT($C$77:$C$85),MATCH(Analysis_2_Adap!F$76,Example_2_Adap!$AG$11:$BH$11,0))</f>
        <v>3.4347148062864602E-4</v>
      </c>
      <c r="G83" s="1" t="str" cm="1">
        <f t="array" ref="G83">INDEX(Example_2_Adap!$AG$12:$BH$110,MATCH(Analysis_2_Adap!$C83,Example_2_Adap!$C$12:$C$110)+Analysis_2_Adap!$D83-1-COUNT($C$77:$C$85),MATCH(Analysis_2_Adap!G$76,Example_2_Adap!$AG$11:$BH$11,0))</f>
        <v>NaN</v>
      </c>
      <c r="H83" s="1" t="str" cm="1">
        <f t="array" ref="H83">INDEX(Example_2_Adap!$AG$12:$BH$110,MATCH(Analysis_2_Adap!$C83,Example_2_Adap!$C$12:$C$110)+Analysis_2_Adap!$D83-1-COUNT($C$77:$C$85),MATCH(Analysis_2_Adap!H$76,Example_2_Adap!$AG$11:$BH$11,0))</f>
        <v>NaN</v>
      </c>
      <c r="I83" s="1" t="str" cm="1">
        <f t="array" ref="I83">INDEX(Example_2_Adap!$AG$12:$BH$110,MATCH(Analysis_2_Adap!$C83,Example_2_Adap!$C$12:$C$110)+Analysis_2_Adap!$D83-1-COUNT($C$77:$C$85),MATCH(Analysis_2_Adap!I$76,Example_2_Adap!$AG$11:$BH$11,0))</f>
        <v>NaN</v>
      </c>
      <c r="J83" s="1" t="str" cm="1">
        <f t="array" ref="J83">INDEX(Example_2_Adap!$AG$12:$BH$110,MATCH(Analysis_2_Adap!$C83,Example_2_Adap!$C$12:$C$110)+Analysis_2_Adap!$D83-1-COUNT($C$77:$C$85),MATCH(Analysis_2_Adap!J$76,Example_2_Adap!$AG$11:$BH$11,0))</f>
        <v>NaN</v>
      </c>
      <c r="P83" s="57">
        <f t="shared" si="12"/>
        <v>-6.6499579760757817</v>
      </c>
      <c r="Q83" s="57">
        <f t="shared" si="12"/>
        <v>-6.7073011467060093</v>
      </c>
      <c r="R83" s="57" t="e">
        <f t="shared" si="12"/>
        <v>#VALUE!</v>
      </c>
      <c r="S83" s="57" t="e">
        <f t="shared" si="12"/>
        <v>#VALUE!</v>
      </c>
      <c r="T83" s="57" t="e">
        <f t="shared" si="12"/>
        <v>#VALUE!</v>
      </c>
      <c r="U83" s="57" t="e">
        <f t="shared" si="12"/>
        <v>#VALUE!</v>
      </c>
    </row>
    <row r="84" spans="3:21" x14ac:dyDescent="0.45">
      <c r="C84" s="48">
        <f t="shared" si="13"/>
        <v>8</v>
      </c>
      <c r="D84" s="48">
        <v>9</v>
      </c>
      <c r="E84" s="1" cm="1">
        <f t="array" ref="E84">INDEX(Example_2_Adap!$AG$12:$BH$110,MATCH(Analysis_2_Adap!$C84,Example_2_Adap!$C$12:$C$110)+Analysis_2_Adap!$D84-1-COUNT($C$77:$C$85),MATCH(Analysis_2_Adap!E$76,Example_2_Adap!$AG$11:$BH$11,0))</f>
        <v>6.9680141510436097E-4</v>
      </c>
      <c r="F84" s="1" cm="1">
        <f t="array" ref="F84">INDEX(Example_2_Adap!$AG$12:$BH$110,MATCH(Analysis_2_Adap!$C84,Example_2_Adap!$C$12:$C$110)+Analysis_2_Adap!$D84-1-COUNT($C$77:$C$85),MATCH(Analysis_2_Adap!F$76,Example_2_Adap!$AG$11:$BH$11,0))</f>
        <v>2.5416267011119101E-2</v>
      </c>
      <c r="G84" s="1" t="str" cm="1">
        <f t="array" ref="G84">INDEX(Example_2_Adap!$AG$12:$BH$110,MATCH(Analysis_2_Adap!$C84,Example_2_Adap!$C$12:$C$110)+Analysis_2_Adap!$D84-1-COUNT($C$77:$C$85),MATCH(Analysis_2_Adap!G$76,Example_2_Adap!$AG$11:$BH$11,0))</f>
        <v>NaN</v>
      </c>
      <c r="H84" s="1" t="str" cm="1">
        <f t="array" ref="H84">INDEX(Example_2_Adap!$AG$12:$BH$110,MATCH(Analysis_2_Adap!$C84,Example_2_Adap!$C$12:$C$110)+Analysis_2_Adap!$D84-1-COUNT($C$77:$C$85),MATCH(Analysis_2_Adap!H$76,Example_2_Adap!$AG$11:$BH$11,0))</f>
        <v>NaN</v>
      </c>
      <c r="I84" s="1" t="str" cm="1">
        <f t="array" ref="I84">INDEX(Example_2_Adap!$AG$12:$BH$110,MATCH(Analysis_2_Adap!$C84,Example_2_Adap!$C$12:$C$110)+Analysis_2_Adap!$D84-1-COUNT($C$77:$C$85),MATCH(Analysis_2_Adap!I$76,Example_2_Adap!$AG$11:$BH$11,0))</f>
        <v>NaN</v>
      </c>
      <c r="J84" s="1" t="str" cm="1">
        <f t="array" ref="J84">INDEX(Example_2_Adap!$AG$12:$BH$110,MATCH(Analysis_2_Adap!$C84,Example_2_Adap!$C$12:$C$110)+Analysis_2_Adap!$D84-1-COUNT($C$77:$C$85),MATCH(Analysis_2_Adap!J$76,Example_2_Adap!$AG$11:$BH$11,0))</f>
        <v>NaN</v>
      </c>
      <c r="P84" s="57">
        <f t="shared" si="12"/>
        <v>-6.6665732831004556</v>
      </c>
      <c r="Q84" s="57">
        <f t="shared" si="12"/>
        <v>-6.2094180281582991</v>
      </c>
      <c r="R84" s="57" t="e">
        <f t="shared" si="12"/>
        <v>#VALUE!</v>
      </c>
      <c r="S84" s="57" t="e">
        <f t="shared" si="12"/>
        <v>#VALUE!</v>
      </c>
      <c r="T84" s="57" t="e">
        <f t="shared" si="12"/>
        <v>#VALUE!</v>
      </c>
      <c r="U84" s="57" t="e">
        <f t="shared" si="12"/>
        <v>#VALUE!</v>
      </c>
    </row>
    <row r="85" spans="3:21" x14ac:dyDescent="0.45">
      <c r="C85" s="48">
        <f t="shared" si="13"/>
        <v>8</v>
      </c>
      <c r="D85" s="48">
        <v>10</v>
      </c>
      <c r="E85" s="1" cm="1">
        <f t="array" ref="E85">INDEX(Example_2_Adap!$AG$12:$BH$110,MATCH(Analysis_2_Adap!$C85,Example_2_Adap!$C$12:$C$110)+Analysis_2_Adap!$D85-1-COUNT($C$77:$C$85),MATCH(Analysis_2_Adap!E$76,Example_2_Adap!$AG$11:$BH$11,0))</f>
        <v>0.17377321556171099</v>
      </c>
      <c r="F85" s="1" cm="1">
        <f t="array" ref="F85">INDEX(Example_2_Adap!$AG$12:$BH$110,MATCH(Analysis_2_Adap!$C85,Example_2_Adap!$C$12:$C$110)+Analysis_2_Adap!$D85-1-COUNT($C$77:$C$85),MATCH(Analysis_2_Adap!F$76,Example_2_Adap!$AG$11:$BH$11,0))</f>
        <v>9464.3078656530997</v>
      </c>
      <c r="G85" s="1" t="str" cm="1">
        <f t="array" ref="G85">INDEX(Example_2_Adap!$AG$12:$BH$110,MATCH(Analysis_2_Adap!$C85,Example_2_Adap!$C$12:$C$110)+Analysis_2_Adap!$D85-1-COUNT($C$77:$C$85),MATCH(Analysis_2_Adap!G$76,Example_2_Adap!$AG$11:$BH$11,0))</f>
        <v>NaN</v>
      </c>
      <c r="H85" s="1" t="str" cm="1">
        <f t="array" ref="H85">INDEX(Example_2_Adap!$AG$12:$BH$110,MATCH(Analysis_2_Adap!$C85,Example_2_Adap!$C$12:$C$110)+Analysis_2_Adap!$D85-1-COUNT($C$77:$C$85),MATCH(Analysis_2_Adap!H$76,Example_2_Adap!$AG$11:$BH$11,0))</f>
        <v>NaN</v>
      </c>
      <c r="I85" s="1" t="str" cm="1">
        <f t="array" ref="I85">INDEX(Example_2_Adap!$AG$12:$BH$110,MATCH(Analysis_2_Adap!$C85,Example_2_Adap!$C$12:$C$110)+Analysis_2_Adap!$D85-1-COUNT($C$77:$C$85),MATCH(Analysis_2_Adap!I$76,Example_2_Adap!$AG$11:$BH$11,0))</f>
        <v>NaN</v>
      </c>
      <c r="J85" s="1" t="str" cm="1">
        <f t="array" ref="J85">INDEX(Example_2_Adap!$AG$12:$BH$110,MATCH(Analysis_2_Adap!$C85,Example_2_Adap!$C$12:$C$110)+Analysis_2_Adap!$D85-1-COUNT($C$77:$C$85),MATCH(Analysis_2_Adap!J$76,Example_2_Adap!$AG$11:$BH$11,0))</f>
        <v>NaN</v>
      </c>
      <c r="P85" s="57">
        <f t="shared" si="12"/>
        <v>-7.9622424611015452</v>
      </c>
      <c r="Q85" s="57">
        <f t="shared" si="12"/>
        <v>-18.506385326978798</v>
      </c>
      <c r="R85" s="57" t="e">
        <f t="shared" si="12"/>
        <v>#VALUE!</v>
      </c>
      <c r="S85" s="57" t="e">
        <f t="shared" si="12"/>
        <v>#VALUE!</v>
      </c>
      <c r="T85" s="57" t="e">
        <f t="shared" si="12"/>
        <v>#VALUE!</v>
      </c>
      <c r="U85" s="57" t="e">
        <f t="shared" si="12"/>
        <v>#VALUE!</v>
      </c>
    </row>
  </sheetData>
  <autoFilter ref="C6:L6" xr:uid="{7A33C7CB-27C8-481C-A3AE-74B0BABEC23D}"/>
  <mergeCells count="11">
    <mergeCell ref="O63:V63"/>
    <mergeCell ref="C75:J75"/>
    <mergeCell ref="O75:V75"/>
    <mergeCell ref="C63:J63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6B4A548A-6DFF-46E5-BAB7-BD5F1096B523}">
      <formula1>$J$7:$J$34</formula1>
    </dataValidation>
  </dataValidations>
  <pageMargins left="0.7" right="0.7" top="0.75" bottom="0.75" header="0.3" footer="0.3"/>
  <pageSetup orientation="portrait" r:id="rId1"/>
  <ignoredErrors>
    <ignoredError sqref="P47:U49 P59:U61 P71:U73 P83:U85" evalError="1"/>
  </ignoredError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64056-CE18-4F47-9A94-10BB6E0010C1}">
  <sheetPr>
    <tabColor theme="4" tint="0.79998168889431442"/>
  </sheetPr>
  <dimension ref="A1:DM110"/>
  <sheetViews>
    <sheetView showGridLines="0" topLeftCell="DG1" zoomScale="68" zoomScaleNormal="40" workbookViewId="0">
      <selection activeCell="DT21" sqref="DT21"/>
    </sheetView>
  </sheetViews>
  <sheetFormatPr defaultRowHeight="14.25" outlineLevelCol="1" x14ac:dyDescent="0.45"/>
  <cols>
    <col min="1" max="1" width="3.26562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7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E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ref="BF1:CS1" si="1">LEFT(ADDRESS(1,4+BF8,4,TRUE),(4+BF8&gt;26)+1)</f>
        <v>BF</v>
      </c>
      <c r="BG1" s="47" t="str">
        <f t="shared" si="1"/>
        <v>BG</v>
      </c>
      <c r="BH1" s="47" t="str">
        <f t="shared" si="1"/>
        <v>BH</v>
      </c>
      <c r="BI1" s="47" t="str">
        <f t="shared" si="1"/>
        <v>BI</v>
      </c>
      <c r="BJ1" s="47" t="str">
        <f t="shared" si="1"/>
        <v>BJ</v>
      </c>
      <c r="BK1" s="47" t="str">
        <f t="shared" si="1"/>
        <v>BK</v>
      </c>
      <c r="BL1" s="47" t="str">
        <f t="shared" si="1"/>
        <v>BL</v>
      </c>
      <c r="BM1" s="47" t="str">
        <f t="shared" si="1"/>
        <v>BM</v>
      </c>
      <c r="BN1" s="47" t="str">
        <f t="shared" si="1"/>
        <v>BN</v>
      </c>
      <c r="BO1" s="47" t="str">
        <f t="shared" si="1"/>
        <v>BO</v>
      </c>
      <c r="BP1" s="47" t="str">
        <f t="shared" si="1"/>
        <v>BP</v>
      </c>
      <c r="BQ1" s="47" t="str">
        <f t="shared" si="1"/>
        <v>BQ</v>
      </c>
      <c r="BR1" s="47" t="str">
        <f t="shared" si="1"/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ref="CT1:DH1" si="2">LEFT(ADDRESS(1,4+CT8,4,TRUE),(4+CT8&gt;26)+1)</f>
        <v>CT</v>
      </c>
      <c r="CU1" s="47" t="str">
        <f t="shared" si="2"/>
        <v>CU</v>
      </c>
      <c r="CV1" s="47" t="str">
        <f t="shared" si="2"/>
        <v>CV</v>
      </c>
      <c r="CW1" s="47" t="str">
        <f t="shared" si="2"/>
        <v>CW</v>
      </c>
      <c r="CX1" s="47" t="str">
        <f t="shared" si="2"/>
        <v>CX</v>
      </c>
      <c r="CY1" s="47" t="str">
        <f t="shared" si="2"/>
        <v>CY</v>
      </c>
      <c r="CZ1" s="47" t="str">
        <f t="shared" si="2"/>
        <v>CZ</v>
      </c>
      <c r="DA1" s="47" t="str">
        <f t="shared" si="2"/>
        <v>DA</v>
      </c>
      <c r="DB1" s="47" t="str">
        <f t="shared" si="2"/>
        <v>DB</v>
      </c>
      <c r="DC1" s="47" t="str">
        <f t="shared" si="2"/>
        <v>DC</v>
      </c>
      <c r="DD1" s="47" t="str">
        <f t="shared" si="2"/>
        <v>DD</v>
      </c>
      <c r="DE1" s="47" t="str">
        <f t="shared" si="2"/>
        <v>DE</v>
      </c>
      <c r="DF1" s="47" t="str">
        <f t="shared" si="2"/>
        <v>DF</v>
      </c>
      <c r="DG1" s="47" t="str">
        <f t="shared" si="2"/>
        <v>DG</v>
      </c>
      <c r="DH1" s="47" t="str">
        <f t="shared" si="2"/>
        <v>DH</v>
      </c>
    </row>
    <row r="2" spans="1:117" ht="16.5" x14ac:dyDescent="0.6">
      <c r="A2" s="47"/>
      <c r="B2" s="90" t="str" cm="1">
        <f t="array" aca="1" ref="B2" ca="1">"Example " &amp; LEFT(_xlfn.TEXTAFTER(CELL("filename",A1),"e_"),1)</f>
        <v>Example 3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7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7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7" ht="16.5" x14ac:dyDescent="0.6">
      <c r="A5" s="47"/>
      <c r="E5" s="25" t="str">
        <f>E4&amp;"_"&amp;E3</f>
        <v>St_RBF_AD</v>
      </c>
      <c r="F5" s="25" t="str">
        <f t="shared" ref="F5:BE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s="25" t="str">
        <f t="shared" si="3"/>
        <v>St_RBF_AD</v>
      </c>
      <c r="AH5" s="25" t="str">
        <f t="shared" si="3"/>
        <v>Mu_RBF_AD</v>
      </c>
      <c r="AI5" s="25" t="str">
        <f t="shared" si="3"/>
        <v>SIK_RBF_AD</v>
      </c>
      <c r="AJ5" s="25" t="str">
        <f t="shared" si="3"/>
        <v>MuSIK_RBF_AD</v>
      </c>
      <c r="AK5" s="25" t="str">
        <f t="shared" si="3"/>
        <v>St_LRBF_AD</v>
      </c>
      <c r="AL5" s="25" t="str">
        <f t="shared" si="3"/>
        <v>Mu_LRBF_AD</v>
      </c>
      <c r="AM5" s="25" t="str">
        <f t="shared" si="3"/>
        <v>SIK_LRBF_AD</v>
      </c>
      <c r="AN5" s="25" t="str">
        <f t="shared" si="3"/>
        <v>MuSIK_LRBF_AD</v>
      </c>
      <c r="AO5" s="25" t="str">
        <f t="shared" si="3"/>
        <v>St_1E-6_CPLRBF_AD</v>
      </c>
      <c r="AP5" s="25" t="str">
        <f t="shared" si="3"/>
        <v>Mu_1E-6_CPLRBF_AD</v>
      </c>
      <c r="AQ5" s="25" t="str">
        <f t="shared" si="3"/>
        <v>SIK_1E-6_CPLRBF_AD</v>
      </c>
      <c r="AR5" s="25" t="str">
        <f t="shared" si="3"/>
        <v>MuSIK_1E-6_CPLRBF_AD</v>
      </c>
      <c r="AS5" t="str">
        <f t="shared" si="3"/>
        <v>St_1E-7_CPLRBF_AD</v>
      </c>
      <c r="AT5" t="str">
        <f t="shared" si="3"/>
        <v>Mu_1E-7_CPLRBF_AD</v>
      </c>
      <c r="AU5" t="str">
        <f t="shared" si="3"/>
        <v>SIK_1E-7_CPLRBF_AD</v>
      </c>
      <c r="AV5" t="str">
        <f t="shared" si="3"/>
        <v>MuSIK_1E-7_CPLRBF_AD</v>
      </c>
      <c r="AW5" s="25" t="str">
        <f t="shared" si="3"/>
        <v>St_1E-8_CPLRBF_AD</v>
      </c>
      <c r="AX5" s="25" t="str">
        <f t="shared" si="3"/>
        <v>Mu_1E-8_CPLRBF_AD</v>
      </c>
      <c r="AY5" s="25" t="str">
        <f t="shared" si="3"/>
        <v>SIK_1E-8_CPLRBF_AD</v>
      </c>
      <c r="AZ5" s="25" t="str">
        <f t="shared" si="3"/>
        <v>MuSIK_1E-8_CPLRBF_AD</v>
      </c>
      <c r="BA5" t="str">
        <f t="shared" si="3"/>
        <v>St_1E-9_CPLRBF_AD</v>
      </c>
      <c r="BB5" t="str">
        <f t="shared" si="3"/>
        <v>Mu_1E-9_CPLRBF_AD</v>
      </c>
      <c r="BC5" t="str">
        <f t="shared" si="3"/>
        <v>SIK_1E-9_CPLRBF_AD</v>
      </c>
      <c r="BD5" t="str">
        <f t="shared" si="3"/>
        <v>MuSIK_1E-9_CPLRBF_AD</v>
      </c>
      <c r="BE5" s="25" t="str">
        <f t="shared" si="3"/>
        <v>St_1E-10_CPLRBF_AD</v>
      </c>
      <c r="BF5" s="25" t="str">
        <f t="shared" ref="BF5:CW5" si="4">BF4&amp;"_"&amp;BF3</f>
        <v>Mu_1E-10_CPLRBF_AD</v>
      </c>
      <c r="BG5" s="25" t="str">
        <f t="shared" si="4"/>
        <v>SIK_1E-10_CPLRBF_AD</v>
      </c>
      <c r="BH5" s="25" t="str">
        <f t="shared" si="4"/>
        <v>MuSIK_1E-10_CPLRBF_AD</v>
      </c>
      <c r="BI5" s="25" t="str">
        <f t="shared" si="4"/>
        <v>St_RBF_AD</v>
      </c>
      <c r="BJ5" s="25" t="str">
        <f t="shared" si="4"/>
        <v>Mu_RBF_AD</v>
      </c>
      <c r="BK5" s="25" t="str">
        <f t="shared" si="4"/>
        <v>SIK_RBF_AD</v>
      </c>
      <c r="BL5" s="25" t="str">
        <f t="shared" si="4"/>
        <v>MuSIK_RBF_AD</v>
      </c>
      <c r="BM5" s="25" t="str">
        <f t="shared" si="4"/>
        <v>St_LRBF_AD</v>
      </c>
      <c r="BN5" s="25" t="str">
        <f t="shared" si="4"/>
        <v>Mu_LRBF_AD</v>
      </c>
      <c r="BO5" s="25" t="str">
        <f t="shared" si="4"/>
        <v>SIK_LRBF_AD</v>
      </c>
      <c r="BP5" s="25" t="str">
        <f t="shared" si="4"/>
        <v>MuSIK_LRBF_AD</v>
      </c>
      <c r="BQ5" s="25" t="str">
        <f t="shared" si="4"/>
        <v>St_1E-6_CPLRBF_AD</v>
      </c>
      <c r="BR5" s="25" t="str">
        <f t="shared" si="4"/>
        <v>Mu_1E-6_CPLRBF_AD</v>
      </c>
      <c r="BS5" s="25" t="str">
        <f t="shared" si="4"/>
        <v>SIK_1E-6_CPLRBF_AD</v>
      </c>
      <c r="BT5" s="25" t="str">
        <f t="shared" si="4"/>
        <v>MuSIK_1E-6_CPLRBF_AD</v>
      </c>
      <c r="BU5" t="str">
        <f t="shared" si="4"/>
        <v>St_1E-7_CPLRBF_AD</v>
      </c>
      <c r="BV5" t="str">
        <f t="shared" si="4"/>
        <v>Mu_1E-7_CPLRBF_AD</v>
      </c>
      <c r="BW5" t="str">
        <f t="shared" si="4"/>
        <v>SIK_1E-7_CPLRBF_AD</v>
      </c>
      <c r="BX5" t="str">
        <f t="shared" si="4"/>
        <v>MuSIK_1E-7_CPLRBF_AD</v>
      </c>
      <c r="BY5" s="25" t="str">
        <f t="shared" si="4"/>
        <v>St_1E-8_CPLRBF_AD</v>
      </c>
      <c r="BZ5" s="25" t="str">
        <f t="shared" si="4"/>
        <v>Mu_1E-8_CPLRBF_AD</v>
      </c>
      <c r="CA5" s="25" t="str">
        <f t="shared" si="4"/>
        <v>SIK_1E-8_CPLRBF_AD</v>
      </c>
      <c r="CB5" s="25" t="str">
        <f t="shared" si="4"/>
        <v>MuSIK_1E-8_CPLRBF_AD</v>
      </c>
      <c r="CC5" t="str">
        <f t="shared" si="4"/>
        <v>St_1E-9_CPLRBF_AD</v>
      </c>
      <c r="CD5" t="str">
        <f t="shared" si="4"/>
        <v>Mu_1E-9_CPLRBF_AD</v>
      </c>
      <c r="CE5" t="str">
        <f t="shared" si="4"/>
        <v>SIK_1E-9_CPLRBF_AD</v>
      </c>
      <c r="CF5" t="str">
        <f t="shared" si="4"/>
        <v>MuSIK_1E-9_CPLRBF_AD</v>
      </c>
      <c r="CG5" s="25" t="str">
        <f t="shared" si="4"/>
        <v>St_1E-10_CPLRBF_AD</v>
      </c>
      <c r="CH5" s="25" t="str">
        <f t="shared" si="4"/>
        <v>Mu_1E-10_CPLRBF_AD</v>
      </c>
      <c r="CI5" s="25" t="str">
        <f t="shared" si="4"/>
        <v>SIK_1E-10_CPLRBF_AD</v>
      </c>
      <c r="CJ5" s="25" t="str">
        <f t="shared" si="4"/>
        <v>MuSIK_1E-10_CPLRBF_AD</v>
      </c>
      <c r="CK5" s="25" t="str">
        <f t="shared" si="4"/>
        <v>St_RBF_AD</v>
      </c>
      <c r="CL5" s="25" t="str">
        <f t="shared" si="4"/>
        <v>SIK_RBF_AD</v>
      </c>
      <c r="CM5" s="25" t="str">
        <f t="shared" si="4"/>
        <v>St_LRBF_AD</v>
      </c>
      <c r="CN5" s="25" t="str">
        <f t="shared" si="4"/>
        <v>SIK_LRBF_AD</v>
      </c>
      <c r="CO5" s="25" t="str">
        <f t="shared" si="4"/>
        <v>St_1E-6_PLRBF_AD</v>
      </c>
      <c r="CP5" s="25" t="str">
        <f t="shared" si="4"/>
        <v>SIK_1E-6_PLRBF_AD</v>
      </c>
      <c r="CQ5" s="25" t="str">
        <f t="shared" si="4"/>
        <v>St_1E-6_CPLRBF_AD</v>
      </c>
      <c r="CR5" s="25" t="str">
        <f t="shared" si="4"/>
        <v>SIK_1E-6_CPLRBF_AD</v>
      </c>
      <c r="CS5" t="str">
        <f t="shared" si="4"/>
        <v>St_1E-7_PLRBF_AD</v>
      </c>
      <c r="CT5" t="str">
        <f t="shared" si="4"/>
        <v>SIK_1E-7_PLRBF_AD</v>
      </c>
      <c r="CU5" t="str">
        <f t="shared" si="4"/>
        <v>St_1E-7_CPLRBF_AD</v>
      </c>
      <c r="CV5" t="str">
        <f t="shared" si="4"/>
        <v>SIK_1E-7_CPLRBF_AD</v>
      </c>
      <c r="CW5" s="25" t="str">
        <f t="shared" si="4"/>
        <v>St_1E-8_PLRBF_AD</v>
      </c>
      <c r="CX5" s="25" t="str">
        <f t="shared" ref="CX5:DH5" si="5">CX4&amp;"_"&amp;CX3</f>
        <v>SIK_1E-8_PLRBF_AD</v>
      </c>
      <c r="CY5" s="25" t="str">
        <f t="shared" si="5"/>
        <v>St_1E-8_CPLRBF_AD</v>
      </c>
      <c r="CZ5" s="25" t="str">
        <f t="shared" si="5"/>
        <v>SIK_1E-8_CPLRBF_AD</v>
      </c>
      <c r="DA5" t="str">
        <f t="shared" si="5"/>
        <v>St_1E-9_PLRBF_AD</v>
      </c>
      <c r="DB5" t="str">
        <f t="shared" si="5"/>
        <v>SIK_1E-9_PLRBF_AD</v>
      </c>
      <c r="DC5" t="str">
        <f t="shared" si="5"/>
        <v>St_1E-9_CPLRBF_AD</v>
      </c>
      <c r="DD5" t="str">
        <f t="shared" si="5"/>
        <v>SIK_1E-9_CPLRBF_AD</v>
      </c>
      <c r="DE5" s="25" t="str">
        <f t="shared" si="5"/>
        <v>St_1E-10_PLRBF_AD</v>
      </c>
      <c r="DF5" s="25" t="str">
        <f t="shared" si="5"/>
        <v>SIK_1E-10_PLRBF_AD</v>
      </c>
      <c r="DG5" s="25" t="str">
        <f t="shared" si="5"/>
        <v>St_1E-10_CPLRBF_AD</v>
      </c>
      <c r="DH5" s="25" t="str">
        <f t="shared" si="5"/>
        <v>SIK_1E-10_CPLRBF_AD</v>
      </c>
    </row>
    <row r="6" spans="1:117" s="4" customFormat="1" ht="33.6" customHeight="1" x14ac:dyDescent="0.45">
      <c r="D6" s="5" t="s">
        <v>5</v>
      </c>
      <c r="E6" s="6">
        <f t="shared" ref="E6:AJ6" si="6">MIN(E12:E110)</f>
        <v>1.7232262717548098E-5</v>
      </c>
      <c r="F6" s="6">
        <f t="shared" si="6"/>
        <v>4.1272726326591103E-6</v>
      </c>
      <c r="G6" s="6">
        <f t="shared" si="6"/>
        <v>1.16793598506693E-4</v>
      </c>
      <c r="H6" s="6">
        <f t="shared" si="6"/>
        <v>1.6276451630936599E-8</v>
      </c>
      <c r="I6" s="6">
        <f t="shared" si="6"/>
        <v>3.2513881310203301E-5</v>
      </c>
      <c r="J6" s="6">
        <f t="shared" si="6"/>
        <v>4.1274932059964797E-6</v>
      </c>
      <c r="K6" s="6">
        <f t="shared" si="6"/>
        <v>2.7102949259899501E-4</v>
      </c>
      <c r="L6" s="6">
        <f t="shared" si="6"/>
        <v>3.1262519767372201E-8</v>
      </c>
      <c r="M6" s="6">
        <f t="shared" si="6"/>
        <v>1.20112913060133E-7</v>
      </c>
      <c r="N6" s="6">
        <f t="shared" si="6"/>
        <v>1.04281250079552E-7</v>
      </c>
      <c r="O6" s="6">
        <f t="shared" si="6"/>
        <v>5.5090949055536202E-5</v>
      </c>
      <c r="P6" s="6">
        <f t="shared" si="6"/>
        <v>2.29290036957153E-8</v>
      </c>
      <c r="Q6" s="6">
        <f t="shared" si="6"/>
        <v>1.11365543282207E-7</v>
      </c>
      <c r="R6" s="6">
        <f t="shared" si="6"/>
        <v>9.3281916857535005E-8</v>
      </c>
      <c r="S6" s="6">
        <f t="shared" si="6"/>
        <v>5.5928874545862998E-5</v>
      </c>
      <c r="T6" s="6">
        <f t="shared" si="6"/>
        <v>4.8592655399470899E-8</v>
      </c>
      <c r="U6" s="6">
        <f t="shared" si="6"/>
        <v>4.6305954004566301E-7</v>
      </c>
      <c r="V6" s="6">
        <f t="shared" si="6"/>
        <v>1.08744958149387E-7</v>
      </c>
      <c r="W6" s="6">
        <f t="shared" si="6"/>
        <v>5.6406041269774201E-5</v>
      </c>
      <c r="X6" s="6">
        <f t="shared" si="6"/>
        <v>4.2564912539066997E-8</v>
      </c>
      <c r="Y6" s="6">
        <f t="shared" si="6"/>
        <v>1.4117551871972701E-7</v>
      </c>
      <c r="Z6" s="6">
        <f t="shared" si="6"/>
        <v>2.4866997372363599E-7</v>
      </c>
      <c r="AA6" s="6">
        <f t="shared" si="6"/>
        <v>6.0446375833023201E-5</v>
      </c>
      <c r="AB6" s="6">
        <f t="shared" si="6"/>
        <v>2.86472115369751E-8</v>
      </c>
      <c r="AC6" s="6">
        <f t="shared" si="6"/>
        <v>4.9432419094164203E-7</v>
      </c>
      <c r="AD6" s="6">
        <f t="shared" si="6"/>
        <v>2.04970155248674E-6</v>
      </c>
      <c r="AE6" s="6">
        <f t="shared" si="6"/>
        <v>6.8554437066659104E-5</v>
      </c>
      <c r="AF6" s="6">
        <f t="shared" si="6"/>
        <v>4.4050589530220099E-8</v>
      </c>
      <c r="AG6" s="6">
        <f t="shared" si="6"/>
        <v>3.6450968775920401E-6</v>
      </c>
      <c r="AH6" s="6">
        <f t="shared" si="6"/>
        <v>8.7146950051858803E-7</v>
      </c>
      <c r="AI6" s="6">
        <f t="shared" si="6"/>
        <v>2.5967930387546801E-5</v>
      </c>
      <c r="AJ6" s="6">
        <f t="shared" si="6"/>
        <v>4.50605333480997E-9</v>
      </c>
      <c r="AK6" s="6">
        <f t="shared" ref="AK6:BP6" si="7">MIN(AK12:AK110)</f>
        <v>8.8100937812819806E-6</v>
      </c>
      <c r="AL6" s="6">
        <f t="shared" si="7"/>
        <v>1.06089288366055E-6</v>
      </c>
      <c r="AM6" s="6">
        <f t="shared" si="7"/>
        <v>5.7079798979910099E-5</v>
      </c>
      <c r="AN6" s="6">
        <f t="shared" si="7"/>
        <v>1.2043269883943399E-8</v>
      </c>
      <c r="AO6" s="6">
        <f t="shared" si="7"/>
        <v>2.9668131004364E-8</v>
      </c>
      <c r="AP6" s="6">
        <f t="shared" si="7"/>
        <v>2.7098565322740001E-8</v>
      </c>
      <c r="AQ6" s="6">
        <f t="shared" si="7"/>
        <v>1.3734989391991899E-5</v>
      </c>
      <c r="AR6" s="6">
        <f t="shared" si="7"/>
        <v>6.8718202171874698E-9</v>
      </c>
      <c r="AS6" s="6">
        <f t="shared" si="7"/>
        <v>2.8855071139872899E-8</v>
      </c>
      <c r="AT6" s="6">
        <f t="shared" si="7"/>
        <v>2.4550819870338699E-8</v>
      </c>
      <c r="AU6" s="6">
        <f t="shared" si="7"/>
        <v>1.42536475207774E-5</v>
      </c>
      <c r="AV6" s="6">
        <f t="shared" si="7"/>
        <v>1.2945645931157201E-8</v>
      </c>
      <c r="AW6" s="6">
        <f t="shared" si="7"/>
        <v>1.13556750998976E-7</v>
      </c>
      <c r="AX6" s="6">
        <f t="shared" si="7"/>
        <v>2.44262038973767E-8</v>
      </c>
      <c r="AY6" s="6">
        <f t="shared" si="7"/>
        <v>1.4264191115515301E-5</v>
      </c>
      <c r="AZ6" s="6">
        <f t="shared" si="7"/>
        <v>9.6164059728957996E-9</v>
      </c>
      <c r="BA6" s="6">
        <f t="shared" si="7"/>
        <v>3.25592093837619E-8</v>
      </c>
      <c r="BB6" s="6">
        <f t="shared" si="7"/>
        <v>4.8205716506629097E-8</v>
      </c>
      <c r="BC6" s="6">
        <f t="shared" si="7"/>
        <v>1.44681444354744E-5</v>
      </c>
      <c r="BD6" s="6">
        <f t="shared" si="7"/>
        <v>1.06651242961689E-8</v>
      </c>
      <c r="BE6" s="6">
        <f t="shared" si="7"/>
        <v>1.1160043125129099E-7</v>
      </c>
      <c r="BF6" s="6">
        <f t="shared" si="7"/>
        <v>3.8358428210950301E-7</v>
      </c>
      <c r="BG6" s="6">
        <f t="shared" si="7"/>
        <v>1.50403855927299E-5</v>
      </c>
      <c r="BH6" s="6">
        <f t="shared" si="7"/>
        <v>1.3125145544469801E-8</v>
      </c>
      <c r="BI6" s="6">
        <f t="shared" si="7"/>
        <v>8.8690000000000001E-3</v>
      </c>
      <c r="BJ6" s="6">
        <f t="shared" si="7"/>
        <v>4.4123000000000002E-2</v>
      </c>
      <c r="BK6" s="6">
        <f t="shared" si="7"/>
        <v>5.0208999999999997E-2</v>
      </c>
      <c r="BL6" s="6">
        <f t="shared" si="7"/>
        <v>0.10759299999999999</v>
      </c>
      <c r="BM6" s="6">
        <f t="shared" si="7"/>
        <v>5.8409999999999998E-3</v>
      </c>
      <c r="BN6" s="6">
        <f t="shared" si="7"/>
        <v>4.0013E-2</v>
      </c>
      <c r="BO6" s="6">
        <f t="shared" si="7"/>
        <v>2.1533E-2</v>
      </c>
      <c r="BP6" s="6">
        <f t="shared" si="7"/>
        <v>9.1488E-2</v>
      </c>
      <c r="BQ6" s="6">
        <f t="shared" ref="BQ6:CV6" si="8">MIN(BQ12:BQ110)</f>
        <v>3.4480000000000001E-3</v>
      </c>
      <c r="BR6" s="6">
        <f t="shared" si="8"/>
        <v>3.4550000000000002E-3</v>
      </c>
      <c r="BS6" s="6">
        <f t="shared" si="8"/>
        <v>8.2830000000000004E-3</v>
      </c>
      <c r="BT6" s="6">
        <f t="shared" si="8"/>
        <v>7.0320000000000001E-3</v>
      </c>
      <c r="BU6" s="6">
        <f t="shared" si="8"/>
        <v>3.2820000000000002E-3</v>
      </c>
      <c r="BV6" s="6">
        <f t="shared" si="8"/>
        <v>2.5300000000000001E-3</v>
      </c>
      <c r="BW6" s="6">
        <f t="shared" si="8"/>
        <v>6.7619999999999998E-3</v>
      </c>
      <c r="BX6" s="6">
        <f t="shared" si="8"/>
        <v>5.9329999999999999E-3</v>
      </c>
      <c r="BY6" s="6">
        <f t="shared" si="8"/>
        <v>2.679E-3</v>
      </c>
      <c r="BZ6" s="6">
        <f t="shared" si="8"/>
        <v>2.1970000000000002E-3</v>
      </c>
      <c r="CA6" s="6">
        <f t="shared" si="8"/>
        <v>6.8960000000000002E-3</v>
      </c>
      <c r="CB6" s="6">
        <f t="shared" si="8"/>
        <v>5.9610000000000002E-3</v>
      </c>
      <c r="CC6" s="6">
        <f t="shared" si="8"/>
        <v>2.5660000000000001E-3</v>
      </c>
      <c r="CD6" s="6">
        <f t="shared" si="8"/>
        <v>2.359E-3</v>
      </c>
      <c r="CE6" s="6">
        <f t="shared" si="8"/>
        <v>6.9769999999999997E-3</v>
      </c>
      <c r="CF6" s="6">
        <f t="shared" si="8"/>
        <v>6.0049999999999999E-3</v>
      </c>
      <c r="CG6" s="6">
        <f t="shared" si="8"/>
        <v>2.5760000000000002E-3</v>
      </c>
      <c r="CH6" s="6">
        <f t="shared" si="8"/>
        <v>2.199E-3</v>
      </c>
      <c r="CI6" s="6">
        <f t="shared" si="8"/>
        <v>6.9560000000000004E-3</v>
      </c>
      <c r="CJ6" s="6">
        <f t="shared" si="8"/>
        <v>5.7780000000000001E-3</v>
      </c>
      <c r="CK6" s="6">
        <f t="shared" si="8"/>
        <v>558.55197251224195</v>
      </c>
      <c r="CL6" s="6">
        <f t="shared" si="8"/>
        <v>291.30593815450402</v>
      </c>
      <c r="CM6" s="6">
        <f t="shared" si="8"/>
        <v>1.5605449191413101</v>
      </c>
      <c r="CN6" s="6">
        <f t="shared" si="8"/>
        <v>1.4319663317242699</v>
      </c>
      <c r="CO6" s="6">
        <f t="shared" si="8"/>
        <v>1.5605449191409999</v>
      </c>
      <c r="CP6" s="6">
        <f t="shared" si="8"/>
        <v>1.4319663317235001</v>
      </c>
      <c r="CQ6" s="6">
        <f t="shared" si="8"/>
        <v>1.2492177228734</v>
      </c>
      <c r="CR6" s="6">
        <f t="shared" si="8"/>
        <v>1.19664795646986</v>
      </c>
      <c r="CS6" s="6">
        <f t="shared" si="8"/>
        <v>1.5605449191412799</v>
      </c>
      <c r="CT6" s="6">
        <f t="shared" si="8"/>
        <v>1.43196633172419</v>
      </c>
      <c r="CU6" s="6">
        <f t="shared" si="8"/>
        <v>1.24921772287351</v>
      </c>
      <c r="CV6" s="6">
        <f t="shared" si="8"/>
        <v>1.19664795647015</v>
      </c>
      <c r="CW6" s="6">
        <f t="shared" ref="CW6:DH6" si="9">MIN(CW12:CW110)</f>
        <v>1.5605449191413101</v>
      </c>
      <c r="CX6" s="6">
        <f t="shared" si="9"/>
        <v>1.4319663317242599</v>
      </c>
      <c r="CY6" s="6">
        <f t="shared" si="9"/>
        <v>1.24921772287352</v>
      </c>
      <c r="CZ6" s="6">
        <f t="shared" si="9"/>
        <v>1.19664795647018</v>
      </c>
      <c r="DA6" s="6">
        <f t="shared" si="9"/>
        <v>1.5605449191413101</v>
      </c>
      <c r="DB6" s="6">
        <f t="shared" si="9"/>
        <v>1.4319663317242699</v>
      </c>
      <c r="DC6" s="6">
        <f t="shared" si="9"/>
        <v>1.24921772287352</v>
      </c>
      <c r="DD6" s="6">
        <f t="shared" si="9"/>
        <v>1.19664795647018</v>
      </c>
      <c r="DE6" s="6">
        <f t="shared" si="9"/>
        <v>1.5605449191413101</v>
      </c>
      <c r="DF6" s="6">
        <f t="shared" si="9"/>
        <v>1.4319663317242699</v>
      </c>
      <c r="DG6" s="6">
        <f t="shared" si="9"/>
        <v>1.24921772287352</v>
      </c>
      <c r="DH6" s="6">
        <f t="shared" si="9"/>
        <v>1.19664795647019</v>
      </c>
    </row>
    <row r="7" spans="1:117" s="4" customFormat="1" ht="33.6" customHeight="1" x14ac:dyDescent="0.45">
      <c r="D7" s="35" t="s">
        <v>12</v>
      </c>
      <c r="E7" s="6">
        <f t="shared" ref="E7:AJ7" si="10">MAX(E12:E110)</f>
        <v>0.91787101665450799</v>
      </c>
      <c r="F7" s="6">
        <f t="shared" si="10"/>
        <v>82068403.661776707</v>
      </c>
      <c r="G7" s="6">
        <f t="shared" si="10"/>
        <v>1.2131201396459601</v>
      </c>
      <c r="H7" s="6">
        <f t="shared" si="10"/>
        <v>3.42866418763739E+22</v>
      </c>
      <c r="I7" s="6">
        <f t="shared" si="10"/>
        <v>5.1418190959843404</v>
      </c>
      <c r="J7" s="6">
        <f t="shared" si="10"/>
        <v>451979019401.63397</v>
      </c>
      <c r="K7" s="6">
        <f t="shared" si="10"/>
        <v>268.79956594022502</v>
      </c>
      <c r="L7" s="6">
        <f t="shared" si="10"/>
        <v>2.24986884140381E+27</v>
      </c>
      <c r="M7" s="6">
        <f t="shared" si="10"/>
        <v>0.91787101665450999</v>
      </c>
      <c r="N7" s="6">
        <f t="shared" si="10"/>
        <v>854.77843610107595</v>
      </c>
      <c r="O7" s="6">
        <f t="shared" si="10"/>
        <v>1.2131201396457101</v>
      </c>
      <c r="P7" s="6">
        <f t="shared" si="10"/>
        <v>31462953527.695999</v>
      </c>
      <c r="Q7" s="6">
        <f t="shared" si="10"/>
        <v>0.91787101665450999</v>
      </c>
      <c r="R7" s="6">
        <f t="shared" si="10"/>
        <v>7.4411367634058898</v>
      </c>
      <c r="S7" s="6">
        <f t="shared" si="10"/>
        <v>1.2131201396456599</v>
      </c>
      <c r="T7" s="6">
        <f t="shared" si="10"/>
        <v>2048356165.4767201</v>
      </c>
      <c r="U7" s="6">
        <f t="shared" si="10"/>
        <v>0.91787101665450999</v>
      </c>
      <c r="V7" s="6">
        <f t="shared" si="10"/>
        <v>3.2243518142885899</v>
      </c>
      <c r="W7" s="6">
        <f t="shared" si="10"/>
        <v>1.2131201396456599</v>
      </c>
      <c r="X7" s="6">
        <f t="shared" si="10"/>
        <v>739627138201.77795</v>
      </c>
      <c r="Y7" s="6">
        <f t="shared" si="10"/>
        <v>0.91787101665450999</v>
      </c>
      <c r="Z7" s="6">
        <f t="shared" si="10"/>
        <v>0.81568039037129902</v>
      </c>
      <c r="AA7" s="6">
        <f t="shared" si="10"/>
        <v>1.2131201396456499</v>
      </c>
      <c r="AB7" s="6">
        <f t="shared" si="10"/>
        <v>888283538.28159297</v>
      </c>
      <c r="AC7" s="6">
        <f t="shared" si="10"/>
        <v>0.91787101665450999</v>
      </c>
      <c r="AD7" s="6">
        <f t="shared" si="10"/>
        <v>115.393757071848</v>
      </c>
      <c r="AE7" s="6">
        <f t="shared" si="10"/>
        <v>1.2131201396456499</v>
      </c>
      <c r="AF7" s="6">
        <f t="shared" si="10"/>
        <v>1338163343003.21</v>
      </c>
      <c r="AG7" s="6">
        <f t="shared" si="10"/>
        <v>0.27368782451398699</v>
      </c>
      <c r="AH7" s="6">
        <f t="shared" si="10"/>
        <v>21250270.182023801</v>
      </c>
      <c r="AI7" s="6">
        <f t="shared" si="10"/>
        <v>0.40083001944144803</v>
      </c>
      <c r="AJ7" s="6">
        <f t="shared" si="10"/>
        <v>8.8116424824077901E+21</v>
      </c>
      <c r="AK7" s="6">
        <f t="shared" ref="AK7:BP7" si="11">MAX(AK12:AK110)</f>
        <v>1.2520751783717901</v>
      </c>
      <c r="AL7" s="6">
        <f t="shared" si="11"/>
        <v>119351230845.05099</v>
      </c>
      <c r="AM7" s="6">
        <f t="shared" si="11"/>
        <v>65.197599709453399</v>
      </c>
      <c r="AN7" s="6">
        <f t="shared" si="11"/>
        <v>6.0874066575057101E+26</v>
      </c>
      <c r="AO7" s="6">
        <f t="shared" si="11"/>
        <v>0.27368782451398799</v>
      </c>
      <c r="AP7" s="6">
        <f t="shared" si="11"/>
        <v>199.47916021770899</v>
      </c>
      <c r="AQ7" s="6">
        <f t="shared" si="11"/>
        <v>0.40083001944121999</v>
      </c>
      <c r="AR7" s="6">
        <f t="shared" si="11"/>
        <v>8546294801.3518496</v>
      </c>
      <c r="AS7" s="6">
        <f t="shared" si="11"/>
        <v>0.27368782451398799</v>
      </c>
      <c r="AT7" s="6">
        <f t="shared" si="11"/>
        <v>1.72755404980803</v>
      </c>
      <c r="AU7" s="6">
        <f t="shared" si="11"/>
        <v>0.40083001944117502</v>
      </c>
      <c r="AV7" s="6">
        <f t="shared" si="11"/>
        <v>580476381.09062302</v>
      </c>
      <c r="AW7" s="6">
        <f t="shared" si="11"/>
        <v>0.27368782451398799</v>
      </c>
      <c r="AX7" s="6">
        <f t="shared" si="11"/>
        <v>0.79867872334924295</v>
      </c>
      <c r="AY7" s="6">
        <f t="shared" si="11"/>
        <v>0.40083001944117003</v>
      </c>
      <c r="AZ7" s="6">
        <f t="shared" si="11"/>
        <v>211911552249.25201</v>
      </c>
      <c r="BA7" s="6">
        <f t="shared" si="11"/>
        <v>0.27368782451398799</v>
      </c>
      <c r="BB7" s="6">
        <f t="shared" si="11"/>
        <v>0.206967598491687</v>
      </c>
      <c r="BC7" s="6">
        <f t="shared" si="11"/>
        <v>0.40083001944116903</v>
      </c>
      <c r="BD7" s="6">
        <f t="shared" si="11"/>
        <v>231218475.83177</v>
      </c>
      <c r="BE7" s="6">
        <f t="shared" si="11"/>
        <v>0.27368782451398799</v>
      </c>
      <c r="BF7" s="6">
        <f t="shared" si="11"/>
        <v>25.8119827547503</v>
      </c>
      <c r="BG7" s="6">
        <f t="shared" si="11"/>
        <v>0.40083001944116903</v>
      </c>
      <c r="BH7" s="6">
        <f t="shared" si="11"/>
        <v>312995121176.36499</v>
      </c>
      <c r="BI7" s="6">
        <f t="shared" si="11"/>
        <v>3887.3760729999999</v>
      </c>
      <c r="BJ7" s="6">
        <f t="shared" si="11"/>
        <v>4137.6591760000001</v>
      </c>
      <c r="BK7" s="6">
        <f t="shared" si="11"/>
        <v>550.43914700000005</v>
      </c>
      <c r="BL7" s="6">
        <f t="shared" si="11"/>
        <v>6805.892425</v>
      </c>
      <c r="BM7" s="6">
        <f t="shared" si="11"/>
        <v>393.08638400000001</v>
      </c>
      <c r="BN7" s="6">
        <f t="shared" si="11"/>
        <v>662.622387</v>
      </c>
      <c r="BO7" s="6">
        <f t="shared" si="11"/>
        <v>150.68722700000001</v>
      </c>
      <c r="BP7" s="6">
        <f t="shared" si="11"/>
        <v>1327.3823540000001</v>
      </c>
      <c r="BQ7" s="6">
        <f t="shared" ref="BQ7:CV7" si="12">MAX(BQ12:BQ110)</f>
        <v>326.06321000000003</v>
      </c>
      <c r="BR7" s="6">
        <f t="shared" si="12"/>
        <v>609.70784000000003</v>
      </c>
      <c r="BS7" s="6">
        <f t="shared" si="12"/>
        <v>147.14653899999999</v>
      </c>
      <c r="BT7" s="6">
        <f t="shared" si="12"/>
        <v>1340.679316</v>
      </c>
      <c r="BU7" s="6">
        <f t="shared" si="12"/>
        <v>340.38821999999999</v>
      </c>
      <c r="BV7" s="6">
        <f t="shared" si="12"/>
        <v>638.27754400000003</v>
      </c>
      <c r="BW7" s="6">
        <f t="shared" si="12"/>
        <v>148.04907299999999</v>
      </c>
      <c r="BX7" s="6">
        <f t="shared" si="12"/>
        <v>1331.2185850000001</v>
      </c>
      <c r="BY7" s="6">
        <f t="shared" si="12"/>
        <v>329.54744099999999</v>
      </c>
      <c r="BZ7" s="6">
        <f t="shared" si="12"/>
        <v>687.20585400000004</v>
      </c>
      <c r="CA7" s="6">
        <f t="shared" si="12"/>
        <v>148.46449100000001</v>
      </c>
      <c r="CB7" s="6">
        <f t="shared" si="12"/>
        <v>1322.2372660000001</v>
      </c>
      <c r="CC7" s="6">
        <f t="shared" si="12"/>
        <v>355.23008099999998</v>
      </c>
      <c r="CD7" s="6">
        <f t="shared" si="12"/>
        <v>706.71057099999996</v>
      </c>
      <c r="CE7" s="6">
        <f t="shared" si="12"/>
        <v>148.64113</v>
      </c>
      <c r="CF7" s="6">
        <f t="shared" si="12"/>
        <v>1309.3302719999999</v>
      </c>
      <c r="CG7" s="6">
        <f t="shared" si="12"/>
        <v>341.352846</v>
      </c>
      <c r="CH7" s="6">
        <f t="shared" si="12"/>
        <v>651.86685</v>
      </c>
      <c r="CI7" s="6">
        <f t="shared" si="12"/>
        <v>149.30695</v>
      </c>
      <c r="CJ7" s="6">
        <f t="shared" si="12"/>
        <v>1294.1189300000001</v>
      </c>
      <c r="CK7" s="6">
        <f t="shared" si="12"/>
        <v>3.3000490699793501E+23</v>
      </c>
      <c r="CL7" s="6">
        <f t="shared" si="12"/>
        <v>2.13277006660437E+23</v>
      </c>
      <c r="CM7" s="6">
        <f t="shared" si="12"/>
        <v>1.54908087970631E+22</v>
      </c>
      <c r="CN7" s="6">
        <f t="shared" si="12"/>
        <v>5.2735733825695996E+22</v>
      </c>
      <c r="CO7" s="6">
        <f t="shared" si="12"/>
        <v>20768581113044.699</v>
      </c>
      <c r="CP7" s="6">
        <f t="shared" si="12"/>
        <v>4777624404654.8301</v>
      </c>
      <c r="CQ7" s="6">
        <f t="shared" si="12"/>
        <v>4557311.1083065299</v>
      </c>
      <c r="CR7" s="6">
        <f t="shared" si="12"/>
        <v>2185784.0696617998</v>
      </c>
      <c r="CS7" s="6">
        <f t="shared" si="12"/>
        <v>207787621709796</v>
      </c>
      <c r="CT7" s="6">
        <f t="shared" si="12"/>
        <v>38818972566777.297</v>
      </c>
      <c r="CU7" s="6">
        <f t="shared" si="12"/>
        <v>14418956.371119799</v>
      </c>
      <c r="CV7" s="6">
        <f t="shared" si="12"/>
        <v>6230901.9482227098</v>
      </c>
      <c r="CW7" s="6">
        <f t="shared" ref="CW7:DH7" si="13">MAX(CW12:CW110)</f>
        <v>2084504545456500</v>
      </c>
      <c r="CX7" s="6">
        <f t="shared" si="13"/>
        <v>207686939043351</v>
      </c>
      <c r="CY7" s="6">
        <f t="shared" si="13"/>
        <v>45825007.868604504</v>
      </c>
      <c r="CZ7" s="6">
        <f t="shared" si="13"/>
        <v>14422938.776641799</v>
      </c>
      <c r="DA7" s="6">
        <f t="shared" si="13"/>
        <v>4.1722646987639603E+17</v>
      </c>
      <c r="DB7" s="6">
        <f t="shared" si="13"/>
        <v>3266496796196960</v>
      </c>
      <c r="DC7" s="6">
        <f t="shared" si="13"/>
        <v>4.1722646987639603E+17</v>
      </c>
      <c r="DD7" s="6">
        <f t="shared" si="13"/>
        <v>44453297.148493998</v>
      </c>
      <c r="DE7" s="6">
        <f t="shared" si="13"/>
        <v>5.6315419484841501E+19</v>
      </c>
      <c r="DF7" s="6">
        <f t="shared" si="13"/>
        <v>6.1586366204182702E+18</v>
      </c>
      <c r="DG7" s="6">
        <f t="shared" si="13"/>
        <v>5.6315419484841501E+19</v>
      </c>
      <c r="DH7" s="6">
        <f t="shared" si="13"/>
        <v>6.1586366204182702E+18</v>
      </c>
    </row>
    <row r="8" spans="1:117" x14ac:dyDescent="0.45">
      <c r="B8" s="7" t="s">
        <v>13</v>
      </c>
      <c r="C8" s="7"/>
      <c r="E8">
        <v>1</v>
      </c>
      <c r="F8">
        <f>E8+1</f>
        <v>2</v>
      </c>
      <c r="G8">
        <f t="shared" ref="G8:V8" si="14">F8+1</f>
        <v>3</v>
      </c>
      <c r="H8">
        <f t="shared" si="14"/>
        <v>4</v>
      </c>
      <c r="I8">
        <f t="shared" si="14"/>
        <v>5</v>
      </c>
      <c r="J8">
        <f t="shared" si="14"/>
        <v>6</v>
      </c>
      <c r="K8">
        <f t="shared" si="14"/>
        <v>7</v>
      </c>
      <c r="L8">
        <f t="shared" si="14"/>
        <v>8</v>
      </c>
      <c r="M8">
        <f t="shared" si="14"/>
        <v>9</v>
      </c>
      <c r="N8">
        <f t="shared" si="14"/>
        <v>10</v>
      </c>
      <c r="O8">
        <f t="shared" si="14"/>
        <v>11</v>
      </c>
      <c r="P8">
        <f t="shared" si="14"/>
        <v>12</v>
      </c>
      <c r="Q8">
        <f t="shared" si="14"/>
        <v>13</v>
      </c>
      <c r="R8">
        <f t="shared" si="14"/>
        <v>14</v>
      </c>
      <c r="S8">
        <f t="shared" si="14"/>
        <v>15</v>
      </c>
      <c r="T8">
        <f t="shared" si="14"/>
        <v>16</v>
      </c>
      <c r="U8">
        <f t="shared" si="14"/>
        <v>17</v>
      </c>
      <c r="V8">
        <f t="shared" si="14"/>
        <v>18</v>
      </c>
      <c r="W8">
        <f t="shared" ref="W8:AF8" si="15">V8+1</f>
        <v>19</v>
      </c>
      <c r="X8">
        <f t="shared" si="15"/>
        <v>20</v>
      </c>
      <c r="Y8">
        <f t="shared" si="15"/>
        <v>21</v>
      </c>
      <c r="Z8">
        <f t="shared" si="15"/>
        <v>22</v>
      </c>
      <c r="AA8">
        <f t="shared" si="15"/>
        <v>23</v>
      </c>
      <c r="AB8">
        <f t="shared" si="15"/>
        <v>24</v>
      </c>
      <c r="AC8">
        <f t="shared" si="15"/>
        <v>25</v>
      </c>
      <c r="AD8">
        <f t="shared" si="15"/>
        <v>26</v>
      </c>
      <c r="AE8">
        <f t="shared" si="15"/>
        <v>27</v>
      </c>
      <c r="AF8">
        <f t="shared" si="15"/>
        <v>28</v>
      </c>
      <c r="AG8">
        <f t="shared" ref="AG8:BL8" si="16">AF8+1</f>
        <v>29</v>
      </c>
      <c r="AH8">
        <f t="shared" si="16"/>
        <v>30</v>
      </c>
      <c r="AI8">
        <f t="shared" si="16"/>
        <v>31</v>
      </c>
      <c r="AJ8">
        <f t="shared" si="16"/>
        <v>32</v>
      </c>
      <c r="AK8">
        <f t="shared" si="16"/>
        <v>33</v>
      </c>
      <c r="AL8">
        <f t="shared" si="16"/>
        <v>34</v>
      </c>
      <c r="AM8">
        <f t="shared" si="16"/>
        <v>35</v>
      </c>
      <c r="AN8">
        <f t="shared" si="16"/>
        <v>36</v>
      </c>
      <c r="AO8">
        <f t="shared" si="16"/>
        <v>37</v>
      </c>
      <c r="AP8">
        <f t="shared" si="16"/>
        <v>38</v>
      </c>
      <c r="AQ8">
        <f t="shared" si="16"/>
        <v>39</v>
      </c>
      <c r="AR8">
        <f t="shared" si="16"/>
        <v>40</v>
      </c>
      <c r="AS8">
        <f t="shared" si="16"/>
        <v>41</v>
      </c>
      <c r="AT8">
        <f t="shared" si="16"/>
        <v>42</v>
      </c>
      <c r="AU8">
        <f t="shared" si="16"/>
        <v>43</v>
      </c>
      <c r="AV8">
        <f t="shared" si="16"/>
        <v>44</v>
      </c>
      <c r="AW8">
        <f t="shared" si="16"/>
        <v>45</v>
      </c>
      <c r="AX8">
        <f t="shared" si="16"/>
        <v>46</v>
      </c>
      <c r="AY8">
        <f t="shared" si="16"/>
        <v>47</v>
      </c>
      <c r="AZ8">
        <f t="shared" si="16"/>
        <v>48</v>
      </c>
      <c r="BA8">
        <f t="shared" si="16"/>
        <v>49</v>
      </c>
      <c r="BB8">
        <f t="shared" si="16"/>
        <v>50</v>
      </c>
      <c r="BC8">
        <f t="shared" si="16"/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ref="BM8:CR8" si="17">BL8+1</f>
        <v>61</v>
      </c>
      <c r="BN8">
        <f t="shared" si="17"/>
        <v>62</v>
      </c>
      <c r="BO8">
        <f t="shared" si="17"/>
        <v>63</v>
      </c>
      <c r="BP8">
        <f t="shared" si="17"/>
        <v>64</v>
      </c>
      <c r="BQ8">
        <f t="shared" si="17"/>
        <v>65</v>
      </c>
      <c r="BR8">
        <f t="shared" si="17"/>
        <v>66</v>
      </c>
      <c r="BS8">
        <f t="shared" si="17"/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si="17"/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ref="CS8:DH8" si="18">CR8+1</f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si="18"/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</row>
    <row r="9" spans="1:117" ht="15" hidden="1" customHeight="1" x14ac:dyDescent="0.45">
      <c r="B9">
        <v>1</v>
      </c>
      <c r="C9">
        <f>B9+1</f>
        <v>2</v>
      </c>
      <c r="D9">
        <f t="shared" ref="D9:AF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 t="e">
        <f>#REF!+1</f>
        <v>#REF!</v>
      </c>
      <c r="AH9" t="e">
        <f t="shared" ref="AH9:AP9" si="20">AG9+1</f>
        <v>#REF!</v>
      </c>
      <c r="AI9" t="e">
        <f t="shared" si="20"/>
        <v>#REF!</v>
      </c>
      <c r="AJ9" t="e">
        <f t="shared" si="20"/>
        <v>#REF!</v>
      </c>
      <c r="AK9" t="e">
        <f t="shared" si="20"/>
        <v>#REF!</v>
      </c>
      <c r="AL9" t="e">
        <f t="shared" si="20"/>
        <v>#REF!</v>
      </c>
      <c r="AM9" t="e">
        <f t="shared" si="20"/>
        <v>#REF!</v>
      </c>
      <c r="AN9" t="e">
        <f t="shared" si="20"/>
        <v>#REF!</v>
      </c>
      <c r="AO9" t="e">
        <f t="shared" si="20"/>
        <v>#REF!</v>
      </c>
      <c r="AP9" t="e">
        <f t="shared" si="20"/>
        <v>#REF!</v>
      </c>
      <c r="AQ9" t="e">
        <f t="shared" ref="AQ9:BF9" si="21">AP9+1</f>
        <v>#REF!</v>
      </c>
      <c r="AR9" t="e">
        <f t="shared" si="21"/>
        <v>#REF!</v>
      </c>
      <c r="AS9" t="e">
        <f t="shared" si="21"/>
        <v>#REF!</v>
      </c>
      <c r="AT9" t="e">
        <f t="shared" si="21"/>
        <v>#REF!</v>
      </c>
      <c r="AU9" t="e">
        <f t="shared" si="21"/>
        <v>#REF!</v>
      </c>
      <c r="AV9" t="e">
        <f t="shared" si="21"/>
        <v>#REF!</v>
      </c>
      <c r="AW9" t="e">
        <f t="shared" si="21"/>
        <v>#REF!</v>
      </c>
      <c r="AX9" t="e">
        <f t="shared" si="21"/>
        <v>#REF!</v>
      </c>
      <c r="AY9" t="e">
        <f t="shared" si="21"/>
        <v>#REF!</v>
      </c>
      <c r="AZ9" t="e">
        <f t="shared" si="21"/>
        <v>#REF!</v>
      </c>
      <c r="BA9" t="e">
        <f t="shared" si="21"/>
        <v>#REF!</v>
      </c>
      <c r="BB9" t="e">
        <f t="shared" si="21"/>
        <v>#REF!</v>
      </c>
      <c r="BC9" t="e">
        <f t="shared" si="21"/>
        <v>#REF!</v>
      </c>
      <c r="BD9" t="e">
        <f t="shared" si="21"/>
        <v>#REF!</v>
      </c>
      <c r="BE9" t="e">
        <f t="shared" si="21"/>
        <v>#REF!</v>
      </c>
      <c r="BF9" t="e">
        <f t="shared" si="21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ref="BK9:BZ9" si="22">BJ9+1</f>
        <v>#REF!</v>
      </c>
      <c r="BL9" t="e">
        <f t="shared" si="22"/>
        <v>#REF!</v>
      </c>
      <c r="BM9" t="e">
        <f t="shared" si="22"/>
        <v>#REF!</v>
      </c>
      <c r="BN9" t="e">
        <f t="shared" si="22"/>
        <v>#REF!</v>
      </c>
      <c r="BO9" t="e">
        <f t="shared" si="22"/>
        <v>#REF!</v>
      </c>
      <c r="BP9" t="e">
        <f t="shared" si="22"/>
        <v>#REF!</v>
      </c>
      <c r="BQ9" t="e">
        <f t="shared" si="22"/>
        <v>#REF!</v>
      </c>
      <c r="BR9" t="e">
        <f t="shared" si="22"/>
        <v>#REF!</v>
      </c>
      <c r="BS9" t="e">
        <f t="shared" si="22"/>
        <v>#REF!</v>
      </c>
      <c r="BT9" t="e">
        <f t="shared" si="22"/>
        <v>#REF!</v>
      </c>
      <c r="BU9" t="e">
        <f t="shared" si="22"/>
        <v>#REF!</v>
      </c>
      <c r="BV9" t="e">
        <f t="shared" si="22"/>
        <v>#REF!</v>
      </c>
      <c r="BW9" t="e">
        <f t="shared" si="22"/>
        <v>#REF!</v>
      </c>
      <c r="BX9" t="e">
        <f t="shared" si="22"/>
        <v>#REF!</v>
      </c>
      <c r="BY9" t="e">
        <f t="shared" si="22"/>
        <v>#REF!</v>
      </c>
      <c r="BZ9" t="e">
        <f t="shared" si="22"/>
        <v>#REF!</v>
      </c>
      <c r="CA9" t="e">
        <f t="shared" ref="CA9:CJ9" si="23">BZ9+1</f>
        <v>#REF!</v>
      </c>
      <c r="CB9" t="e">
        <f t="shared" si="23"/>
        <v>#REF!</v>
      </c>
      <c r="CC9" t="e">
        <f t="shared" si="23"/>
        <v>#REF!</v>
      </c>
      <c r="CD9" t="e">
        <f t="shared" si="23"/>
        <v>#REF!</v>
      </c>
      <c r="CE9" t="e">
        <f t="shared" si="23"/>
        <v>#REF!</v>
      </c>
      <c r="CF9" t="e">
        <f t="shared" si="23"/>
        <v>#REF!</v>
      </c>
      <c r="CG9" t="e">
        <f t="shared" si="23"/>
        <v>#REF!</v>
      </c>
      <c r="CH9" t="e">
        <f t="shared" si="23"/>
        <v>#REF!</v>
      </c>
      <c r="CI9" t="e">
        <f t="shared" si="23"/>
        <v>#REF!</v>
      </c>
      <c r="CJ9" t="e">
        <f t="shared" si="23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7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7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24">E5</f>
        <v>St_RBF_AD</v>
      </c>
      <c r="F11" s="31" t="str">
        <f t="shared" si="24"/>
        <v>Mu_RBF_AD</v>
      </c>
      <c r="G11" s="31" t="str">
        <f t="shared" si="24"/>
        <v>SIK_RBF_AD</v>
      </c>
      <c r="H11" s="31" t="str">
        <f t="shared" si="24"/>
        <v>MuSIK_RBF_AD</v>
      </c>
      <c r="I11" s="32" t="str">
        <f t="shared" si="24"/>
        <v>St_LRBF_AD</v>
      </c>
      <c r="J11" s="32" t="str">
        <f t="shared" si="24"/>
        <v>Mu_LRBF_AD</v>
      </c>
      <c r="K11" s="32" t="str">
        <f t="shared" si="24"/>
        <v>SIK_LRBF_AD</v>
      </c>
      <c r="L11" s="32" t="str">
        <f t="shared" si="24"/>
        <v>MuSIK_LRBF_AD</v>
      </c>
      <c r="M11" s="29" t="str">
        <f t="shared" si="24"/>
        <v>St_1E-6_CPLRBF_AD</v>
      </c>
      <c r="N11" s="29" t="str">
        <f t="shared" si="24"/>
        <v>Mu_1E-6_CPLRBF_AD</v>
      </c>
      <c r="O11" s="29" t="str">
        <f t="shared" si="24"/>
        <v>SIK_1E-6_CPLRBF_AD</v>
      </c>
      <c r="P11" s="29" t="str">
        <f t="shared" si="24"/>
        <v>MuSIK_1E-6_CPLRBF_AD</v>
      </c>
      <c r="Q11" s="30" t="str">
        <f t="shared" si="24"/>
        <v>St_1E-7_CPLRBF_AD</v>
      </c>
      <c r="R11" s="30" t="str">
        <f t="shared" si="24"/>
        <v>Mu_1E-7_CPLRBF_AD</v>
      </c>
      <c r="S11" s="30" t="str">
        <f t="shared" si="24"/>
        <v>SIK_1E-7_CPLRBF_AD</v>
      </c>
      <c r="T11" s="30" t="str">
        <f t="shared" si="24"/>
        <v>MuSIK_1E-7_CPLRBF_AD</v>
      </c>
      <c r="U11" s="29" t="str">
        <f t="shared" si="24"/>
        <v>St_1E-8_CPLRBF_AD</v>
      </c>
      <c r="V11" s="29" t="str">
        <f t="shared" si="24"/>
        <v>Mu_1E-8_CPLRBF_AD</v>
      </c>
      <c r="W11" s="29" t="str">
        <f t="shared" si="24"/>
        <v>SIK_1E-8_CPLRBF_AD</v>
      </c>
      <c r="X11" s="29" t="str">
        <f t="shared" si="24"/>
        <v>MuSIK_1E-8_CPLRBF_AD</v>
      </c>
      <c r="Y11" s="30" t="str">
        <f t="shared" si="24"/>
        <v>St_1E-9_CPLRBF_AD</v>
      </c>
      <c r="Z11" s="30" t="str">
        <f t="shared" si="24"/>
        <v>Mu_1E-9_CPLRBF_AD</v>
      </c>
      <c r="AA11" s="30" t="str">
        <f t="shared" si="24"/>
        <v>SIK_1E-9_CPLRBF_AD</v>
      </c>
      <c r="AB11" s="30" t="str">
        <f t="shared" si="24"/>
        <v>MuSIK_1E-9_CPLRBF_AD</v>
      </c>
      <c r="AC11" s="29" t="str">
        <f t="shared" si="24"/>
        <v>St_1E-10_CPLRBF_AD</v>
      </c>
      <c r="AD11" s="29" t="str">
        <f t="shared" si="24"/>
        <v>Mu_1E-10_CPLRBF_AD</v>
      </c>
      <c r="AE11" s="29" t="str">
        <f t="shared" si="24"/>
        <v>SIK_1E-10_CPLRBF_AD</v>
      </c>
      <c r="AF11" s="29" t="str">
        <f t="shared" si="24"/>
        <v>MuSIK_1E-10_CPLRBF_AD</v>
      </c>
      <c r="AG11" s="31" t="str">
        <f t="shared" si="24"/>
        <v>St_RBF_AD</v>
      </c>
      <c r="AH11" s="31" t="str">
        <f t="shared" si="24"/>
        <v>Mu_RBF_AD</v>
      </c>
      <c r="AI11" s="31" t="str">
        <f t="shared" si="24"/>
        <v>SIK_RBF_AD</v>
      </c>
      <c r="AJ11" s="31" t="str">
        <f t="shared" si="24"/>
        <v>MuSIK_RBF_AD</v>
      </c>
      <c r="AK11" s="32" t="str">
        <f t="shared" si="24"/>
        <v>St_LRBF_AD</v>
      </c>
      <c r="AL11" s="32" t="str">
        <f t="shared" si="24"/>
        <v>Mu_LRBF_AD</v>
      </c>
      <c r="AM11" s="32" t="str">
        <f t="shared" si="24"/>
        <v>SIK_LRBF_AD</v>
      </c>
      <c r="AN11" s="32" t="str">
        <f t="shared" si="24"/>
        <v>MuSIK_LRBF_AD</v>
      </c>
      <c r="AO11" s="29" t="str">
        <f t="shared" si="24"/>
        <v>St_1E-6_CPLRBF_AD</v>
      </c>
      <c r="AP11" s="29" t="str">
        <f t="shared" si="24"/>
        <v>Mu_1E-6_CPLRBF_AD</v>
      </c>
      <c r="AQ11" s="29" t="str">
        <f t="shared" si="24"/>
        <v>SIK_1E-6_CPLRBF_AD</v>
      </c>
      <c r="AR11" s="29" t="str">
        <f t="shared" si="24"/>
        <v>MuSIK_1E-6_CPLRBF_AD</v>
      </c>
      <c r="AS11" s="30" t="str">
        <f t="shared" si="24"/>
        <v>St_1E-7_CPLRBF_AD</v>
      </c>
      <c r="AT11" s="30" t="str">
        <f t="shared" si="24"/>
        <v>Mu_1E-7_CPLRBF_AD</v>
      </c>
      <c r="AU11" s="30" t="str">
        <f t="shared" si="24"/>
        <v>SIK_1E-7_CPLRBF_AD</v>
      </c>
      <c r="AV11" s="30" t="str">
        <f t="shared" si="24"/>
        <v>MuSIK_1E-7_CPLRBF_AD</v>
      </c>
      <c r="AW11" s="29" t="str">
        <f t="shared" si="24"/>
        <v>St_1E-8_CPLRBF_AD</v>
      </c>
      <c r="AX11" s="29" t="str">
        <f t="shared" si="24"/>
        <v>Mu_1E-8_CPLRBF_AD</v>
      </c>
      <c r="AY11" s="29" t="str">
        <f t="shared" si="24"/>
        <v>SIK_1E-8_CPLRBF_AD</v>
      </c>
      <c r="AZ11" s="29" t="str">
        <f t="shared" si="24"/>
        <v>MuSIK_1E-8_CPLRBF_AD</v>
      </c>
      <c r="BA11" s="30" t="str">
        <f t="shared" si="24"/>
        <v>St_1E-9_CPLRBF_AD</v>
      </c>
      <c r="BB11" s="30" t="str">
        <f t="shared" si="24"/>
        <v>Mu_1E-9_CPLRBF_AD</v>
      </c>
      <c r="BC11" s="30" t="str">
        <f t="shared" si="24"/>
        <v>SIK_1E-9_CPLRBF_AD</v>
      </c>
      <c r="BD11" s="30" t="str">
        <f t="shared" si="24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25">BJ5</f>
        <v>Mu_RBF_AD</v>
      </c>
      <c r="BK11" s="31" t="str">
        <f t="shared" si="25"/>
        <v>SIK_RBF_AD</v>
      </c>
      <c r="BL11" s="31" t="str">
        <f t="shared" si="25"/>
        <v>MuSIK_RBF_AD</v>
      </c>
      <c r="BM11" s="32" t="str">
        <f t="shared" si="25"/>
        <v>St_LRBF_AD</v>
      </c>
      <c r="BN11" s="32" t="str">
        <f t="shared" si="25"/>
        <v>Mu_LRBF_AD</v>
      </c>
      <c r="BO11" s="32" t="str">
        <f t="shared" si="25"/>
        <v>SIK_LRBF_AD</v>
      </c>
      <c r="BP11" s="32" t="str">
        <f t="shared" si="25"/>
        <v>MuSIK_LRBF_AD</v>
      </c>
      <c r="BQ11" s="29" t="str">
        <f t="shared" si="25"/>
        <v>St_1E-6_CPLRBF_AD</v>
      </c>
      <c r="BR11" s="29" t="str">
        <f t="shared" si="25"/>
        <v>Mu_1E-6_CPLRBF_AD</v>
      </c>
      <c r="BS11" s="29" t="str">
        <f t="shared" si="25"/>
        <v>SIK_1E-6_CPLRBF_AD</v>
      </c>
      <c r="BT11" s="29" t="str">
        <f t="shared" si="25"/>
        <v>MuSIK_1E-6_CPLRBF_AD</v>
      </c>
      <c r="BU11" s="30" t="str">
        <f t="shared" si="25"/>
        <v>St_1E-7_CPLRBF_AD</v>
      </c>
      <c r="BV11" s="30" t="str">
        <f t="shared" si="25"/>
        <v>Mu_1E-7_CPLRBF_AD</v>
      </c>
      <c r="BW11" s="30" t="str">
        <f t="shared" si="25"/>
        <v>SIK_1E-7_CPLRBF_AD</v>
      </c>
      <c r="BX11" s="30" t="str">
        <f t="shared" si="25"/>
        <v>MuSIK_1E-7_CPLRBF_AD</v>
      </c>
      <c r="BY11" s="29" t="str">
        <f t="shared" si="25"/>
        <v>St_1E-8_CPLRBF_AD</v>
      </c>
      <c r="BZ11" s="29" t="str">
        <f t="shared" si="25"/>
        <v>Mu_1E-8_CPLRBF_AD</v>
      </c>
      <c r="CA11" s="29" t="str">
        <f t="shared" si="25"/>
        <v>SIK_1E-8_CPLRBF_AD</v>
      </c>
      <c r="CB11" s="29" t="str">
        <f t="shared" si="25"/>
        <v>MuSIK_1E-8_CPLRBF_AD</v>
      </c>
      <c r="CC11" s="30" t="str">
        <f t="shared" si="25"/>
        <v>St_1E-9_CPLRBF_AD</v>
      </c>
      <c r="CD11" s="30" t="str">
        <f t="shared" si="25"/>
        <v>Mu_1E-9_CPLRBF_AD</v>
      </c>
      <c r="CE11" s="30" t="str">
        <f t="shared" si="25"/>
        <v>SIK_1E-9_CPLRBF_AD</v>
      </c>
      <c r="CF11" s="30" t="str">
        <f t="shared" si="25"/>
        <v>MuSIK_1E-9_CPLRBF_AD</v>
      </c>
      <c r="CG11" s="29" t="str">
        <f t="shared" si="25"/>
        <v>St_1E-10_CPLRBF_AD</v>
      </c>
      <c r="CH11" s="29" t="str">
        <f t="shared" si="25"/>
        <v>Mu_1E-10_CPLRBF_AD</v>
      </c>
      <c r="CI11" s="29" t="str">
        <f t="shared" si="25"/>
        <v>SIK_1E-10_CPLRBF_AD</v>
      </c>
      <c r="CJ11" s="29" t="str">
        <f t="shared" si="25"/>
        <v>MuSIK_1E-10_CPLRBF_AD</v>
      </c>
      <c r="CK11" s="31" t="str">
        <f t="shared" si="25"/>
        <v>St_RBF_AD</v>
      </c>
      <c r="CL11" s="31" t="str">
        <f t="shared" si="25"/>
        <v>SIK_RBF_AD</v>
      </c>
      <c r="CM11" s="32" t="str">
        <f t="shared" si="25"/>
        <v>St_LRBF_AD</v>
      </c>
      <c r="CN11" s="32" t="str">
        <f t="shared" si="25"/>
        <v>SIK_LRBF_AD</v>
      </c>
      <c r="CO11" s="29" t="str">
        <f t="shared" si="25"/>
        <v>St_1E-6_PLRBF_AD</v>
      </c>
      <c r="CP11" s="29" t="str">
        <f t="shared" si="25"/>
        <v>SIK_1E-6_PLRBF_AD</v>
      </c>
      <c r="CQ11" s="41" t="str">
        <f>CQ5</f>
        <v>St_1E-6_CPLRBF_AD</v>
      </c>
      <c r="CR11" s="41" t="str">
        <f t="shared" si="25"/>
        <v>SIK_1E-6_CPLRBF_AD</v>
      </c>
      <c r="CS11" s="30" t="str">
        <f t="shared" si="25"/>
        <v>St_1E-7_PLRBF_AD</v>
      </c>
      <c r="CT11" s="30" t="str">
        <f t="shared" si="25"/>
        <v>SIK_1E-7_PLRBF_AD</v>
      </c>
      <c r="CU11" s="40" t="str">
        <f t="shared" si="25"/>
        <v>St_1E-7_CPLRBF_AD</v>
      </c>
      <c r="CV11" s="40" t="str">
        <f t="shared" si="25"/>
        <v>SIK_1E-7_CPLRBF_AD</v>
      </c>
      <c r="CW11" s="29" t="str">
        <f t="shared" si="25"/>
        <v>St_1E-8_PLRBF_AD</v>
      </c>
      <c r="CX11" s="29" t="str">
        <f t="shared" si="25"/>
        <v>SIK_1E-8_PLRBF_AD</v>
      </c>
      <c r="CY11" s="41" t="str">
        <f t="shared" si="25"/>
        <v>St_1E-8_CPLRBF_AD</v>
      </c>
      <c r="CZ11" s="41" t="str">
        <f t="shared" si="25"/>
        <v>SIK_1E-8_CPLRBF_AD</v>
      </c>
      <c r="DA11" s="30" t="str">
        <f t="shared" si="25"/>
        <v>St_1E-9_PLRBF_AD</v>
      </c>
      <c r="DB11" s="30" t="str">
        <f t="shared" si="25"/>
        <v>SIK_1E-9_PLRBF_AD</v>
      </c>
      <c r="DC11" s="40" t="str">
        <f t="shared" si="25"/>
        <v>St_1E-9_CPLRBF_AD</v>
      </c>
      <c r="DD11" s="40" t="str">
        <f t="shared" si="25"/>
        <v>SIK_1E-9_CPLRBF_AD</v>
      </c>
      <c r="DE11" s="29" t="str">
        <f t="shared" si="25"/>
        <v>St_1E-10_PLRBF_AD</v>
      </c>
      <c r="DF11" s="29" t="str">
        <f t="shared" si="25"/>
        <v>SIK_1E-10_PLRBF_AD</v>
      </c>
      <c r="DG11" s="41" t="str">
        <f t="shared" si="25"/>
        <v>St_1E-10_CPLRBF_AD</v>
      </c>
      <c r="DH11" s="41" t="str">
        <f t="shared" si="25"/>
        <v>SIK_1E-10_CPLRBF_AD</v>
      </c>
    </row>
    <row r="12" spans="1:117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0.59881661282110699</v>
      </c>
      <c r="F12" s="10">
        <v>0.59881661282110699</v>
      </c>
      <c r="G12" s="10">
        <v>0.62913230643402396</v>
      </c>
      <c r="H12" s="10">
        <v>0.62913230643402396</v>
      </c>
      <c r="I12" s="10">
        <v>0.59881661282110699</v>
      </c>
      <c r="J12" s="10">
        <v>0.59881661282110699</v>
      </c>
      <c r="K12" s="10">
        <v>0.62913230643402296</v>
      </c>
      <c r="L12" s="10">
        <v>0.62913230643402296</v>
      </c>
      <c r="M12" s="10">
        <v>0.59881661282110599</v>
      </c>
      <c r="N12" s="10">
        <v>0.59881661282110599</v>
      </c>
      <c r="O12" s="10">
        <v>0.62913230643403195</v>
      </c>
      <c r="P12" s="10">
        <v>0.62913230643403195</v>
      </c>
      <c r="Q12" s="10">
        <v>0.59881661282110699</v>
      </c>
      <c r="R12" s="10">
        <v>0.59881661282110699</v>
      </c>
      <c r="S12" s="10">
        <v>0.62913230643402396</v>
      </c>
      <c r="T12" s="10">
        <v>0.62913230643402396</v>
      </c>
      <c r="U12" s="10">
        <v>0.59881661282110699</v>
      </c>
      <c r="V12" s="10">
        <v>0.59881661282110699</v>
      </c>
      <c r="W12" s="10">
        <v>0.62913230643402296</v>
      </c>
      <c r="X12" s="10">
        <v>0.62913230643402296</v>
      </c>
      <c r="Y12" s="10">
        <v>0.59881661282110699</v>
      </c>
      <c r="Z12" s="10">
        <v>0.59881661282110699</v>
      </c>
      <c r="AA12" s="10">
        <v>0.62913230643402296</v>
      </c>
      <c r="AB12" s="10">
        <v>0.62913230643402296</v>
      </c>
      <c r="AC12" s="10">
        <v>0.59881661282110699</v>
      </c>
      <c r="AD12" s="10">
        <v>0.59881661282110699</v>
      </c>
      <c r="AE12" s="10">
        <v>0.62913230643402296</v>
      </c>
      <c r="AF12" s="10">
        <v>0.62913230643402296</v>
      </c>
      <c r="AG12" s="10">
        <v>0.206967598491687</v>
      </c>
      <c r="AH12" s="10">
        <v>0.206967598491687</v>
      </c>
      <c r="AI12" s="10">
        <v>0.20165825060932399</v>
      </c>
      <c r="AJ12" s="10">
        <v>0.20165825060932399</v>
      </c>
      <c r="AK12" s="10">
        <v>0.206967598491687</v>
      </c>
      <c r="AL12" s="10">
        <v>0.206967598491687</v>
      </c>
      <c r="AM12" s="10">
        <v>0.20165825060932399</v>
      </c>
      <c r="AN12" s="10">
        <v>0.20165825060932399</v>
      </c>
      <c r="AO12" s="10">
        <v>0.206967598491684</v>
      </c>
      <c r="AP12" s="10">
        <v>0.206967598491684</v>
      </c>
      <c r="AQ12" s="10">
        <v>0.201658250609343</v>
      </c>
      <c r="AR12" s="10">
        <v>0.201658250609343</v>
      </c>
      <c r="AS12" s="10">
        <v>0.206967598491687</v>
      </c>
      <c r="AT12" s="10">
        <v>0.206967598491687</v>
      </c>
      <c r="AU12" s="10">
        <v>0.20165825060932599</v>
      </c>
      <c r="AV12" s="10">
        <v>0.20165825060932599</v>
      </c>
      <c r="AW12" s="10">
        <v>0.206967598491687</v>
      </c>
      <c r="AX12" s="10">
        <v>0.206967598491687</v>
      </c>
      <c r="AY12" s="10">
        <v>0.20165825060932399</v>
      </c>
      <c r="AZ12" s="10">
        <v>0.20165825060932399</v>
      </c>
      <c r="BA12" s="10">
        <v>0.206967598491687</v>
      </c>
      <c r="BB12" s="10">
        <v>0.206967598491687</v>
      </c>
      <c r="BC12" s="10">
        <v>0.20165825060932399</v>
      </c>
      <c r="BD12" s="10">
        <v>0.20165825060932399</v>
      </c>
      <c r="BE12" s="10">
        <v>0.206967598491687</v>
      </c>
      <c r="BF12" s="10">
        <v>0.206967598491687</v>
      </c>
      <c r="BG12" s="10">
        <v>0.20165825060932399</v>
      </c>
      <c r="BH12" s="10">
        <v>0.20165825060932399</v>
      </c>
      <c r="BI12" s="10">
        <v>0.24055399999999999</v>
      </c>
      <c r="BJ12" s="10">
        <v>8.6947999999999998E-2</v>
      </c>
      <c r="BK12" s="10">
        <v>6.8452299999999999</v>
      </c>
      <c r="BL12" s="10">
        <v>1.4697359999999999</v>
      </c>
      <c r="BM12" s="10">
        <v>7.7128000000000002E-2</v>
      </c>
      <c r="BN12" s="10">
        <v>0.161661</v>
      </c>
      <c r="BO12" s="10">
        <v>1.743126</v>
      </c>
      <c r="BP12" s="10">
        <v>1.268883</v>
      </c>
      <c r="BQ12" s="10">
        <v>1.9456999999999999E-2</v>
      </c>
      <c r="BR12" s="10">
        <v>3.4550000000000002E-3</v>
      </c>
      <c r="BS12" s="10">
        <v>2.0240000000000001E-2</v>
      </c>
      <c r="BT12" s="10">
        <v>3.0127999999999999E-2</v>
      </c>
      <c r="BU12" s="10">
        <v>3.48E-3</v>
      </c>
      <c r="BV12" s="10">
        <v>3.271E-3</v>
      </c>
      <c r="BW12" s="10">
        <v>7.4089999999999998E-3</v>
      </c>
      <c r="BX12" s="10">
        <v>6.5339999999999999E-3</v>
      </c>
      <c r="BY12" s="10">
        <v>2.679E-3</v>
      </c>
      <c r="BZ12" s="10">
        <v>2.5590000000000001E-3</v>
      </c>
      <c r="CA12" s="10">
        <v>7.3860000000000002E-3</v>
      </c>
      <c r="CB12" s="10">
        <v>6.594E-3</v>
      </c>
      <c r="CC12" s="10">
        <v>3.1210000000000001E-3</v>
      </c>
      <c r="CD12" s="10">
        <v>2.359E-3</v>
      </c>
      <c r="CE12" s="10">
        <v>7.5209999999999999E-3</v>
      </c>
      <c r="CF12" s="10">
        <v>6.6449999999999999E-3</v>
      </c>
      <c r="CG12" s="10">
        <v>2.5760000000000002E-3</v>
      </c>
      <c r="CH12" s="10">
        <v>2.199E-3</v>
      </c>
      <c r="CI12" s="10">
        <v>7.2820000000000003E-3</v>
      </c>
      <c r="CJ12" s="10">
        <v>6.4980000000000003E-3</v>
      </c>
      <c r="CK12" s="10">
        <v>3088.5728368281598</v>
      </c>
      <c r="CL12" s="10">
        <v>1705.40321830524</v>
      </c>
      <c r="CM12" s="10">
        <v>1.5605449191413101</v>
      </c>
      <c r="CN12" s="10">
        <v>1.4319663317242699</v>
      </c>
      <c r="CO12" s="10">
        <v>1.5605449191409999</v>
      </c>
      <c r="CP12" s="10">
        <v>1.4319663317235001</v>
      </c>
      <c r="CQ12" s="10">
        <v>1.2492177228734</v>
      </c>
      <c r="CR12" s="10">
        <v>1.19664795646986</v>
      </c>
      <c r="CS12" s="10">
        <v>1.5605449191412799</v>
      </c>
      <c r="CT12" s="10">
        <v>1.43196633172419</v>
      </c>
      <c r="CU12" s="10">
        <v>1.24921772287351</v>
      </c>
      <c r="CV12" s="10">
        <v>1.19664795647015</v>
      </c>
      <c r="CW12" s="10">
        <v>1.5605449191413101</v>
      </c>
      <c r="CX12" s="10">
        <v>1.4319663317242599</v>
      </c>
      <c r="CY12" s="10">
        <v>1.24921772287352</v>
      </c>
      <c r="CZ12" s="10">
        <v>1.19664795647018</v>
      </c>
      <c r="DA12" s="10">
        <v>1.5605449191413101</v>
      </c>
      <c r="DB12" s="10">
        <v>1.4319663317242699</v>
      </c>
      <c r="DC12" s="10">
        <v>1.24921772287352</v>
      </c>
      <c r="DD12" s="10">
        <v>1.19664795647018</v>
      </c>
      <c r="DE12" s="10">
        <v>1.5605449191413101</v>
      </c>
      <c r="DF12" s="10">
        <v>1.4319663317242699</v>
      </c>
      <c r="DG12" s="10">
        <v>1.24921772287352</v>
      </c>
      <c r="DH12" s="10">
        <v>1.19664795647019</v>
      </c>
      <c r="DI12" s="68"/>
      <c r="DJ12" s="68"/>
      <c r="DK12" s="68"/>
      <c r="DL12" s="68"/>
      <c r="DM12" s="68"/>
    </row>
    <row r="13" spans="1:117" x14ac:dyDescent="0.45">
      <c r="A13">
        <f>A12+1</f>
        <v>2</v>
      </c>
      <c r="B13" s="16">
        <f t="shared" ref="B13:B20" si="26">2^(-D13)</f>
        <v>0.125</v>
      </c>
      <c r="C13" s="16">
        <v>0.125</v>
      </c>
      <c r="D13" s="17">
        <v>3</v>
      </c>
      <c r="E13" s="10">
        <v>0.69906954208501204</v>
      </c>
      <c r="F13" s="10">
        <v>0.55809616903847004</v>
      </c>
      <c r="G13" s="10">
        <v>0.78943336144058796</v>
      </c>
      <c r="H13" s="10">
        <v>0.56402880939552802</v>
      </c>
      <c r="I13" s="10">
        <v>0.69906954208501204</v>
      </c>
      <c r="J13" s="10">
        <v>0.55809616903847004</v>
      </c>
      <c r="K13" s="10">
        <v>0.78943336144058796</v>
      </c>
      <c r="L13" s="10">
        <v>0.56402880939552602</v>
      </c>
      <c r="M13" s="10">
        <v>0.69906954208501204</v>
      </c>
      <c r="N13" s="10">
        <v>0.55809616903846804</v>
      </c>
      <c r="O13" s="10">
        <v>0.78943336144059295</v>
      </c>
      <c r="P13" s="10">
        <v>0.564028809395556</v>
      </c>
      <c r="Q13" s="10">
        <v>0.69906954208501204</v>
      </c>
      <c r="R13" s="10">
        <v>0.55809616903847004</v>
      </c>
      <c r="S13" s="10">
        <v>0.78943336144058895</v>
      </c>
      <c r="T13" s="10">
        <v>0.56402880939552902</v>
      </c>
      <c r="U13" s="10">
        <v>0.69906954208501204</v>
      </c>
      <c r="V13" s="10">
        <v>0.55809616903847004</v>
      </c>
      <c r="W13" s="10">
        <v>0.78943336144058796</v>
      </c>
      <c r="X13" s="10">
        <v>0.56402880939552702</v>
      </c>
      <c r="Y13" s="10">
        <v>0.69906954208501204</v>
      </c>
      <c r="Z13" s="10">
        <v>0.55809616903847004</v>
      </c>
      <c r="AA13" s="10">
        <v>0.78943336144058796</v>
      </c>
      <c r="AB13" s="10">
        <v>0.56402880939552602</v>
      </c>
      <c r="AC13" s="10">
        <v>0.69906954208501204</v>
      </c>
      <c r="AD13" s="10">
        <v>0.55809616903847004</v>
      </c>
      <c r="AE13" s="10">
        <v>0.78943336144058796</v>
      </c>
      <c r="AF13" s="10">
        <v>0.56402880939552602</v>
      </c>
      <c r="AG13" s="10">
        <v>0.23223064148459899</v>
      </c>
      <c r="AH13" s="10">
        <v>0.19578072779151301</v>
      </c>
      <c r="AI13" s="10">
        <v>0.223974420862567</v>
      </c>
      <c r="AJ13" s="10">
        <v>0.173938175422296</v>
      </c>
      <c r="AK13" s="10">
        <v>0.23223064148459899</v>
      </c>
      <c r="AL13" s="10">
        <v>0.19578072779151301</v>
      </c>
      <c r="AM13" s="10">
        <v>0.223974420862566</v>
      </c>
      <c r="AN13" s="10">
        <v>0.173938175422296</v>
      </c>
      <c r="AO13" s="10">
        <v>0.23223064148459899</v>
      </c>
      <c r="AP13" s="10">
        <v>0.19578072779151001</v>
      </c>
      <c r="AQ13" s="10">
        <v>0.22397442086257699</v>
      </c>
      <c r="AR13" s="10">
        <v>0.17393817542232601</v>
      </c>
      <c r="AS13" s="10">
        <v>0.23223064148459899</v>
      </c>
      <c r="AT13" s="10">
        <v>0.19578072779151301</v>
      </c>
      <c r="AU13" s="10">
        <v>0.223974420862568</v>
      </c>
      <c r="AV13" s="10">
        <v>0.173938175422299</v>
      </c>
      <c r="AW13" s="10">
        <v>0.23223064148459899</v>
      </c>
      <c r="AX13" s="10">
        <v>0.19578072779151301</v>
      </c>
      <c r="AY13" s="10">
        <v>0.223974420862567</v>
      </c>
      <c r="AZ13" s="10">
        <v>0.173938175422296</v>
      </c>
      <c r="BA13" s="10">
        <v>0.23223064148459899</v>
      </c>
      <c r="BB13" s="10">
        <v>0.19578072779151301</v>
      </c>
      <c r="BC13" s="10">
        <v>0.223974420862567</v>
      </c>
      <c r="BD13" s="10">
        <v>0.173938175422296</v>
      </c>
      <c r="BE13" s="10">
        <v>0.23223064148459899</v>
      </c>
      <c r="BF13" s="10">
        <v>0.19578072779151301</v>
      </c>
      <c r="BG13" s="10">
        <v>0.223974420862566</v>
      </c>
      <c r="BH13" s="10">
        <v>0.173938175422296</v>
      </c>
      <c r="BI13" s="10">
        <v>3.2296999999999999E-2</v>
      </c>
      <c r="BJ13" s="10">
        <v>7.6321E-2</v>
      </c>
      <c r="BK13" s="10">
        <v>2.6281789999999998</v>
      </c>
      <c r="BL13" s="10">
        <v>0.24720800000000001</v>
      </c>
      <c r="BM13" s="10">
        <v>6.1570000000000001E-3</v>
      </c>
      <c r="BN13" s="10">
        <v>5.2517000000000001E-2</v>
      </c>
      <c r="BO13" s="10">
        <v>2.1533E-2</v>
      </c>
      <c r="BP13" s="10">
        <v>0.21546000000000001</v>
      </c>
      <c r="BQ13" s="10">
        <v>1.5883000000000001E-2</v>
      </c>
      <c r="BR13" s="10">
        <v>6.0590000000000001E-3</v>
      </c>
      <c r="BS13" s="10">
        <v>1.453E-2</v>
      </c>
      <c r="BT13" s="10">
        <v>1.9276999999999999E-2</v>
      </c>
      <c r="BU13" s="10">
        <v>5.509E-3</v>
      </c>
      <c r="BV13" s="10">
        <v>5.6600000000000001E-3</v>
      </c>
      <c r="BW13" s="10">
        <v>1.3216E-2</v>
      </c>
      <c r="BX13" s="10">
        <v>1.7784000000000001E-2</v>
      </c>
      <c r="BY13" s="10">
        <v>4.2579999999999996E-3</v>
      </c>
      <c r="BZ13" s="10">
        <v>6.5329999999999997E-3</v>
      </c>
      <c r="CA13" s="10">
        <v>1.3266999999999999E-2</v>
      </c>
      <c r="CB13" s="10">
        <v>2.1701000000000002E-2</v>
      </c>
      <c r="CC13" s="10">
        <v>4.581E-3</v>
      </c>
      <c r="CD13" s="10">
        <v>5.6259999999999999E-3</v>
      </c>
      <c r="CE13" s="10">
        <v>1.3462E-2</v>
      </c>
      <c r="CF13" s="10">
        <v>2.5638999999999999E-2</v>
      </c>
      <c r="CG13" s="10">
        <v>4.189E-3</v>
      </c>
      <c r="CH13" s="10">
        <v>4.8040000000000001E-3</v>
      </c>
      <c r="CI13" s="10">
        <v>1.2906000000000001E-2</v>
      </c>
      <c r="CJ13" s="10">
        <v>2.2613000000000001E-2</v>
      </c>
      <c r="CK13" s="10">
        <v>14230.3597285134</v>
      </c>
      <c r="CL13" s="10">
        <v>5746.0979407949098</v>
      </c>
      <c r="CM13" s="10">
        <v>1.7365531721002001</v>
      </c>
      <c r="CN13" s="10">
        <v>1.5605449191413101</v>
      </c>
      <c r="CO13" s="10">
        <v>1.7365531721001699</v>
      </c>
      <c r="CP13" s="10">
        <v>1.5605449191409999</v>
      </c>
      <c r="CQ13" s="10">
        <v>1.3177834314105501</v>
      </c>
      <c r="CR13" s="10">
        <v>1.2492177228734</v>
      </c>
      <c r="CS13" s="10">
        <v>1.7365531721001899</v>
      </c>
      <c r="CT13" s="10">
        <v>1.5605449191412799</v>
      </c>
      <c r="CU13" s="10">
        <v>1.3177834314105601</v>
      </c>
      <c r="CV13" s="10">
        <v>1.24921772287351</v>
      </c>
      <c r="CW13" s="10">
        <v>1.7365531721002001</v>
      </c>
      <c r="CX13" s="10">
        <v>1.5605449191413101</v>
      </c>
      <c r="CY13" s="10">
        <v>1.3177834314105601</v>
      </c>
      <c r="CZ13" s="10">
        <v>1.24921772287352</v>
      </c>
      <c r="DA13" s="10">
        <v>1.7365531721002001</v>
      </c>
      <c r="DB13" s="10">
        <v>1.5605449191413101</v>
      </c>
      <c r="DC13" s="10">
        <v>1.3177834314105601</v>
      </c>
      <c r="DD13" s="10">
        <v>1.24921772287352</v>
      </c>
      <c r="DE13" s="10">
        <v>1.7365531721002001</v>
      </c>
      <c r="DF13" s="10">
        <v>1.5605449191413101</v>
      </c>
      <c r="DG13" s="10">
        <v>1.3177834314105601</v>
      </c>
      <c r="DH13" s="10">
        <v>1.24921772287352</v>
      </c>
      <c r="DI13" s="68"/>
      <c r="DJ13" s="68"/>
      <c r="DK13" s="68"/>
      <c r="DL13" s="68"/>
      <c r="DM13" s="68"/>
    </row>
    <row r="14" spans="1:117" x14ac:dyDescent="0.45">
      <c r="A14">
        <f t="shared" ref="A14:A77" si="27">A13+1</f>
        <v>3</v>
      </c>
      <c r="B14" s="16">
        <f t="shared" si="26"/>
        <v>6.25E-2</v>
      </c>
      <c r="C14" s="16">
        <v>0.125</v>
      </c>
      <c r="D14" s="17">
        <v>4</v>
      </c>
      <c r="E14" s="10">
        <v>0.78073372631800497</v>
      </c>
      <c r="F14" s="10">
        <v>0.54906534504150795</v>
      </c>
      <c r="G14" s="10">
        <v>0.92357915131406498</v>
      </c>
      <c r="H14" s="10">
        <v>0.52915189739205304</v>
      </c>
      <c r="I14" s="10">
        <v>0.78073372631800497</v>
      </c>
      <c r="J14" s="10">
        <v>0.54906534504150695</v>
      </c>
      <c r="K14" s="10">
        <v>0.92357915131406199</v>
      </c>
      <c r="L14" s="10">
        <v>0.52915189739205104</v>
      </c>
      <c r="M14" s="10">
        <v>0.78073372631800497</v>
      </c>
      <c r="N14" s="10">
        <v>0.54906534504150595</v>
      </c>
      <c r="O14" s="10">
        <v>0.92357915131406398</v>
      </c>
      <c r="P14" s="10">
        <v>0.52915189739208002</v>
      </c>
      <c r="Q14" s="10">
        <v>0.78073372631800497</v>
      </c>
      <c r="R14" s="10">
        <v>0.54906534504150695</v>
      </c>
      <c r="S14" s="10">
        <v>0.92357915131406199</v>
      </c>
      <c r="T14" s="10">
        <v>0.52915189739205404</v>
      </c>
      <c r="U14" s="10">
        <v>0.78073372631800497</v>
      </c>
      <c r="V14" s="10">
        <v>0.54906534504150695</v>
      </c>
      <c r="W14" s="10">
        <v>0.92357915131406199</v>
      </c>
      <c r="X14" s="10">
        <v>0.52915189739205104</v>
      </c>
      <c r="Y14" s="10">
        <v>0.78073372631800497</v>
      </c>
      <c r="Z14" s="10">
        <v>0.54906534504150695</v>
      </c>
      <c r="AA14" s="10">
        <v>0.92357915131406199</v>
      </c>
      <c r="AB14" s="10">
        <v>0.52915189739205104</v>
      </c>
      <c r="AC14" s="10">
        <v>0.78073372631800497</v>
      </c>
      <c r="AD14" s="10">
        <v>0.54906534504150695</v>
      </c>
      <c r="AE14" s="10">
        <v>0.92357915131406199</v>
      </c>
      <c r="AF14" s="10">
        <v>0.52915189739205104</v>
      </c>
      <c r="AG14" s="10">
        <v>0.25039972848397701</v>
      </c>
      <c r="AH14" s="10">
        <v>0.192716954946624</v>
      </c>
      <c r="AI14" s="10">
        <v>0.24181832215969301</v>
      </c>
      <c r="AJ14" s="10">
        <v>0.16880718150051299</v>
      </c>
      <c r="AK14" s="10">
        <v>0.25039972848397701</v>
      </c>
      <c r="AL14" s="10">
        <v>0.192716954946624</v>
      </c>
      <c r="AM14" s="10">
        <v>0.24181832215969201</v>
      </c>
      <c r="AN14" s="10">
        <v>0.16880718150051199</v>
      </c>
      <c r="AO14" s="10">
        <v>0.25039972848397701</v>
      </c>
      <c r="AP14" s="10">
        <v>0.192716954946621</v>
      </c>
      <c r="AQ14" s="10">
        <v>0.24181832215969601</v>
      </c>
      <c r="AR14" s="10">
        <v>0.168807181500543</v>
      </c>
      <c r="AS14" s="10">
        <v>0.25039972848397701</v>
      </c>
      <c r="AT14" s="10">
        <v>0.192716954946624</v>
      </c>
      <c r="AU14" s="10">
        <v>0.24181832215969301</v>
      </c>
      <c r="AV14" s="10">
        <v>0.16880718150051499</v>
      </c>
      <c r="AW14" s="10">
        <v>0.25039972848397701</v>
      </c>
      <c r="AX14" s="10">
        <v>0.192716954946624</v>
      </c>
      <c r="AY14" s="10">
        <v>0.24181832215969201</v>
      </c>
      <c r="AZ14" s="10">
        <v>0.16880718150051299</v>
      </c>
      <c r="BA14" s="10">
        <v>0.25039972848397701</v>
      </c>
      <c r="BB14" s="10">
        <v>0.192716954946624</v>
      </c>
      <c r="BC14" s="10">
        <v>0.24181832215969201</v>
      </c>
      <c r="BD14" s="10">
        <v>0.16880718150051199</v>
      </c>
      <c r="BE14" s="10">
        <v>0.25039972848397701</v>
      </c>
      <c r="BF14" s="10">
        <v>0.192716954946624</v>
      </c>
      <c r="BG14" s="10">
        <v>0.24181832215969201</v>
      </c>
      <c r="BH14" s="10">
        <v>0.16880718150051199</v>
      </c>
      <c r="BI14" s="10">
        <v>0.13655600000000001</v>
      </c>
      <c r="BJ14" s="10">
        <v>0.40388499999999999</v>
      </c>
      <c r="BK14" s="10">
        <v>7.0045149999999996</v>
      </c>
      <c r="BL14" s="10">
        <v>0.464584</v>
      </c>
      <c r="BM14" s="10">
        <v>5.3794000000000002E-2</v>
      </c>
      <c r="BN14" s="10">
        <v>0.10771799999999999</v>
      </c>
      <c r="BO14" s="10">
        <v>2.563E-2</v>
      </c>
      <c r="BP14" s="10">
        <v>0.123913</v>
      </c>
      <c r="BQ14" s="10">
        <v>1.7128999999999998E-2</v>
      </c>
      <c r="BR14" s="10">
        <v>3.1593999999999997E-2</v>
      </c>
      <c r="BS14" s="10">
        <v>2.6891999999999999E-2</v>
      </c>
      <c r="BT14" s="10">
        <v>5.5062E-2</v>
      </c>
      <c r="BU14" s="10">
        <v>1.6618000000000001E-2</v>
      </c>
      <c r="BV14" s="10">
        <v>3.1094E-2</v>
      </c>
      <c r="BW14" s="10">
        <v>2.5892999999999999E-2</v>
      </c>
      <c r="BX14" s="10">
        <v>5.4257E-2</v>
      </c>
      <c r="BY14" s="10">
        <v>1.6693E-2</v>
      </c>
      <c r="BZ14" s="10">
        <v>3.0733E-2</v>
      </c>
      <c r="CA14" s="10">
        <v>2.6133E-2</v>
      </c>
      <c r="CB14" s="10">
        <v>5.4231000000000001E-2</v>
      </c>
      <c r="CC14" s="10">
        <v>1.6438999999999999E-2</v>
      </c>
      <c r="CD14" s="10">
        <v>3.0821000000000001E-2</v>
      </c>
      <c r="CE14" s="10">
        <v>2.7217999999999999E-2</v>
      </c>
      <c r="CF14" s="10">
        <v>7.7475000000000002E-2</v>
      </c>
      <c r="CG14" s="10">
        <v>1.6278999999999998E-2</v>
      </c>
      <c r="CH14" s="10">
        <v>3.0234E-2</v>
      </c>
      <c r="CI14" s="10">
        <v>2.5647E-2</v>
      </c>
      <c r="CJ14" s="10">
        <v>5.2810000000000003E-2</v>
      </c>
      <c r="CK14" s="10">
        <v>64098.6826469148</v>
      </c>
      <c r="CL14" s="10">
        <v>21799.112517593301</v>
      </c>
      <c r="CM14" s="10">
        <v>1.92506185157358</v>
      </c>
      <c r="CN14" s="10">
        <v>1.5941495637652101</v>
      </c>
      <c r="CO14" s="10">
        <v>1.92506185157358</v>
      </c>
      <c r="CP14" s="10">
        <v>1.5941495637651399</v>
      </c>
      <c r="CQ14" s="10">
        <v>1.3874659821320201</v>
      </c>
      <c r="CR14" s="10">
        <v>1.26259635820998</v>
      </c>
      <c r="CS14" s="10">
        <v>1.92506185157358</v>
      </c>
      <c r="CT14" s="10">
        <v>1.5941495637651999</v>
      </c>
      <c r="CU14" s="10">
        <v>1.3874659821320201</v>
      </c>
      <c r="CV14" s="10">
        <v>1.2625963582100099</v>
      </c>
      <c r="CW14" s="10">
        <v>1.92506185157358</v>
      </c>
      <c r="CX14" s="10">
        <v>1.5941495637652101</v>
      </c>
      <c r="CY14" s="10">
        <v>1.3874659821320201</v>
      </c>
      <c r="CZ14" s="10">
        <v>1.2625963582100099</v>
      </c>
      <c r="DA14" s="10">
        <v>1.92506185157358</v>
      </c>
      <c r="DB14" s="10">
        <v>1.5941495637652101</v>
      </c>
      <c r="DC14" s="10">
        <v>1.3874659821320201</v>
      </c>
      <c r="DD14" s="10">
        <v>1.2625963582100099</v>
      </c>
      <c r="DE14" s="10">
        <v>1.92506185157358</v>
      </c>
      <c r="DF14" s="10">
        <v>1.5941495637652101</v>
      </c>
      <c r="DG14" s="10">
        <v>1.3874659821320201</v>
      </c>
      <c r="DH14" s="10">
        <v>1.2625963582100099</v>
      </c>
      <c r="DI14" s="68"/>
      <c r="DJ14" s="68"/>
      <c r="DK14" s="68"/>
      <c r="DL14" s="68"/>
      <c r="DM14" s="68"/>
    </row>
    <row r="15" spans="1:117" x14ac:dyDescent="0.45">
      <c r="A15">
        <f t="shared" si="27"/>
        <v>4</v>
      </c>
      <c r="B15" s="16">
        <f t="shared" si="26"/>
        <v>3.125E-2</v>
      </c>
      <c r="C15" s="16">
        <v>0.125</v>
      </c>
      <c r="D15" s="17">
        <v>5</v>
      </c>
      <c r="E15" s="10">
        <v>0.85654169429901295</v>
      </c>
      <c r="F15" s="10">
        <v>0.54661836092335503</v>
      </c>
      <c r="G15" s="10">
        <v>1.02858197357348</v>
      </c>
      <c r="H15" s="10">
        <v>0.57746901449978005</v>
      </c>
      <c r="I15" s="10">
        <v>0.85654169429901195</v>
      </c>
      <c r="J15" s="10">
        <v>0.54661836092335503</v>
      </c>
      <c r="K15" s="10">
        <v>1.02858197357348</v>
      </c>
      <c r="L15" s="10">
        <v>0.57746901449978305</v>
      </c>
      <c r="M15" s="10">
        <v>0.85654169429901195</v>
      </c>
      <c r="N15" s="10">
        <v>0.54661836092335403</v>
      </c>
      <c r="O15" s="10">
        <v>1.02858197357348</v>
      </c>
      <c r="P15" s="10">
        <v>0.57746901449979804</v>
      </c>
      <c r="Q15" s="10">
        <v>0.85654169429901195</v>
      </c>
      <c r="R15" s="10">
        <v>0.54661836092335503</v>
      </c>
      <c r="S15" s="10">
        <v>1.02858197357348</v>
      </c>
      <c r="T15" s="10">
        <v>0.57746901449978505</v>
      </c>
      <c r="U15" s="10">
        <v>0.85654169429901195</v>
      </c>
      <c r="V15" s="10">
        <v>0.54661836092335503</v>
      </c>
      <c r="W15" s="10">
        <v>1.02858197357348</v>
      </c>
      <c r="X15" s="10">
        <v>0.57746901449978305</v>
      </c>
      <c r="Y15" s="10">
        <v>0.85654169429901195</v>
      </c>
      <c r="Z15" s="10">
        <v>0.54661836092335503</v>
      </c>
      <c r="AA15" s="10">
        <v>1.02858197357348</v>
      </c>
      <c r="AB15" s="10">
        <v>0.57746901449978305</v>
      </c>
      <c r="AC15" s="10">
        <v>0.85654169429901195</v>
      </c>
      <c r="AD15" s="10">
        <v>0.54661836092335503</v>
      </c>
      <c r="AE15" s="10">
        <v>1.02858197357348</v>
      </c>
      <c r="AF15" s="10">
        <v>0.57746901449978305</v>
      </c>
      <c r="AG15" s="10">
        <v>0.26216152766942402</v>
      </c>
      <c r="AH15" s="10">
        <v>0.19204530676175999</v>
      </c>
      <c r="AI15" s="10">
        <v>0.25444605039368201</v>
      </c>
      <c r="AJ15" s="10">
        <v>0.18047838434787</v>
      </c>
      <c r="AK15" s="10">
        <v>0.26216152766942302</v>
      </c>
      <c r="AL15" s="10">
        <v>0.19204530676175999</v>
      </c>
      <c r="AM15" s="10">
        <v>0.25444605039368101</v>
      </c>
      <c r="AN15" s="10">
        <v>0.18047838434787</v>
      </c>
      <c r="AO15" s="10">
        <v>0.26216152766942302</v>
      </c>
      <c r="AP15" s="10">
        <v>0.19204530676175699</v>
      </c>
      <c r="AQ15" s="10">
        <v>0.25444605039368201</v>
      </c>
      <c r="AR15" s="10">
        <v>0.18047838434789801</v>
      </c>
      <c r="AS15" s="10">
        <v>0.26216152766942302</v>
      </c>
      <c r="AT15" s="10">
        <v>0.19204530676175999</v>
      </c>
      <c r="AU15" s="10">
        <v>0.25444605039368101</v>
      </c>
      <c r="AV15" s="10">
        <v>0.180478384347873</v>
      </c>
      <c r="AW15" s="10">
        <v>0.26216152766942302</v>
      </c>
      <c r="AX15" s="10">
        <v>0.19204530676175999</v>
      </c>
      <c r="AY15" s="10">
        <v>0.25444605039368101</v>
      </c>
      <c r="AZ15" s="10">
        <v>0.180478384347871</v>
      </c>
      <c r="BA15" s="10">
        <v>0.26216152766942302</v>
      </c>
      <c r="BB15" s="10">
        <v>0.19204530676175999</v>
      </c>
      <c r="BC15" s="10">
        <v>0.25444605039368101</v>
      </c>
      <c r="BD15" s="10">
        <v>0.18047838434787</v>
      </c>
      <c r="BE15" s="10">
        <v>0.26216152766942302</v>
      </c>
      <c r="BF15" s="10">
        <v>0.19204530676175999</v>
      </c>
      <c r="BG15" s="10">
        <v>0.25444605039368101</v>
      </c>
      <c r="BH15" s="10">
        <v>0.18047838434787</v>
      </c>
      <c r="BI15" s="10">
        <v>0.943079</v>
      </c>
      <c r="BJ15" s="10">
        <v>2.2086160000000001</v>
      </c>
      <c r="BK15" s="10">
        <v>18.749019000000001</v>
      </c>
      <c r="BL15" s="10">
        <v>1.3663019999999999</v>
      </c>
      <c r="BM15" s="10">
        <v>0.173594</v>
      </c>
      <c r="BN15" s="10">
        <v>0.72666900000000001</v>
      </c>
      <c r="BO15" s="10">
        <v>6.5461000000000005E-2</v>
      </c>
      <c r="BP15" s="10">
        <v>0.20456199999999999</v>
      </c>
      <c r="BQ15" s="10">
        <v>0.21482599999999999</v>
      </c>
      <c r="BR15" s="10">
        <v>0.363564</v>
      </c>
      <c r="BS15" s="10">
        <v>5.3489000000000002E-2</v>
      </c>
      <c r="BT15" s="10">
        <v>0.23044799999999999</v>
      </c>
      <c r="BU15" s="10">
        <v>0.167265</v>
      </c>
      <c r="BV15" s="10">
        <v>0.357767</v>
      </c>
      <c r="BW15" s="10">
        <v>5.1862999999999999E-2</v>
      </c>
      <c r="BX15" s="10">
        <v>0.212118</v>
      </c>
      <c r="BY15" s="10">
        <v>0.167129</v>
      </c>
      <c r="BZ15" s="10">
        <v>0.35856300000000002</v>
      </c>
      <c r="CA15" s="10">
        <v>5.2037E-2</v>
      </c>
      <c r="CB15" s="10">
        <v>0.21135399999999999</v>
      </c>
      <c r="CC15" s="10">
        <v>0.17106199999999999</v>
      </c>
      <c r="CD15" s="10">
        <v>0.35827199999999998</v>
      </c>
      <c r="CE15" s="10">
        <v>5.3010000000000002E-2</v>
      </c>
      <c r="CF15" s="10">
        <v>0.21476899999999999</v>
      </c>
      <c r="CG15" s="10">
        <v>0.166411</v>
      </c>
      <c r="CH15" s="10">
        <v>0.36244300000000002</v>
      </c>
      <c r="CI15" s="10">
        <v>5.2012000000000003E-2</v>
      </c>
      <c r="CJ15" s="10">
        <v>0.207758</v>
      </c>
      <c r="CK15" s="10">
        <v>284481.539709376</v>
      </c>
      <c r="CL15" s="10">
        <v>86469.983140810902</v>
      </c>
      <c r="CM15" s="10">
        <v>2.12141343339791</v>
      </c>
      <c r="CN15" s="10">
        <v>1.7365531721002001</v>
      </c>
      <c r="CO15" s="10">
        <v>2.1214134333978998</v>
      </c>
      <c r="CP15" s="10">
        <v>1.7365531721001699</v>
      </c>
      <c r="CQ15" s="10">
        <v>1.4565072720031</v>
      </c>
      <c r="CR15" s="10">
        <v>1.3177834314105501</v>
      </c>
      <c r="CS15" s="10">
        <v>2.12141343339791</v>
      </c>
      <c r="CT15" s="10">
        <v>1.7365531721001899</v>
      </c>
      <c r="CU15" s="10">
        <v>1.4565072720031</v>
      </c>
      <c r="CV15" s="10">
        <v>1.3177834314105601</v>
      </c>
      <c r="CW15" s="10">
        <v>2.12141343339791</v>
      </c>
      <c r="CX15" s="10">
        <v>1.7365531721002001</v>
      </c>
      <c r="CY15" s="10">
        <v>1.4565072720031</v>
      </c>
      <c r="CZ15" s="10">
        <v>1.3177834314105601</v>
      </c>
      <c r="DA15" s="10">
        <v>2.12141343339791</v>
      </c>
      <c r="DB15" s="10">
        <v>1.7365531721002001</v>
      </c>
      <c r="DC15" s="10">
        <v>1.4565072720031</v>
      </c>
      <c r="DD15" s="10">
        <v>1.3177834314105601</v>
      </c>
      <c r="DE15" s="10">
        <v>2.12141343339791</v>
      </c>
      <c r="DF15" s="10">
        <v>1.7365531721002001</v>
      </c>
      <c r="DG15" s="10">
        <v>1.4565072720031</v>
      </c>
      <c r="DH15" s="10">
        <v>1.3177834314105601</v>
      </c>
    </row>
    <row r="16" spans="1:117" x14ac:dyDescent="0.45">
      <c r="A16">
        <f t="shared" si="27"/>
        <v>5</v>
      </c>
      <c r="B16" s="16">
        <f t="shared" si="26"/>
        <v>1.5625E-2</v>
      </c>
      <c r="C16" s="16">
        <v>0.125</v>
      </c>
      <c r="D16" s="17">
        <v>6</v>
      </c>
      <c r="E16" s="10">
        <v>0.89265305533253203</v>
      </c>
      <c r="F16" s="10">
        <v>0.54584907032233998</v>
      </c>
      <c r="G16" s="10">
        <v>1.09193920513646</v>
      </c>
      <c r="H16" s="10">
        <v>0.68325472374504004</v>
      </c>
      <c r="I16" s="10">
        <v>0.89265305533253003</v>
      </c>
      <c r="J16" s="10">
        <v>0.54584907032233998</v>
      </c>
      <c r="K16" s="10">
        <v>1.09193920513648</v>
      </c>
      <c r="L16" s="10">
        <v>0.68325472374504903</v>
      </c>
      <c r="M16" s="10">
        <v>0.89265305533253003</v>
      </c>
      <c r="N16" s="10">
        <v>0.54584907032233798</v>
      </c>
      <c r="O16" s="10">
        <v>1.09193920513648</v>
      </c>
      <c r="P16" s="10">
        <v>0.68325472374506302</v>
      </c>
      <c r="Q16" s="10">
        <v>0.89265305533253003</v>
      </c>
      <c r="R16" s="10">
        <v>0.54584907032233998</v>
      </c>
      <c r="S16" s="10">
        <v>1.09193920513648</v>
      </c>
      <c r="T16" s="10">
        <v>0.68325472374505003</v>
      </c>
      <c r="U16" s="10">
        <v>0.89265305533253003</v>
      </c>
      <c r="V16" s="10">
        <v>0.54584907032233998</v>
      </c>
      <c r="W16" s="10">
        <v>1.09193920513648</v>
      </c>
      <c r="X16" s="10">
        <v>0.68325472374504903</v>
      </c>
      <c r="Y16" s="10">
        <v>0.89265305533253003</v>
      </c>
      <c r="Z16" s="10">
        <v>0.54584907032233998</v>
      </c>
      <c r="AA16" s="10">
        <v>1.09193920513648</v>
      </c>
      <c r="AB16" s="10">
        <v>0.68325472374504803</v>
      </c>
      <c r="AC16" s="10">
        <v>0.89265305533253003</v>
      </c>
      <c r="AD16" s="10">
        <v>0.54584907032233998</v>
      </c>
      <c r="AE16" s="10">
        <v>1.09193920513648</v>
      </c>
      <c r="AF16" s="10">
        <v>0.68325472374504903</v>
      </c>
      <c r="AG16" s="10">
        <v>0.26942671019997799</v>
      </c>
      <c r="AH16" s="10">
        <v>0.19190331488706899</v>
      </c>
      <c r="AI16" s="10">
        <v>0.26307546773070201</v>
      </c>
      <c r="AJ16" s="10">
        <v>0.198475570195766</v>
      </c>
      <c r="AK16" s="10">
        <v>0.26942671019997799</v>
      </c>
      <c r="AL16" s="10">
        <v>0.19190331488706899</v>
      </c>
      <c r="AM16" s="10">
        <v>0.263075467730708</v>
      </c>
      <c r="AN16" s="10">
        <v>0.19847557019576501</v>
      </c>
      <c r="AO16" s="10">
        <v>0.26942671019997799</v>
      </c>
      <c r="AP16" s="10">
        <v>0.191903314887066</v>
      </c>
      <c r="AQ16" s="10">
        <v>0.263075467730708</v>
      </c>
      <c r="AR16" s="10">
        <v>0.19847557019579201</v>
      </c>
      <c r="AS16" s="10">
        <v>0.26942671019997799</v>
      </c>
      <c r="AT16" s="10">
        <v>0.19190331488706899</v>
      </c>
      <c r="AU16" s="10">
        <v>0.263075467730708</v>
      </c>
      <c r="AV16" s="10">
        <v>0.198475570195768</v>
      </c>
      <c r="AW16" s="10">
        <v>0.26942671019997799</v>
      </c>
      <c r="AX16" s="10">
        <v>0.19190331488706899</v>
      </c>
      <c r="AY16" s="10">
        <v>0.263075467730708</v>
      </c>
      <c r="AZ16" s="10">
        <v>0.198475570195766</v>
      </c>
      <c r="BA16" s="10">
        <v>0.26942671019997799</v>
      </c>
      <c r="BB16" s="10">
        <v>0.19190331488706899</v>
      </c>
      <c r="BC16" s="10">
        <v>0.263075467730708</v>
      </c>
      <c r="BD16" s="10">
        <v>0.19847557019576501</v>
      </c>
      <c r="BE16" s="10">
        <v>0.26942671019997799</v>
      </c>
      <c r="BF16" s="10">
        <v>0.19190331488706899</v>
      </c>
      <c r="BG16" s="10">
        <v>0.263075467730708</v>
      </c>
      <c r="BH16" s="10">
        <v>0.19847557019576501</v>
      </c>
      <c r="BI16" s="10">
        <v>50.827961999999999</v>
      </c>
      <c r="BJ16" s="10">
        <v>65.640556000000004</v>
      </c>
      <c r="BK16" s="10">
        <v>53.184778999999999</v>
      </c>
      <c r="BL16" s="10">
        <v>7.5512879999999996</v>
      </c>
      <c r="BM16" s="10">
        <v>7.2259250000000002</v>
      </c>
      <c r="BN16" s="10">
        <v>11.702807999999999</v>
      </c>
      <c r="BO16" s="10">
        <v>0.18234300000000001</v>
      </c>
      <c r="BP16" s="10">
        <v>1.2636989999999999</v>
      </c>
      <c r="BQ16" s="10">
        <v>7.5179530000000003</v>
      </c>
      <c r="BR16" s="10">
        <v>12.267602</v>
      </c>
      <c r="BS16" s="10">
        <v>0.13536100000000001</v>
      </c>
      <c r="BT16" s="10">
        <v>0.97491899999999998</v>
      </c>
      <c r="BU16" s="10">
        <v>7.5772459999999997</v>
      </c>
      <c r="BV16" s="10">
        <v>12.475493999999999</v>
      </c>
      <c r="BW16" s="10">
        <v>0.13203500000000001</v>
      </c>
      <c r="BX16" s="10">
        <v>0.96333999999999997</v>
      </c>
      <c r="BY16" s="10">
        <v>7.4484669999999999</v>
      </c>
      <c r="BZ16" s="10">
        <v>12.507911</v>
      </c>
      <c r="CA16" s="10">
        <v>0.132101</v>
      </c>
      <c r="CB16" s="10">
        <v>0.94670200000000004</v>
      </c>
      <c r="CC16" s="10">
        <v>7.515587</v>
      </c>
      <c r="CD16" s="10">
        <v>12.162481</v>
      </c>
      <c r="CE16" s="10">
        <v>0.13383400000000001</v>
      </c>
      <c r="CF16" s="10">
        <v>0.98397000000000001</v>
      </c>
      <c r="CG16" s="10">
        <v>7.2862479999999996</v>
      </c>
      <c r="CH16" s="10">
        <v>11.314992</v>
      </c>
      <c r="CI16" s="10">
        <v>0.13107199999999999</v>
      </c>
      <c r="CJ16" s="10">
        <v>0.95052000000000003</v>
      </c>
      <c r="CK16" s="10">
        <v>1249609.2288021001</v>
      </c>
      <c r="CL16" s="10">
        <v>345162.35784597998</v>
      </c>
      <c r="CM16" s="10">
        <v>2.3222980471435402</v>
      </c>
      <c r="CN16" s="10">
        <v>1.77343580296579</v>
      </c>
      <c r="CO16" s="10">
        <v>2.3222980471435402</v>
      </c>
      <c r="CP16" s="10">
        <v>1.77343580296578</v>
      </c>
      <c r="CQ16" s="10">
        <v>1.5239088053894601</v>
      </c>
      <c r="CR16" s="10">
        <v>1.3317040973751599</v>
      </c>
      <c r="CS16" s="10">
        <v>2.3222980471435402</v>
      </c>
      <c r="CT16" s="10">
        <v>1.77343580296579</v>
      </c>
      <c r="CU16" s="10">
        <v>1.5239088053894601</v>
      </c>
      <c r="CV16" s="10">
        <v>1.3317040973751599</v>
      </c>
      <c r="CW16" s="10">
        <v>2.3222980471435402</v>
      </c>
      <c r="CX16" s="10">
        <v>1.77343580296579</v>
      </c>
      <c r="CY16" s="10">
        <v>1.5239088053894601</v>
      </c>
      <c r="CZ16" s="10">
        <v>1.3317040973751599</v>
      </c>
      <c r="DA16" s="10">
        <v>2.3222980471435402</v>
      </c>
      <c r="DB16" s="10">
        <v>1.77343580296579</v>
      </c>
      <c r="DC16" s="10">
        <v>1.5239088053894601</v>
      </c>
      <c r="DD16" s="10">
        <v>1.3317040973751599</v>
      </c>
      <c r="DE16" s="10">
        <v>2.3222980471435402</v>
      </c>
      <c r="DF16" s="10">
        <v>1.77343580296579</v>
      </c>
      <c r="DG16" s="10">
        <v>1.5239088053894601</v>
      </c>
      <c r="DH16" s="10">
        <v>1.3317040973751599</v>
      </c>
    </row>
    <row r="17" spans="1:112" x14ac:dyDescent="0.45">
      <c r="A17">
        <f t="shared" si="27"/>
        <v>6</v>
      </c>
      <c r="B17" s="16">
        <f t="shared" si="26"/>
        <v>7.8125E-3</v>
      </c>
      <c r="C17" s="16">
        <v>0.125</v>
      </c>
      <c r="D17" s="17">
        <v>7</v>
      </c>
      <c r="E17" s="10">
        <v>0.91787101665450799</v>
      </c>
      <c r="F17" s="10">
        <v>0.54569683677428604</v>
      </c>
      <c r="G17" s="10">
        <v>1.1020701381932201</v>
      </c>
      <c r="H17" s="10">
        <v>0.72838614175828698</v>
      </c>
      <c r="I17" s="10">
        <v>0.91787101665450999</v>
      </c>
      <c r="J17" s="10">
        <v>0.54569683677428704</v>
      </c>
      <c r="K17" s="10">
        <v>1.1020701381932001</v>
      </c>
      <c r="L17" s="10">
        <v>0.72838614175818694</v>
      </c>
      <c r="M17" s="10">
        <v>0.91787101665450999</v>
      </c>
      <c r="N17" s="10">
        <v>0.54569683677428504</v>
      </c>
      <c r="O17" s="10">
        <v>1.1020701381932001</v>
      </c>
      <c r="P17" s="10">
        <v>0.72838614175819905</v>
      </c>
      <c r="Q17" s="10">
        <v>0.91787101665450999</v>
      </c>
      <c r="R17" s="10">
        <v>0.54569683677428704</v>
      </c>
      <c r="S17" s="10">
        <v>1.1020701381932001</v>
      </c>
      <c r="T17" s="10">
        <v>0.72838614175818905</v>
      </c>
      <c r="U17" s="10">
        <v>0.91787101665450999</v>
      </c>
      <c r="V17" s="10">
        <v>0.54569683677428704</v>
      </c>
      <c r="W17" s="10">
        <v>1.1020701381932001</v>
      </c>
      <c r="X17" s="10">
        <v>0.72838614175818694</v>
      </c>
      <c r="Y17" s="10">
        <v>0.91787101665450999</v>
      </c>
      <c r="Z17" s="10">
        <v>0.54569683677428704</v>
      </c>
      <c r="AA17" s="10">
        <v>1.1020701381932001</v>
      </c>
      <c r="AB17" s="10">
        <v>0.72838614175818694</v>
      </c>
      <c r="AC17" s="10">
        <v>0.91787101665450999</v>
      </c>
      <c r="AD17" s="10">
        <v>0.54569683677428704</v>
      </c>
      <c r="AE17" s="10">
        <v>1.1020701381932001</v>
      </c>
      <c r="AF17" s="10">
        <v>0.72838614175818805</v>
      </c>
      <c r="AG17" s="10">
        <v>0.27368782451398699</v>
      </c>
      <c r="AH17" s="10">
        <v>0.19187369936283499</v>
      </c>
      <c r="AI17" s="10">
        <v>0.26832721410749</v>
      </c>
      <c r="AJ17" s="10">
        <v>0.210039121541961</v>
      </c>
      <c r="AK17" s="10">
        <v>0.27368782451398799</v>
      </c>
      <c r="AL17" s="10">
        <v>0.19187369936283499</v>
      </c>
      <c r="AM17" s="10">
        <v>0.268327214107483</v>
      </c>
      <c r="AN17" s="10">
        <v>0.210039121541959</v>
      </c>
      <c r="AO17" s="10">
        <v>0.27368782451398799</v>
      </c>
      <c r="AP17" s="10">
        <v>0.191873699362832</v>
      </c>
      <c r="AQ17" s="10">
        <v>0.268327214107483</v>
      </c>
      <c r="AR17" s="10">
        <v>0.21003912154198401</v>
      </c>
      <c r="AS17" s="10">
        <v>0.27368782451398799</v>
      </c>
      <c r="AT17" s="10">
        <v>0.19187369936283499</v>
      </c>
      <c r="AU17" s="10">
        <v>0.268327214107483</v>
      </c>
      <c r="AV17" s="10">
        <v>0.210039121541961</v>
      </c>
      <c r="AW17" s="10">
        <v>0.27368782451398799</v>
      </c>
      <c r="AX17" s="10">
        <v>0.19187369936283499</v>
      </c>
      <c r="AY17" s="10">
        <v>0.268327214107483</v>
      </c>
      <c r="AZ17" s="10">
        <v>0.210039121541959</v>
      </c>
      <c r="BA17" s="10">
        <v>0.27368782451398799</v>
      </c>
      <c r="BB17" s="10">
        <v>0.19187369936283499</v>
      </c>
      <c r="BC17" s="10">
        <v>0.268327214107483</v>
      </c>
      <c r="BD17" s="10">
        <v>0.210039121541959</v>
      </c>
      <c r="BE17" s="10">
        <v>0.27368782451398799</v>
      </c>
      <c r="BF17" s="10">
        <v>0.19187369936283499</v>
      </c>
      <c r="BG17" s="10">
        <v>0.268327214107483</v>
      </c>
      <c r="BH17" s="10">
        <v>0.210039121541959</v>
      </c>
      <c r="BI17" s="10">
        <v>3149.1684489999998</v>
      </c>
      <c r="BJ17" s="10">
        <v>3395.686416</v>
      </c>
      <c r="BK17" s="10">
        <v>114.046627</v>
      </c>
      <c r="BL17" s="10">
        <v>35.353656999999998</v>
      </c>
      <c r="BM17" s="10">
        <v>249.94436999999999</v>
      </c>
      <c r="BN17" s="10">
        <v>537.63607000000002</v>
      </c>
      <c r="BO17" s="10">
        <v>0.55158499999999999</v>
      </c>
      <c r="BP17" s="10">
        <v>4.4962879999999998</v>
      </c>
      <c r="BQ17" s="10">
        <v>252.21885900000001</v>
      </c>
      <c r="BR17" s="10">
        <v>535.78133300000002</v>
      </c>
      <c r="BS17" s="10">
        <v>0.40428700000000001</v>
      </c>
      <c r="BT17" s="10">
        <v>5.4432619999999998</v>
      </c>
      <c r="BU17" s="10">
        <v>250.56816900000001</v>
      </c>
      <c r="BV17" s="10">
        <v>533.48323700000003</v>
      </c>
      <c r="BW17" s="10">
        <v>0.41006999999999999</v>
      </c>
      <c r="BX17" s="10">
        <v>5.2496970000000003</v>
      </c>
      <c r="BY17" s="10">
        <v>250.75368700000001</v>
      </c>
      <c r="BZ17" s="10">
        <v>532.73530100000005</v>
      </c>
      <c r="CA17" s="10">
        <v>0.40207199999999998</v>
      </c>
      <c r="CB17" s="10">
        <v>5.4280980000000003</v>
      </c>
      <c r="CC17" s="10">
        <v>249.44514699999999</v>
      </c>
      <c r="CD17" s="10">
        <v>534.85675400000002</v>
      </c>
      <c r="CE17" s="10">
        <v>0.41369899999999998</v>
      </c>
      <c r="CF17" s="10">
        <v>5.42136</v>
      </c>
      <c r="CG17" s="10">
        <v>242.14731900000001</v>
      </c>
      <c r="CH17" s="10">
        <v>517.84439599999996</v>
      </c>
      <c r="CI17" s="10">
        <v>0.407051</v>
      </c>
      <c r="CJ17" s="10">
        <v>4.9141830000000004</v>
      </c>
      <c r="CK17" s="10">
        <v>5443931.6384656001</v>
      </c>
      <c r="CL17" s="10">
        <v>1379936.6418174</v>
      </c>
      <c r="CM17" s="10">
        <v>2.5256371798376098</v>
      </c>
      <c r="CN17" s="10">
        <v>1.92506185157358</v>
      </c>
      <c r="CO17" s="10">
        <v>2.5256371798376098</v>
      </c>
      <c r="CP17" s="10">
        <v>1.92506185157358</v>
      </c>
      <c r="CQ17" s="10">
        <v>1.5892253395405</v>
      </c>
      <c r="CR17" s="10">
        <v>1.3874659821320201</v>
      </c>
      <c r="CS17" s="10">
        <v>2.5256371798376098</v>
      </c>
      <c r="CT17" s="10">
        <v>1.92506185157358</v>
      </c>
      <c r="CU17" s="10">
        <v>1.5892253395405</v>
      </c>
      <c r="CV17" s="10">
        <v>1.3874659821320201</v>
      </c>
      <c r="CW17" s="10">
        <v>2.5256371798376098</v>
      </c>
      <c r="CX17" s="10">
        <v>1.92506185157358</v>
      </c>
      <c r="CY17" s="10">
        <v>1.5892253395405</v>
      </c>
      <c r="CZ17" s="10">
        <v>1.3874659821320201</v>
      </c>
      <c r="DA17" s="10">
        <v>2.5256371798376098</v>
      </c>
      <c r="DB17" s="10">
        <v>1.92506185157358</v>
      </c>
      <c r="DC17" s="10">
        <v>1.5892253395405</v>
      </c>
      <c r="DD17" s="10">
        <v>1.3874659821320201</v>
      </c>
      <c r="DE17" s="10">
        <v>2.5256371798376098</v>
      </c>
      <c r="DF17" s="10">
        <v>1.92506185157358</v>
      </c>
      <c r="DG17" s="10">
        <v>1.5892253395405</v>
      </c>
      <c r="DH17" s="10">
        <v>1.3874659821320201</v>
      </c>
    </row>
    <row r="18" spans="1:112" x14ac:dyDescent="0.45">
      <c r="A18">
        <f t="shared" si="27"/>
        <v>7</v>
      </c>
      <c r="B18" s="16">
        <f t="shared" si="26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1.1391524958296799</v>
      </c>
      <c r="H18" s="10">
        <v>0.757130380472961</v>
      </c>
      <c r="I18" s="10" t="s">
        <v>147</v>
      </c>
      <c r="J18" s="10" t="s">
        <v>147</v>
      </c>
      <c r="K18" s="10">
        <v>1.1391524958296999</v>
      </c>
      <c r="L18" s="10">
        <v>0.75713038047342796</v>
      </c>
      <c r="M18" s="10" t="s">
        <v>147</v>
      </c>
      <c r="N18" s="10" t="s">
        <v>147</v>
      </c>
      <c r="O18" s="10">
        <v>1.1391524958296999</v>
      </c>
      <c r="P18" s="10">
        <v>0.75713038047343795</v>
      </c>
      <c r="Q18" s="10" t="s">
        <v>147</v>
      </c>
      <c r="R18" s="10" t="s">
        <v>147</v>
      </c>
      <c r="S18" s="10">
        <v>1.1391524958296999</v>
      </c>
      <c r="T18" s="10">
        <v>0.75713038047342796</v>
      </c>
      <c r="U18" s="10" t="s">
        <v>147</v>
      </c>
      <c r="V18" s="10" t="s">
        <v>147</v>
      </c>
      <c r="W18" s="10">
        <v>1.1391524958296999</v>
      </c>
      <c r="X18" s="10">
        <v>0.75713038047342696</v>
      </c>
      <c r="Y18" s="10" t="s">
        <v>147</v>
      </c>
      <c r="Z18" s="10" t="s">
        <v>147</v>
      </c>
      <c r="AA18" s="10">
        <v>1.1391524958296999</v>
      </c>
      <c r="AB18" s="10">
        <v>0.75713038047342596</v>
      </c>
      <c r="AC18" s="10" t="s">
        <v>147</v>
      </c>
      <c r="AD18" s="10" t="s">
        <v>147</v>
      </c>
      <c r="AE18" s="10">
        <v>1.1391524958296999</v>
      </c>
      <c r="AF18" s="10">
        <v>0.75713038047342696</v>
      </c>
      <c r="AG18" s="10" t="s">
        <v>147</v>
      </c>
      <c r="AH18" s="10" t="s">
        <v>147</v>
      </c>
      <c r="AI18" s="10">
        <v>0.27218430815802502</v>
      </c>
      <c r="AJ18" s="10">
        <v>0.211910375454753</v>
      </c>
      <c r="AK18" s="10" t="s">
        <v>147</v>
      </c>
      <c r="AL18" s="10" t="s">
        <v>147</v>
      </c>
      <c r="AM18" s="10">
        <v>0.27218430815803601</v>
      </c>
      <c r="AN18" s="10">
        <v>0.21191037545501301</v>
      </c>
      <c r="AO18" s="10" t="s">
        <v>147</v>
      </c>
      <c r="AP18" s="10" t="s">
        <v>147</v>
      </c>
      <c r="AQ18" s="10">
        <v>0.27218430815803601</v>
      </c>
      <c r="AR18" s="10">
        <v>0.21191037545503899</v>
      </c>
      <c r="AS18" s="10" t="s">
        <v>147</v>
      </c>
      <c r="AT18" s="10" t="s">
        <v>147</v>
      </c>
      <c r="AU18" s="10">
        <v>0.27218430815803601</v>
      </c>
      <c r="AV18" s="10">
        <v>0.21191037545501601</v>
      </c>
      <c r="AW18" s="10" t="s">
        <v>147</v>
      </c>
      <c r="AX18" s="10" t="s">
        <v>147</v>
      </c>
      <c r="AY18" s="10">
        <v>0.27218430815803601</v>
      </c>
      <c r="AZ18" s="10">
        <v>0.21191037545501401</v>
      </c>
      <c r="BA18" s="10" t="s">
        <v>147</v>
      </c>
      <c r="BB18" s="10" t="s">
        <v>147</v>
      </c>
      <c r="BC18" s="10">
        <v>0.27218430815803601</v>
      </c>
      <c r="BD18" s="10">
        <v>0.21191037545501301</v>
      </c>
      <c r="BE18" s="10" t="s">
        <v>147</v>
      </c>
      <c r="BF18" s="10" t="s">
        <v>147</v>
      </c>
      <c r="BG18" s="10">
        <v>0.27218430815803601</v>
      </c>
      <c r="BH18" s="10">
        <v>0.21191037545501301</v>
      </c>
      <c r="BI18" s="10" t="s">
        <v>147</v>
      </c>
      <c r="BJ18" s="10" t="s">
        <v>147</v>
      </c>
      <c r="BK18" s="10">
        <v>243.42174399999999</v>
      </c>
      <c r="BL18" s="10">
        <v>189.84166500000001</v>
      </c>
      <c r="BM18" s="10" t="s">
        <v>147</v>
      </c>
      <c r="BN18" s="10" t="s">
        <v>147</v>
      </c>
      <c r="BO18" s="10">
        <v>1.6640900000000001</v>
      </c>
      <c r="BP18" s="10">
        <v>23.318740999999999</v>
      </c>
      <c r="BQ18" s="10" t="s">
        <v>147</v>
      </c>
      <c r="BR18" s="10" t="s">
        <v>147</v>
      </c>
      <c r="BS18" s="10">
        <v>1.6345209999999999</v>
      </c>
      <c r="BT18" s="10">
        <v>30.337284</v>
      </c>
      <c r="BU18" s="10" t="s">
        <v>147</v>
      </c>
      <c r="BV18" s="10" t="s">
        <v>147</v>
      </c>
      <c r="BW18" s="10">
        <v>1.5964240000000001</v>
      </c>
      <c r="BX18" s="10">
        <v>30.259986999999999</v>
      </c>
      <c r="BY18" s="10" t="s">
        <v>147</v>
      </c>
      <c r="BZ18" s="10" t="s">
        <v>147</v>
      </c>
      <c r="CA18" s="10">
        <v>1.651071</v>
      </c>
      <c r="CB18" s="10">
        <v>30.572141999999999</v>
      </c>
      <c r="CC18" s="10" t="s">
        <v>147</v>
      </c>
      <c r="CD18" s="10" t="s">
        <v>147</v>
      </c>
      <c r="CE18" s="10">
        <v>1.6483300000000001</v>
      </c>
      <c r="CF18" s="10">
        <v>30.676051999999999</v>
      </c>
      <c r="CG18" s="10" t="s">
        <v>147</v>
      </c>
      <c r="CH18" s="10" t="s">
        <v>147</v>
      </c>
      <c r="CI18" s="10">
        <v>1.62036</v>
      </c>
      <c r="CJ18" s="10">
        <v>30.297661999999999</v>
      </c>
      <c r="CK18" s="10" t="s">
        <v>147</v>
      </c>
      <c r="CL18" s="10">
        <v>5519036.2892527096</v>
      </c>
      <c r="CM18" s="10" t="s">
        <v>147</v>
      </c>
      <c r="CN18" s="10">
        <v>1.96396332430869</v>
      </c>
      <c r="CO18" s="10" t="s">
        <v>147</v>
      </c>
      <c r="CP18" s="10">
        <v>1.96396332430869</v>
      </c>
      <c r="CQ18" s="10" t="s">
        <v>147</v>
      </c>
      <c r="CR18" s="10">
        <v>1.40141475813147</v>
      </c>
      <c r="CS18" s="10" t="s">
        <v>147</v>
      </c>
      <c r="CT18" s="10">
        <v>1.96396332430869</v>
      </c>
      <c r="CU18" s="10" t="s">
        <v>147</v>
      </c>
      <c r="CV18" s="10">
        <v>1.40141475813147</v>
      </c>
      <c r="CW18" s="10" t="s">
        <v>147</v>
      </c>
      <c r="CX18" s="10">
        <v>1.96396332430869</v>
      </c>
      <c r="CY18" s="10" t="s">
        <v>147</v>
      </c>
      <c r="CZ18" s="10">
        <v>1.40141475813147</v>
      </c>
      <c r="DA18" s="10" t="s">
        <v>147</v>
      </c>
      <c r="DB18" s="10">
        <v>1.96396332430869</v>
      </c>
      <c r="DC18" s="10" t="s">
        <v>147</v>
      </c>
      <c r="DD18" s="10">
        <v>1.40141475813147</v>
      </c>
      <c r="DE18" s="10" t="s">
        <v>147</v>
      </c>
      <c r="DF18" s="10">
        <v>1.96396332430869</v>
      </c>
      <c r="DG18" s="10" t="s">
        <v>147</v>
      </c>
      <c r="DH18" s="10">
        <v>1.40141475813147</v>
      </c>
    </row>
    <row r="19" spans="1:112" x14ac:dyDescent="0.45">
      <c r="A19">
        <f t="shared" si="27"/>
        <v>8</v>
      </c>
      <c r="B19" s="16">
        <f t="shared" si="26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1.1602696881758101</v>
      </c>
      <c r="H19" s="10">
        <v>0.76739489153432305</v>
      </c>
      <c r="I19" s="10" t="s">
        <v>147</v>
      </c>
      <c r="J19" s="10" t="s">
        <v>147</v>
      </c>
      <c r="K19" s="10">
        <v>1.1602696881757799</v>
      </c>
      <c r="L19" s="10">
        <v>0.76739489150229501</v>
      </c>
      <c r="M19" s="10" t="s">
        <v>147</v>
      </c>
      <c r="N19" s="10" t="s">
        <v>147</v>
      </c>
      <c r="O19" s="10">
        <v>1.1602696881757799</v>
      </c>
      <c r="P19" s="10">
        <v>0.767394891502304</v>
      </c>
      <c r="Q19" s="10" t="s">
        <v>147</v>
      </c>
      <c r="R19" s="10" t="s">
        <v>147</v>
      </c>
      <c r="S19" s="10">
        <v>1.1602696881757799</v>
      </c>
      <c r="T19" s="10">
        <v>0.76739489150229501</v>
      </c>
      <c r="U19" s="10" t="s">
        <v>147</v>
      </c>
      <c r="V19" s="10" t="s">
        <v>147</v>
      </c>
      <c r="W19" s="10">
        <v>1.1602696881757799</v>
      </c>
      <c r="X19" s="10">
        <v>0.76739489150229401</v>
      </c>
      <c r="Y19" s="10" t="s">
        <v>147</v>
      </c>
      <c r="Z19" s="10" t="s">
        <v>147</v>
      </c>
      <c r="AA19" s="10">
        <v>1.1602696881757799</v>
      </c>
      <c r="AB19" s="10">
        <v>0.76739489150229301</v>
      </c>
      <c r="AC19" s="10" t="s">
        <v>147</v>
      </c>
      <c r="AD19" s="10" t="s">
        <v>147</v>
      </c>
      <c r="AE19" s="10">
        <v>1.1602696881757799</v>
      </c>
      <c r="AF19" s="10">
        <v>0.76739489150229301</v>
      </c>
      <c r="AG19" s="10" t="s">
        <v>147</v>
      </c>
      <c r="AH19" s="10" t="s">
        <v>147</v>
      </c>
      <c r="AI19" s="10">
        <v>0.27376793566549601</v>
      </c>
      <c r="AJ19" s="10">
        <v>0.20410871954624299</v>
      </c>
      <c r="AK19" s="10" t="s">
        <v>147</v>
      </c>
      <c r="AL19" s="10" t="s">
        <v>147</v>
      </c>
      <c r="AM19" s="10">
        <v>0.27376793566547097</v>
      </c>
      <c r="AN19" s="10">
        <v>0.204108719541334</v>
      </c>
      <c r="AO19" s="10" t="s">
        <v>147</v>
      </c>
      <c r="AP19" s="10" t="s">
        <v>147</v>
      </c>
      <c r="AQ19" s="10">
        <v>0.27376793566547097</v>
      </c>
      <c r="AR19" s="10">
        <v>0.20410871954136001</v>
      </c>
      <c r="AS19" s="10" t="s">
        <v>147</v>
      </c>
      <c r="AT19" s="10" t="s">
        <v>147</v>
      </c>
      <c r="AU19" s="10">
        <v>0.27376793566547097</v>
      </c>
      <c r="AV19" s="10">
        <v>0.204108719541337</v>
      </c>
      <c r="AW19" s="10" t="s">
        <v>147</v>
      </c>
      <c r="AX19" s="10" t="s">
        <v>147</v>
      </c>
      <c r="AY19" s="10">
        <v>0.27376793566547097</v>
      </c>
      <c r="AZ19" s="10">
        <v>0.204108719541334</v>
      </c>
      <c r="BA19" s="10" t="s">
        <v>147</v>
      </c>
      <c r="BB19" s="10" t="s">
        <v>147</v>
      </c>
      <c r="BC19" s="10">
        <v>0.27376793566547097</v>
      </c>
      <c r="BD19" s="10">
        <v>0.204108719541334</v>
      </c>
      <c r="BE19" s="10" t="s">
        <v>147</v>
      </c>
      <c r="BF19" s="10" t="s">
        <v>147</v>
      </c>
      <c r="BG19" s="10">
        <v>0.27376793566547097</v>
      </c>
      <c r="BH19" s="10">
        <v>0.204108719541334</v>
      </c>
      <c r="BI19" s="10" t="s">
        <v>147</v>
      </c>
      <c r="BJ19" s="10" t="s">
        <v>147</v>
      </c>
      <c r="BK19" s="10">
        <v>194.10073499999999</v>
      </c>
      <c r="BL19" s="10">
        <v>913.08459700000003</v>
      </c>
      <c r="BM19" s="10" t="s">
        <v>147</v>
      </c>
      <c r="BN19" s="10" t="s">
        <v>147</v>
      </c>
      <c r="BO19" s="10">
        <v>12.515594</v>
      </c>
      <c r="BP19" s="10">
        <v>162.55502799999999</v>
      </c>
      <c r="BQ19" s="10" t="s">
        <v>147</v>
      </c>
      <c r="BR19" s="10" t="s">
        <v>147</v>
      </c>
      <c r="BS19" s="10">
        <v>17.569008</v>
      </c>
      <c r="BT19" s="10">
        <v>187.308525</v>
      </c>
      <c r="BU19" s="10" t="s">
        <v>147</v>
      </c>
      <c r="BV19" s="10" t="s">
        <v>147</v>
      </c>
      <c r="BW19" s="10">
        <v>15.804081999999999</v>
      </c>
      <c r="BX19" s="10">
        <v>186.39618200000001</v>
      </c>
      <c r="BY19" s="10" t="s">
        <v>147</v>
      </c>
      <c r="BZ19" s="10" t="s">
        <v>147</v>
      </c>
      <c r="CA19" s="10">
        <v>17.190951999999999</v>
      </c>
      <c r="CB19" s="10">
        <v>184.50507400000001</v>
      </c>
      <c r="CC19" s="10" t="s">
        <v>147</v>
      </c>
      <c r="CD19" s="10" t="s">
        <v>147</v>
      </c>
      <c r="CE19" s="10">
        <v>16.497564000000001</v>
      </c>
      <c r="CF19" s="10">
        <v>184.90738099999999</v>
      </c>
      <c r="CG19" s="10" t="s">
        <v>147</v>
      </c>
      <c r="CH19" s="10" t="s">
        <v>147</v>
      </c>
      <c r="CI19" s="10">
        <v>16.626235999999999</v>
      </c>
      <c r="CJ19" s="10">
        <v>180.18758299999999</v>
      </c>
      <c r="CK19" s="10" t="s">
        <v>147</v>
      </c>
      <c r="CL19" s="10">
        <v>22075436.176461801</v>
      </c>
      <c r="CM19" s="10" t="s">
        <v>147</v>
      </c>
      <c r="CN19" s="10">
        <v>2.12141343339791</v>
      </c>
      <c r="CO19" s="10" t="s">
        <v>147</v>
      </c>
      <c r="CP19" s="10">
        <v>2.1214134333978998</v>
      </c>
      <c r="CQ19" s="10" t="s">
        <v>147</v>
      </c>
      <c r="CR19" s="10">
        <v>1.4565072720031</v>
      </c>
      <c r="CS19" s="10" t="s">
        <v>147</v>
      </c>
      <c r="CT19" s="10">
        <v>2.12141343339791</v>
      </c>
      <c r="CU19" s="10" t="s">
        <v>147</v>
      </c>
      <c r="CV19" s="10">
        <v>1.4565072720031</v>
      </c>
      <c r="CW19" s="10" t="s">
        <v>147</v>
      </c>
      <c r="CX19" s="10">
        <v>2.12141343339791</v>
      </c>
      <c r="CY19" s="10" t="s">
        <v>147</v>
      </c>
      <c r="CZ19" s="10">
        <v>1.4565072720031</v>
      </c>
      <c r="DA19" s="10" t="s">
        <v>147</v>
      </c>
      <c r="DB19" s="10">
        <v>2.12141343339791</v>
      </c>
      <c r="DC19" s="10" t="s">
        <v>147</v>
      </c>
      <c r="DD19" s="10">
        <v>1.4565072720031</v>
      </c>
      <c r="DE19" s="10" t="s">
        <v>147</v>
      </c>
      <c r="DF19" s="10">
        <v>2.12141343339791</v>
      </c>
      <c r="DG19" s="10" t="s">
        <v>147</v>
      </c>
      <c r="DH19" s="10">
        <v>1.4565072720031</v>
      </c>
    </row>
    <row r="20" spans="1:112" x14ac:dyDescent="0.45">
      <c r="A20">
        <f t="shared" si="27"/>
        <v>9</v>
      </c>
      <c r="B20" s="79">
        <f t="shared" si="26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1.07739977448264</v>
      </c>
      <c r="H20" s="10">
        <v>0.69872666993165999</v>
      </c>
      <c r="I20" s="10" t="s">
        <v>147</v>
      </c>
      <c r="J20" s="10" t="s">
        <v>147</v>
      </c>
      <c r="K20" s="10">
        <v>1.07739977448263</v>
      </c>
      <c r="L20" s="10">
        <v>0.69872666987320098</v>
      </c>
      <c r="M20" s="10" t="s">
        <v>147</v>
      </c>
      <c r="N20" s="10" t="s">
        <v>147</v>
      </c>
      <c r="O20" s="10">
        <v>1.07739977448263</v>
      </c>
      <c r="P20" s="10">
        <v>0.69872666987320697</v>
      </c>
      <c r="Q20" s="10" t="s">
        <v>147</v>
      </c>
      <c r="R20" s="10" t="s">
        <v>147</v>
      </c>
      <c r="S20" s="10">
        <v>1.07739977448263</v>
      </c>
      <c r="T20" s="10">
        <v>0.69872666987320098</v>
      </c>
      <c r="U20" s="10" t="s">
        <v>147</v>
      </c>
      <c r="V20" s="10" t="s">
        <v>147</v>
      </c>
      <c r="W20" s="10">
        <v>1.07739977448263</v>
      </c>
      <c r="X20" s="10">
        <v>0.69872666987319598</v>
      </c>
      <c r="Y20" s="10" t="s">
        <v>147</v>
      </c>
      <c r="Z20" s="10" t="s">
        <v>147</v>
      </c>
      <c r="AA20" s="10">
        <v>1.07739977448263</v>
      </c>
      <c r="AB20" s="10">
        <v>0.69872666987319898</v>
      </c>
      <c r="AC20" s="10" t="s">
        <v>147</v>
      </c>
      <c r="AD20" s="10" t="s">
        <v>147</v>
      </c>
      <c r="AE20" s="10">
        <v>1.07739977448263</v>
      </c>
      <c r="AF20" s="10">
        <v>0.69872666987319698</v>
      </c>
      <c r="AG20" s="10" t="s">
        <v>147</v>
      </c>
      <c r="AH20" s="10" t="s">
        <v>147</v>
      </c>
      <c r="AI20" s="10">
        <v>0.274319031736379</v>
      </c>
      <c r="AJ20" s="10">
        <v>0.19084028452253499</v>
      </c>
      <c r="AK20" s="10" t="s">
        <v>147</v>
      </c>
      <c r="AL20" s="10" t="s">
        <v>147</v>
      </c>
      <c r="AM20" s="10">
        <v>0.27431903173630801</v>
      </c>
      <c r="AN20" s="10">
        <v>0.19084028450387699</v>
      </c>
      <c r="AO20" s="10" t="s">
        <v>147</v>
      </c>
      <c r="AP20" s="10" t="s">
        <v>147</v>
      </c>
      <c r="AQ20" s="10">
        <v>0.27431903173630801</v>
      </c>
      <c r="AR20" s="10">
        <v>0.190840284503903</v>
      </c>
      <c r="AS20" s="10" t="s">
        <v>147</v>
      </c>
      <c r="AT20" s="10" t="s">
        <v>147</v>
      </c>
      <c r="AU20" s="10">
        <v>0.27431903173630801</v>
      </c>
      <c r="AV20" s="10">
        <v>0.19084028450387999</v>
      </c>
      <c r="AW20" s="10" t="s">
        <v>147</v>
      </c>
      <c r="AX20" s="10" t="s">
        <v>147</v>
      </c>
      <c r="AY20" s="10">
        <v>0.27431903173630801</v>
      </c>
      <c r="AZ20" s="10">
        <v>0.19084028450387699</v>
      </c>
      <c r="BA20" s="10" t="s">
        <v>147</v>
      </c>
      <c r="BB20" s="10" t="s">
        <v>147</v>
      </c>
      <c r="BC20" s="10">
        <v>0.27431903173630801</v>
      </c>
      <c r="BD20" s="10">
        <v>0.19084028450387699</v>
      </c>
      <c r="BE20" s="10" t="s">
        <v>147</v>
      </c>
      <c r="BF20" s="10" t="s">
        <v>147</v>
      </c>
      <c r="BG20" s="10">
        <v>0.27431903173630801</v>
      </c>
      <c r="BH20" s="10">
        <v>0.19084028450387699</v>
      </c>
      <c r="BI20" s="10" t="s">
        <v>147</v>
      </c>
      <c r="BJ20" s="10" t="s">
        <v>147</v>
      </c>
      <c r="BK20" s="10">
        <v>111.499745</v>
      </c>
      <c r="BL20" s="10">
        <v>4429.7049790000001</v>
      </c>
      <c r="BM20" s="10" t="s">
        <v>147</v>
      </c>
      <c r="BN20" s="10" t="s">
        <v>147</v>
      </c>
      <c r="BO20" s="10">
        <v>110.162798</v>
      </c>
      <c r="BP20" s="10">
        <v>1327.3823540000001</v>
      </c>
      <c r="BQ20" s="10" t="s">
        <v>147</v>
      </c>
      <c r="BR20" s="10" t="s">
        <v>147</v>
      </c>
      <c r="BS20" s="10">
        <v>143.93692999999999</v>
      </c>
      <c r="BT20" s="10">
        <v>1340.679316</v>
      </c>
      <c r="BU20" s="10" t="s">
        <v>147</v>
      </c>
      <c r="BV20" s="10" t="s">
        <v>147</v>
      </c>
      <c r="BW20" s="10">
        <v>145.75936899999999</v>
      </c>
      <c r="BX20" s="10">
        <v>1331.2185850000001</v>
      </c>
      <c r="BY20" s="10" t="s">
        <v>147</v>
      </c>
      <c r="BZ20" s="10" t="s">
        <v>147</v>
      </c>
      <c r="CA20" s="10">
        <v>143.449556</v>
      </c>
      <c r="CB20" s="10">
        <v>1322.2372660000001</v>
      </c>
      <c r="CC20" s="10" t="s">
        <v>147</v>
      </c>
      <c r="CD20" s="10" t="s">
        <v>147</v>
      </c>
      <c r="CE20" s="10">
        <v>142.75204600000001</v>
      </c>
      <c r="CF20" s="10">
        <v>1309.3302719999999</v>
      </c>
      <c r="CG20" s="10" t="s">
        <v>147</v>
      </c>
      <c r="CH20" s="10" t="s">
        <v>147</v>
      </c>
      <c r="CI20" s="10">
        <v>130.18022400000001</v>
      </c>
      <c r="CJ20" s="10">
        <v>1177.447277</v>
      </c>
      <c r="CK20" s="10" t="s">
        <v>147</v>
      </c>
      <c r="CL20" s="10">
        <v>88301036.394174799</v>
      </c>
      <c r="CM20" s="10" t="s">
        <v>147</v>
      </c>
      <c r="CN20" s="10">
        <v>2.1614340246191701</v>
      </c>
      <c r="CO20" s="10" t="s">
        <v>147</v>
      </c>
      <c r="CP20" s="10">
        <v>2.1614340246191701</v>
      </c>
      <c r="CQ20" s="10" t="s">
        <v>147</v>
      </c>
      <c r="CR20" s="10">
        <v>1.4701816298060499</v>
      </c>
      <c r="CS20" s="10" t="s">
        <v>147</v>
      </c>
      <c r="CT20" s="10">
        <v>2.1614340246191701</v>
      </c>
      <c r="CU20" s="10" t="s">
        <v>147</v>
      </c>
      <c r="CV20" s="10">
        <v>1.4701816298060499</v>
      </c>
      <c r="CW20" s="10" t="s">
        <v>147</v>
      </c>
      <c r="CX20" s="10">
        <v>2.1614340246191701</v>
      </c>
      <c r="CY20" s="10" t="s">
        <v>147</v>
      </c>
      <c r="CZ20" s="10">
        <v>1.4701816298060499</v>
      </c>
      <c r="DA20" s="10" t="s">
        <v>147</v>
      </c>
      <c r="DB20" s="10">
        <v>2.1614340246191701</v>
      </c>
      <c r="DC20" s="10" t="s">
        <v>147</v>
      </c>
      <c r="DD20" s="10">
        <v>1.4701816298060499</v>
      </c>
      <c r="DE20" s="10" t="s">
        <v>147</v>
      </c>
      <c r="DF20" s="10">
        <v>2.1614340246191701</v>
      </c>
      <c r="DG20" s="10" t="s">
        <v>147</v>
      </c>
      <c r="DH20" s="10">
        <v>1.4701816298060499</v>
      </c>
    </row>
    <row r="21" spans="1:112" x14ac:dyDescent="0.45">
      <c r="A21">
        <f t="shared" si="27"/>
        <v>10</v>
      </c>
      <c r="B21" s="11">
        <f t="shared" ref="B21:B83" si="28">2^(-D21)</f>
        <v>0.25</v>
      </c>
      <c r="C21" s="11">
        <f>C12*2</f>
        <v>0.25</v>
      </c>
      <c r="D21" s="18">
        <f>D12</f>
        <v>2</v>
      </c>
      <c r="E21" s="10">
        <v>0.37220452245807301</v>
      </c>
      <c r="F21" s="10">
        <v>0.37220452245807301</v>
      </c>
      <c r="G21" s="10">
        <v>0.38603742941814201</v>
      </c>
      <c r="H21" s="10">
        <v>0.38603742941814201</v>
      </c>
      <c r="I21" s="10">
        <v>0.37220452245807401</v>
      </c>
      <c r="J21" s="10">
        <v>0.37220452245807401</v>
      </c>
      <c r="K21" s="10">
        <v>0.38603742941814201</v>
      </c>
      <c r="L21" s="10">
        <v>0.38603742941814201</v>
      </c>
      <c r="M21" s="10">
        <v>0.37220452245792801</v>
      </c>
      <c r="N21" s="10">
        <v>0.37220452245792801</v>
      </c>
      <c r="O21" s="10">
        <v>0.38603742941898</v>
      </c>
      <c r="P21" s="10">
        <v>0.38603742941898</v>
      </c>
      <c r="Q21" s="10">
        <v>0.37220452245805902</v>
      </c>
      <c r="R21" s="10">
        <v>0.37220452245805902</v>
      </c>
      <c r="S21" s="10">
        <v>0.386037429418226</v>
      </c>
      <c r="T21" s="10">
        <v>0.386037429418226</v>
      </c>
      <c r="U21" s="10">
        <v>0.37220452245807201</v>
      </c>
      <c r="V21" s="10">
        <v>0.37220452245807201</v>
      </c>
      <c r="W21" s="10">
        <v>0.38603742941815</v>
      </c>
      <c r="X21" s="10">
        <v>0.38603742941815</v>
      </c>
      <c r="Y21" s="10">
        <v>0.37220452245807401</v>
      </c>
      <c r="Z21" s="10">
        <v>0.37220452245807401</v>
      </c>
      <c r="AA21" s="10">
        <v>0.38603742941814301</v>
      </c>
      <c r="AB21" s="10">
        <v>0.38603742941814301</v>
      </c>
      <c r="AC21" s="10">
        <v>0.37220452245807401</v>
      </c>
      <c r="AD21" s="10">
        <v>0.37220452245807401</v>
      </c>
      <c r="AE21" s="10">
        <v>0.38603742941814201</v>
      </c>
      <c r="AF21" s="10">
        <v>0.38603742941814201</v>
      </c>
      <c r="AG21" s="10">
        <v>0.142281369533134</v>
      </c>
      <c r="AH21" s="10">
        <v>0.142281369533134</v>
      </c>
      <c r="AI21" s="10">
        <v>0.13357758273244499</v>
      </c>
      <c r="AJ21" s="10">
        <v>0.13357758273244499</v>
      </c>
      <c r="AK21" s="10">
        <v>0.142281369533135</v>
      </c>
      <c r="AL21" s="10">
        <v>0.142281369533135</v>
      </c>
      <c r="AM21" s="10">
        <v>0.13357758273244499</v>
      </c>
      <c r="AN21" s="10">
        <v>0.13357758273244499</v>
      </c>
      <c r="AO21" s="10">
        <v>0.14228136953298801</v>
      </c>
      <c r="AP21" s="10">
        <v>0.14228136953298801</v>
      </c>
      <c r="AQ21" s="10">
        <v>0.133577582733821</v>
      </c>
      <c r="AR21" s="10">
        <v>0.133577582733821</v>
      </c>
      <c r="AS21" s="10">
        <v>0.14228136953312001</v>
      </c>
      <c r="AT21" s="10">
        <v>0.14228136953312001</v>
      </c>
      <c r="AU21" s="10">
        <v>0.13357758273258299</v>
      </c>
      <c r="AV21" s="10">
        <v>0.13357758273258299</v>
      </c>
      <c r="AW21" s="10">
        <v>0.142281369533133</v>
      </c>
      <c r="AX21" s="10">
        <v>0.142281369533133</v>
      </c>
      <c r="AY21" s="10">
        <v>0.13357758273245901</v>
      </c>
      <c r="AZ21" s="10">
        <v>0.13357758273245901</v>
      </c>
      <c r="BA21" s="10">
        <v>0.142281369533135</v>
      </c>
      <c r="BB21" s="10">
        <v>0.142281369533135</v>
      </c>
      <c r="BC21" s="10">
        <v>0.13357758273244599</v>
      </c>
      <c r="BD21" s="10">
        <v>0.13357758273244599</v>
      </c>
      <c r="BE21" s="10">
        <v>0.142281369533135</v>
      </c>
      <c r="BF21" s="10">
        <v>0.142281369533135</v>
      </c>
      <c r="BG21" s="10">
        <v>0.13357758273244499</v>
      </c>
      <c r="BH21" s="10">
        <v>0.13357758273244499</v>
      </c>
      <c r="BI21" s="10">
        <v>0.272642</v>
      </c>
      <c r="BJ21" s="10">
        <v>0.148171</v>
      </c>
      <c r="BK21" s="10">
        <v>7.7546879999999998</v>
      </c>
      <c r="BL21" s="10">
        <v>0.98195699999999997</v>
      </c>
      <c r="BM21" s="10">
        <v>9.4880999999999993E-2</v>
      </c>
      <c r="BN21" s="10">
        <v>0.126938</v>
      </c>
      <c r="BO21" s="10">
        <v>1.3446929999999999</v>
      </c>
      <c r="BP21" s="10">
        <v>0.72038000000000002</v>
      </c>
      <c r="BQ21" s="10">
        <v>2.1711999999999999E-2</v>
      </c>
      <c r="BR21" s="10">
        <v>1.4370000000000001E-2</v>
      </c>
      <c r="BS21" s="10">
        <v>3.0643E-2</v>
      </c>
      <c r="BT21" s="10">
        <v>2.1340000000000001E-2</v>
      </c>
      <c r="BU21" s="10">
        <v>4.4380000000000001E-3</v>
      </c>
      <c r="BV21" s="10">
        <v>4.2230000000000002E-3</v>
      </c>
      <c r="BW21" s="10">
        <v>7.3829999999999998E-3</v>
      </c>
      <c r="BX21" s="10">
        <v>6.5409999999999999E-3</v>
      </c>
      <c r="BY21" s="10">
        <v>2.6919999999999999E-3</v>
      </c>
      <c r="BZ21" s="10">
        <v>2.5990000000000002E-3</v>
      </c>
      <c r="CA21" s="10">
        <v>7.9480000000000002E-3</v>
      </c>
      <c r="CB21" s="10">
        <v>6.9199999999999999E-3</v>
      </c>
      <c r="CC21" s="10">
        <v>2.6700000000000001E-3</v>
      </c>
      <c r="CD21" s="10">
        <v>2.5609999999999999E-3</v>
      </c>
      <c r="CE21" s="10">
        <v>7.6049999999999998E-3</v>
      </c>
      <c r="CF21" s="10">
        <v>6.8399999999999997E-3</v>
      </c>
      <c r="CG21" s="10">
        <v>2.7430000000000002E-3</v>
      </c>
      <c r="CH21" s="10">
        <v>2.725E-3</v>
      </c>
      <c r="CI21" s="10">
        <v>7.9229999999999995E-3</v>
      </c>
      <c r="CJ21" s="10">
        <v>7.1029999999999999E-3</v>
      </c>
      <c r="CK21" s="10">
        <v>1135.8880611791201</v>
      </c>
      <c r="CL21" s="10">
        <v>577.26207516675402</v>
      </c>
      <c r="CM21" s="10">
        <v>2.1845555450666598</v>
      </c>
      <c r="CN21" s="10">
        <v>1.8863762361456</v>
      </c>
      <c r="CO21" s="10">
        <v>2.18455554505399</v>
      </c>
      <c r="CP21" s="10">
        <v>1.8863762361162</v>
      </c>
      <c r="CQ21" s="10">
        <v>1.4780242031353901</v>
      </c>
      <c r="CR21" s="10">
        <v>1.37345412595988</v>
      </c>
      <c r="CS21" s="10">
        <v>2.1845555450653902</v>
      </c>
      <c r="CT21" s="10">
        <v>1.8863762361426599</v>
      </c>
      <c r="CU21" s="10">
        <v>1.4780242031392401</v>
      </c>
      <c r="CV21" s="10">
        <v>1.3734541259695101</v>
      </c>
      <c r="CW21" s="10">
        <v>2.1845555450665302</v>
      </c>
      <c r="CX21" s="10">
        <v>1.88637623614531</v>
      </c>
      <c r="CY21" s="10">
        <v>1.47802420313963</v>
      </c>
      <c r="CZ21" s="10">
        <v>1.37345412597047</v>
      </c>
      <c r="DA21" s="10">
        <v>2.1845555450666501</v>
      </c>
      <c r="DB21" s="10">
        <v>1.88637623614557</v>
      </c>
      <c r="DC21" s="10">
        <v>1.47802420313967</v>
      </c>
      <c r="DD21" s="10">
        <v>1.3734541259705699</v>
      </c>
      <c r="DE21" s="10">
        <v>2.1845555450666598</v>
      </c>
      <c r="DF21" s="10">
        <v>1.8863762361456</v>
      </c>
      <c r="DG21" s="10">
        <v>1.47802420313967</v>
      </c>
      <c r="DH21" s="10">
        <v>1.3734541259705799</v>
      </c>
    </row>
    <row r="22" spans="1:112" x14ac:dyDescent="0.45">
      <c r="A22">
        <f t="shared" si="27"/>
        <v>11</v>
      </c>
      <c r="B22" s="11">
        <f t="shared" si="28"/>
        <v>0.125</v>
      </c>
      <c r="C22" s="11">
        <f t="shared" ref="C22:C29" si="29">C13*2</f>
        <v>0.25</v>
      </c>
      <c r="D22" s="18">
        <f>D13</f>
        <v>3</v>
      </c>
      <c r="E22" s="10">
        <v>0.54481655435944998</v>
      </c>
      <c r="F22" s="10">
        <v>0.33954314552539</v>
      </c>
      <c r="G22" s="10">
        <v>0.56412432428528103</v>
      </c>
      <c r="H22" s="10">
        <v>0.344259883600043</v>
      </c>
      <c r="I22" s="10">
        <v>0.54481655435944998</v>
      </c>
      <c r="J22" s="10">
        <v>0.33954314552539</v>
      </c>
      <c r="K22" s="10">
        <v>0.56412432428528103</v>
      </c>
      <c r="L22" s="10">
        <v>0.344259883600045</v>
      </c>
      <c r="M22" s="10">
        <v>0.54481655435943099</v>
      </c>
      <c r="N22" s="10">
        <v>0.33954314552519799</v>
      </c>
      <c r="O22" s="10">
        <v>0.56412432428566095</v>
      </c>
      <c r="P22" s="10">
        <v>0.34425988360189502</v>
      </c>
      <c r="Q22" s="10">
        <v>0.54481655435944798</v>
      </c>
      <c r="R22" s="10">
        <v>0.33954314552537102</v>
      </c>
      <c r="S22" s="10">
        <v>0.56412432428532</v>
      </c>
      <c r="T22" s="10">
        <v>0.34425988360023002</v>
      </c>
      <c r="U22" s="10">
        <v>0.54481655435944998</v>
      </c>
      <c r="V22" s="10">
        <v>0.339543145525388</v>
      </c>
      <c r="W22" s="10">
        <v>0.56412432428528603</v>
      </c>
      <c r="X22" s="10">
        <v>0.34425988360006299</v>
      </c>
      <c r="Y22" s="10">
        <v>0.54481655435944998</v>
      </c>
      <c r="Z22" s="10">
        <v>0.33954314552539</v>
      </c>
      <c r="AA22" s="10">
        <v>0.56412432428528203</v>
      </c>
      <c r="AB22" s="10">
        <v>0.344259883600047</v>
      </c>
      <c r="AC22" s="10">
        <v>0.54481655435944998</v>
      </c>
      <c r="AD22" s="10">
        <v>0.33954314552539</v>
      </c>
      <c r="AE22" s="10">
        <v>0.56412432428528203</v>
      </c>
      <c r="AF22" s="10">
        <v>0.344259883600045</v>
      </c>
      <c r="AG22" s="10">
        <v>0.19009138436377701</v>
      </c>
      <c r="AH22" s="10">
        <v>0.13103960988325999</v>
      </c>
      <c r="AI22" s="10">
        <v>0.180869337954391</v>
      </c>
      <c r="AJ22" s="10">
        <v>0.118038589521801</v>
      </c>
      <c r="AK22" s="10">
        <v>0.19009138436377701</v>
      </c>
      <c r="AL22" s="10">
        <v>0.13103960988325999</v>
      </c>
      <c r="AM22" s="10">
        <v>0.180869337954392</v>
      </c>
      <c r="AN22" s="10">
        <v>0.118038589521801</v>
      </c>
      <c r="AO22" s="10">
        <v>0.19009138436377099</v>
      </c>
      <c r="AP22" s="10">
        <v>0.13103960988312599</v>
      </c>
      <c r="AQ22" s="10">
        <v>0.18086933795507301</v>
      </c>
      <c r="AR22" s="10">
        <v>0.11803858952391399</v>
      </c>
      <c r="AS22" s="10">
        <v>0.19009138436377601</v>
      </c>
      <c r="AT22" s="10">
        <v>0.131039609883247</v>
      </c>
      <c r="AU22" s="10">
        <v>0.18086933795446</v>
      </c>
      <c r="AV22" s="10">
        <v>0.118038589522013</v>
      </c>
      <c r="AW22" s="10">
        <v>0.19009138436377701</v>
      </c>
      <c r="AX22" s="10">
        <v>0.131039609883259</v>
      </c>
      <c r="AY22" s="10">
        <v>0.180869337954399</v>
      </c>
      <c r="AZ22" s="10">
        <v>0.118038589521822</v>
      </c>
      <c r="BA22" s="10">
        <v>0.19009138436377701</v>
      </c>
      <c r="BB22" s="10">
        <v>0.13103960988325999</v>
      </c>
      <c r="BC22" s="10">
        <v>0.180869337954392</v>
      </c>
      <c r="BD22" s="10">
        <v>0.118038589521803</v>
      </c>
      <c r="BE22" s="10">
        <v>0.19009138436377701</v>
      </c>
      <c r="BF22" s="10">
        <v>0.13103960988325999</v>
      </c>
      <c r="BG22" s="10">
        <v>0.180869337954392</v>
      </c>
      <c r="BH22" s="10">
        <v>0.118038589521802</v>
      </c>
      <c r="BI22" s="10">
        <v>4.4119999999999999E-2</v>
      </c>
      <c r="BJ22" s="10">
        <v>5.1952999999999999E-2</v>
      </c>
      <c r="BK22" s="10">
        <v>7.8011999999999998E-2</v>
      </c>
      <c r="BL22" s="10">
        <v>0.24798300000000001</v>
      </c>
      <c r="BM22" s="10">
        <v>7.012E-3</v>
      </c>
      <c r="BN22" s="10">
        <v>8.1934000000000007E-2</v>
      </c>
      <c r="BO22" s="10">
        <v>3.5972999999999998E-2</v>
      </c>
      <c r="BP22" s="10">
        <v>0.14385500000000001</v>
      </c>
      <c r="BQ22" s="10">
        <v>1.2711E-2</v>
      </c>
      <c r="BR22" s="10">
        <v>8.5419999999999992E-3</v>
      </c>
      <c r="BS22" s="10">
        <v>1.5519E-2</v>
      </c>
      <c r="BT22" s="10">
        <v>2.1850000000000001E-2</v>
      </c>
      <c r="BU22" s="10">
        <v>5.4850000000000003E-3</v>
      </c>
      <c r="BV22" s="10">
        <v>6.8500000000000002E-3</v>
      </c>
      <c r="BW22" s="10">
        <v>1.3778E-2</v>
      </c>
      <c r="BX22" s="10">
        <v>1.7857000000000001E-2</v>
      </c>
      <c r="BY22" s="10">
        <v>4.176E-3</v>
      </c>
      <c r="BZ22" s="10">
        <v>5.548E-3</v>
      </c>
      <c r="CA22" s="10">
        <v>1.4375000000000001E-2</v>
      </c>
      <c r="CB22" s="10">
        <v>1.8575999999999999E-2</v>
      </c>
      <c r="CC22" s="10">
        <v>4.1180000000000001E-3</v>
      </c>
      <c r="CD22" s="10">
        <v>5.5500000000000002E-3</v>
      </c>
      <c r="CE22" s="10">
        <v>1.4121E-2</v>
      </c>
      <c r="CF22" s="10">
        <v>2.6138000000000002E-2</v>
      </c>
      <c r="CG22" s="10">
        <v>4.3179999999999998E-3</v>
      </c>
      <c r="CH22" s="10">
        <v>5.7120000000000001E-3</v>
      </c>
      <c r="CI22" s="10">
        <v>1.4782E-2</v>
      </c>
      <c r="CJ22" s="10">
        <v>1.9182000000000001E-2</v>
      </c>
      <c r="CK22" s="10">
        <v>5624.7387264386098</v>
      </c>
      <c r="CL22" s="10">
        <v>1984.89553783726</v>
      </c>
      <c r="CM22" s="10">
        <v>2.5742855179610298</v>
      </c>
      <c r="CN22" s="10">
        <v>2.1845555450666598</v>
      </c>
      <c r="CO22" s="10">
        <v>2.57428551795996</v>
      </c>
      <c r="CP22" s="10">
        <v>2.18455554505399</v>
      </c>
      <c r="CQ22" s="10">
        <v>1.6044580137728599</v>
      </c>
      <c r="CR22" s="10">
        <v>1.4780242031353901</v>
      </c>
      <c r="CS22" s="10">
        <v>2.5742855179609201</v>
      </c>
      <c r="CT22" s="10">
        <v>2.1845555450653902</v>
      </c>
      <c r="CU22" s="10">
        <v>1.6044580137731601</v>
      </c>
      <c r="CV22" s="10">
        <v>1.4780242031392401</v>
      </c>
      <c r="CW22" s="10">
        <v>2.57428551796102</v>
      </c>
      <c r="CX22" s="10">
        <v>2.1845555450665302</v>
      </c>
      <c r="CY22" s="10">
        <v>1.6044580137731901</v>
      </c>
      <c r="CZ22" s="10">
        <v>1.47802420313963</v>
      </c>
      <c r="DA22" s="10">
        <v>2.5742855179610298</v>
      </c>
      <c r="DB22" s="10">
        <v>2.1845555450666501</v>
      </c>
      <c r="DC22" s="10">
        <v>1.6044580137731901</v>
      </c>
      <c r="DD22" s="10">
        <v>1.47802420313967</v>
      </c>
      <c r="DE22" s="10">
        <v>2.5742855179610298</v>
      </c>
      <c r="DF22" s="10">
        <v>2.1845555450666598</v>
      </c>
      <c r="DG22" s="10">
        <v>1.6044580137731901</v>
      </c>
      <c r="DH22" s="10">
        <v>1.47802420313967</v>
      </c>
    </row>
    <row r="23" spans="1:112" x14ac:dyDescent="0.45">
      <c r="A23">
        <f t="shared" si="27"/>
        <v>12</v>
      </c>
      <c r="B23" s="11">
        <f t="shared" si="28"/>
        <v>6.25E-2</v>
      </c>
      <c r="C23" s="11">
        <f t="shared" si="29"/>
        <v>0.25</v>
      </c>
      <c r="D23" s="18">
        <f t="shared" ref="D23:D29" si="30">D14</f>
        <v>4</v>
      </c>
      <c r="E23" s="10">
        <v>0.67465641799046405</v>
      </c>
      <c r="F23" s="10">
        <v>0.33395098424013098</v>
      </c>
      <c r="G23" s="10">
        <v>0.70998254827277196</v>
      </c>
      <c r="H23" s="10">
        <v>0.39657841537254201</v>
      </c>
      <c r="I23" s="10">
        <v>0.67465641799046405</v>
      </c>
      <c r="J23" s="10">
        <v>0.33395098424013098</v>
      </c>
      <c r="K23" s="10">
        <v>0.70998254827276897</v>
      </c>
      <c r="L23" s="10">
        <v>0.39657841537254201</v>
      </c>
      <c r="M23" s="10">
        <v>0.67465641799046305</v>
      </c>
      <c r="N23" s="10">
        <v>0.33395098423992797</v>
      </c>
      <c r="O23" s="10">
        <v>0.70998254827289697</v>
      </c>
      <c r="P23" s="10">
        <v>0.396578415377486</v>
      </c>
      <c r="Q23" s="10">
        <v>0.67465641799046405</v>
      </c>
      <c r="R23" s="10">
        <v>0.33395098424011099</v>
      </c>
      <c r="S23" s="10">
        <v>0.70998254827278195</v>
      </c>
      <c r="T23" s="10">
        <v>0.39657841537303601</v>
      </c>
      <c r="U23" s="10">
        <v>0.67465641799046405</v>
      </c>
      <c r="V23" s="10">
        <v>0.33395098424012998</v>
      </c>
      <c r="W23" s="10">
        <v>0.70998254827277096</v>
      </c>
      <c r="X23" s="10">
        <v>0.39657841537259098</v>
      </c>
      <c r="Y23" s="10">
        <v>0.67465641799046405</v>
      </c>
      <c r="Z23" s="10">
        <v>0.33395098424013098</v>
      </c>
      <c r="AA23" s="10">
        <v>0.70998254827276897</v>
      </c>
      <c r="AB23" s="10">
        <v>0.39657841537254701</v>
      </c>
      <c r="AC23" s="10">
        <v>0.67465641799046405</v>
      </c>
      <c r="AD23" s="10">
        <v>0.33395098424013198</v>
      </c>
      <c r="AE23" s="10">
        <v>0.70998254827276897</v>
      </c>
      <c r="AF23" s="10">
        <v>0.39657841537254301</v>
      </c>
      <c r="AG23" s="10">
        <v>0.22445672167650399</v>
      </c>
      <c r="AH23" s="10">
        <v>0.12902709554135999</v>
      </c>
      <c r="AI23" s="10">
        <v>0.22060420329984601</v>
      </c>
      <c r="AJ23" s="10">
        <v>0.13987709918432401</v>
      </c>
      <c r="AK23" s="10">
        <v>0.22445672167650399</v>
      </c>
      <c r="AL23" s="10">
        <v>0.12902709554136099</v>
      </c>
      <c r="AM23" s="10">
        <v>0.22060420329984601</v>
      </c>
      <c r="AN23" s="10">
        <v>0.13987709918432401</v>
      </c>
      <c r="AO23" s="10">
        <v>0.22445672167650399</v>
      </c>
      <c r="AP23" s="10">
        <v>0.12902709554122499</v>
      </c>
      <c r="AQ23" s="10">
        <v>0.22060420330005601</v>
      </c>
      <c r="AR23" s="10">
        <v>0.13987709918636401</v>
      </c>
      <c r="AS23" s="10">
        <v>0.22445672167650399</v>
      </c>
      <c r="AT23" s="10">
        <v>0.129027095541347</v>
      </c>
      <c r="AU23" s="10">
        <v>0.22060420329986699</v>
      </c>
      <c r="AV23" s="10">
        <v>0.13987709918452801</v>
      </c>
      <c r="AW23" s="10">
        <v>0.22445672167650399</v>
      </c>
      <c r="AX23" s="10">
        <v>0.12902709554135899</v>
      </c>
      <c r="AY23" s="10">
        <v>0.22060420329984801</v>
      </c>
      <c r="AZ23" s="10">
        <v>0.13987709918434399</v>
      </c>
      <c r="BA23" s="10">
        <v>0.22445672167650399</v>
      </c>
      <c r="BB23" s="10">
        <v>0.12902709554136099</v>
      </c>
      <c r="BC23" s="10">
        <v>0.22060420329984601</v>
      </c>
      <c r="BD23" s="10">
        <v>0.139877099184326</v>
      </c>
      <c r="BE23" s="10">
        <v>0.22445672167650399</v>
      </c>
      <c r="BF23" s="10">
        <v>0.12902709554136099</v>
      </c>
      <c r="BG23" s="10">
        <v>0.22060420329984601</v>
      </c>
      <c r="BH23" s="10">
        <v>0.13987709918432401</v>
      </c>
      <c r="BI23" s="10">
        <v>0.15793499999999999</v>
      </c>
      <c r="BJ23" s="10">
        <v>0.41008600000000001</v>
      </c>
      <c r="BK23" s="10">
        <v>5.0208999999999997E-2</v>
      </c>
      <c r="BL23" s="10">
        <v>0.50646199999999997</v>
      </c>
      <c r="BM23" s="10">
        <v>5.3238000000000001E-2</v>
      </c>
      <c r="BN23" s="10">
        <v>0.109803</v>
      </c>
      <c r="BO23" s="10">
        <v>4.0294999999999997E-2</v>
      </c>
      <c r="BP23" s="10">
        <v>0.147535</v>
      </c>
      <c r="BQ23" s="10">
        <v>2.0465000000000001E-2</v>
      </c>
      <c r="BR23" s="10">
        <v>9.078E-2</v>
      </c>
      <c r="BS23" s="10">
        <v>2.8892000000000001E-2</v>
      </c>
      <c r="BT23" s="10">
        <v>5.5916E-2</v>
      </c>
      <c r="BU23" s="10">
        <v>1.8645999999999999E-2</v>
      </c>
      <c r="BV23" s="10">
        <v>3.449E-2</v>
      </c>
      <c r="BW23" s="10">
        <v>2.7515000000000001E-2</v>
      </c>
      <c r="BX23" s="10">
        <v>5.3969000000000003E-2</v>
      </c>
      <c r="BY23" s="10">
        <v>1.5827000000000001E-2</v>
      </c>
      <c r="BZ23" s="10">
        <v>3.1073E-2</v>
      </c>
      <c r="CA23" s="10">
        <v>2.8895000000000001E-2</v>
      </c>
      <c r="CB23" s="10">
        <v>5.6147000000000002E-2</v>
      </c>
      <c r="CC23" s="10">
        <v>1.5935000000000001E-2</v>
      </c>
      <c r="CD23" s="10">
        <v>3.0846999999999999E-2</v>
      </c>
      <c r="CE23" s="10">
        <v>3.8602999999999998E-2</v>
      </c>
      <c r="CF23" s="10">
        <v>6.8097000000000005E-2</v>
      </c>
      <c r="CG23" s="10">
        <v>1.6475E-2</v>
      </c>
      <c r="CH23" s="10">
        <v>3.1261999999999998E-2</v>
      </c>
      <c r="CI23" s="10">
        <v>2.9231E-2</v>
      </c>
      <c r="CJ23" s="10">
        <v>5.6479000000000001E-2</v>
      </c>
      <c r="CK23" s="10">
        <v>26826.061579601301</v>
      </c>
      <c r="CL23" s="10">
        <v>7797.7593942319299</v>
      </c>
      <c r="CM23" s="10">
        <v>2.99416615425694</v>
      </c>
      <c r="CN23" s="10">
        <v>2.2480808382709299</v>
      </c>
      <c r="CO23" s="10">
        <v>2.9941661542568498</v>
      </c>
      <c r="CP23" s="10">
        <v>2.24808083826826</v>
      </c>
      <c r="CQ23" s="10">
        <v>1.73036590184182</v>
      </c>
      <c r="CR23" s="10">
        <v>1.49936014295041</v>
      </c>
      <c r="CS23" s="10">
        <v>2.9941661542569298</v>
      </c>
      <c r="CT23" s="10">
        <v>2.2480808382706599</v>
      </c>
      <c r="CU23" s="10">
        <v>1.73036590184184</v>
      </c>
      <c r="CV23" s="10">
        <v>1.49936014295121</v>
      </c>
      <c r="CW23" s="10">
        <v>2.99416615425694</v>
      </c>
      <c r="CX23" s="10">
        <v>2.2480808382709001</v>
      </c>
      <c r="CY23" s="10">
        <v>1.73036590184184</v>
      </c>
      <c r="CZ23" s="10">
        <v>1.4993601429512899</v>
      </c>
      <c r="DA23" s="10">
        <v>2.99416615425694</v>
      </c>
      <c r="DB23" s="10">
        <v>2.2480808382709299</v>
      </c>
      <c r="DC23" s="10">
        <v>1.73036590184184</v>
      </c>
      <c r="DD23" s="10">
        <v>1.4993601429512999</v>
      </c>
      <c r="DE23" s="10">
        <v>2.99416615425694</v>
      </c>
      <c r="DF23" s="10">
        <v>2.2480808382709299</v>
      </c>
      <c r="DG23" s="10">
        <v>1.73036590184184</v>
      </c>
      <c r="DH23" s="10">
        <v>1.4993601429512999</v>
      </c>
    </row>
    <row r="24" spans="1:112" x14ac:dyDescent="0.45">
      <c r="A24">
        <f t="shared" si="27"/>
        <v>13</v>
      </c>
      <c r="B24" s="11">
        <f t="shared" si="28"/>
        <v>3.125E-2</v>
      </c>
      <c r="C24" s="11">
        <f t="shared" si="29"/>
        <v>0.25</v>
      </c>
      <c r="D24" s="18">
        <f t="shared" si="30"/>
        <v>5</v>
      </c>
      <c r="E24" s="10">
        <v>0.758162518202117</v>
      </c>
      <c r="F24" s="10">
        <v>0.33219792975531998</v>
      </c>
      <c r="G24" s="10">
        <v>0.83334275403721103</v>
      </c>
      <c r="H24" s="10">
        <v>0.48627181015524601</v>
      </c>
      <c r="I24" s="10">
        <v>0.758162518202118</v>
      </c>
      <c r="J24" s="10">
        <v>0.33219792975531998</v>
      </c>
      <c r="K24" s="10">
        <v>0.83334275403721703</v>
      </c>
      <c r="L24" s="10">
        <v>0.48627181015524301</v>
      </c>
      <c r="M24" s="10">
        <v>0.758162518202118</v>
      </c>
      <c r="N24" s="10">
        <v>0.33219792975511597</v>
      </c>
      <c r="O24" s="10">
        <v>0.83334275403723601</v>
      </c>
      <c r="P24" s="10">
        <v>0.486271810159564</v>
      </c>
      <c r="Q24" s="10">
        <v>0.758162518202118</v>
      </c>
      <c r="R24" s="10">
        <v>0.33219792975529999</v>
      </c>
      <c r="S24" s="10">
        <v>0.83334275403722002</v>
      </c>
      <c r="T24" s="10">
        <v>0.486271810155676</v>
      </c>
      <c r="U24" s="10">
        <v>0.758162518202118</v>
      </c>
      <c r="V24" s="10">
        <v>0.33219792975531798</v>
      </c>
      <c r="W24" s="10">
        <v>0.83334275403721803</v>
      </c>
      <c r="X24" s="10">
        <v>0.48627181015528698</v>
      </c>
      <c r="Y24" s="10">
        <v>0.758162518202118</v>
      </c>
      <c r="Z24" s="10">
        <v>0.33219792975531998</v>
      </c>
      <c r="AA24" s="10">
        <v>0.83334275403721803</v>
      </c>
      <c r="AB24" s="10">
        <v>0.48627181015524801</v>
      </c>
      <c r="AC24" s="10">
        <v>0.758162518202118</v>
      </c>
      <c r="AD24" s="10">
        <v>0.33219792975531998</v>
      </c>
      <c r="AE24" s="10">
        <v>0.83334275403721703</v>
      </c>
      <c r="AF24" s="10">
        <v>0.48627181015524401</v>
      </c>
      <c r="AG24" s="10">
        <v>0.24666307668380699</v>
      </c>
      <c r="AH24" s="10">
        <v>0.12868689301549299</v>
      </c>
      <c r="AI24" s="10">
        <v>0.24824037019435199</v>
      </c>
      <c r="AJ24" s="10">
        <v>0.162972139138091</v>
      </c>
      <c r="AK24" s="10">
        <v>0.24666307668380699</v>
      </c>
      <c r="AL24" s="10">
        <v>0.12868689301549399</v>
      </c>
      <c r="AM24" s="10">
        <v>0.24824037019435499</v>
      </c>
      <c r="AN24" s="10">
        <v>0.162972139138091</v>
      </c>
      <c r="AO24" s="10">
        <v>0.24666307668380699</v>
      </c>
      <c r="AP24" s="10">
        <v>0.12868689301535799</v>
      </c>
      <c r="AQ24" s="10">
        <v>0.248240370194411</v>
      </c>
      <c r="AR24" s="10">
        <v>0.16297213913995401</v>
      </c>
      <c r="AS24" s="10">
        <v>0.24666307668380699</v>
      </c>
      <c r="AT24" s="10">
        <v>0.12868689301548</v>
      </c>
      <c r="AU24" s="10">
        <v>0.24824037019435999</v>
      </c>
      <c r="AV24" s="10">
        <v>0.16297213913827699</v>
      </c>
      <c r="AW24" s="10">
        <v>0.24666307668380699</v>
      </c>
      <c r="AX24" s="10">
        <v>0.12868689301549199</v>
      </c>
      <c r="AY24" s="10">
        <v>0.24824037019435499</v>
      </c>
      <c r="AZ24" s="10">
        <v>0.16297213913811001</v>
      </c>
      <c r="BA24" s="10">
        <v>0.24666307668380699</v>
      </c>
      <c r="BB24" s="10">
        <v>0.12868689301549399</v>
      </c>
      <c r="BC24" s="10">
        <v>0.24824037019435499</v>
      </c>
      <c r="BD24" s="10">
        <v>0.162972139138093</v>
      </c>
      <c r="BE24" s="10">
        <v>0.24666307668380699</v>
      </c>
      <c r="BF24" s="10">
        <v>0.12868689301549399</v>
      </c>
      <c r="BG24" s="10">
        <v>0.24824037019435499</v>
      </c>
      <c r="BH24" s="10">
        <v>0.162972139138091</v>
      </c>
      <c r="BI24" s="10">
        <v>1.237258</v>
      </c>
      <c r="BJ24" s="10">
        <v>2.4659719999999998</v>
      </c>
      <c r="BK24" s="10">
        <v>9.4756999999999994E-2</v>
      </c>
      <c r="BL24" s="10">
        <v>1.775196</v>
      </c>
      <c r="BM24" s="10">
        <v>0.27906599999999998</v>
      </c>
      <c r="BN24" s="10">
        <v>0.97877199999999998</v>
      </c>
      <c r="BO24" s="10">
        <v>0.12864300000000001</v>
      </c>
      <c r="BP24" s="10">
        <v>0.48115799999999997</v>
      </c>
      <c r="BQ24" s="10">
        <v>0.53901200000000005</v>
      </c>
      <c r="BR24" s="10">
        <v>0.76619099999999996</v>
      </c>
      <c r="BS24" s="10">
        <v>5.9046000000000001E-2</v>
      </c>
      <c r="BT24" s="10">
        <v>0.21761800000000001</v>
      </c>
      <c r="BU24" s="10">
        <v>0.46497300000000003</v>
      </c>
      <c r="BV24" s="10">
        <v>0.70499299999999998</v>
      </c>
      <c r="BW24" s="10">
        <v>5.6628999999999999E-2</v>
      </c>
      <c r="BX24" s="10">
        <v>0.21203</v>
      </c>
      <c r="BY24" s="10">
        <v>0.21401000000000001</v>
      </c>
      <c r="BZ24" s="10">
        <v>0.45290399999999997</v>
      </c>
      <c r="CA24" s="10">
        <v>5.8099999999999999E-2</v>
      </c>
      <c r="CB24" s="10">
        <v>0.218195</v>
      </c>
      <c r="CC24" s="10">
        <v>0.166158</v>
      </c>
      <c r="CD24" s="10">
        <v>0.37396800000000002</v>
      </c>
      <c r="CE24" s="10">
        <v>5.885E-2</v>
      </c>
      <c r="CF24" s="10">
        <v>0.22384499999999999</v>
      </c>
      <c r="CG24" s="10">
        <v>0.21377099999999999</v>
      </c>
      <c r="CH24" s="10">
        <v>0.43790200000000001</v>
      </c>
      <c r="CI24" s="10">
        <v>5.8942000000000001E-2</v>
      </c>
      <c r="CJ24" s="10">
        <v>0.21687699999999999</v>
      </c>
      <c r="CK24" s="10">
        <v>124238.48681281001</v>
      </c>
      <c r="CL24" s="10">
        <v>31062.610627384802</v>
      </c>
      <c r="CM24" s="10">
        <v>3.4339264958641502</v>
      </c>
      <c r="CN24" s="10">
        <v>2.5742855179610298</v>
      </c>
      <c r="CO24" s="10">
        <v>3.4339264958641502</v>
      </c>
      <c r="CP24" s="10">
        <v>2.57428551795996</v>
      </c>
      <c r="CQ24" s="10">
        <v>1.8530856687871</v>
      </c>
      <c r="CR24" s="10">
        <v>1.6044580137728599</v>
      </c>
      <c r="CS24" s="10">
        <v>3.4339264958641502</v>
      </c>
      <c r="CT24" s="10">
        <v>2.5742855179609201</v>
      </c>
      <c r="CU24" s="10">
        <v>1.8530856687871</v>
      </c>
      <c r="CV24" s="10">
        <v>1.6044580137731601</v>
      </c>
      <c r="CW24" s="10">
        <v>3.4339264958641502</v>
      </c>
      <c r="CX24" s="10">
        <v>2.57428551796102</v>
      </c>
      <c r="CY24" s="10">
        <v>1.85308566878711</v>
      </c>
      <c r="CZ24" s="10">
        <v>1.6044580137731901</v>
      </c>
      <c r="DA24" s="10">
        <v>3.4339264958641502</v>
      </c>
      <c r="DB24" s="10">
        <v>2.5742855179610298</v>
      </c>
      <c r="DC24" s="10">
        <v>1.85308566878711</v>
      </c>
      <c r="DD24" s="10">
        <v>1.6044580137731901</v>
      </c>
      <c r="DE24" s="10">
        <v>3.4339264958641502</v>
      </c>
      <c r="DF24" s="10">
        <v>2.5742855179610298</v>
      </c>
      <c r="DG24" s="10">
        <v>1.85308566878711</v>
      </c>
      <c r="DH24" s="10">
        <v>1.6044580137731901</v>
      </c>
    </row>
    <row r="25" spans="1:112" x14ac:dyDescent="0.45">
      <c r="A25">
        <f t="shared" si="27"/>
        <v>14</v>
      </c>
      <c r="B25" s="11">
        <f t="shared" si="28"/>
        <v>1.5625E-2</v>
      </c>
      <c r="C25" s="11">
        <f t="shared" si="29"/>
        <v>0.25</v>
      </c>
      <c r="D25" s="18">
        <f t="shared" si="30"/>
        <v>6</v>
      </c>
      <c r="E25" s="10">
        <v>0.82893062032725595</v>
      </c>
      <c r="F25" s="10">
        <v>0.33187033836996599</v>
      </c>
      <c r="G25" s="10">
        <v>0.91538020290491595</v>
      </c>
      <c r="H25" s="10">
        <v>0.49951016903464301</v>
      </c>
      <c r="I25" s="10">
        <v>0.82893062032725495</v>
      </c>
      <c r="J25" s="10">
        <v>0.33187033836996599</v>
      </c>
      <c r="K25" s="10">
        <v>0.91538020290492095</v>
      </c>
      <c r="L25" s="10">
        <v>0.49951016903466899</v>
      </c>
      <c r="M25" s="10">
        <v>0.82893062032725495</v>
      </c>
      <c r="N25" s="10">
        <v>0.33187033836976199</v>
      </c>
      <c r="O25" s="10">
        <v>0.91538020290492805</v>
      </c>
      <c r="P25" s="10">
        <v>0.49951016903893802</v>
      </c>
      <c r="Q25" s="10">
        <v>0.82893062032725495</v>
      </c>
      <c r="R25" s="10">
        <v>0.33187033836994601</v>
      </c>
      <c r="S25" s="10">
        <v>0.91538020290491995</v>
      </c>
      <c r="T25" s="10">
        <v>0.49951016903509499</v>
      </c>
      <c r="U25" s="10">
        <v>0.82893062032725495</v>
      </c>
      <c r="V25" s="10">
        <v>0.33187033836996399</v>
      </c>
      <c r="W25" s="10">
        <v>0.91538020290492095</v>
      </c>
      <c r="X25" s="10">
        <v>0.49951016903471102</v>
      </c>
      <c r="Y25" s="10">
        <v>0.82893062032725495</v>
      </c>
      <c r="Z25" s="10">
        <v>0.33187033836996599</v>
      </c>
      <c r="AA25" s="10">
        <v>0.91538020290491995</v>
      </c>
      <c r="AB25" s="10">
        <v>0.49951016903467299</v>
      </c>
      <c r="AC25" s="10">
        <v>0.82893062032725495</v>
      </c>
      <c r="AD25" s="10">
        <v>0.33187033836996599</v>
      </c>
      <c r="AE25" s="10">
        <v>0.91538020290491995</v>
      </c>
      <c r="AF25" s="10">
        <v>0.49951016903466999</v>
      </c>
      <c r="AG25" s="10">
        <v>0.26033177664914098</v>
      </c>
      <c r="AH25" s="10">
        <v>0.12860585754728501</v>
      </c>
      <c r="AI25" s="10">
        <v>0.26630121676178697</v>
      </c>
      <c r="AJ25" s="10">
        <v>0.16907179941235201</v>
      </c>
      <c r="AK25" s="10">
        <v>0.26033177664914098</v>
      </c>
      <c r="AL25" s="10">
        <v>0.12860585754728501</v>
      </c>
      <c r="AM25" s="10">
        <v>0.26630121676179103</v>
      </c>
      <c r="AN25" s="10">
        <v>0.169071799412357</v>
      </c>
      <c r="AO25" s="10">
        <v>0.26033177664914098</v>
      </c>
      <c r="AP25" s="10">
        <v>0.12860585754714901</v>
      </c>
      <c r="AQ25" s="10">
        <v>0.26630121676180402</v>
      </c>
      <c r="AR25" s="10">
        <v>0.16907179941419001</v>
      </c>
      <c r="AS25" s="10">
        <v>0.26033177664914098</v>
      </c>
      <c r="AT25" s="10">
        <v>0.128605857547271</v>
      </c>
      <c r="AU25" s="10">
        <v>0.26630121676179203</v>
      </c>
      <c r="AV25" s="10">
        <v>0.16907179941254</v>
      </c>
      <c r="AW25" s="10">
        <v>0.26033177664914098</v>
      </c>
      <c r="AX25" s="10">
        <v>0.12860585754728401</v>
      </c>
      <c r="AY25" s="10">
        <v>0.26630121676179103</v>
      </c>
      <c r="AZ25" s="10">
        <v>0.16907179941237499</v>
      </c>
      <c r="BA25" s="10">
        <v>0.26033177664914098</v>
      </c>
      <c r="BB25" s="10">
        <v>0.12860585754728501</v>
      </c>
      <c r="BC25" s="10">
        <v>0.26630121676179103</v>
      </c>
      <c r="BD25" s="10">
        <v>0.169071799412359</v>
      </c>
      <c r="BE25" s="10">
        <v>0.26033177664914098</v>
      </c>
      <c r="BF25" s="10">
        <v>0.12860585754728501</v>
      </c>
      <c r="BG25" s="10">
        <v>0.26630121676179103</v>
      </c>
      <c r="BH25" s="10">
        <v>0.169071799412358</v>
      </c>
      <c r="BI25" s="10">
        <v>56.130282999999999</v>
      </c>
      <c r="BJ25" s="10">
        <v>76.462423000000001</v>
      </c>
      <c r="BK25" s="10">
        <v>0.28067199999999998</v>
      </c>
      <c r="BL25" s="10">
        <v>8.321339</v>
      </c>
      <c r="BM25" s="10">
        <v>7.785971</v>
      </c>
      <c r="BN25" s="10">
        <v>13.04928</v>
      </c>
      <c r="BO25" s="10">
        <v>0.264818</v>
      </c>
      <c r="BP25" s="10">
        <v>1.5452349999999999</v>
      </c>
      <c r="BQ25" s="10">
        <v>12.35501</v>
      </c>
      <c r="BR25" s="10">
        <v>23.112051999999998</v>
      </c>
      <c r="BS25" s="10">
        <v>0.136128</v>
      </c>
      <c r="BT25" s="10">
        <v>1.0093319999999999</v>
      </c>
      <c r="BU25" s="10">
        <v>11.208819</v>
      </c>
      <c r="BV25" s="10">
        <v>21.117792999999999</v>
      </c>
      <c r="BW25" s="10">
        <v>0.135212</v>
      </c>
      <c r="BX25" s="10">
        <v>0.96612900000000002</v>
      </c>
      <c r="BY25" s="10">
        <v>7.6558640000000002</v>
      </c>
      <c r="BZ25" s="10">
        <v>14.277986</v>
      </c>
      <c r="CA25" s="10">
        <v>0.133299</v>
      </c>
      <c r="CB25" s="10">
        <v>0.998892</v>
      </c>
      <c r="CC25" s="10">
        <v>7.582573</v>
      </c>
      <c r="CD25" s="10">
        <v>13.189553</v>
      </c>
      <c r="CE25" s="10">
        <v>0.139492</v>
      </c>
      <c r="CF25" s="10">
        <v>1.0207790000000001</v>
      </c>
      <c r="CG25" s="10">
        <v>7.7630109999999997</v>
      </c>
      <c r="CH25" s="10">
        <v>14.483736</v>
      </c>
      <c r="CI25" s="10">
        <v>0.134994</v>
      </c>
      <c r="CJ25" s="10">
        <v>1.018302</v>
      </c>
      <c r="CK25" s="10">
        <v>564649.84585148201</v>
      </c>
      <c r="CL25" s="10">
        <v>124129.325392927</v>
      </c>
      <c r="CM25" s="10">
        <v>3.8855471765264098</v>
      </c>
      <c r="CN25" s="10">
        <v>2.6501377035621601</v>
      </c>
      <c r="CO25" s="10">
        <v>3.8855471765264098</v>
      </c>
      <c r="CP25" s="10">
        <v>2.6501377035619398</v>
      </c>
      <c r="CQ25" s="10">
        <v>1.97117913354581</v>
      </c>
      <c r="CR25" s="10">
        <v>1.6279243543733699</v>
      </c>
      <c r="CS25" s="10">
        <v>3.8855471765264098</v>
      </c>
      <c r="CT25" s="10">
        <v>2.6501377035621401</v>
      </c>
      <c r="CU25" s="10">
        <v>1.97117913354581</v>
      </c>
      <c r="CV25" s="10">
        <v>1.6279243543734301</v>
      </c>
      <c r="CW25" s="10">
        <v>3.8855471765264098</v>
      </c>
      <c r="CX25" s="10">
        <v>2.6501377035621601</v>
      </c>
      <c r="CY25" s="10">
        <v>1.97117913354581</v>
      </c>
      <c r="CZ25" s="10">
        <v>1.6279243543734301</v>
      </c>
      <c r="DA25" s="10">
        <v>3.8855471765264098</v>
      </c>
      <c r="DB25" s="10">
        <v>2.6501377035621601</v>
      </c>
      <c r="DC25" s="10">
        <v>1.97117913354581</v>
      </c>
      <c r="DD25" s="10">
        <v>1.6279243543734301</v>
      </c>
      <c r="DE25" s="10">
        <v>3.8855471765264098</v>
      </c>
      <c r="DF25" s="10">
        <v>2.6501377035621601</v>
      </c>
      <c r="DG25" s="10">
        <v>1.97117913354581</v>
      </c>
      <c r="DH25" s="10">
        <v>1.6279243543734301</v>
      </c>
    </row>
    <row r="26" spans="1:112" x14ac:dyDescent="0.45">
      <c r="A26">
        <f t="shared" si="27"/>
        <v>15</v>
      </c>
      <c r="B26" s="11">
        <f t="shared" si="28"/>
        <v>7.8125E-3</v>
      </c>
      <c r="C26" s="11">
        <f t="shared" si="29"/>
        <v>0.25</v>
      </c>
      <c r="D26" s="18">
        <f t="shared" si="30"/>
        <v>7</v>
      </c>
      <c r="E26" s="10">
        <v>0.88011237592678204</v>
      </c>
      <c r="F26" s="10">
        <v>0.33168213156471499</v>
      </c>
      <c r="G26" s="10">
        <v>0.97840046394751101</v>
      </c>
      <c r="H26" s="10">
        <v>0.48212538924334303</v>
      </c>
      <c r="I26" s="10">
        <v>0.88011237592678304</v>
      </c>
      <c r="J26" s="10">
        <v>0.33168213156471499</v>
      </c>
      <c r="K26" s="10">
        <v>0.97840046394751701</v>
      </c>
      <c r="L26" s="10">
        <v>0.48212538924335802</v>
      </c>
      <c r="M26" s="10">
        <v>0.88011237592678304</v>
      </c>
      <c r="N26" s="10">
        <v>0.33168213156451098</v>
      </c>
      <c r="O26" s="10">
        <v>0.97840046394751901</v>
      </c>
      <c r="P26" s="10">
        <v>0.48212538924729598</v>
      </c>
      <c r="Q26" s="10">
        <v>0.88011237592678304</v>
      </c>
      <c r="R26" s="10">
        <v>0.331682131564695</v>
      </c>
      <c r="S26" s="10">
        <v>0.97840046394751801</v>
      </c>
      <c r="T26" s="10">
        <v>0.48212538924375198</v>
      </c>
      <c r="U26" s="10">
        <v>0.88011237592678304</v>
      </c>
      <c r="V26" s="10">
        <v>0.33168213156471299</v>
      </c>
      <c r="W26" s="10">
        <v>0.97840046394751701</v>
      </c>
      <c r="X26" s="10">
        <v>0.48212538924339698</v>
      </c>
      <c r="Y26" s="10">
        <v>0.88011237592678304</v>
      </c>
      <c r="Z26" s="10">
        <v>0.33168213156471499</v>
      </c>
      <c r="AA26" s="10">
        <v>0.97840046394751701</v>
      </c>
      <c r="AB26" s="10">
        <v>0.48212538924336001</v>
      </c>
      <c r="AC26" s="10">
        <v>0.88011237592678304</v>
      </c>
      <c r="AD26" s="10">
        <v>0.33168213156471499</v>
      </c>
      <c r="AE26" s="10">
        <v>0.97840046394751701</v>
      </c>
      <c r="AF26" s="10">
        <v>0.48212538924336101</v>
      </c>
      <c r="AG26" s="10">
        <v>0.26847272385046</v>
      </c>
      <c r="AH26" s="10">
        <v>0.128584514798775</v>
      </c>
      <c r="AI26" s="10">
        <v>0.276586036718238</v>
      </c>
      <c r="AJ26" s="10">
        <v>0.16475574089985601</v>
      </c>
      <c r="AK26" s="10">
        <v>0.26847272385046</v>
      </c>
      <c r="AL26" s="10">
        <v>0.128584514798775</v>
      </c>
      <c r="AM26" s="10">
        <v>0.276586036718243</v>
      </c>
      <c r="AN26" s="10">
        <v>0.16475574089985401</v>
      </c>
      <c r="AO26" s="10">
        <v>0.26847272385046</v>
      </c>
      <c r="AP26" s="10">
        <v>0.128584514798639</v>
      </c>
      <c r="AQ26" s="10">
        <v>0.276586036718246</v>
      </c>
      <c r="AR26" s="10">
        <v>0.16475574090169701</v>
      </c>
      <c r="AS26" s="10">
        <v>0.26847272385046</v>
      </c>
      <c r="AT26" s="10">
        <v>0.12858451479876101</v>
      </c>
      <c r="AU26" s="10">
        <v>0.276586036718243</v>
      </c>
      <c r="AV26" s="10">
        <v>0.164755740900038</v>
      </c>
      <c r="AW26" s="10">
        <v>0.26847272385046</v>
      </c>
      <c r="AX26" s="10">
        <v>0.128584514798774</v>
      </c>
      <c r="AY26" s="10">
        <v>0.276586036718243</v>
      </c>
      <c r="AZ26" s="10">
        <v>0.16475574089987299</v>
      </c>
      <c r="BA26" s="10">
        <v>0.26847272385046</v>
      </c>
      <c r="BB26" s="10">
        <v>0.128584514798775</v>
      </c>
      <c r="BC26" s="10">
        <v>0.276586036718243</v>
      </c>
      <c r="BD26" s="10">
        <v>0.16475574089985501</v>
      </c>
      <c r="BE26" s="10">
        <v>0.26847272385046</v>
      </c>
      <c r="BF26" s="10">
        <v>0.128584514798775</v>
      </c>
      <c r="BG26" s="10">
        <v>0.276586036718243</v>
      </c>
      <c r="BH26" s="10">
        <v>0.16475574089985501</v>
      </c>
      <c r="BI26" s="10">
        <v>3588.547407</v>
      </c>
      <c r="BJ26" s="10">
        <v>3809.6176999999998</v>
      </c>
      <c r="BK26" s="10">
        <v>0.52617800000000003</v>
      </c>
      <c r="BL26" s="10">
        <v>38.690252999999998</v>
      </c>
      <c r="BM26" s="10">
        <v>269.81518799999998</v>
      </c>
      <c r="BN26" s="10">
        <v>568.26604199999997</v>
      </c>
      <c r="BO26" s="10">
        <v>0.43163600000000002</v>
      </c>
      <c r="BP26" s="10">
        <v>5.9237260000000003</v>
      </c>
      <c r="BQ26" s="10">
        <v>326.06321000000003</v>
      </c>
      <c r="BR26" s="10">
        <v>557.45216700000003</v>
      </c>
      <c r="BS26" s="10">
        <v>0.42186299999999999</v>
      </c>
      <c r="BT26" s="10">
        <v>5.5881869999999996</v>
      </c>
      <c r="BU26" s="10">
        <v>293.06420000000003</v>
      </c>
      <c r="BV26" s="10">
        <v>638.27754400000003</v>
      </c>
      <c r="BW26" s="10">
        <v>0.436006</v>
      </c>
      <c r="BX26" s="10">
        <v>5.7396929999999999</v>
      </c>
      <c r="BY26" s="10">
        <v>271.10847200000001</v>
      </c>
      <c r="BZ26" s="10">
        <v>629.41787799999997</v>
      </c>
      <c r="CA26" s="10">
        <v>0.42653999999999997</v>
      </c>
      <c r="CB26" s="10">
        <v>5.798108</v>
      </c>
      <c r="CC26" s="10">
        <v>355.23008099999998</v>
      </c>
      <c r="CD26" s="10">
        <v>568.49557100000004</v>
      </c>
      <c r="CE26" s="10">
        <v>0.42929899999999999</v>
      </c>
      <c r="CF26" s="10">
        <v>5.8778480000000002</v>
      </c>
      <c r="CG26" s="10">
        <v>268.037937</v>
      </c>
      <c r="CH26" s="10">
        <v>569.60027400000001</v>
      </c>
      <c r="CI26" s="10">
        <v>0.42843700000000001</v>
      </c>
      <c r="CJ26" s="10">
        <v>5.8782839999999998</v>
      </c>
      <c r="CK26" s="10">
        <v>2529591.3128564898</v>
      </c>
      <c r="CL26" s="10">
        <v>496400.14240007597</v>
      </c>
      <c r="CM26" s="10">
        <v>4.3436695126702896</v>
      </c>
      <c r="CN26" s="10">
        <v>2.99416615425694</v>
      </c>
      <c r="CO26" s="10">
        <v>4.3436695126702896</v>
      </c>
      <c r="CP26" s="10">
        <v>2.9941661542568498</v>
      </c>
      <c r="CQ26" s="10">
        <v>2.08414719074021</v>
      </c>
      <c r="CR26" s="10">
        <v>1.73036590184182</v>
      </c>
      <c r="CS26" s="10">
        <v>4.3436695126702896</v>
      </c>
      <c r="CT26" s="10">
        <v>2.9941661542569298</v>
      </c>
      <c r="CU26" s="10">
        <v>2.08414719074021</v>
      </c>
      <c r="CV26" s="10">
        <v>1.73036590184184</v>
      </c>
      <c r="CW26" s="10">
        <v>4.3436695126702896</v>
      </c>
      <c r="CX26" s="10">
        <v>2.99416615425694</v>
      </c>
      <c r="CY26" s="10">
        <v>2.08414719074021</v>
      </c>
      <c r="CZ26" s="10">
        <v>1.73036590184184</v>
      </c>
      <c r="DA26" s="10">
        <v>4.3436695126702896</v>
      </c>
      <c r="DB26" s="10">
        <v>2.99416615425694</v>
      </c>
      <c r="DC26" s="10">
        <v>2.08414719074021</v>
      </c>
      <c r="DD26" s="10">
        <v>1.73036590184184</v>
      </c>
      <c r="DE26" s="10">
        <v>4.3436695126702896</v>
      </c>
      <c r="DF26" s="10">
        <v>2.99416615425694</v>
      </c>
      <c r="DG26" s="10">
        <v>2.08414719074021</v>
      </c>
      <c r="DH26" s="10">
        <v>1.73036590184184</v>
      </c>
    </row>
    <row r="27" spans="1:112" x14ac:dyDescent="0.45">
      <c r="A27">
        <f t="shared" si="27"/>
        <v>16</v>
      </c>
      <c r="B27" s="11">
        <f t="shared" si="28"/>
        <v>3.90625E-3</v>
      </c>
      <c r="C27" s="11">
        <f t="shared" si="29"/>
        <v>0.25</v>
      </c>
      <c r="D27" s="18">
        <f t="shared" si="30"/>
        <v>8</v>
      </c>
      <c r="E27" s="10" t="s">
        <v>147</v>
      </c>
      <c r="F27" s="10" t="s">
        <v>147</v>
      </c>
      <c r="G27" s="10">
        <v>1.0160642644688</v>
      </c>
      <c r="H27" s="10">
        <v>0.47399888765008402</v>
      </c>
      <c r="I27" s="10" t="s">
        <v>147</v>
      </c>
      <c r="J27" s="10" t="s">
        <v>147</v>
      </c>
      <c r="K27" s="10">
        <v>1.01606426446882</v>
      </c>
      <c r="L27" s="10">
        <v>0.47399888765042902</v>
      </c>
      <c r="M27" s="10" t="s">
        <v>147</v>
      </c>
      <c r="N27" s="10" t="s">
        <v>147</v>
      </c>
      <c r="O27" s="10">
        <v>1.01606426446882</v>
      </c>
      <c r="P27" s="10">
        <v>0.47399888765435799</v>
      </c>
      <c r="Q27" s="10" t="s">
        <v>147</v>
      </c>
      <c r="R27" s="10" t="s">
        <v>147</v>
      </c>
      <c r="S27" s="10">
        <v>1.01606426446882</v>
      </c>
      <c r="T27" s="10">
        <v>0.47399888765081799</v>
      </c>
      <c r="U27" s="10" t="s">
        <v>147</v>
      </c>
      <c r="V27" s="10" t="s">
        <v>147</v>
      </c>
      <c r="W27" s="10">
        <v>1.01606426446882</v>
      </c>
      <c r="X27" s="10">
        <v>0.473998887650465</v>
      </c>
      <c r="Y27" s="10" t="s">
        <v>147</v>
      </c>
      <c r="Z27" s="10" t="s">
        <v>147</v>
      </c>
      <c r="AA27" s="10">
        <v>1.01606426446882</v>
      </c>
      <c r="AB27" s="10">
        <v>0.47399888765042902</v>
      </c>
      <c r="AC27" s="10" t="s">
        <v>147</v>
      </c>
      <c r="AD27" s="10" t="s">
        <v>147</v>
      </c>
      <c r="AE27" s="10">
        <v>1.01606426446882</v>
      </c>
      <c r="AF27" s="10">
        <v>0.47399888765042802</v>
      </c>
      <c r="AG27" s="10" t="s">
        <v>147</v>
      </c>
      <c r="AH27" s="10" t="s">
        <v>147</v>
      </c>
      <c r="AI27" s="10">
        <v>0.28246904112918603</v>
      </c>
      <c r="AJ27" s="10">
        <v>0.16038866163804399</v>
      </c>
      <c r="AK27" s="10" t="s">
        <v>147</v>
      </c>
      <c r="AL27" s="10" t="s">
        <v>147</v>
      </c>
      <c r="AM27" s="10">
        <v>0.28246904112918902</v>
      </c>
      <c r="AN27" s="10">
        <v>0.160388661638176</v>
      </c>
      <c r="AO27" s="10" t="s">
        <v>147</v>
      </c>
      <c r="AP27" s="10" t="s">
        <v>147</v>
      </c>
      <c r="AQ27" s="10">
        <v>0.28246904112919002</v>
      </c>
      <c r="AR27" s="10">
        <v>0.16038866164003299</v>
      </c>
      <c r="AS27" s="10" t="s">
        <v>147</v>
      </c>
      <c r="AT27" s="10" t="s">
        <v>147</v>
      </c>
      <c r="AU27" s="10">
        <v>0.28246904112918902</v>
      </c>
      <c r="AV27" s="10">
        <v>0.16038866163836099</v>
      </c>
      <c r="AW27" s="10" t="s">
        <v>147</v>
      </c>
      <c r="AX27" s="10" t="s">
        <v>147</v>
      </c>
      <c r="AY27" s="10">
        <v>0.28246904112918902</v>
      </c>
      <c r="AZ27" s="10">
        <v>0.16038866163819401</v>
      </c>
      <c r="BA27" s="10" t="s">
        <v>147</v>
      </c>
      <c r="BB27" s="10" t="s">
        <v>147</v>
      </c>
      <c r="BC27" s="10">
        <v>0.28246904112918902</v>
      </c>
      <c r="BD27" s="10">
        <v>0.160388661638177</v>
      </c>
      <c r="BE27" s="10" t="s">
        <v>147</v>
      </c>
      <c r="BF27" s="10" t="s">
        <v>147</v>
      </c>
      <c r="BG27" s="10">
        <v>0.28246904112918902</v>
      </c>
      <c r="BH27" s="10">
        <v>0.160388661638176</v>
      </c>
      <c r="BI27" s="10" t="s">
        <v>147</v>
      </c>
      <c r="BJ27" s="10" t="s">
        <v>147</v>
      </c>
      <c r="BK27" s="10">
        <v>2.8456950000000001</v>
      </c>
      <c r="BL27" s="10">
        <v>192.95273700000001</v>
      </c>
      <c r="BM27" s="10" t="s">
        <v>147</v>
      </c>
      <c r="BN27" s="10" t="s">
        <v>147</v>
      </c>
      <c r="BO27" s="10">
        <v>1.6920850000000001</v>
      </c>
      <c r="BP27" s="10">
        <v>21.427088999999999</v>
      </c>
      <c r="BQ27" s="10" t="s">
        <v>147</v>
      </c>
      <c r="BR27" s="10" t="s">
        <v>147</v>
      </c>
      <c r="BS27" s="10">
        <v>1.660963</v>
      </c>
      <c r="BT27" s="10">
        <v>31.724394</v>
      </c>
      <c r="BU27" s="10" t="s">
        <v>147</v>
      </c>
      <c r="BV27" s="10" t="s">
        <v>147</v>
      </c>
      <c r="BW27" s="10">
        <v>1.6750529999999999</v>
      </c>
      <c r="BX27" s="10">
        <v>31.996134000000001</v>
      </c>
      <c r="BY27" s="10" t="s">
        <v>147</v>
      </c>
      <c r="BZ27" s="10" t="s">
        <v>147</v>
      </c>
      <c r="CA27" s="10">
        <v>1.6967179999999999</v>
      </c>
      <c r="CB27" s="10">
        <v>32.306016999999997</v>
      </c>
      <c r="CC27" s="10" t="s">
        <v>147</v>
      </c>
      <c r="CD27" s="10" t="s">
        <v>147</v>
      </c>
      <c r="CE27" s="10">
        <v>1.68371</v>
      </c>
      <c r="CF27" s="10">
        <v>32.107331000000002</v>
      </c>
      <c r="CG27" s="10" t="s">
        <v>147</v>
      </c>
      <c r="CH27" s="10" t="s">
        <v>147</v>
      </c>
      <c r="CI27" s="10">
        <v>1.68773</v>
      </c>
      <c r="CJ27" s="10">
        <v>32.135351</v>
      </c>
      <c r="CK27" s="10" t="s">
        <v>147</v>
      </c>
      <c r="CL27" s="10">
        <v>1985485.4841912601</v>
      </c>
      <c r="CM27" s="10" t="s">
        <v>147</v>
      </c>
      <c r="CN27" s="10">
        <v>3.0781426661827598</v>
      </c>
      <c r="CO27" s="10" t="s">
        <v>147</v>
      </c>
      <c r="CP27" s="10">
        <v>3.0781426661827398</v>
      </c>
      <c r="CQ27" s="10" t="s">
        <v>147</v>
      </c>
      <c r="CR27" s="10">
        <v>1.75446364059867</v>
      </c>
      <c r="CS27" s="10" t="s">
        <v>147</v>
      </c>
      <c r="CT27" s="10">
        <v>3.0781426661827598</v>
      </c>
      <c r="CU27" s="10" t="s">
        <v>147</v>
      </c>
      <c r="CV27" s="10">
        <v>1.75446364059867</v>
      </c>
      <c r="CW27" s="10" t="s">
        <v>147</v>
      </c>
      <c r="CX27" s="10">
        <v>3.0781426661827598</v>
      </c>
      <c r="CY27" s="10" t="s">
        <v>147</v>
      </c>
      <c r="CZ27" s="10">
        <v>1.75446364059867</v>
      </c>
      <c r="DA27" s="10" t="s">
        <v>147</v>
      </c>
      <c r="DB27" s="10">
        <v>3.0781426661827598</v>
      </c>
      <c r="DC27" s="10" t="s">
        <v>147</v>
      </c>
      <c r="DD27" s="10">
        <v>1.75446364059867</v>
      </c>
      <c r="DE27" s="10" t="s">
        <v>147</v>
      </c>
      <c r="DF27" s="10">
        <v>3.0781426661827598</v>
      </c>
      <c r="DG27" s="10" t="s">
        <v>147</v>
      </c>
      <c r="DH27" s="10">
        <v>1.75446364059867</v>
      </c>
    </row>
    <row r="28" spans="1:112" x14ac:dyDescent="0.45">
      <c r="A28">
        <f t="shared" si="27"/>
        <v>17</v>
      </c>
      <c r="B28" s="11">
        <f t="shared" si="28"/>
        <v>1.953125E-3</v>
      </c>
      <c r="C28" s="11">
        <f t="shared" si="29"/>
        <v>0.25</v>
      </c>
      <c r="D28" s="18">
        <f t="shared" si="30"/>
        <v>9</v>
      </c>
      <c r="E28" s="10" t="s">
        <v>147</v>
      </c>
      <c r="F28" s="10" t="s">
        <v>147</v>
      </c>
      <c r="G28" s="10">
        <v>1.05336725417981</v>
      </c>
      <c r="H28" s="10">
        <v>0.468603835851716</v>
      </c>
      <c r="I28" s="10" t="s">
        <v>147</v>
      </c>
      <c r="J28" s="10" t="s">
        <v>147</v>
      </c>
      <c r="K28" s="10">
        <v>1.05336725417982</v>
      </c>
      <c r="L28" s="10">
        <v>0.46860383585142601</v>
      </c>
      <c r="M28" s="10" t="s">
        <v>147</v>
      </c>
      <c r="N28" s="10" t="s">
        <v>147</v>
      </c>
      <c r="O28" s="10">
        <v>1.05336725417982</v>
      </c>
      <c r="P28" s="10">
        <v>0.46860383585563098</v>
      </c>
      <c r="Q28" s="10" t="s">
        <v>147</v>
      </c>
      <c r="R28" s="10" t="s">
        <v>147</v>
      </c>
      <c r="S28" s="10">
        <v>1.05336725417982</v>
      </c>
      <c r="T28" s="10">
        <v>0.46860383585183402</v>
      </c>
      <c r="U28" s="10" t="s">
        <v>147</v>
      </c>
      <c r="V28" s="10" t="s">
        <v>147</v>
      </c>
      <c r="W28" s="10">
        <v>1.05336725417982</v>
      </c>
      <c r="X28" s="10">
        <v>0.46860383585146198</v>
      </c>
      <c r="Y28" s="10" t="s">
        <v>147</v>
      </c>
      <c r="Z28" s="10" t="s">
        <v>147</v>
      </c>
      <c r="AA28" s="10">
        <v>1.05336725417982</v>
      </c>
      <c r="AB28" s="10">
        <v>0.46860383585142301</v>
      </c>
      <c r="AC28" s="10" t="s">
        <v>147</v>
      </c>
      <c r="AD28" s="10" t="s">
        <v>147</v>
      </c>
      <c r="AE28" s="10">
        <v>1.05336725417982</v>
      </c>
      <c r="AF28" s="10">
        <v>0.46860383585143101</v>
      </c>
      <c r="AG28" s="10" t="s">
        <v>147</v>
      </c>
      <c r="AH28" s="10" t="s">
        <v>147</v>
      </c>
      <c r="AI28" s="10">
        <v>0.28452418005402402</v>
      </c>
      <c r="AJ28" s="10">
        <v>0.15822737301560999</v>
      </c>
      <c r="AK28" s="10" t="s">
        <v>147</v>
      </c>
      <c r="AL28" s="10" t="s">
        <v>147</v>
      </c>
      <c r="AM28" s="10">
        <v>0.28452418005403701</v>
      </c>
      <c r="AN28" s="10">
        <v>0.158227373015845</v>
      </c>
      <c r="AO28" s="10" t="s">
        <v>147</v>
      </c>
      <c r="AP28" s="10" t="s">
        <v>147</v>
      </c>
      <c r="AQ28" s="10">
        <v>0.28452418005403701</v>
      </c>
      <c r="AR28" s="10">
        <v>0.158227373017711</v>
      </c>
      <c r="AS28" s="10" t="s">
        <v>147</v>
      </c>
      <c r="AT28" s="10" t="s">
        <v>147</v>
      </c>
      <c r="AU28" s="10">
        <v>0.28452418005403701</v>
      </c>
      <c r="AV28" s="10">
        <v>0.15822737301602899</v>
      </c>
      <c r="AW28" s="10" t="s">
        <v>147</v>
      </c>
      <c r="AX28" s="10" t="s">
        <v>147</v>
      </c>
      <c r="AY28" s="10">
        <v>0.28452418005403701</v>
      </c>
      <c r="AZ28" s="10">
        <v>0.15822737301586201</v>
      </c>
      <c r="BA28" s="10" t="s">
        <v>147</v>
      </c>
      <c r="BB28" s="10" t="s">
        <v>147</v>
      </c>
      <c r="BC28" s="10">
        <v>0.28452418005403701</v>
      </c>
      <c r="BD28" s="10">
        <v>0.158227373015845</v>
      </c>
      <c r="BE28" s="10" t="s">
        <v>147</v>
      </c>
      <c r="BF28" s="10" t="s">
        <v>147</v>
      </c>
      <c r="BG28" s="10">
        <v>0.28452418005403701</v>
      </c>
      <c r="BH28" s="10">
        <v>0.158227373015845</v>
      </c>
      <c r="BI28" s="10" t="s">
        <v>147</v>
      </c>
      <c r="BJ28" s="10" t="s">
        <v>147</v>
      </c>
      <c r="BK28" s="10">
        <v>526.64052900000002</v>
      </c>
      <c r="BL28" s="10">
        <v>924.32900400000005</v>
      </c>
      <c r="BM28" s="10" t="s">
        <v>147</v>
      </c>
      <c r="BN28" s="10" t="s">
        <v>147</v>
      </c>
      <c r="BO28" s="10">
        <v>8.6967719999999993</v>
      </c>
      <c r="BP28" s="10">
        <v>159.768123</v>
      </c>
      <c r="BQ28" s="10" t="s">
        <v>147</v>
      </c>
      <c r="BR28" s="10" t="s">
        <v>147</v>
      </c>
      <c r="BS28" s="10">
        <v>19.461285</v>
      </c>
      <c r="BT28" s="10">
        <v>194.950254</v>
      </c>
      <c r="BU28" s="10" t="s">
        <v>147</v>
      </c>
      <c r="BV28" s="10" t="s">
        <v>147</v>
      </c>
      <c r="BW28" s="10">
        <v>19.855056000000001</v>
      </c>
      <c r="BX28" s="10">
        <v>193.52811500000001</v>
      </c>
      <c r="BY28" s="10" t="s">
        <v>147</v>
      </c>
      <c r="BZ28" s="10" t="s">
        <v>147</v>
      </c>
      <c r="CA28" s="10">
        <v>19.727122999999999</v>
      </c>
      <c r="CB28" s="10">
        <v>193.831974</v>
      </c>
      <c r="CC28" s="10" t="s">
        <v>147</v>
      </c>
      <c r="CD28" s="10" t="s">
        <v>147</v>
      </c>
      <c r="CE28" s="10">
        <v>19.814858000000001</v>
      </c>
      <c r="CF28" s="10">
        <v>193.49415400000001</v>
      </c>
      <c r="CG28" s="10" t="s">
        <v>147</v>
      </c>
      <c r="CH28" s="10" t="s">
        <v>147</v>
      </c>
      <c r="CI28" s="10">
        <v>19.782578000000001</v>
      </c>
      <c r="CJ28" s="10">
        <v>193.15569300000001</v>
      </c>
      <c r="CK28" s="10" t="s">
        <v>147</v>
      </c>
      <c r="CL28" s="10">
        <v>7941827.9143455504</v>
      </c>
      <c r="CM28" s="10" t="s">
        <v>147</v>
      </c>
      <c r="CN28" s="10">
        <v>3.4339264958641502</v>
      </c>
      <c r="CO28" s="10" t="s">
        <v>147</v>
      </c>
      <c r="CP28" s="10">
        <v>3.4339264958641502</v>
      </c>
      <c r="CQ28" s="10" t="s">
        <v>147</v>
      </c>
      <c r="CR28" s="10">
        <v>1.8530856687871</v>
      </c>
      <c r="CS28" s="10" t="s">
        <v>147</v>
      </c>
      <c r="CT28" s="10">
        <v>3.4339264958641502</v>
      </c>
      <c r="CU28" s="10" t="s">
        <v>147</v>
      </c>
      <c r="CV28" s="10">
        <v>1.8530856687871</v>
      </c>
      <c r="CW28" s="10" t="s">
        <v>147</v>
      </c>
      <c r="CX28" s="10">
        <v>3.4339264958641502</v>
      </c>
      <c r="CY28" s="10" t="s">
        <v>147</v>
      </c>
      <c r="CZ28" s="10">
        <v>1.85308566878711</v>
      </c>
      <c r="DA28" s="10" t="s">
        <v>147</v>
      </c>
      <c r="DB28" s="10">
        <v>3.4339264958641502</v>
      </c>
      <c r="DC28" s="10" t="s">
        <v>147</v>
      </c>
      <c r="DD28" s="10">
        <v>1.85308566878711</v>
      </c>
      <c r="DE28" s="10" t="s">
        <v>147</v>
      </c>
      <c r="DF28" s="10">
        <v>3.4339264958641502</v>
      </c>
      <c r="DG28" s="10" t="s">
        <v>147</v>
      </c>
      <c r="DH28" s="10">
        <v>1.85308566878711</v>
      </c>
    </row>
    <row r="29" spans="1:112" x14ac:dyDescent="0.45">
      <c r="A29">
        <f t="shared" si="27"/>
        <v>18</v>
      </c>
      <c r="B29" s="80">
        <v>9.765625E-4</v>
      </c>
      <c r="C29" s="11">
        <f t="shared" si="29"/>
        <v>0.25</v>
      </c>
      <c r="D29" s="18">
        <f t="shared" si="30"/>
        <v>10</v>
      </c>
      <c r="E29" s="10" t="s">
        <v>147</v>
      </c>
      <c r="F29" s="10" t="s">
        <v>147</v>
      </c>
      <c r="G29" s="10">
        <v>1.04202022161281</v>
      </c>
      <c r="H29" s="10">
        <v>0.46837565025940597</v>
      </c>
      <c r="I29" s="10" t="s">
        <v>147</v>
      </c>
      <c r="J29" s="10" t="s">
        <v>147</v>
      </c>
      <c r="K29" s="10">
        <v>1.0420202216127701</v>
      </c>
      <c r="L29" s="10">
        <v>0.46837565025839201</v>
      </c>
      <c r="M29" s="10" t="s">
        <v>147</v>
      </c>
      <c r="N29" s="10" t="s">
        <v>147</v>
      </c>
      <c r="O29" s="10">
        <v>1.0420202216127701</v>
      </c>
      <c r="P29" s="10">
        <v>0.46837565026262201</v>
      </c>
      <c r="Q29" s="10" t="s">
        <v>147</v>
      </c>
      <c r="R29" s="10" t="s">
        <v>147</v>
      </c>
      <c r="S29" s="10">
        <v>1.0420202216127701</v>
      </c>
      <c r="T29" s="10">
        <v>0.46837565025879502</v>
      </c>
      <c r="U29" s="10" t="s">
        <v>147</v>
      </c>
      <c r="V29" s="10" t="s">
        <v>147</v>
      </c>
      <c r="W29" s="10">
        <v>1.0420202216127701</v>
      </c>
      <c r="X29" s="10">
        <v>0.46837565025843603</v>
      </c>
      <c r="Y29" s="10" t="s">
        <v>147</v>
      </c>
      <c r="Z29" s="10" t="s">
        <v>147</v>
      </c>
      <c r="AA29" s="10">
        <v>1.0420202216127701</v>
      </c>
      <c r="AB29" s="10">
        <v>0.46837565025836098</v>
      </c>
      <c r="AC29" s="10" t="s">
        <v>147</v>
      </c>
      <c r="AD29" s="10" t="s">
        <v>147</v>
      </c>
      <c r="AE29" s="10">
        <v>1.0420202216127701</v>
      </c>
      <c r="AF29" s="10">
        <v>0.468375650258403</v>
      </c>
      <c r="AG29" s="10" t="s">
        <v>147</v>
      </c>
      <c r="AH29" s="10" t="s">
        <v>147</v>
      </c>
      <c r="AI29" s="10">
        <v>0.28501917461336201</v>
      </c>
      <c r="AJ29" s="10">
        <v>0.157646901642569</v>
      </c>
      <c r="AK29" s="10" t="s">
        <v>147</v>
      </c>
      <c r="AL29" s="10" t="s">
        <v>147</v>
      </c>
      <c r="AM29" s="10">
        <v>0.28501917461334803</v>
      </c>
      <c r="AN29" s="10">
        <v>0.157646901639484</v>
      </c>
      <c r="AO29" s="10" t="s">
        <v>147</v>
      </c>
      <c r="AP29" s="10" t="s">
        <v>147</v>
      </c>
      <c r="AQ29" s="10">
        <v>0.28501917461334803</v>
      </c>
      <c r="AR29" s="10">
        <v>0.15764690164134901</v>
      </c>
      <c r="AS29" s="10" t="s">
        <v>147</v>
      </c>
      <c r="AT29" s="10" t="s">
        <v>147</v>
      </c>
      <c r="AU29" s="10">
        <v>0.28501917461334803</v>
      </c>
      <c r="AV29" s="10">
        <v>0.15764690163966499</v>
      </c>
      <c r="AW29" s="10" t="s">
        <v>147</v>
      </c>
      <c r="AX29" s="10" t="s">
        <v>147</v>
      </c>
      <c r="AY29" s="10">
        <v>0.28501917461334803</v>
      </c>
      <c r="AZ29" s="10">
        <v>0.15764690163950101</v>
      </c>
      <c r="BA29" s="10" t="s">
        <v>147</v>
      </c>
      <c r="BB29" s="10" t="s">
        <v>147</v>
      </c>
      <c r="BC29" s="10">
        <v>0.28501917461334803</v>
      </c>
      <c r="BD29" s="10">
        <v>0.157646901639478</v>
      </c>
      <c r="BE29" s="10" t="s">
        <v>147</v>
      </c>
      <c r="BF29" s="10" t="s">
        <v>147</v>
      </c>
      <c r="BG29" s="10">
        <v>0.28501917461334803</v>
      </c>
      <c r="BH29" s="10">
        <v>0.157646901639482</v>
      </c>
      <c r="BI29" s="10" t="s">
        <v>147</v>
      </c>
      <c r="BJ29" s="10" t="s">
        <v>147</v>
      </c>
      <c r="BK29" s="10">
        <v>250.59578099999999</v>
      </c>
      <c r="BL29" s="10">
        <v>4479.0466299999998</v>
      </c>
      <c r="BM29" s="10" t="s">
        <v>147</v>
      </c>
      <c r="BN29" s="10" t="s">
        <v>147</v>
      </c>
      <c r="BO29" s="10">
        <v>125.890737</v>
      </c>
      <c r="BP29" s="10">
        <v>1213.7524209999999</v>
      </c>
      <c r="BQ29" s="10" t="s">
        <v>147</v>
      </c>
      <c r="BR29" s="10" t="s">
        <v>147</v>
      </c>
      <c r="BS29" s="10">
        <v>147.065563</v>
      </c>
      <c r="BT29" s="10">
        <v>1290.6008999999999</v>
      </c>
      <c r="BU29" s="10" t="s">
        <v>147</v>
      </c>
      <c r="BV29" s="10" t="s">
        <v>147</v>
      </c>
      <c r="BW29" s="10">
        <v>146.51125400000001</v>
      </c>
      <c r="BX29" s="10">
        <v>1288.3841520000001</v>
      </c>
      <c r="BY29" s="10" t="s">
        <v>147</v>
      </c>
      <c r="BZ29" s="10" t="s">
        <v>147</v>
      </c>
      <c r="CA29" s="10">
        <v>146.34867600000001</v>
      </c>
      <c r="CB29" s="10">
        <v>1289.433311</v>
      </c>
      <c r="CC29" s="10" t="s">
        <v>147</v>
      </c>
      <c r="CD29" s="10" t="s">
        <v>147</v>
      </c>
      <c r="CE29" s="10">
        <v>146.06154100000001</v>
      </c>
      <c r="CF29" s="10">
        <v>1288.9447749999999</v>
      </c>
      <c r="CG29" s="10" t="s">
        <v>147</v>
      </c>
      <c r="CH29" s="10" t="s">
        <v>147</v>
      </c>
      <c r="CI29" s="10">
        <v>146.05764199999999</v>
      </c>
      <c r="CJ29" s="10">
        <v>1278.1532360000001</v>
      </c>
      <c r="CK29" s="10" t="s">
        <v>147</v>
      </c>
      <c r="CL29" s="10">
        <v>31767198.175132401</v>
      </c>
      <c r="CM29" s="10" t="s">
        <v>147</v>
      </c>
      <c r="CN29" s="10">
        <v>3.56859536278533</v>
      </c>
      <c r="CO29" s="10" t="s">
        <v>147</v>
      </c>
      <c r="CP29" s="10">
        <v>3.56859536278533</v>
      </c>
      <c r="CQ29" s="10" t="s">
        <v>147</v>
      </c>
      <c r="CR29" s="10">
        <v>1.8890726197754599</v>
      </c>
      <c r="CS29" s="10" t="s">
        <v>147</v>
      </c>
      <c r="CT29" s="10">
        <v>3.56859536278533</v>
      </c>
      <c r="CU29" s="10" t="s">
        <v>147</v>
      </c>
      <c r="CV29" s="10">
        <v>1.8890726197754599</v>
      </c>
      <c r="CW29" s="10" t="s">
        <v>147</v>
      </c>
      <c r="CX29" s="10">
        <v>3.56859536278533</v>
      </c>
      <c r="CY29" s="10" t="s">
        <v>147</v>
      </c>
      <c r="CZ29" s="10">
        <v>1.8890726197754599</v>
      </c>
      <c r="DA29" s="10" t="s">
        <v>147</v>
      </c>
      <c r="DB29" s="10">
        <v>3.56859536278533</v>
      </c>
      <c r="DC29" s="10" t="s">
        <v>147</v>
      </c>
      <c r="DD29" s="10">
        <v>1.8890726197754599</v>
      </c>
      <c r="DE29" s="10" t="s">
        <v>147</v>
      </c>
      <c r="DF29" s="10">
        <v>3.56859536278533</v>
      </c>
      <c r="DG29" s="10" t="s">
        <v>147</v>
      </c>
      <c r="DH29" s="10">
        <v>1.8890726197754599</v>
      </c>
    </row>
    <row r="30" spans="1:112" x14ac:dyDescent="0.45">
      <c r="A30">
        <f t="shared" si="27"/>
        <v>19</v>
      </c>
      <c r="B30" s="12">
        <f t="shared" si="28"/>
        <v>0.25</v>
      </c>
      <c r="C30" s="12">
        <f>C21*2</f>
        <v>0.5</v>
      </c>
      <c r="D30" s="19">
        <f>D21</f>
        <v>2</v>
      </c>
      <c r="E30" s="10">
        <v>0.14082685806912701</v>
      </c>
      <c r="F30" s="10">
        <v>0.14082685806912701</v>
      </c>
      <c r="G30" s="10">
        <v>0.11888608230473099</v>
      </c>
      <c r="H30" s="10">
        <v>0.11888608230473099</v>
      </c>
      <c r="I30" s="10">
        <v>0.14082685806912701</v>
      </c>
      <c r="J30" s="10">
        <v>0.14082685806912701</v>
      </c>
      <c r="K30" s="10">
        <v>0.11888608230473199</v>
      </c>
      <c r="L30" s="10">
        <v>0.11888608230473199</v>
      </c>
      <c r="M30" s="10">
        <v>0.14082685806004</v>
      </c>
      <c r="N30" s="10">
        <v>0.14082685806004</v>
      </c>
      <c r="O30" s="10">
        <v>0.118886082443031</v>
      </c>
      <c r="P30" s="10">
        <v>0.118886082443031</v>
      </c>
      <c r="Q30" s="10">
        <v>0.14082685806821801</v>
      </c>
      <c r="R30" s="10">
        <v>0.14082685806821801</v>
      </c>
      <c r="S30" s="10">
        <v>0.118886082318562</v>
      </c>
      <c r="T30" s="10">
        <v>0.118886082318562</v>
      </c>
      <c r="U30" s="10">
        <v>0.140826858069036</v>
      </c>
      <c r="V30" s="10">
        <v>0.140826858069036</v>
      </c>
      <c r="W30" s="10">
        <v>0.118886082306115</v>
      </c>
      <c r="X30" s="10">
        <v>0.118886082306115</v>
      </c>
      <c r="Y30" s="10">
        <v>0.14082685806911799</v>
      </c>
      <c r="Z30" s="10">
        <v>0.14082685806911799</v>
      </c>
      <c r="AA30" s="10">
        <v>0.11888608230486999</v>
      </c>
      <c r="AB30" s="10">
        <v>0.11888608230486999</v>
      </c>
      <c r="AC30" s="10">
        <v>0.14082685806912601</v>
      </c>
      <c r="AD30" s="10">
        <v>0.14082685806912601</v>
      </c>
      <c r="AE30" s="10">
        <v>0.118886082304746</v>
      </c>
      <c r="AF30" s="10">
        <v>0.118886082304746</v>
      </c>
      <c r="AG30" s="10">
        <v>5.6040337174895399E-2</v>
      </c>
      <c r="AH30" s="10">
        <v>5.6040337174895399E-2</v>
      </c>
      <c r="AI30" s="10">
        <v>4.8655074371772002E-2</v>
      </c>
      <c r="AJ30" s="10">
        <v>4.8655074371772002E-2</v>
      </c>
      <c r="AK30" s="10">
        <v>5.6040337174895198E-2</v>
      </c>
      <c r="AL30" s="10">
        <v>5.6040337174895198E-2</v>
      </c>
      <c r="AM30" s="10">
        <v>4.86550743717728E-2</v>
      </c>
      <c r="AN30" s="10">
        <v>4.86550743717728E-2</v>
      </c>
      <c r="AO30" s="10">
        <v>5.6040337170170498E-2</v>
      </c>
      <c r="AP30" s="10">
        <v>5.6040337170170498E-2</v>
      </c>
      <c r="AQ30" s="10">
        <v>4.86550744540451E-2</v>
      </c>
      <c r="AR30" s="10">
        <v>4.86550744540451E-2</v>
      </c>
      <c r="AS30" s="10">
        <v>5.6040337174422798E-2</v>
      </c>
      <c r="AT30" s="10">
        <v>5.6040337174422798E-2</v>
      </c>
      <c r="AU30" s="10">
        <v>4.86550743800001E-2</v>
      </c>
      <c r="AV30" s="10">
        <v>4.86550743800001E-2</v>
      </c>
      <c r="AW30" s="10">
        <v>5.6040337174848E-2</v>
      </c>
      <c r="AX30" s="10">
        <v>5.6040337174848E-2</v>
      </c>
      <c r="AY30" s="10">
        <v>4.8655074372595399E-2</v>
      </c>
      <c r="AZ30" s="10">
        <v>4.8655074372595399E-2</v>
      </c>
      <c r="BA30" s="10">
        <v>5.6040337174890598E-2</v>
      </c>
      <c r="BB30" s="10">
        <v>5.6040337174890598E-2</v>
      </c>
      <c r="BC30" s="10">
        <v>4.8655074371854998E-2</v>
      </c>
      <c r="BD30" s="10">
        <v>4.8655074371854998E-2</v>
      </c>
      <c r="BE30" s="10">
        <v>5.6040337174894803E-2</v>
      </c>
      <c r="BF30" s="10">
        <v>5.6040337174894803E-2</v>
      </c>
      <c r="BG30" s="10">
        <v>4.8655074371780897E-2</v>
      </c>
      <c r="BH30" s="10">
        <v>4.8655074371780897E-2</v>
      </c>
      <c r="BI30" s="10">
        <v>0.222778</v>
      </c>
      <c r="BJ30" s="10">
        <v>6.7486000000000004E-2</v>
      </c>
      <c r="BK30" s="10">
        <v>38.455558000000003</v>
      </c>
      <c r="BL30" s="10">
        <v>4.106789</v>
      </c>
      <c r="BM30" s="10">
        <v>0.106672</v>
      </c>
      <c r="BN30" s="10">
        <v>0.13400699999999999</v>
      </c>
      <c r="BO30" s="10">
        <v>4.9432999999999998</v>
      </c>
      <c r="BP30" s="10">
        <v>2.71556</v>
      </c>
      <c r="BQ30" s="10">
        <v>2.5026E-2</v>
      </c>
      <c r="BR30" s="10">
        <v>3.542E-3</v>
      </c>
      <c r="BS30" s="10">
        <v>5.0262000000000001E-2</v>
      </c>
      <c r="BT30" s="10">
        <v>1.8206E-2</v>
      </c>
      <c r="BU30" s="10">
        <v>5.1260000000000003E-3</v>
      </c>
      <c r="BV30" s="10">
        <v>3.0720000000000001E-3</v>
      </c>
      <c r="BW30" s="10">
        <v>7.2309999999999996E-3</v>
      </c>
      <c r="BX30" s="10">
        <v>7.0629999999999998E-3</v>
      </c>
      <c r="BY30" s="10">
        <v>4.045E-3</v>
      </c>
      <c r="BZ30" s="10">
        <v>2.7130000000000001E-3</v>
      </c>
      <c r="CA30" s="10">
        <v>7.2620000000000002E-3</v>
      </c>
      <c r="CB30" s="10">
        <v>6.796E-3</v>
      </c>
      <c r="CC30" s="10">
        <v>3.326E-3</v>
      </c>
      <c r="CD30" s="10">
        <v>3.444E-3</v>
      </c>
      <c r="CE30" s="10">
        <v>7.3229999999999996E-3</v>
      </c>
      <c r="CF30" s="10">
        <v>6.8490000000000001E-3</v>
      </c>
      <c r="CG30" s="10">
        <v>3.326E-3</v>
      </c>
      <c r="CH30" s="10">
        <v>3.2460000000000002E-3</v>
      </c>
      <c r="CI30" s="10">
        <v>7.3410000000000003E-3</v>
      </c>
      <c r="CJ30" s="10">
        <v>6.7250000000000001E-3</v>
      </c>
      <c r="CK30" s="10">
        <v>558.55197251224195</v>
      </c>
      <c r="CL30" s="10">
        <v>291.30593815450402</v>
      </c>
      <c r="CM30" s="10">
        <v>3.2436196725575499</v>
      </c>
      <c r="CN30" s="10">
        <v>3.1612877380856301</v>
      </c>
      <c r="CO30" s="10">
        <v>3.2436196720234798</v>
      </c>
      <c r="CP30" s="10">
        <v>3.1612877365623899</v>
      </c>
      <c r="CQ30" s="10">
        <v>1.8010051837858401</v>
      </c>
      <c r="CR30" s="10">
        <v>1.7780010507765101</v>
      </c>
      <c r="CS30" s="10">
        <v>3.24361967250415</v>
      </c>
      <c r="CT30" s="10">
        <v>3.1612877379333</v>
      </c>
      <c r="CU30" s="10">
        <v>1.80100518391929</v>
      </c>
      <c r="CV30" s="10">
        <v>1.7780010511620301</v>
      </c>
      <c r="CW30" s="10">
        <v>3.2436196725522102</v>
      </c>
      <c r="CX30" s="10">
        <v>3.1612877380703899</v>
      </c>
      <c r="CY30" s="10">
        <v>1.80100518393263</v>
      </c>
      <c r="CZ30" s="10">
        <v>1.7780010512005899</v>
      </c>
      <c r="DA30" s="10">
        <v>3.2436196725570201</v>
      </c>
      <c r="DB30" s="10">
        <v>3.1612877380840998</v>
      </c>
      <c r="DC30" s="10">
        <v>1.80100518393397</v>
      </c>
      <c r="DD30" s="10">
        <v>1.77800105120444</v>
      </c>
      <c r="DE30" s="10">
        <v>3.2436196725575002</v>
      </c>
      <c r="DF30" s="10">
        <v>3.1612877380854698</v>
      </c>
      <c r="DG30" s="10">
        <v>1.8010051839340999</v>
      </c>
      <c r="DH30" s="10">
        <v>1.7780010512048301</v>
      </c>
    </row>
    <row r="31" spans="1:112" x14ac:dyDescent="0.45">
      <c r="A31">
        <f t="shared" si="27"/>
        <v>20</v>
      </c>
      <c r="B31" s="12">
        <f t="shared" si="28"/>
        <v>0.125</v>
      </c>
      <c r="C31" s="12">
        <f t="shared" ref="C31:C38" si="31">C22*2</f>
        <v>0.5</v>
      </c>
      <c r="D31" s="19">
        <f>D22</f>
        <v>3</v>
      </c>
      <c r="E31" s="10">
        <v>0.303528172584138</v>
      </c>
      <c r="F31" s="10">
        <v>0.106701446204171</v>
      </c>
      <c r="G31" s="10">
        <v>0.29551799821258901</v>
      </c>
      <c r="H31" s="10">
        <v>0.15127336254374901</v>
      </c>
      <c r="I31" s="10">
        <v>0.303528172584138</v>
      </c>
      <c r="J31" s="10">
        <v>0.106701446204171</v>
      </c>
      <c r="K31" s="10">
        <v>0.29551799821258601</v>
      </c>
      <c r="L31" s="10">
        <v>0.15127336254374901</v>
      </c>
      <c r="M31" s="10">
        <v>0.30352817258391102</v>
      </c>
      <c r="N31" s="10">
        <v>0.106701446195875</v>
      </c>
      <c r="O31" s="10">
        <v>0.295517998257257</v>
      </c>
      <c r="P31" s="10">
        <v>0.151273362721974</v>
      </c>
      <c r="Q31" s="10">
        <v>0.30352817258411602</v>
      </c>
      <c r="R31" s="10">
        <v>0.106701446203341</v>
      </c>
      <c r="S31" s="10">
        <v>0.29551799821705299</v>
      </c>
      <c r="T31" s="10">
        <v>0.15127336256157201</v>
      </c>
      <c r="U31" s="10">
        <v>0.303528172584136</v>
      </c>
      <c r="V31" s="10">
        <v>0.106701446204088</v>
      </c>
      <c r="W31" s="10">
        <v>0.29551799821303398</v>
      </c>
      <c r="X31" s="10">
        <v>0.151273362545532</v>
      </c>
      <c r="Y31" s="10">
        <v>0.303528172584138</v>
      </c>
      <c r="Z31" s="10">
        <v>0.106701446204162</v>
      </c>
      <c r="AA31" s="10">
        <v>0.29551799821263097</v>
      </c>
      <c r="AB31" s="10">
        <v>0.15127336254392701</v>
      </c>
      <c r="AC31" s="10">
        <v>0.303528172584138</v>
      </c>
      <c r="AD31" s="10">
        <v>0.10670144620417001</v>
      </c>
      <c r="AE31" s="10">
        <v>0.295517998212591</v>
      </c>
      <c r="AF31" s="10">
        <v>0.151273362543766</v>
      </c>
      <c r="AG31" s="10">
        <v>0.11946907823800799</v>
      </c>
      <c r="AH31" s="10">
        <v>4.6247464024154403E-2</v>
      </c>
      <c r="AI31" s="10">
        <v>0.11756208273729001</v>
      </c>
      <c r="AJ31" s="10">
        <v>5.7352250757295498E-2</v>
      </c>
      <c r="AK31" s="10">
        <v>0.11946907823800799</v>
      </c>
      <c r="AL31" s="10">
        <v>4.6247464024154403E-2</v>
      </c>
      <c r="AM31" s="10">
        <v>0.11756208273728801</v>
      </c>
      <c r="AN31" s="10">
        <v>5.7352250757295498E-2</v>
      </c>
      <c r="AO31" s="10">
        <v>0.11946907823787201</v>
      </c>
      <c r="AP31" s="10">
        <v>4.6247464020205999E-2</v>
      </c>
      <c r="AQ31" s="10">
        <v>0.11756208277084899</v>
      </c>
      <c r="AR31" s="10">
        <v>5.7352250855433898E-2</v>
      </c>
      <c r="AS31" s="10">
        <v>0.11946907823799501</v>
      </c>
      <c r="AT31" s="10">
        <v>4.62474640237596E-2</v>
      </c>
      <c r="AU31" s="10">
        <v>0.117562082740644</v>
      </c>
      <c r="AV31" s="10">
        <v>5.7352250767109203E-2</v>
      </c>
      <c r="AW31" s="10">
        <v>0.119469078238007</v>
      </c>
      <c r="AX31" s="10">
        <v>4.6247464024114997E-2</v>
      </c>
      <c r="AY31" s="10">
        <v>0.117562082737624</v>
      </c>
      <c r="AZ31" s="10">
        <v>5.7352250758276699E-2</v>
      </c>
      <c r="BA31" s="10">
        <v>0.11946907823800799</v>
      </c>
      <c r="BB31" s="10">
        <v>4.6247464024150399E-2</v>
      </c>
      <c r="BC31" s="10">
        <v>0.11756208273732199</v>
      </c>
      <c r="BD31" s="10">
        <v>5.7352250757393503E-2</v>
      </c>
      <c r="BE31" s="10">
        <v>0.11946907823800799</v>
      </c>
      <c r="BF31" s="10">
        <v>4.6247464024154E-2</v>
      </c>
      <c r="BG31" s="10">
        <v>0.117562082737291</v>
      </c>
      <c r="BH31" s="10">
        <v>5.7352250757305101E-2</v>
      </c>
      <c r="BI31" s="10">
        <v>4.1484E-2</v>
      </c>
      <c r="BJ31" s="10">
        <v>5.7571999999999998E-2</v>
      </c>
      <c r="BK31" s="10">
        <v>4.8447959999999997</v>
      </c>
      <c r="BL31" s="10">
        <v>0.343667</v>
      </c>
      <c r="BM31" s="10">
        <v>2.1964999999999998E-2</v>
      </c>
      <c r="BN31" s="10">
        <v>5.8959999999999999E-2</v>
      </c>
      <c r="BO31" s="10">
        <v>9.8013000000000003E-2</v>
      </c>
      <c r="BP31" s="10">
        <v>0.19945399999999999</v>
      </c>
      <c r="BQ31" s="10">
        <v>6.4840000000000002E-3</v>
      </c>
      <c r="BR31" s="10">
        <v>5.7039999999999999E-3</v>
      </c>
      <c r="BS31" s="10">
        <v>1.5715E-2</v>
      </c>
      <c r="BT31" s="10">
        <v>1.9549E-2</v>
      </c>
      <c r="BU31" s="10">
        <v>5.9690000000000003E-3</v>
      </c>
      <c r="BV31" s="10">
        <v>4.9280000000000001E-3</v>
      </c>
      <c r="BW31" s="10">
        <v>1.4723999999999999E-2</v>
      </c>
      <c r="BX31" s="10">
        <v>1.8443999999999999E-2</v>
      </c>
      <c r="BY31" s="10">
        <v>6.0150000000000004E-3</v>
      </c>
      <c r="BZ31" s="10">
        <v>5.5579999999999996E-3</v>
      </c>
      <c r="CA31" s="10">
        <v>1.4690999999999999E-2</v>
      </c>
      <c r="CB31" s="10">
        <v>1.8374999999999999E-2</v>
      </c>
      <c r="CC31" s="10">
        <v>6.0159999999999996E-3</v>
      </c>
      <c r="CD31" s="10">
        <v>5.5830000000000003E-3</v>
      </c>
      <c r="CE31" s="10">
        <v>1.46E-2</v>
      </c>
      <c r="CF31" s="10">
        <v>2.6224999999999998E-2</v>
      </c>
      <c r="CG31" s="10">
        <v>5.9500000000000004E-3</v>
      </c>
      <c r="CH31" s="10">
        <v>5.2129999999999998E-3</v>
      </c>
      <c r="CI31" s="10">
        <v>1.4508E-2</v>
      </c>
      <c r="CJ31" s="10">
        <v>1.8404E-2</v>
      </c>
      <c r="CK31" s="10">
        <v>2876.0169442629599</v>
      </c>
      <c r="CL31" s="10">
        <v>1237.7713265017701</v>
      </c>
      <c r="CM31" s="10">
        <v>3.9569237918706599</v>
      </c>
      <c r="CN31" s="10">
        <v>4.3884788599824196</v>
      </c>
      <c r="CO31" s="10">
        <v>3.9569237918250102</v>
      </c>
      <c r="CP31" s="10">
        <v>4.38847885955943</v>
      </c>
      <c r="CQ31" s="10">
        <v>1.98920179766282</v>
      </c>
      <c r="CR31" s="10">
        <v>2.0948696521644101</v>
      </c>
      <c r="CS31" s="10">
        <v>3.9569237918660898</v>
      </c>
      <c r="CT31" s="10">
        <v>4.3884788599401201</v>
      </c>
      <c r="CU31" s="10">
        <v>1.98920179767315</v>
      </c>
      <c r="CV31" s="10">
        <v>2.0948696522552699</v>
      </c>
      <c r="CW31" s="10">
        <v>3.9569237918701998</v>
      </c>
      <c r="CX31" s="10">
        <v>4.3884788599781901</v>
      </c>
      <c r="CY31" s="10">
        <v>1.98920179767418</v>
      </c>
      <c r="CZ31" s="10">
        <v>2.0948696522643599</v>
      </c>
      <c r="DA31" s="10">
        <v>3.9569237918706102</v>
      </c>
      <c r="DB31" s="10">
        <v>4.3884788599820004</v>
      </c>
      <c r="DC31" s="10">
        <v>1.98920179767429</v>
      </c>
      <c r="DD31" s="10">
        <v>2.0948696522652699</v>
      </c>
      <c r="DE31" s="10">
        <v>3.9569237918706501</v>
      </c>
      <c r="DF31" s="10">
        <v>4.3884788599823796</v>
      </c>
      <c r="DG31" s="10">
        <v>1.9892017976742999</v>
      </c>
      <c r="DH31" s="10">
        <v>2.09486965226536</v>
      </c>
    </row>
    <row r="32" spans="1:112" x14ac:dyDescent="0.45">
      <c r="A32">
        <f t="shared" si="27"/>
        <v>21</v>
      </c>
      <c r="B32" s="12">
        <f t="shared" si="28"/>
        <v>6.25E-2</v>
      </c>
      <c r="C32" s="12">
        <f t="shared" si="31"/>
        <v>0.5</v>
      </c>
      <c r="D32" s="19">
        <f t="shared" ref="D32:D38" si="32">D23</f>
        <v>4</v>
      </c>
      <c r="E32" s="10">
        <v>0.47755777876578198</v>
      </c>
      <c r="F32" s="10">
        <v>9.9793220180173905E-2</v>
      </c>
      <c r="G32" s="10">
        <v>0.48993790026608303</v>
      </c>
      <c r="H32" s="10">
        <v>0.204917613520153</v>
      </c>
      <c r="I32" s="10">
        <v>0.47755777876578198</v>
      </c>
      <c r="J32" s="10">
        <v>9.97932201801741E-2</v>
      </c>
      <c r="K32" s="10">
        <v>0.48993790026608097</v>
      </c>
      <c r="L32" s="10">
        <v>0.204917613520154</v>
      </c>
      <c r="M32" s="10">
        <v>0.47755777876577199</v>
      </c>
      <c r="N32" s="10">
        <v>9.9793220172385094E-2</v>
      </c>
      <c r="O32" s="10">
        <v>0.48993790027339601</v>
      </c>
      <c r="P32" s="10">
        <v>0.204917613680137</v>
      </c>
      <c r="Q32" s="10">
        <v>0.47755777876578098</v>
      </c>
      <c r="R32" s="10">
        <v>9.9793220179395001E-2</v>
      </c>
      <c r="S32" s="10">
        <v>0.489937900266813</v>
      </c>
      <c r="T32" s="10">
        <v>0.20491761353615101</v>
      </c>
      <c r="U32" s="10">
        <v>0.47755777876578198</v>
      </c>
      <c r="V32" s="10">
        <v>9.9793220180096107E-2</v>
      </c>
      <c r="W32" s="10">
        <v>0.48993790026615502</v>
      </c>
      <c r="X32" s="10">
        <v>0.204917613521752</v>
      </c>
      <c r="Y32" s="10">
        <v>0.47755777876578198</v>
      </c>
      <c r="Z32" s="10">
        <v>9.9793220180166203E-2</v>
      </c>
      <c r="AA32" s="10">
        <v>0.48993790026608902</v>
      </c>
      <c r="AB32" s="10">
        <v>0.20491761352031301</v>
      </c>
      <c r="AC32" s="10">
        <v>0.47755777876578198</v>
      </c>
      <c r="AD32" s="10">
        <v>9.9793220180173198E-2</v>
      </c>
      <c r="AE32" s="10">
        <v>0.48993790026608203</v>
      </c>
      <c r="AF32" s="10">
        <v>0.20491761352016799</v>
      </c>
      <c r="AG32" s="10">
        <v>0.17541901156487499</v>
      </c>
      <c r="AH32" s="10">
        <v>4.3594229341579999E-2</v>
      </c>
      <c r="AI32" s="10">
        <v>0.19160861219952899</v>
      </c>
      <c r="AJ32" s="10">
        <v>7.5553560476610895E-2</v>
      </c>
      <c r="AK32" s="10">
        <v>0.17541901156487499</v>
      </c>
      <c r="AL32" s="10">
        <v>4.3594229341580103E-2</v>
      </c>
      <c r="AM32" s="10">
        <v>0.19160861219952799</v>
      </c>
      <c r="AN32" s="10">
        <v>7.5553560476610895E-2</v>
      </c>
      <c r="AO32" s="10">
        <v>0.175419011564871</v>
      </c>
      <c r="AP32" s="10">
        <v>4.3594229337714702E-2</v>
      </c>
      <c r="AQ32" s="10">
        <v>0.19160861220834</v>
      </c>
      <c r="AR32" s="10">
        <v>7.5553560564625005E-2</v>
      </c>
      <c r="AS32" s="10">
        <v>0.17541901156487499</v>
      </c>
      <c r="AT32" s="10">
        <v>4.3594229341193599E-2</v>
      </c>
      <c r="AU32" s="10">
        <v>0.19160861220041001</v>
      </c>
      <c r="AV32" s="10">
        <v>7.5553560485412202E-2</v>
      </c>
      <c r="AW32" s="10">
        <v>0.17541901156487499</v>
      </c>
      <c r="AX32" s="10">
        <v>4.3594229341541398E-2</v>
      </c>
      <c r="AY32" s="10">
        <v>0.191608612199616</v>
      </c>
      <c r="AZ32" s="10">
        <v>7.5553560477490594E-2</v>
      </c>
      <c r="BA32" s="10">
        <v>0.17541901156487499</v>
      </c>
      <c r="BB32" s="10">
        <v>4.35942293415763E-2</v>
      </c>
      <c r="BC32" s="10">
        <v>0.19160861219953701</v>
      </c>
      <c r="BD32" s="10">
        <v>7.5553560476698797E-2</v>
      </c>
      <c r="BE32" s="10">
        <v>0.17541901156487499</v>
      </c>
      <c r="BF32" s="10">
        <v>4.35942293415797E-2</v>
      </c>
      <c r="BG32" s="10">
        <v>0.19160861219952899</v>
      </c>
      <c r="BH32" s="10">
        <v>7.55535604766195E-2</v>
      </c>
      <c r="BI32" s="10">
        <v>0.16564499999999999</v>
      </c>
      <c r="BJ32" s="10">
        <v>0.378803</v>
      </c>
      <c r="BK32" s="10">
        <v>13.250866</v>
      </c>
      <c r="BL32" s="10">
        <v>0.52582300000000004</v>
      </c>
      <c r="BM32" s="10">
        <v>6.0145999999999998E-2</v>
      </c>
      <c r="BN32" s="10">
        <v>8.8786000000000004E-2</v>
      </c>
      <c r="BO32" s="10">
        <v>0.18884600000000001</v>
      </c>
      <c r="BP32" s="10">
        <v>0.114414</v>
      </c>
      <c r="BQ32" s="10">
        <v>2.3118E-2</v>
      </c>
      <c r="BR32" s="10">
        <v>8.0117999999999995E-2</v>
      </c>
      <c r="BS32" s="10">
        <v>2.8482E-2</v>
      </c>
      <c r="BT32" s="10">
        <v>5.6078000000000003E-2</v>
      </c>
      <c r="BU32" s="10">
        <v>2.2283000000000001E-2</v>
      </c>
      <c r="BV32" s="10">
        <v>3.0287000000000001E-2</v>
      </c>
      <c r="BW32" s="10">
        <v>2.8133999999999999E-2</v>
      </c>
      <c r="BX32" s="10">
        <v>5.5536000000000002E-2</v>
      </c>
      <c r="BY32" s="10">
        <v>2.2466E-2</v>
      </c>
      <c r="BZ32" s="10">
        <v>3.0714999999999999E-2</v>
      </c>
      <c r="CA32" s="10">
        <v>2.8434000000000001E-2</v>
      </c>
      <c r="CB32" s="10">
        <v>5.5397000000000002E-2</v>
      </c>
      <c r="CC32" s="10">
        <v>2.2522E-2</v>
      </c>
      <c r="CD32" s="10">
        <v>3.0405000000000001E-2</v>
      </c>
      <c r="CE32" s="10">
        <v>2.8827999999999999E-2</v>
      </c>
      <c r="CF32" s="10">
        <v>7.7896000000000007E-2</v>
      </c>
      <c r="CG32" s="10">
        <v>2.2766000000000002E-2</v>
      </c>
      <c r="CH32" s="10">
        <v>3.0440999999999999E-2</v>
      </c>
      <c r="CI32" s="10">
        <v>2.7487000000000001E-2</v>
      </c>
      <c r="CJ32" s="10">
        <v>5.3920999999999997E-2</v>
      </c>
      <c r="CK32" s="10">
        <v>14062.959970665001</v>
      </c>
      <c r="CL32" s="10">
        <v>5084.4506243149399</v>
      </c>
      <c r="CM32" s="10">
        <v>4.72737966928422</v>
      </c>
      <c r="CN32" s="10">
        <v>5.6263195282447001</v>
      </c>
      <c r="CO32" s="10">
        <v>4.7273796692805803</v>
      </c>
      <c r="CP32" s="10">
        <v>5.6263195281518303</v>
      </c>
      <c r="CQ32" s="10">
        <v>2.1742538189642402</v>
      </c>
      <c r="CR32" s="10">
        <v>2.3719864097738501</v>
      </c>
      <c r="CS32" s="10">
        <v>4.7273796692838603</v>
      </c>
      <c r="CT32" s="10">
        <v>5.6263195282354204</v>
      </c>
      <c r="CU32" s="10">
        <v>2.174253818965</v>
      </c>
      <c r="CV32" s="10">
        <v>2.3719864097914698</v>
      </c>
      <c r="CW32" s="10">
        <v>4.7273796692841898</v>
      </c>
      <c r="CX32" s="10">
        <v>5.6263195282437701</v>
      </c>
      <c r="CY32" s="10">
        <v>2.1742538189650702</v>
      </c>
      <c r="CZ32" s="10">
        <v>2.3719864097932302</v>
      </c>
      <c r="DA32" s="10">
        <v>4.72737966928422</v>
      </c>
      <c r="DB32" s="10">
        <v>5.6263195282446201</v>
      </c>
      <c r="DC32" s="10">
        <v>2.17425381896508</v>
      </c>
      <c r="DD32" s="10">
        <v>2.37198640979341</v>
      </c>
      <c r="DE32" s="10">
        <v>4.72737966928422</v>
      </c>
      <c r="DF32" s="10">
        <v>5.6263195282447001</v>
      </c>
      <c r="DG32" s="10">
        <v>2.17425381896508</v>
      </c>
      <c r="DH32" s="10">
        <v>2.3719864097934198</v>
      </c>
    </row>
    <row r="33" spans="1:112" x14ac:dyDescent="0.45">
      <c r="A33">
        <f t="shared" si="27"/>
        <v>22</v>
      </c>
      <c r="B33" s="12">
        <f t="shared" si="28"/>
        <v>3.125E-2</v>
      </c>
      <c r="C33" s="12">
        <f t="shared" si="31"/>
        <v>0.5</v>
      </c>
      <c r="D33" s="19">
        <f t="shared" si="32"/>
        <v>5</v>
      </c>
      <c r="E33" s="10">
        <v>0.61982764498215204</v>
      </c>
      <c r="F33" s="10">
        <v>9.7859903350384705E-2</v>
      </c>
      <c r="G33" s="10">
        <v>0.67053391156568098</v>
      </c>
      <c r="H33" s="10">
        <v>0.19917873124537</v>
      </c>
      <c r="I33" s="10">
        <v>0.61982764498215104</v>
      </c>
      <c r="J33" s="10">
        <v>9.7859903350384497E-2</v>
      </c>
      <c r="K33" s="10">
        <v>0.67053391156567699</v>
      </c>
      <c r="L33" s="10">
        <v>0.199178731245371</v>
      </c>
      <c r="M33" s="10">
        <v>0.61982764498215004</v>
      </c>
      <c r="N33" s="10">
        <v>9.7859903342642898E-2</v>
      </c>
      <c r="O33" s="10">
        <v>0.67053391156681097</v>
      </c>
      <c r="P33" s="10">
        <v>0.19917873139414699</v>
      </c>
      <c r="Q33" s="10">
        <v>0.61982764498215104</v>
      </c>
      <c r="R33" s="10">
        <v>9.7859903349610394E-2</v>
      </c>
      <c r="S33" s="10">
        <v>0.67053391156579001</v>
      </c>
      <c r="T33" s="10">
        <v>0.19917873126024799</v>
      </c>
      <c r="U33" s="10">
        <v>0.61982764498215104</v>
      </c>
      <c r="V33" s="10">
        <v>9.7859903350307101E-2</v>
      </c>
      <c r="W33" s="10">
        <v>0.67053391156568798</v>
      </c>
      <c r="X33" s="10">
        <v>0.199178731246857</v>
      </c>
      <c r="Y33" s="10">
        <v>0.61982764498215104</v>
      </c>
      <c r="Z33" s="10">
        <v>9.7859903350376795E-2</v>
      </c>
      <c r="AA33" s="10">
        <v>0.67053391156567699</v>
      </c>
      <c r="AB33" s="10">
        <v>0.19917873124551899</v>
      </c>
      <c r="AC33" s="10">
        <v>0.61982764498215104</v>
      </c>
      <c r="AD33" s="10">
        <v>9.7859903350383998E-2</v>
      </c>
      <c r="AE33" s="10">
        <v>0.67053391156567599</v>
      </c>
      <c r="AF33" s="10">
        <v>0.19917873124538499</v>
      </c>
      <c r="AG33" s="10">
        <v>0.21552254173125099</v>
      </c>
      <c r="AH33" s="10">
        <v>4.2674148340049498E-2</v>
      </c>
      <c r="AI33" s="10">
        <v>0.249498787699694</v>
      </c>
      <c r="AJ33" s="10">
        <v>7.3398280866926693E-2</v>
      </c>
      <c r="AK33" s="10">
        <v>0.21552254173125099</v>
      </c>
      <c r="AL33" s="10">
        <v>4.2674148340049498E-2</v>
      </c>
      <c r="AM33" s="10">
        <v>0.249498787699689</v>
      </c>
      <c r="AN33" s="10">
        <v>7.3398280866927304E-2</v>
      </c>
      <c r="AO33" s="10">
        <v>0.21552254173125099</v>
      </c>
      <c r="AP33" s="10">
        <v>4.2674148336197301E-2</v>
      </c>
      <c r="AQ33" s="10">
        <v>0.24949878770180201</v>
      </c>
      <c r="AR33" s="10">
        <v>7.3398280952579997E-2</v>
      </c>
      <c r="AS33" s="10">
        <v>0.21552254173125099</v>
      </c>
      <c r="AT33" s="10">
        <v>4.2674148339664299E-2</v>
      </c>
      <c r="AU33" s="10">
        <v>0.249498787699901</v>
      </c>
      <c r="AV33" s="10">
        <v>7.3398280875492494E-2</v>
      </c>
      <c r="AW33" s="10">
        <v>0.21552254173125099</v>
      </c>
      <c r="AX33" s="10">
        <v>4.2674148340011001E-2</v>
      </c>
      <c r="AY33" s="10">
        <v>0.24949878769971001</v>
      </c>
      <c r="AZ33" s="10">
        <v>7.3398280867783203E-2</v>
      </c>
      <c r="BA33" s="10">
        <v>0.21552254173125099</v>
      </c>
      <c r="BB33" s="10">
        <v>4.2674148340045702E-2</v>
      </c>
      <c r="BC33" s="10">
        <v>0.249498787699691</v>
      </c>
      <c r="BD33" s="10">
        <v>7.3398280867012805E-2</v>
      </c>
      <c r="BE33" s="10">
        <v>0.21552254173125099</v>
      </c>
      <c r="BF33" s="10">
        <v>4.2674148340049199E-2</v>
      </c>
      <c r="BG33" s="10">
        <v>0.249498787699689</v>
      </c>
      <c r="BH33" s="10">
        <v>7.3398280866935797E-2</v>
      </c>
      <c r="BI33" s="10">
        <v>0.97367899999999996</v>
      </c>
      <c r="BJ33" s="10">
        <v>2.2022729999999999</v>
      </c>
      <c r="BK33" s="10">
        <v>31.498577000000001</v>
      </c>
      <c r="BL33" s="10">
        <v>1.19295</v>
      </c>
      <c r="BM33" s="10">
        <v>0.192304</v>
      </c>
      <c r="BN33" s="10">
        <v>0.71733899999999995</v>
      </c>
      <c r="BO33" s="10">
        <v>0.60713099999999998</v>
      </c>
      <c r="BP33" s="10">
        <v>0.37904100000000002</v>
      </c>
      <c r="BQ33" s="10">
        <v>0.17429800000000001</v>
      </c>
      <c r="BR33" s="10">
        <v>0.35600700000000002</v>
      </c>
      <c r="BS33" s="10">
        <v>5.7797000000000001E-2</v>
      </c>
      <c r="BT33" s="10">
        <v>0.216756</v>
      </c>
      <c r="BU33" s="10">
        <v>0.170428</v>
      </c>
      <c r="BV33" s="10">
        <v>0.35618899999999998</v>
      </c>
      <c r="BW33" s="10">
        <v>5.7721000000000001E-2</v>
      </c>
      <c r="BX33" s="10">
        <v>0.21656800000000001</v>
      </c>
      <c r="BY33" s="10">
        <v>0.172984</v>
      </c>
      <c r="BZ33" s="10">
        <v>0.35751100000000002</v>
      </c>
      <c r="CA33" s="10">
        <v>7.1452000000000002E-2</v>
      </c>
      <c r="CB33" s="10">
        <v>0.21667600000000001</v>
      </c>
      <c r="CC33" s="10">
        <v>0.17222899999999999</v>
      </c>
      <c r="CD33" s="10">
        <v>0.35840899999999998</v>
      </c>
      <c r="CE33" s="10">
        <v>5.8786999999999999E-2</v>
      </c>
      <c r="CF33" s="10">
        <v>0.217497</v>
      </c>
      <c r="CG33" s="10">
        <v>0.17122999999999999</v>
      </c>
      <c r="CH33" s="10">
        <v>0.35534399999999999</v>
      </c>
      <c r="CI33" s="10">
        <v>5.6003999999999998E-2</v>
      </c>
      <c r="CJ33" s="10">
        <v>0.21516399999999999</v>
      </c>
      <c r="CK33" s="10">
        <v>66927.833537913</v>
      </c>
      <c r="CL33" s="10">
        <v>20499.2804857138</v>
      </c>
      <c r="CM33" s="10">
        <v>5.5596423293416803</v>
      </c>
      <c r="CN33" s="10">
        <v>6.35922063746525</v>
      </c>
      <c r="CO33" s="10">
        <v>5.5596423293413997</v>
      </c>
      <c r="CP33" s="10">
        <v>6.35922063745004</v>
      </c>
      <c r="CQ33" s="10">
        <v>2.3578893802172698</v>
      </c>
      <c r="CR33" s="10">
        <v>2.5217495191731598</v>
      </c>
      <c r="CS33" s="10">
        <v>5.5596423293416599</v>
      </c>
      <c r="CT33" s="10">
        <v>6.3592206374637303</v>
      </c>
      <c r="CU33" s="10">
        <v>2.3578893802173302</v>
      </c>
      <c r="CV33" s="10">
        <v>2.5217495191758701</v>
      </c>
      <c r="CW33" s="10">
        <v>5.5596423293416901</v>
      </c>
      <c r="CX33" s="10">
        <v>6.3592206374650999</v>
      </c>
      <c r="CY33" s="10">
        <v>2.3578893802173302</v>
      </c>
      <c r="CZ33" s="10">
        <v>2.5217495191761401</v>
      </c>
      <c r="DA33" s="10">
        <v>5.5596423293416803</v>
      </c>
      <c r="DB33" s="10">
        <v>6.3592206374652402</v>
      </c>
      <c r="DC33" s="10">
        <v>2.3578893802173302</v>
      </c>
      <c r="DD33" s="10">
        <v>2.5217495191761699</v>
      </c>
      <c r="DE33" s="10">
        <v>5.5596423293416803</v>
      </c>
      <c r="DF33" s="10">
        <v>6.35922063746525</v>
      </c>
      <c r="DG33" s="10">
        <v>2.3578893802173302</v>
      </c>
      <c r="DH33" s="10">
        <v>2.5217495191761699</v>
      </c>
    </row>
    <row r="34" spans="1:112" x14ac:dyDescent="0.45">
      <c r="A34">
        <f t="shared" si="27"/>
        <v>23</v>
      </c>
      <c r="B34" s="12">
        <f t="shared" si="28"/>
        <v>1.5625E-2</v>
      </c>
      <c r="C34" s="12">
        <f t="shared" si="31"/>
        <v>0.5</v>
      </c>
      <c r="D34" s="19">
        <f t="shared" si="32"/>
        <v>6</v>
      </c>
      <c r="E34" s="10">
        <v>0.72999488822535996</v>
      </c>
      <c r="F34" s="10">
        <v>9.7219775730544897E-2</v>
      </c>
      <c r="G34" s="10">
        <v>0.81198663923408598</v>
      </c>
      <c r="H34" s="10">
        <v>0.186384200621388</v>
      </c>
      <c r="I34" s="10">
        <v>0.72999488822536196</v>
      </c>
      <c r="J34" s="10">
        <v>9.7219775730544702E-2</v>
      </c>
      <c r="K34" s="10">
        <v>0.81198663923407899</v>
      </c>
      <c r="L34" s="10">
        <v>0.18638420062138999</v>
      </c>
      <c r="M34" s="10">
        <v>0.72999488822536196</v>
      </c>
      <c r="N34" s="10">
        <v>9.7219775722774501E-2</v>
      </c>
      <c r="O34" s="10">
        <v>0.81198663923435399</v>
      </c>
      <c r="P34" s="10">
        <v>0.18638420077429199</v>
      </c>
      <c r="Q34" s="10">
        <v>0.72999488822536196</v>
      </c>
      <c r="R34" s="10">
        <v>9.7219775729767796E-2</v>
      </c>
      <c r="S34" s="10">
        <v>0.81198663923410697</v>
      </c>
      <c r="T34" s="10">
        <v>0.18638420063668101</v>
      </c>
      <c r="U34" s="10">
        <v>0.72999488822536196</v>
      </c>
      <c r="V34" s="10">
        <v>9.7219775730467001E-2</v>
      </c>
      <c r="W34" s="10">
        <v>0.81198663923408299</v>
      </c>
      <c r="X34" s="10">
        <v>0.18638420062291999</v>
      </c>
      <c r="Y34" s="10">
        <v>0.72999488822536196</v>
      </c>
      <c r="Z34" s="10">
        <v>9.7219775730537E-2</v>
      </c>
      <c r="AA34" s="10">
        <v>0.81198663923407999</v>
      </c>
      <c r="AB34" s="10">
        <v>0.18638420062153399</v>
      </c>
      <c r="AC34" s="10">
        <v>0.72999488822536196</v>
      </c>
      <c r="AD34" s="10">
        <v>9.7219775730544106E-2</v>
      </c>
      <c r="AE34" s="10">
        <v>0.81198663923407999</v>
      </c>
      <c r="AF34" s="10">
        <v>0.18638420062140301</v>
      </c>
      <c r="AG34" s="10">
        <v>0.24149236777352201</v>
      </c>
      <c r="AH34" s="10">
        <v>4.2382119353818498E-2</v>
      </c>
      <c r="AI34" s="10">
        <v>0.28633212010841702</v>
      </c>
      <c r="AJ34" s="10">
        <v>7.0296271988652001E-2</v>
      </c>
      <c r="AK34" s="10">
        <v>0.24149236777352301</v>
      </c>
      <c r="AL34" s="10">
        <v>4.2382119353818498E-2</v>
      </c>
      <c r="AM34" s="10">
        <v>0.28633212010841502</v>
      </c>
      <c r="AN34" s="10">
        <v>7.0296271988652001E-2</v>
      </c>
      <c r="AO34" s="10">
        <v>0.24149236777352301</v>
      </c>
      <c r="AP34" s="10">
        <v>4.2382119349968002E-2</v>
      </c>
      <c r="AQ34" s="10">
        <v>0.28633212010891002</v>
      </c>
      <c r="AR34" s="10">
        <v>7.0296272075577093E-2</v>
      </c>
      <c r="AS34" s="10">
        <v>0.24149236777352301</v>
      </c>
      <c r="AT34" s="10">
        <v>4.2382119353433403E-2</v>
      </c>
      <c r="AU34" s="10">
        <v>0.28633212010846498</v>
      </c>
      <c r="AV34" s="10">
        <v>7.0296271997345394E-2</v>
      </c>
      <c r="AW34" s="10">
        <v>0.24149236777352301</v>
      </c>
      <c r="AX34" s="10">
        <v>4.2382119353780001E-2</v>
      </c>
      <c r="AY34" s="10">
        <v>0.28633212010842002</v>
      </c>
      <c r="AZ34" s="10">
        <v>7.0296271989521805E-2</v>
      </c>
      <c r="BA34" s="10">
        <v>0.24149236777352301</v>
      </c>
      <c r="BB34" s="10">
        <v>4.2382119353814598E-2</v>
      </c>
      <c r="BC34" s="10">
        <v>0.28633212010841602</v>
      </c>
      <c r="BD34" s="10">
        <v>7.0296271988737502E-2</v>
      </c>
      <c r="BE34" s="10">
        <v>0.24149236777352301</v>
      </c>
      <c r="BF34" s="10">
        <v>4.23821193538182E-2</v>
      </c>
      <c r="BG34" s="10">
        <v>0.28633212010841502</v>
      </c>
      <c r="BH34" s="10">
        <v>7.0296271988660702E-2</v>
      </c>
      <c r="BI34" s="10">
        <v>51.995085000000003</v>
      </c>
      <c r="BJ34" s="10">
        <v>67.724867000000003</v>
      </c>
      <c r="BK34" s="10">
        <v>51.049460000000003</v>
      </c>
      <c r="BL34" s="10">
        <v>7.3459979999999998</v>
      </c>
      <c r="BM34" s="10">
        <v>7.604457</v>
      </c>
      <c r="BN34" s="10">
        <v>12.710298</v>
      </c>
      <c r="BO34" s="10">
        <v>0.93399600000000005</v>
      </c>
      <c r="BP34" s="10">
        <v>1.3071170000000001</v>
      </c>
      <c r="BQ34" s="10">
        <v>7.1126769999999997</v>
      </c>
      <c r="BR34" s="10">
        <v>11.214568999999999</v>
      </c>
      <c r="BS34" s="10">
        <v>0.14114599999999999</v>
      </c>
      <c r="BT34" s="10">
        <v>0.99992199999999998</v>
      </c>
      <c r="BU34" s="10">
        <v>7.043094</v>
      </c>
      <c r="BV34" s="10">
        <v>11.275159</v>
      </c>
      <c r="BW34" s="10">
        <v>0.139352</v>
      </c>
      <c r="BX34" s="10">
        <v>0.990402</v>
      </c>
      <c r="BY34" s="10">
        <v>7.1727800000000004</v>
      </c>
      <c r="BZ34" s="10">
        <v>11.259805</v>
      </c>
      <c r="CA34" s="10">
        <v>0.13928199999999999</v>
      </c>
      <c r="CB34" s="10">
        <v>0.97525399999999995</v>
      </c>
      <c r="CC34" s="10">
        <v>7.1921160000000004</v>
      </c>
      <c r="CD34" s="10">
        <v>11.452691</v>
      </c>
      <c r="CE34" s="10">
        <v>0.14224899999999999</v>
      </c>
      <c r="CF34" s="10">
        <v>1.0072730000000001</v>
      </c>
      <c r="CG34" s="10">
        <v>7.1444979999999996</v>
      </c>
      <c r="CH34" s="10">
        <v>11.389172</v>
      </c>
      <c r="CI34" s="10">
        <v>0.15202599999999999</v>
      </c>
      <c r="CJ34" s="10">
        <v>0.99599599999999999</v>
      </c>
      <c r="CK34" s="10">
        <v>311928.86409620702</v>
      </c>
      <c r="CL34" s="10">
        <v>82173.497806135696</v>
      </c>
      <c r="CM34" s="10">
        <v>6.4409422129092304</v>
      </c>
      <c r="CN34" s="10">
        <v>7.7866674135969296</v>
      </c>
      <c r="CO34" s="10">
        <v>6.4409422129092002</v>
      </c>
      <c r="CP34" s="10">
        <v>7.7866674135875202</v>
      </c>
      <c r="CQ34" s="10">
        <v>2.5379011432499099</v>
      </c>
      <c r="CR34" s="10">
        <v>2.7904600720289001</v>
      </c>
      <c r="CS34" s="10">
        <v>6.4409422129092304</v>
      </c>
      <c r="CT34" s="10">
        <v>7.7866674135959899</v>
      </c>
      <c r="CU34" s="10">
        <v>2.5379011432499099</v>
      </c>
      <c r="CV34" s="10">
        <v>2.7904600720304198</v>
      </c>
      <c r="CW34" s="10">
        <v>6.4409422129092304</v>
      </c>
      <c r="CX34" s="10">
        <v>7.7866674135968399</v>
      </c>
      <c r="CY34" s="10">
        <v>2.5379011432499201</v>
      </c>
      <c r="CZ34" s="10">
        <v>2.7904600720305699</v>
      </c>
      <c r="DA34" s="10">
        <v>6.4409422129092304</v>
      </c>
      <c r="DB34" s="10">
        <v>7.7866674135969296</v>
      </c>
      <c r="DC34" s="10">
        <v>2.5379011432499201</v>
      </c>
      <c r="DD34" s="10">
        <v>2.7904600720305801</v>
      </c>
      <c r="DE34" s="10">
        <v>6.4409422129092304</v>
      </c>
      <c r="DF34" s="10">
        <v>7.7866674135969296</v>
      </c>
      <c r="DG34" s="10">
        <v>2.5379011432499201</v>
      </c>
      <c r="DH34" s="10">
        <v>2.7904600720305801</v>
      </c>
    </row>
    <row r="35" spans="1:112" x14ac:dyDescent="0.45">
      <c r="A35">
        <f t="shared" si="27"/>
        <v>24</v>
      </c>
      <c r="B35" s="12">
        <f t="shared" si="28"/>
        <v>7.8125E-3</v>
      </c>
      <c r="C35" s="12">
        <f t="shared" si="31"/>
        <v>0.5</v>
      </c>
      <c r="D35" s="19">
        <f t="shared" si="32"/>
        <v>7</v>
      </c>
      <c r="E35" s="10">
        <v>0.81115602600570602</v>
      </c>
      <c r="F35" s="10">
        <v>9.7022559489267995E-2</v>
      </c>
      <c r="G35" s="10">
        <v>0.91520236455735704</v>
      </c>
      <c r="H35" s="10">
        <v>0.18442349853462101</v>
      </c>
      <c r="I35" s="10">
        <v>0.81115602600570502</v>
      </c>
      <c r="J35" s="10">
        <v>9.7022559489267898E-2</v>
      </c>
      <c r="K35" s="10">
        <v>0.91520236455735204</v>
      </c>
      <c r="L35" s="10">
        <v>0.184423498534623</v>
      </c>
      <c r="M35" s="10">
        <v>0.81115602600570502</v>
      </c>
      <c r="N35" s="10">
        <v>9.7022559481508203E-2</v>
      </c>
      <c r="O35" s="10">
        <v>0.91520236455739701</v>
      </c>
      <c r="P35" s="10">
        <v>0.18442349869038699</v>
      </c>
      <c r="Q35" s="10">
        <v>0.81115602600570502</v>
      </c>
      <c r="R35" s="10">
        <v>9.7022559488492005E-2</v>
      </c>
      <c r="S35" s="10">
        <v>0.91520236455735704</v>
      </c>
      <c r="T35" s="10">
        <v>0.18442349855021001</v>
      </c>
      <c r="U35" s="10">
        <v>0.81115602600570502</v>
      </c>
      <c r="V35" s="10">
        <v>9.7022559489190294E-2</v>
      </c>
      <c r="W35" s="10">
        <v>0.91520236455735204</v>
      </c>
      <c r="X35" s="10">
        <v>0.18442349853616499</v>
      </c>
      <c r="Y35" s="10">
        <v>0.81115602600570502</v>
      </c>
      <c r="Z35" s="10">
        <v>9.7022559489260099E-2</v>
      </c>
      <c r="AA35" s="10">
        <v>0.91520236455735204</v>
      </c>
      <c r="AB35" s="10">
        <v>0.184423498534769</v>
      </c>
      <c r="AC35" s="10">
        <v>0.81115602600570502</v>
      </c>
      <c r="AD35" s="10">
        <v>9.7022559489267302E-2</v>
      </c>
      <c r="AE35" s="10">
        <v>0.91520236455735204</v>
      </c>
      <c r="AF35" s="10">
        <v>0.18442349853463799</v>
      </c>
      <c r="AG35" s="10">
        <v>0.257417792933611</v>
      </c>
      <c r="AH35" s="10">
        <v>4.2292729720511298E-2</v>
      </c>
      <c r="AI35" s="10">
        <v>0.30624259961151201</v>
      </c>
      <c r="AJ35" s="10">
        <v>6.9589083076196795E-2</v>
      </c>
      <c r="AK35" s="10">
        <v>0.257417792933611</v>
      </c>
      <c r="AL35" s="10">
        <v>4.22927297205112E-2</v>
      </c>
      <c r="AM35" s="10">
        <v>0.30624259961150502</v>
      </c>
      <c r="AN35" s="10">
        <v>6.9589083076194394E-2</v>
      </c>
      <c r="AO35" s="10">
        <v>0.257417792933611</v>
      </c>
      <c r="AP35" s="10">
        <v>4.2292729716660801E-2</v>
      </c>
      <c r="AQ35" s="10">
        <v>0.30624259961161798</v>
      </c>
      <c r="AR35" s="10">
        <v>6.9589083163218601E-2</v>
      </c>
      <c r="AS35" s="10">
        <v>0.257417792933611</v>
      </c>
      <c r="AT35" s="10">
        <v>4.22927297201263E-2</v>
      </c>
      <c r="AU35" s="10">
        <v>0.30624259961151601</v>
      </c>
      <c r="AV35" s="10">
        <v>6.9589083084900402E-2</v>
      </c>
      <c r="AW35" s="10">
        <v>0.257417792933611</v>
      </c>
      <c r="AX35" s="10">
        <v>4.2292729720472703E-2</v>
      </c>
      <c r="AY35" s="10">
        <v>0.30624259961150602</v>
      </c>
      <c r="AZ35" s="10">
        <v>6.9589083077060798E-2</v>
      </c>
      <c r="BA35" s="10">
        <v>0.257417792933611</v>
      </c>
      <c r="BB35" s="10">
        <v>4.2292729720507502E-2</v>
      </c>
      <c r="BC35" s="10">
        <v>0.30624259961150502</v>
      </c>
      <c r="BD35" s="10">
        <v>6.9589083076278799E-2</v>
      </c>
      <c r="BE35" s="10">
        <v>0.257417792933611</v>
      </c>
      <c r="BF35" s="10">
        <v>4.2292729720510902E-2</v>
      </c>
      <c r="BG35" s="10">
        <v>0.30624259961150502</v>
      </c>
      <c r="BH35" s="10">
        <v>6.9589083076202304E-2</v>
      </c>
      <c r="BI35" s="10">
        <v>3053.5981489999999</v>
      </c>
      <c r="BJ35" s="10">
        <v>3168.3607569999999</v>
      </c>
      <c r="BK35" s="10">
        <v>117.821499</v>
      </c>
      <c r="BL35" s="10">
        <v>35.871420999999998</v>
      </c>
      <c r="BM35" s="10">
        <v>243.216846</v>
      </c>
      <c r="BN35" s="10">
        <v>512.36564699999997</v>
      </c>
      <c r="BO35" s="10">
        <v>0.405615</v>
      </c>
      <c r="BP35" s="10">
        <v>4.5011299999999999</v>
      </c>
      <c r="BQ35" s="10">
        <v>233.441664</v>
      </c>
      <c r="BR35" s="10">
        <v>501.017089</v>
      </c>
      <c r="BS35" s="10">
        <v>0.42264499999999999</v>
      </c>
      <c r="BT35" s="10">
        <v>5.5666539999999998</v>
      </c>
      <c r="BU35" s="10">
        <v>232.84429399999999</v>
      </c>
      <c r="BV35" s="10">
        <v>505.50839200000001</v>
      </c>
      <c r="BW35" s="10">
        <v>0.44343300000000002</v>
      </c>
      <c r="BX35" s="10">
        <v>5.6548740000000004</v>
      </c>
      <c r="BY35" s="10">
        <v>236.09697199999999</v>
      </c>
      <c r="BZ35" s="10">
        <v>506.87220300000001</v>
      </c>
      <c r="CA35" s="10">
        <v>0.42359799999999997</v>
      </c>
      <c r="CB35" s="10">
        <v>5.6166729999999996</v>
      </c>
      <c r="CC35" s="10">
        <v>235.206401</v>
      </c>
      <c r="CD35" s="10">
        <v>506.55453199999999</v>
      </c>
      <c r="CE35" s="10">
        <v>0.42475000000000002</v>
      </c>
      <c r="CF35" s="10">
        <v>5.5236460000000003</v>
      </c>
      <c r="CG35" s="10">
        <v>235.28175899999999</v>
      </c>
      <c r="CH35" s="10">
        <v>506.04703799999999</v>
      </c>
      <c r="CI35" s="10">
        <v>0.42236099999999999</v>
      </c>
      <c r="CJ35" s="10">
        <v>5.5406529999999998</v>
      </c>
      <c r="CK35" s="10">
        <v>1428172.49245952</v>
      </c>
      <c r="CL35" s="10">
        <v>328878.32450424798</v>
      </c>
      <c r="CM35" s="10">
        <v>7.3528692439258103</v>
      </c>
      <c r="CN35" s="10">
        <v>8.8092603143639199</v>
      </c>
      <c r="CO35" s="10">
        <v>7.3528692439257997</v>
      </c>
      <c r="CP35" s="10">
        <v>8.8092603143623993</v>
      </c>
      <c r="CQ35" s="10">
        <v>2.7116174589948701</v>
      </c>
      <c r="CR35" s="10">
        <v>2.9680398101040399</v>
      </c>
      <c r="CS35" s="10">
        <v>7.3528692439258103</v>
      </c>
      <c r="CT35" s="10">
        <v>8.8092603143637795</v>
      </c>
      <c r="CU35" s="10">
        <v>2.7116174589948701</v>
      </c>
      <c r="CV35" s="10">
        <v>2.96803981010427</v>
      </c>
      <c r="CW35" s="10">
        <v>7.3528692439258103</v>
      </c>
      <c r="CX35" s="10">
        <v>8.8092603143639092</v>
      </c>
      <c r="CY35" s="10">
        <v>2.7116174589948701</v>
      </c>
      <c r="CZ35" s="10">
        <v>2.96803981010429</v>
      </c>
      <c r="DA35" s="10">
        <v>7.3528692439258103</v>
      </c>
      <c r="DB35" s="10">
        <v>8.8092603143639199</v>
      </c>
      <c r="DC35" s="10">
        <v>2.7116174589948701</v>
      </c>
      <c r="DD35" s="10">
        <v>2.96803981010429</v>
      </c>
      <c r="DE35" s="10">
        <v>7.3528692439258103</v>
      </c>
      <c r="DF35" s="10">
        <v>8.8092603143639199</v>
      </c>
      <c r="DG35" s="10">
        <v>2.7116174589948701</v>
      </c>
      <c r="DH35" s="10">
        <v>2.96803981010429</v>
      </c>
    </row>
    <row r="36" spans="1:112" x14ac:dyDescent="0.45">
      <c r="A36">
        <f t="shared" si="27"/>
        <v>25</v>
      </c>
      <c r="B36" s="12">
        <f t="shared" si="28"/>
        <v>3.90625E-3</v>
      </c>
      <c r="C36" s="12">
        <f t="shared" si="31"/>
        <v>0.5</v>
      </c>
      <c r="D36" s="19">
        <f t="shared" si="32"/>
        <v>8</v>
      </c>
      <c r="E36" s="10" t="s">
        <v>147</v>
      </c>
      <c r="F36" s="10" t="s">
        <v>147</v>
      </c>
      <c r="G36" s="10">
        <v>0.98470776745035105</v>
      </c>
      <c r="H36" s="10">
        <v>0.18438079678644601</v>
      </c>
      <c r="I36" s="10" t="s">
        <v>147</v>
      </c>
      <c r="J36" s="10" t="s">
        <v>147</v>
      </c>
      <c r="K36" s="10">
        <v>0.98470776745038802</v>
      </c>
      <c r="L36" s="10">
        <v>0.18438079678642899</v>
      </c>
      <c r="M36" s="10" t="s">
        <v>147</v>
      </c>
      <c r="N36" s="10" t="s">
        <v>147</v>
      </c>
      <c r="O36" s="10">
        <v>0.984707767450404</v>
      </c>
      <c r="P36" s="10">
        <v>0.184380796939386</v>
      </c>
      <c r="Q36" s="10" t="s">
        <v>147</v>
      </c>
      <c r="R36" s="10" t="s">
        <v>147</v>
      </c>
      <c r="S36" s="10">
        <v>0.98470776745038902</v>
      </c>
      <c r="T36" s="10">
        <v>0.18438079680174899</v>
      </c>
      <c r="U36" s="10" t="s">
        <v>147</v>
      </c>
      <c r="V36" s="10" t="s">
        <v>147</v>
      </c>
      <c r="W36" s="10">
        <v>0.98470776745038802</v>
      </c>
      <c r="X36" s="10">
        <v>0.184380796787942</v>
      </c>
      <c r="Y36" s="10" t="s">
        <v>147</v>
      </c>
      <c r="Z36" s="10" t="s">
        <v>147</v>
      </c>
      <c r="AA36" s="10">
        <v>0.98470776745038902</v>
      </c>
      <c r="AB36" s="10">
        <v>0.18438079678654301</v>
      </c>
      <c r="AC36" s="10" t="s">
        <v>147</v>
      </c>
      <c r="AD36" s="10" t="s">
        <v>147</v>
      </c>
      <c r="AE36" s="10">
        <v>0.98470776745038802</v>
      </c>
      <c r="AF36" s="10">
        <v>0.18438079678639199</v>
      </c>
      <c r="AG36" s="10" t="s">
        <v>147</v>
      </c>
      <c r="AH36" s="10" t="s">
        <v>147</v>
      </c>
      <c r="AI36" s="10">
        <v>0.314699931019501</v>
      </c>
      <c r="AJ36" s="10">
        <v>6.9526353101310695E-2</v>
      </c>
      <c r="AK36" s="10" t="s">
        <v>147</v>
      </c>
      <c r="AL36" s="10" t="s">
        <v>147</v>
      </c>
      <c r="AM36" s="10">
        <v>0.31469993101951899</v>
      </c>
      <c r="AN36" s="10">
        <v>6.9526353101303298E-2</v>
      </c>
      <c r="AO36" s="10" t="s">
        <v>147</v>
      </c>
      <c r="AP36" s="10" t="s">
        <v>147</v>
      </c>
      <c r="AQ36" s="10">
        <v>0.31469993101954402</v>
      </c>
      <c r="AR36" s="10">
        <v>6.9526353188374801E-2</v>
      </c>
      <c r="AS36" s="10" t="s">
        <v>147</v>
      </c>
      <c r="AT36" s="10" t="s">
        <v>147</v>
      </c>
      <c r="AU36" s="10">
        <v>0.31469993101952198</v>
      </c>
      <c r="AV36" s="10">
        <v>6.9526353110016495E-2</v>
      </c>
      <c r="AW36" s="10" t="s">
        <v>147</v>
      </c>
      <c r="AX36" s="10" t="s">
        <v>147</v>
      </c>
      <c r="AY36" s="10">
        <v>0.31469993101951899</v>
      </c>
      <c r="AZ36" s="10">
        <v>6.9526353102168703E-2</v>
      </c>
      <c r="BA36" s="10" t="s">
        <v>147</v>
      </c>
      <c r="BB36" s="10" t="s">
        <v>147</v>
      </c>
      <c r="BC36" s="10">
        <v>0.31469993101951899</v>
      </c>
      <c r="BD36" s="10">
        <v>6.9526353101381597E-2</v>
      </c>
      <c r="BE36" s="10" t="s">
        <v>147</v>
      </c>
      <c r="BF36" s="10" t="s">
        <v>147</v>
      </c>
      <c r="BG36" s="10">
        <v>0.31469993101951899</v>
      </c>
      <c r="BH36" s="10">
        <v>6.9526353101301203E-2</v>
      </c>
      <c r="BI36" s="10" t="s">
        <v>147</v>
      </c>
      <c r="BJ36" s="10" t="s">
        <v>147</v>
      </c>
      <c r="BK36" s="10">
        <v>229.786675</v>
      </c>
      <c r="BL36" s="10">
        <v>185.88421099999999</v>
      </c>
      <c r="BM36" s="10" t="s">
        <v>147</v>
      </c>
      <c r="BN36" s="10" t="s">
        <v>147</v>
      </c>
      <c r="BO36" s="10">
        <v>8.7541119999999992</v>
      </c>
      <c r="BP36" s="10">
        <v>22.911899999999999</v>
      </c>
      <c r="BQ36" s="10" t="s">
        <v>147</v>
      </c>
      <c r="BR36" s="10" t="s">
        <v>147</v>
      </c>
      <c r="BS36" s="10">
        <v>1.653562</v>
      </c>
      <c r="BT36" s="10">
        <v>31.050235000000001</v>
      </c>
      <c r="BU36" s="10" t="s">
        <v>147</v>
      </c>
      <c r="BV36" s="10" t="s">
        <v>147</v>
      </c>
      <c r="BW36" s="10">
        <v>1.658512</v>
      </c>
      <c r="BX36" s="10">
        <v>30.954132000000001</v>
      </c>
      <c r="BY36" s="10" t="s">
        <v>147</v>
      </c>
      <c r="BZ36" s="10" t="s">
        <v>147</v>
      </c>
      <c r="CA36" s="10">
        <v>1.672086</v>
      </c>
      <c r="CB36" s="10">
        <v>30.908666</v>
      </c>
      <c r="CC36" s="10" t="s">
        <v>147</v>
      </c>
      <c r="CD36" s="10" t="s">
        <v>147</v>
      </c>
      <c r="CE36" s="10">
        <v>1.670356</v>
      </c>
      <c r="CF36" s="10">
        <v>30.578690999999999</v>
      </c>
      <c r="CG36" s="10" t="s">
        <v>147</v>
      </c>
      <c r="CH36" s="10" t="s">
        <v>147</v>
      </c>
      <c r="CI36" s="10">
        <v>1.6618379999999999</v>
      </c>
      <c r="CJ36" s="10">
        <v>30.749562999999998</v>
      </c>
      <c r="CK36" s="10" t="s">
        <v>147</v>
      </c>
      <c r="CL36" s="10">
        <v>1315701.7913271501</v>
      </c>
      <c r="CM36" s="10" t="s">
        <v>147</v>
      </c>
      <c r="CN36" s="10">
        <v>10.1512425609851</v>
      </c>
      <c r="CO36" s="10" t="s">
        <v>147</v>
      </c>
      <c r="CP36" s="10">
        <v>10.151242560984301</v>
      </c>
      <c r="CQ36" s="10" t="s">
        <v>147</v>
      </c>
      <c r="CR36" s="10">
        <v>3.1861014674652601</v>
      </c>
      <c r="CS36" s="10" t="s">
        <v>147</v>
      </c>
      <c r="CT36" s="10">
        <v>10.151242560985001</v>
      </c>
      <c r="CU36" s="10" t="s">
        <v>147</v>
      </c>
      <c r="CV36" s="10">
        <v>3.18610146746538</v>
      </c>
      <c r="CW36" s="10" t="s">
        <v>147</v>
      </c>
      <c r="CX36" s="10">
        <v>10.1512425609851</v>
      </c>
      <c r="CY36" s="10" t="s">
        <v>147</v>
      </c>
      <c r="CZ36" s="10">
        <v>3.18610146746538</v>
      </c>
      <c r="DA36" s="10" t="s">
        <v>147</v>
      </c>
      <c r="DB36" s="10">
        <v>10.1512425609851</v>
      </c>
      <c r="DC36" s="10" t="s">
        <v>147</v>
      </c>
      <c r="DD36" s="10">
        <v>3.1861014674653898</v>
      </c>
      <c r="DE36" s="10" t="s">
        <v>147</v>
      </c>
      <c r="DF36" s="10">
        <v>10.1512425609851</v>
      </c>
      <c r="DG36" s="10" t="s">
        <v>147</v>
      </c>
      <c r="DH36" s="10">
        <v>3.1861014674653898</v>
      </c>
    </row>
    <row r="37" spans="1:112" x14ac:dyDescent="0.45">
      <c r="A37">
        <f t="shared" si="27"/>
        <v>26</v>
      </c>
      <c r="B37" s="12">
        <f t="shared" si="28"/>
        <v>1.953125E-3</v>
      </c>
      <c r="C37" s="12">
        <f t="shared" si="31"/>
        <v>0.5</v>
      </c>
      <c r="D37" s="19">
        <f t="shared" si="32"/>
        <v>9</v>
      </c>
      <c r="E37" s="10" t="s">
        <v>147</v>
      </c>
      <c r="F37" s="10" t="s">
        <v>147</v>
      </c>
      <c r="G37" s="10">
        <v>1.04726652502136</v>
      </c>
      <c r="H37" s="10">
        <v>0.18420240606521099</v>
      </c>
      <c r="I37" s="10" t="s">
        <v>147</v>
      </c>
      <c r="J37" s="10" t="s">
        <v>147</v>
      </c>
      <c r="K37" s="10">
        <v>1.04726652502135</v>
      </c>
      <c r="L37" s="10">
        <v>0.184202406065302</v>
      </c>
      <c r="M37" s="10" t="s">
        <v>147</v>
      </c>
      <c r="N37" s="10" t="s">
        <v>147</v>
      </c>
      <c r="O37" s="10">
        <v>1.04726652502135</v>
      </c>
      <c r="P37" s="10">
        <v>0.18420240621828601</v>
      </c>
      <c r="Q37" s="10" t="s">
        <v>147</v>
      </c>
      <c r="R37" s="10" t="s">
        <v>147</v>
      </c>
      <c r="S37" s="10">
        <v>1.04726652502135</v>
      </c>
      <c r="T37" s="10">
        <v>0.18420240608064201</v>
      </c>
      <c r="U37" s="10" t="s">
        <v>147</v>
      </c>
      <c r="V37" s="10" t="s">
        <v>147</v>
      </c>
      <c r="W37" s="10">
        <v>1.04726652502135</v>
      </c>
      <c r="X37" s="10">
        <v>0.184202406066832</v>
      </c>
      <c r="Y37" s="10" t="s">
        <v>147</v>
      </c>
      <c r="Z37" s="10" t="s">
        <v>147</v>
      </c>
      <c r="AA37" s="10">
        <v>1.04726652502135</v>
      </c>
      <c r="AB37" s="10">
        <v>0.18420240606541899</v>
      </c>
      <c r="AC37" s="10" t="s">
        <v>147</v>
      </c>
      <c r="AD37" s="10" t="s">
        <v>147</v>
      </c>
      <c r="AE37" s="10">
        <v>1.04726652502135</v>
      </c>
      <c r="AF37" s="10">
        <v>0.18420240606528501</v>
      </c>
      <c r="AG37" s="10" t="s">
        <v>147</v>
      </c>
      <c r="AH37" s="10" t="s">
        <v>147</v>
      </c>
      <c r="AI37" s="10">
        <v>0.31587155035158299</v>
      </c>
      <c r="AJ37" s="10">
        <v>6.9498900921548604E-2</v>
      </c>
      <c r="AK37" s="10" t="s">
        <v>147</v>
      </c>
      <c r="AL37" s="10" t="s">
        <v>147</v>
      </c>
      <c r="AM37" s="10">
        <v>0.31587155035157499</v>
      </c>
      <c r="AN37" s="10">
        <v>6.9498900921605197E-2</v>
      </c>
      <c r="AO37" s="10" t="s">
        <v>147</v>
      </c>
      <c r="AP37" s="10" t="s">
        <v>147</v>
      </c>
      <c r="AQ37" s="10">
        <v>0.31587155035158099</v>
      </c>
      <c r="AR37" s="10">
        <v>6.9498901008688205E-2</v>
      </c>
      <c r="AS37" s="10" t="s">
        <v>147</v>
      </c>
      <c r="AT37" s="10" t="s">
        <v>147</v>
      </c>
      <c r="AU37" s="10">
        <v>0.31587155035157599</v>
      </c>
      <c r="AV37" s="10">
        <v>6.9498900930337795E-2</v>
      </c>
      <c r="AW37" s="10" t="s">
        <v>147</v>
      </c>
      <c r="AX37" s="10" t="s">
        <v>147</v>
      </c>
      <c r="AY37" s="10">
        <v>0.31587155035157499</v>
      </c>
      <c r="AZ37" s="10">
        <v>6.9498900922478804E-2</v>
      </c>
      <c r="BA37" s="10" t="s">
        <v>147</v>
      </c>
      <c r="BB37" s="10" t="s">
        <v>147</v>
      </c>
      <c r="BC37" s="10">
        <v>0.31587155035157499</v>
      </c>
      <c r="BD37" s="10">
        <v>6.9498900921694903E-2</v>
      </c>
      <c r="BE37" s="10" t="s">
        <v>147</v>
      </c>
      <c r="BF37" s="10" t="s">
        <v>147</v>
      </c>
      <c r="BG37" s="10">
        <v>0.31587155035157499</v>
      </c>
      <c r="BH37" s="10">
        <v>6.9498900921613899E-2</v>
      </c>
      <c r="BI37" s="10" t="s">
        <v>147</v>
      </c>
      <c r="BJ37" s="10" t="s">
        <v>147</v>
      </c>
      <c r="BK37" s="10">
        <v>359.31910199999999</v>
      </c>
      <c r="BL37" s="10">
        <v>920.900441</v>
      </c>
      <c r="BM37" s="10" t="s">
        <v>147</v>
      </c>
      <c r="BN37" s="10" t="s">
        <v>147</v>
      </c>
      <c r="BO37" s="10">
        <v>28.790944</v>
      </c>
      <c r="BP37" s="10">
        <v>173.59076200000001</v>
      </c>
      <c r="BQ37" s="10" t="s">
        <v>147</v>
      </c>
      <c r="BR37" s="10" t="s">
        <v>147</v>
      </c>
      <c r="BS37" s="10">
        <v>18.667135999999999</v>
      </c>
      <c r="BT37" s="10">
        <v>183.72260900000001</v>
      </c>
      <c r="BU37" s="10" t="s">
        <v>147</v>
      </c>
      <c r="BV37" s="10" t="s">
        <v>147</v>
      </c>
      <c r="BW37" s="10">
        <v>18.694327000000001</v>
      </c>
      <c r="BX37" s="10">
        <v>183.27261899999999</v>
      </c>
      <c r="BY37" s="10" t="s">
        <v>147</v>
      </c>
      <c r="BZ37" s="10" t="s">
        <v>147</v>
      </c>
      <c r="CA37" s="10">
        <v>18.359393000000001</v>
      </c>
      <c r="CB37" s="10">
        <v>183.32935900000001</v>
      </c>
      <c r="CC37" s="10" t="s">
        <v>147</v>
      </c>
      <c r="CD37" s="10" t="s">
        <v>147</v>
      </c>
      <c r="CE37" s="10">
        <v>17.79701</v>
      </c>
      <c r="CF37" s="10">
        <v>182.795028</v>
      </c>
      <c r="CG37" s="10" t="s">
        <v>147</v>
      </c>
      <c r="CH37" s="10" t="s">
        <v>147</v>
      </c>
      <c r="CI37" s="10">
        <v>17.586002000000001</v>
      </c>
      <c r="CJ37" s="10">
        <v>183.31249700000001</v>
      </c>
      <c r="CK37" s="10" t="s">
        <v>147</v>
      </c>
      <c r="CL37" s="10">
        <v>5262997.7924786098</v>
      </c>
      <c r="CM37" s="10" t="s">
        <v>147</v>
      </c>
      <c r="CN37" s="10">
        <v>11.5096596683785</v>
      </c>
      <c r="CO37" s="10" t="s">
        <v>147</v>
      </c>
      <c r="CP37" s="10">
        <v>11.509659668378401</v>
      </c>
      <c r="CQ37" s="10" t="s">
        <v>147</v>
      </c>
      <c r="CR37" s="10">
        <v>3.3925889330094798</v>
      </c>
      <c r="CS37" s="10" t="s">
        <v>147</v>
      </c>
      <c r="CT37" s="10">
        <v>11.5096596683785</v>
      </c>
      <c r="CU37" s="10" t="s">
        <v>147</v>
      </c>
      <c r="CV37" s="10">
        <v>3.3925889330094998</v>
      </c>
      <c r="CW37" s="10" t="s">
        <v>147</v>
      </c>
      <c r="CX37" s="10">
        <v>11.5096596683785</v>
      </c>
      <c r="CY37" s="10" t="s">
        <v>147</v>
      </c>
      <c r="CZ37" s="10">
        <v>3.3925889330094998</v>
      </c>
      <c r="DA37" s="10" t="s">
        <v>147</v>
      </c>
      <c r="DB37" s="10">
        <v>11.5096596683785</v>
      </c>
      <c r="DC37" s="10" t="s">
        <v>147</v>
      </c>
      <c r="DD37" s="10">
        <v>3.3925889330094998</v>
      </c>
      <c r="DE37" s="10" t="s">
        <v>147</v>
      </c>
      <c r="DF37" s="10">
        <v>11.5096596683785</v>
      </c>
      <c r="DG37" s="10" t="s">
        <v>147</v>
      </c>
      <c r="DH37" s="10">
        <v>3.3925889330094998</v>
      </c>
    </row>
    <row r="38" spans="1:112" x14ac:dyDescent="0.45">
      <c r="A38">
        <f t="shared" si="27"/>
        <v>27</v>
      </c>
      <c r="B38" s="81">
        <f t="shared" si="28"/>
        <v>9.765625E-4</v>
      </c>
      <c r="C38" s="12">
        <f t="shared" si="31"/>
        <v>0.5</v>
      </c>
      <c r="D38" s="19">
        <f t="shared" si="32"/>
        <v>10</v>
      </c>
      <c r="E38" s="10" t="s">
        <v>147</v>
      </c>
      <c r="F38" s="10" t="s">
        <v>147</v>
      </c>
      <c r="G38" s="10">
        <v>1.09274211897439</v>
      </c>
      <c r="H38" s="10">
        <v>0.18415922742739099</v>
      </c>
      <c r="I38" s="10" t="s">
        <v>147</v>
      </c>
      <c r="J38" s="10" t="s">
        <v>147</v>
      </c>
      <c r="K38" s="10">
        <v>1.09274211897468</v>
      </c>
      <c r="L38" s="10">
        <v>0.18415922742788701</v>
      </c>
      <c r="M38" s="10" t="s">
        <v>147</v>
      </c>
      <c r="N38" s="10" t="s">
        <v>147</v>
      </c>
      <c r="O38" s="10">
        <v>1.09274211897468</v>
      </c>
      <c r="P38" s="10">
        <v>0.184159227580839</v>
      </c>
      <c r="Q38" s="10" t="s">
        <v>147</v>
      </c>
      <c r="R38" s="10" t="s">
        <v>147</v>
      </c>
      <c r="S38" s="10">
        <v>1.09274211897468</v>
      </c>
      <c r="T38" s="10">
        <v>0.18415922744320601</v>
      </c>
      <c r="U38" s="10" t="s">
        <v>147</v>
      </c>
      <c r="V38" s="10" t="s">
        <v>147</v>
      </c>
      <c r="W38" s="10">
        <v>1.09274211897468</v>
      </c>
      <c r="X38" s="10">
        <v>0.18415922742936799</v>
      </c>
      <c r="Y38" s="10" t="s">
        <v>147</v>
      </c>
      <c r="Z38" s="10" t="s">
        <v>147</v>
      </c>
      <c r="AA38" s="10">
        <v>1.09274211897468</v>
      </c>
      <c r="AB38" s="10">
        <v>0.18415922742781601</v>
      </c>
      <c r="AC38" s="10" t="s">
        <v>147</v>
      </c>
      <c r="AD38" s="10" t="s">
        <v>147</v>
      </c>
      <c r="AE38" s="10">
        <v>1.09274211897468</v>
      </c>
      <c r="AF38" s="10">
        <v>0.18415922742773799</v>
      </c>
      <c r="AG38" s="10" t="s">
        <v>147</v>
      </c>
      <c r="AH38" s="10" t="s">
        <v>147</v>
      </c>
      <c r="AI38" s="10">
        <v>0.31343438795380502</v>
      </c>
      <c r="AJ38" s="10">
        <v>6.9492284355755801E-2</v>
      </c>
      <c r="AK38" s="10" t="s">
        <v>147</v>
      </c>
      <c r="AL38" s="10" t="s">
        <v>147</v>
      </c>
      <c r="AM38" s="10">
        <v>0.31343438795401901</v>
      </c>
      <c r="AN38" s="10">
        <v>6.9492284355636202E-2</v>
      </c>
      <c r="AO38" s="10" t="s">
        <v>147</v>
      </c>
      <c r="AP38" s="10" t="s">
        <v>147</v>
      </c>
      <c r="AQ38" s="10">
        <v>0.31343438795402001</v>
      </c>
      <c r="AR38" s="10">
        <v>6.9492284442706401E-2</v>
      </c>
      <c r="AS38" s="10" t="s">
        <v>147</v>
      </c>
      <c r="AT38" s="10" t="s">
        <v>147</v>
      </c>
      <c r="AU38" s="10">
        <v>0.31343438795401901</v>
      </c>
      <c r="AV38" s="10">
        <v>6.9492284364362E-2</v>
      </c>
      <c r="AW38" s="10" t="s">
        <v>147</v>
      </c>
      <c r="AX38" s="10" t="s">
        <v>147</v>
      </c>
      <c r="AY38" s="10">
        <v>0.31343438795401901</v>
      </c>
      <c r="AZ38" s="10">
        <v>6.9492284356508296E-2</v>
      </c>
      <c r="BA38" s="10" t="s">
        <v>147</v>
      </c>
      <c r="BB38" s="10" t="s">
        <v>147</v>
      </c>
      <c r="BC38" s="10">
        <v>0.31343438795401901</v>
      </c>
      <c r="BD38" s="10">
        <v>6.9492284355688896E-2</v>
      </c>
      <c r="BE38" s="10" t="s">
        <v>147</v>
      </c>
      <c r="BF38" s="10" t="s">
        <v>147</v>
      </c>
      <c r="BG38" s="10">
        <v>0.31343438795401901</v>
      </c>
      <c r="BH38" s="10">
        <v>6.9492284355615302E-2</v>
      </c>
      <c r="BI38" s="10" t="s">
        <v>147</v>
      </c>
      <c r="BJ38" s="10" t="s">
        <v>147</v>
      </c>
      <c r="BK38" s="10">
        <v>300.37043999999997</v>
      </c>
      <c r="BL38" s="10">
        <v>4450.4389650000003</v>
      </c>
      <c r="BM38" s="10" t="s">
        <v>147</v>
      </c>
      <c r="BN38" s="10" t="s">
        <v>147</v>
      </c>
      <c r="BO38" s="10">
        <v>145.46197599999999</v>
      </c>
      <c r="BP38" s="10">
        <v>1262.351498</v>
      </c>
      <c r="BQ38" s="10" t="s">
        <v>147</v>
      </c>
      <c r="BR38" s="10" t="s">
        <v>147</v>
      </c>
      <c r="BS38" s="10">
        <v>136.50443899999999</v>
      </c>
      <c r="BT38" s="10">
        <v>1286.721016</v>
      </c>
      <c r="BU38" s="10" t="s">
        <v>147</v>
      </c>
      <c r="BV38" s="10" t="s">
        <v>147</v>
      </c>
      <c r="BW38" s="10">
        <v>136.83417</v>
      </c>
      <c r="BX38" s="10">
        <v>1286.7113649999999</v>
      </c>
      <c r="BY38" s="10" t="s">
        <v>147</v>
      </c>
      <c r="BZ38" s="10" t="s">
        <v>147</v>
      </c>
      <c r="CA38" s="10">
        <v>136.60414700000001</v>
      </c>
      <c r="CB38" s="10">
        <v>1288.9406240000001</v>
      </c>
      <c r="CC38" s="10" t="s">
        <v>147</v>
      </c>
      <c r="CD38" s="10" t="s">
        <v>147</v>
      </c>
      <c r="CE38" s="10">
        <v>138.878073</v>
      </c>
      <c r="CF38" s="10">
        <v>1284.4949979999999</v>
      </c>
      <c r="CG38" s="10" t="s">
        <v>147</v>
      </c>
      <c r="CH38" s="10" t="s">
        <v>147</v>
      </c>
      <c r="CI38" s="10">
        <v>139.60997800000001</v>
      </c>
      <c r="CJ38" s="10">
        <v>1208.339158</v>
      </c>
      <c r="CK38" s="10" t="s">
        <v>147</v>
      </c>
      <c r="CL38" s="10">
        <v>21052182.8780922</v>
      </c>
      <c r="CM38" s="10" t="s">
        <v>147</v>
      </c>
      <c r="CN38" s="10">
        <v>12.609343910896801</v>
      </c>
      <c r="CO38" s="10" t="s">
        <v>147</v>
      </c>
      <c r="CP38" s="10">
        <v>12.609343910896801</v>
      </c>
      <c r="CQ38" s="10" t="s">
        <v>147</v>
      </c>
      <c r="CR38" s="10">
        <v>3.5509638002796899</v>
      </c>
      <c r="CS38" s="10" t="s">
        <v>147</v>
      </c>
      <c r="CT38" s="10">
        <v>12.609343910896801</v>
      </c>
      <c r="CU38" s="10" t="s">
        <v>147</v>
      </c>
      <c r="CV38" s="10">
        <v>3.5509638002797002</v>
      </c>
      <c r="CW38" s="10" t="s">
        <v>147</v>
      </c>
      <c r="CX38" s="10">
        <v>12.609343910896801</v>
      </c>
      <c r="CY38" s="10" t="s">
        <v>147</v>
      </c>
      <c r="CZ38" s="10">
        <v>3.5509638002797002</v>
      </c>
      <c r="DA38" s="10" t="s">
        <v>147</v>
      </c>
      <c r="DB38" s="10">
        <v>12.609343910896801</v>
      </c>
      <c r="DC38" s="10" t="s">
        <v>147</v>
      </c>
      <c r="DD38" s="10">
        <v>3.5509638002797002</v>
      </c>
      <c r="DE38" s="10" t="s">
        <v>147</v>
      </c>
      <c r="DF38" s="10">
        <v>12.609343910896801</v>
      </c>
      <c r="DG38" s="10" t="s">
        <v>147</v>
      </c>
      <c r="DH38" s="10">
        <v>3.5509638002797002</v>
      </c>
    </row>
    <row r="39" spans="1:112" x14ac:dyDescent="0.45">
      <c r="A39">
        <f t="shared" si="27"/>
        <v>28</v>
      </c>
      <c r="B39" s="13">
        <f t="shared" si="28"/>
        <v>0.25</v>
      </c>
      <c r="C39" s="13">
        <f>C30*2</f>
        <v>1</v>
      </c>
      <c r="D39" s="20">
        <f>D30</f>
        <v>2</v>
      </c>
      <c r="E39" s="10">
        <v>0.135584678153539</v>
      </c>
      <c r="F39" s="10">
        <v>0.135584678153539</v>
      </c>
      <c r="G39" s="10">
        <v>0.12799071368459</v>
      </c>
      <c r="H39" s="10">
        <v>0.12799071368459</v>
      </c>
      <c r="I39" s="10">
        <v>0.135584678153541</v>
      </c>
      <c r="J39" s="10">
        <v>0.135584678153541</v>
      </c>
      <c r="K39" s="10">
        <v>0.127990713684587</v>
      </c>
      <c r="L39" s="10">
        <v>0.127990713684587</v>
      </c>
      <c r="M39" s="10">
        <v>0.13558467825676099</v>
      </c>
      <c r="N39" s="10">
        <v>0.13558467825676099</v>
      </c>
      <c r="O39" s="10">
        <v>0.12799071077013999</v>
      </c>
      <c r="P39" s="10">
        <v>0.12799071077013999</v>
      </c>
      <c r="Q39" s="10">
        <v>0.13558467816386199</v>
      </c>
      <c r="R39" s="10">
        <v>0.13558467816386199</v>
      </c>
      <c r="S39" s="10">
        <v>0.127990713393142</v>
      </c>
      <c r="T39" s="10">
        <v>0.127990713393142</v>
      </c>
      <c r="U39" s="10">
        <v>0.13558467815457201</v>
      </c>
      <c r="V39" s="10">
        <v>0.13558467815457201</v>
      </c>
      <c r="W39" s="10">
        <v>0.12799071365544401</v>
      </c>
      <c r="X39" s="10">
        <v>0.12799071365544401</v>
      </c>
      <c r="Y39" s="10">
        <v>0.135584678153643</v>
      </c>
      <c r="Z39" s="10">
        <v>0.135584678153643</v>
      </c>
      <c r="AA39" s="10">
        <v>0.127990713681673</v>
      </c>
      <c r="AB39" s="10">
        <v>0.127990713681673</v>
      </c>
      <c r="AC39" s="10">
        <v>0.13558467815355099</v>
      </c>
      <c r="AD39" s="10">
        <v>0.13558467815355099</v>
      </c>
      <c r="AE39" s="10">
        <v>0.12799071368429699</v>
      </c>
      <c r="AF39" s="10">
        <v>0.12799071368429699</v>
      </c>
      <c r="AG39" s="10">
        <v>3.7536760512101398E-2</v>
      </c>
      <c r="AH39" s="10">
        <v>3.7536760512101398E-2</v>
      </c>
      <c r="AI39" s="10">
        <v>3.7357687609717402E-2</v>
      </c>
      <c r="AJ39" s="10">
        <v>3.7357687609717402E-2</v>
      </c>
      <c r="AK39" s="10">
        <v>3.75367605121016E-2</v>
      </c>
      <c r="AL39" s="10">
        <v>3.75367605121016E-2</v>
      </c>
      <c r="AM39" s="10">
        <v>3.73576876097165E-2</v>
      </c>
      <c r="AN39" s="10">
        <v>3.73576876097165E-2</v>
      </c>
      <c r="AO39" s="10">
        <v>3.7536760569286197E-2</v>
      </c>
      <c r="AP39" s="10">
        <v>3.7536760569286197E-2</v>
      </c>
      <c r="AQ39" s="10">
        <v>3.7357686128852603E-2</v>
      </c>
      <c r="AR39" s="10">
        <v>3.7357686128852603E-2</v>
      </c>
      <c r="AS39" s="10">
        <v>3.7536760517819998E-2</v>
      </c>
      <c r="AT39" s="10">
        <v>3.7536760517819998E-2</v>
      </c>
      <c r="AU39" s="10">
        <v>3.7357687461630103E-2</v>
      </c>
      <c r="AV39" s="10">
        <v>3.7357687461630103E-2</v>
      </c>
      <c r="AW39" s="10">
        <v>3.7536760512673198E-2</v>
      </c>
      <c r="AX39" s="10">
        <v>3.7536760512673198E-2</v>
      </c>
      <c r="AY39" s="10">
        <v>3.7357687594908102E-2</v>
      </c>
      <c r="AZ39" s="10">
        <v>3.7357687594908102E-2</v>
      </c>
      <c r="BA39" s="10">
        <v>3.7536760512158499E-2</v>
      </c>
      <c r="BB39" s="10">
        <v>3.7536760512158499E-2</v>
      </c>
      <c r="BC39" s="10">
        <v>3.73576876082359E-2</v>
      </c>
      <c r="BD39" s="10">
        <v>3.73576876082359E-2</v>
      </c>
      <c r="BE39" s="10">
        <v>3.7536760512107303E-2</v>
      </c>
      <c r="BF39" s="10">
        <v>3.7536760512107303E-2</v>
      </c>
      <c r="BG39" s="10">
        <v>3.7357687609568598E-2</v>
      </c>
      <c r="BH39" s="10">
        <v>3.7357687609568598E-2</v>
      </c>
      <c r="BI39" s="10">
        <v>0.24820999999999999</v>
      </c>
      <c r="BJ39" s="10">
        <v>0.11920600000000001</v>
      </c>
      <c r="BK39" s="10">
        <v>18.141926000000002</v>
      </c>
      <c r="BL39" s="10">
        <v>3.2018179999999998</v>
      </c>
      <c r="BM39" s="10">
        <v>7.7025999999999997E-2</v>
      </c>
      <c r="BN39" s="10">
        <v>0.14705199999999999</v>
      </c>
      <c r="BO39" s="10">
        <v>5.5395899999999996</v>
      </c>
      <c r="BP39" s="10">
        <v>2.2211080000000001</v>
      </c>
      <c r="BQ39" s="10">
        <v>2.7928999999999999E-2</v>
      </c>
      <c r="BR39" s="10">
        <v>1.6969999999999999E-2</v>
      </c>
      <c r="BS39" s="10">
        <v>3.6783000000000003E-2</v>
      </c>
      <c r="BT39" s="10">
        <v>2.4509E-2</v>
      </c>
      <c r="BU39" s="10">
        <v>3.2820000000000002E-3</v>
      </c>
      <c r="BV39" s="10">
        <v>2.6970000000000002E-3</v>
      </c>
      <c r="BW39" s="10">
        <v>7.8619999999999992E-3</v>
      </c>
      <c r="BX39" s="10">
        <v>7.2360000000000002E-3</v>
      </c>
      <c r="BY39" s="10">
        <v>3.1359999999999999E-3</v>
      </c>
      <c r="BZ39" s="10">
        <v>3.117E-3</v>
      </c>
      <c r="CA39" s="10">
        <v>7.7099999999999998E-3</v>
      </c>
      <c r="CB39" s="10">
        <v>6.9839999999999998E-3</v>
      </c>
      <c r="CC39" s="10">
        <v>2.5660000000000001E-3</v>
      </c>
      <c r="CD39" s="10">
        <v>2.4160000000000002E-3</v>
      </c>
      <c r="CE39" s="10">
        <v>7.7250000000000001E-3</v>
      </c>
      <c r="CF39" s="10">
        <v>7.1300000000000001E-3</v>
      </c>
      <c r="CG39" s="10">
        <v>3.5379999999999999E-3</v>
      </c>
      <c r="CH39" s="10">
        <v>3.4499999999999999E-3</v>
      </c>
      <c r="CI39" s="10">
        <v>7.711E-3</v>
      </c>
      <c r="CJ39" s="10">
        <v>6.8240000000000002E-3</v>
      </c>
      <c r="CK39" s="10">
        <v>828.22175035666896</v>
      </c>
      <c r="CL39" s="10">
        <v>538.67715894638195</v>
      </c>
      <c r="CM39" s="10">
        <v>10.8366185285944</v>
      </c>
      <c r="CN39" s="10">
        <v>9.8296152059841706</v>
      </c>
      <c r="CO39" s="10">
        <v>10.8366184192062</v>
      </c>
      <c r="CP39" s="10">
        <v>9.8296149603028606</v>
      </c>
      <c r="CQ39" s="10">
        <v>3.29190194556372</v>
      </c>
      <c r="CR39" s="10">
        <v>3.1352216764214398</v>
      </c>
      <c r="CS39" s="10">
        <v>10.8366185176556</v>
      </c>
      <c r="CT39" s="10">
        <v>9.82961518141604</v>
      </c>
      <c r="CU39" s="10">
        <v>3.2919019605169901</v>
      </c>
      <c r="CV39" s="10">
        <v>3.1352217116842098</v>
      </c>
      <c r="CW39" s="10">
        <v>10.8366185275005</v>
      </c>
      <c r="CX39" s="10">
        <v>9.8296152035273607</v>
      </c>
      <c r="CY39" s="10">
        <v>3.29190196201231</v>
      </c>
      <c r="CZ39" s="10">
        <v>3.1352217152104802</v>
      </c>
      <c r="DA39" s="10">
        <v>10.836618528484999</v>
      </c>
      <c r="DB39" s="10">
        <v>9.8296152057385004</v>
      </c>
      <c r="DC39" s="10">
        <v>3.2919019621618402</v>
      </c>
      <c r="DD39" s="10">
        <v>3.1352217155631101</v>
      </c>
      <c r="DE39" s="10">
        <v>10.8366185285835</v>
      </c>
      <c r="DF39" s="10">
        <v>9.8296152059596107</v>
      </c>
      <c r="DG39" s="10">
        <v>3.2919019621768002</v>
      </c>
      <c r="DH39" s="10">
        <v>3.1352217155983801</v>
      </c>
    </row>
    <row r="40" spans="1:112" x14ac:dyDescent="0.45">
      <c r="A40">
        <f t="shared" si="27"/>
        <v>29</v>
      </c>
      <c r="B40" s="13">
        <f t="shared" si="28"/>
        <v>0.125</v>
      </c>
      <c r="C40" s="13">
        <f t="shared" ref="C40:C47" si="33">C31*2</f>
        <v>1</v>
      </c>
      <c r="D40" s="20">
        <f>D31</f>
        <v>3</v>
      </c>
      <c r="E40" s="10">
        <v>7.7698762590386994E-2</v>
      </c>
      <c r="F40" s="10">
        <v>7.4631553738038495E-2</v>
      </c>
      <c r="G40" s="10">
        <v>7.7968264396149095E-2</v>
      </c>
      <c r="H40" s="10">
        <v>6.7193211649176604E-2</v>
      </c>
      <c r="I40" s="10">
        <v>7.7698762590387202E-2</v>
      </c>
      <c r="J40" s="10">
        <v>7.4631553738038994E-2</v>
      </c>
      <c r="K40" s="10">
        <v>7.79682643961533E-2</v>
      </c>
      <c r="L40" s="10">
        <v>6.7193211649176507E-2</v>
      </c>
      <c r="M40" s="10">
        <v>7.7698762589876097E-2</v>
      </c>
      <c r="N40" s="10">
        <v>7.4631553763498407E-2</v>
      </c>
      <c r="O40" s="10">
        <v>7.7968263779999603E-2</v>
      </c>
      <c r="P40" s="10">
        <v>6.7193211083511797E-2</v>
      </c>
      <c r="Q40" s="10">
        <v>7.7698762590336701E-2</v>
      </c>
      <c r="R40" s="10">
        <v>7.4631553740585499E-2</v>
      </c>
      <c r="S40" s="10">
        <v>7.7968264334535298E-2</v>
      </c>
      <c r="T40" s="10">
        <v>6.71932115926102E-2</v>
      </c>
      <c r="U40" s="10">
        <v>7.7698762590381901E-2</v>
      </c>
      <c r="V40" s="10">
        <v>7.4631553738293596E-2</v>
      </c>
      <c r="W40" s="10">
        <v>7.7968264389990799E-2</v>
      </c>
      <c r="X40" s="10">
        <v>6.7193211643519102E-2</v>
      </c>
      <c r="Y40" s="10">
        <v>7.7698762590387896E-2</v>
      </c>
      <c r="Z40" s="10">
        <v>7.4631553738065001E-2</v>
      </c>
      <c r="AA40" s="10">
        <v>7.7968264395537307E-2</v>
      </c>
      <c r="AB40" s="10">
        <v>6.7193211648610904E-2</v>
      </c>
      <c r="AC40" s="10">
        <v>7.7698762590387896E-2</v>
      </c>
      <c r="AD40" s="10">
        <v>7.46315537380422E-2</v>
      </c>
      <c r="AE40" s="10">
        <v>7.7968264396089199E-2</v>
      </c>
      <c r="AF40" s="10">
        <v>6.7193211649119594E-2</v>
      </c>
      <c r="AG40" s="10">
        <v>2.0818406195234101E-2</v>
      </c>
      <c r="AH40" s="10">
        <v>1.99402265504929E-2</v>
      </c>
      <c r="AI40" s="10">
        <v>1.9919636101151501E-2</v>
      </c>
      <c r="AJ40" s="10">
        <v>1.5987370408177999E-2</v>
      </c>
      <c r="AK40" s="10">
        <v>2.0818406195234E-2</v>
      </c>
      <c r="AL40" s="10">
        <v>1.9940226550493E-2</v>
      </c>
      <c r="AM40" s="10">
        <v>1.9919636101151598E-2</v>
      </c>
      <c r="AN40" s="10">
        <v>1.5987370408177801E-2</v>
      </c>
      <c r="AO40" s="10">
        <v>2.0818406194015902E-2</v>
      </c>
      <c r="AP40" s="10">
        <v>1.9940226571146E-2</v>
      </c>
      <c r="AQ40" s="10">
        <v>1.99196368266568E-2</v>
      </c>
      <c r="AR40" s="10">
        <v>1.5987370609190699E-2</v>
      </c>
      <c r="AS40" s="10">
        <v>2.0818406195112198E-2</v>
      </c>
      <c r="AT40" s="10">
        <v>1.99402265525583E-2</v>
      </c>
      <c r="AU40" s="10">
        <v>1.9919636173702099E-2</v>
      </c>
      <c r="AV40" s="10">
        <v>1.5987370428279E-2</v>
      </c>
      <c r="AW40" s="10">
        <v>2.0818406195221802E-2</v>
      </c>
      <c r="AX40" s="10">
        <v>1.9940226550699498E-2</v>
      </c>
      <c r="AY40" s="10">
        <v>1.9919636108406798E-2</v>
      </c>
      <c r="AZ40" s="10">
        <v>1.5987370410187999E-2</v>
      </c>
      <c r="BA40" s="10">
        <v>2.08184061952328E-2</v>
      </c>
      <c r="BB40" s="10">
        <v>1.9940226550513699E-2</v>
      </c>
      <c r="BC40" s="10">
        <v>1.9919636101877101E-2</v>
      </c>
      <c r="BD40" s="10">
        <v>1.5987370408379002E-2</v>
      </c>
      <c r="BE40" s="10">
        <v>2.08184061952339E-2</v>
      </c>
      <c r="BF40" s="10">
        <v>1.9940226550495099E-2</v>
      </c>
      <c r="BG40" s="10">
        <v>1.99196361012241E-2</v>
      </c>
      <c r="BH40" s="10">
        <v>1.59873704081979E-2</v>
      </c>
      <c r="BI40" s="10">
        <v>4.0508000000000002E-2</v>
      </c>
      <c r="BJ40" s="10">
        <v>4.5615000000000003E-2</v>
      </c>
      <c r="BK40" s="10">
        <v>3.335108</v>
      </c>
      <c r="BL40" s="10">
        <v>0.44174400000000003</v>
      </c>
      <c r="BM40" s="10">
        <v>1.9993E-2</v>
      </c>
      <c r="BN40" s="10">
        <v>8.1923999999999997E-2</v>
      </c>
      <c r="BO40" s="10">
        <v>3.925E-2</v>
      </c>
      <c r="BP40" s="10">
        <v>0.23530400000000001</v>
      </c>
      <c r="BQ40" s="10">
        <v>5.2630000000000003E-3</v>
      </c>
      <c r="BR40" s="10">
        <v>8.5559999999999994E-3</v>
      </c>
      <c r="BS40" s="10">
        <v>1.5835999999999999E-2</v>
      </c>
      <c r="BT40" s="10">
        <v>0.02</v>
      </c>
      <c r="BU40" s="10">
        <v>3.9249999999999997E-3</v>
      </c>
      <c r="BV40" s="10">
        <v>4.7330000000000002E-3</v>
      </c>
      <c r="BW40" s="10">
        <v>1.5037E-2</v>
      </c>
      <c r="BX40" s="10">
        <v>1.9088999999999998E-2</v>
      </c>
      <c r="BY40" s="10">
        <v>4.9030000000000002E-3</v>
      </c>
      <c r="BZ40" s="10">
        <v>6.5240000000000003E-3</v>
      </c>
      <c r="CA40" s="10">
        <v>1.4710000000000001E-2</v>
      </c>
      <c r="CB40" s="10">
        <v>1.839E-2</v>
      </c>
      <c r="CC40" s="10">
        <v>3.9750000000000002E-3</v>
      </c>
      <c r="CD40" s="10">
        <v>5.2579999999999997E-3</v>
      </c>
      <c r="CE40" s="10">
        <v>1.485E-2</v>
      </c>
      <c r="CF40" s="10">
        <v>2.6431E-2</v>
      </c>
      <c r="CG40" s="10">
        <v>4.8589999999999996E-3</v>
      </c>
      <c r="CH40" s="10">
        <v>6.5230000000000002E-3</v>
      </c>
      <c r="CI40" s="10">
        <v>1.4630000000000001E-2</v>
      </c>
      <c r="CJ40" s="10">
        <v>1.8369E-2</v>
      </c>
      <c r="CK40" s="10">
        <v>5209.7961050930098</v>
      </c>
      <c r="CL40" s="10">
        <v>2681.39478985911</v>
      </c>
      <c r="CM40" s="10">
        <v>16.786759170162998</v>
      </c>
      <c r="CN40" s="10">
        <v>11.243226115036499</v>
      </c>
      <c r="CO40" s="10">
        <v>16.7867591573761</v>
      </c>
      <c r="CP40" s="10">
        <v>11.2432260741391</v>
      </c>
      <c r="CQ40" s="10">
        <v>4.0971647705915002</v>
      </c>
      <c r="CR40" s="10">
        <v>3.3530920169507801</v>
      </c>
      <c r="CS40" s="10">
        <v>16.786759168884299</v>
      </c>
      <c r="CT40" s="10">
        <v>11.2432261109468</v>
      </c>
      <c r="CU40" s="10">
        <v>4.0971647719959101</v>
      </c>
      <c r="CV40" s="10">
        <v>3.3530920224394101</v>
      </c>
      <c r="CW40" s="10">
        <v>16.786759170035101</v>
      </c>
      <c r="CX40" s="10">
        <v>11.2432261146276</v>
      </c>
      <c r="CY40" s="10">
        <v>4.0971647721363498</v>
      </c>
      <c r="CZ40" s="10">
        <v>3.3530920229882701</v>
      </c>
      <c r="DA40" s="10">
        <v>16.786759170150201</v>
      </c>
      <c r="DB40" s="10">
        <v>11.243226114995601</v>
      </c>
      <c r="DC40" s="10">
        <v>4.0971647721503999</v>
      </c>
      <c r="DD40" s="10">
        <v>3.35309202304316</v>
      </c>
      <c r="DE40" s="10">
        <v>16.786759170161702</v>
      </c>
      <c r="DF40" s="10">
        <v>11.243226115032501</v>
      </c>
      <c r="DG40" s="10">
        <v>4.0971647721517996</v>
      </c>
      <c r="DH40" s="10">
        <v>3.3530920230486498</v>
      </c>
    </row>
    <row r="41" spans="1:112" x14ac:dyDescent="0.45">
      <c r="A41">
        <f t="shared" si="27"/>
        <v>30</v>
      </c>
      <c r="B41" s="13">
        <f t="shared" si="28"/>
        <v>6.25E-2</v>
      </c>
      <c r="C41" s="13">
        <f t="shared" si="33"/>
        <v>1</v>
      </c>
      <c r="D41" s="20">
        <f t="shared" ref="D41:D47" si="34">D32</f>
        <v>4</v>
      </c>
      <c r="E41" s="10">
        <v>0.114509090257853</v>
      </c>
      <c r="F41" s="10">
        <v>3.3650481017964799E-2</v>
      </c>
      <c r="G41" s="10">
        <v>0.102952052329203</v>
      </c>
      <c r="H41" s="10">
        <v>3.1396679096400003E-2</v>
      </c>
      <c r="I41" s="10">
        <v>0.114509090257853</v>
      </c>
      <c r="J41" s="10">
        <v>3.3650481017965098E-2</v>
      </c>
      <c r="K41" s="10">
        <v>0.1029520523292</v>
      </c>
      <c r="L41" s="10">
        <v>3.1396679096399698E-2</v>
      </c>
      <c r="M41" s="10">
        <v>0.11450909025832801</v>
      </c>
      <c r="N41" s="10">
        <v>3.36504810276975E-2</v>
      </c>
      <c r="O41" s="10">
        <v>0.10295205301001401</v>
      </c>
      <c r="P41" s="10">
        <v>3.1396678786944E-2</v>
      </c>
      <c r="Q41" s="10">
        <v>0.1145090902579</v>
      </c>
      <c r="R41" s="10">
        <v>3.36504810189385E-2</v>
      </c>
      <c r="S41" s="10">
        <v>0.102952052397281</v>
      </c>
      <c r="T41" s="10">
        <v>3.1396679065454298E-2</v>
      </c>
      <c r="U41" s="10">
        <v>0.11450909025785801</v>
      </c>
      <c r="V41" s="10">
        <v>3.3650481018062603E-2</v>
      </c>
      <c r="W41" s="10">
        <v>0.102952052336008</v>
      </c>
      <c r="X41" s="10">
        <v>3.1396679093305499E-2</v>
      </c>
      <c r="Y41" s="10">
        <v>0.114509090257853</v>
      </c>
      <c r="Z41" s="10">
        <v>3.3650481017975298E-2</v>
      </c>
      <c r="AA41" s="10">
        <v>0.10295205232988</v>
      </c>
      <c r="AB41" s="10">
        <v>3.1396679096090098E-2</v>
      </c>
      <c r="AC41" s="10">
        <v>0.114509090257853</v>
      </c>
      <c r="AD41" s="10">
        <v>3.3650481017966499E-2</v>
      </c>
      <c r="AE41" s="10">
        <v>0.102952052329268</v>
      </c>
      <c r="AF41" s="10">
        <v>3.1396679096369201E-2</v>
      </c>
      <c r="AG41" s="10">
        <v>5.0442334270679602E-2</v>
      </c>
      <c r="AH41" s="10">
        <v>9.6780986165748307E-3</v>
      </c>
      <c r="AI41" s="10">
        <v>4.6880332417727703E-2</v>
      </c>
      <c r="AJ41" s="10">
        <v>8.8375403934917596E-3</v>
      </c>
      <c r="AK41" s="10">
        <v>5.0442334270679699E-2</v>
      </c>
      <c r="AL41" s="10">
        <v>9.6780986165748602E-3</v>
      </c>
      <c r="AM41" s="10">
        <v>4.6880332417726302E-2</v>
      </c>
      <c r="AN41" s="10">
        <v>8.8375403934923703E-3</v>
      </c>
      <c r="AO41" s="10">
        <v>5.0442334270824903E-2</v>
      </c>
      <c r="AP41" s="10">
        <v>9.6780986285148595E-3</v>
      </c>
      <c r="AQ41" s="10">
        <v>4.6880332781115502E-2</v>
      </c>
      <c r="AR41" s="10">
        <v>8.8375402839105596E-3</v>
      </c>
      <c r="AS41" s="10">
        <v>5.0442334270694202E-2</v>
      </c>
      <c r="AT41" s="10">
        <v>9.6780986177688808E-3</v>
      </c>
      <c r="AU41" s="10">
        <v>4.6880332454064803E-2</v>
      </c>
      <c r="AV41" s="10">
        <v>8.8375403825340804E-3</v>
      </c>
      <c r="AW41" s="10">
        <v>5.0442334270681101E-2</v>
      </c>
      <c r="AX41" s="10">
        <v>9.6780986166942699E-3</v>
      </c>
      <c r="AY41" s="10">
        <v>4.6880332421359902E-2</v>
      </c>
      <c r="AZ41" s="10">
        <v>8.83754039239645E-3</v>
      </c>
      <c r="BA41" s="10">
        <v>5.0442334270679803E-2</v>
      </c>
      <c r="BB41" s="10">
        <v>9.6780986165867899E-3</v>
      </c>
      <c r="BC41" s="10">
        <v>4.6880332418088998E-2</v>
      </c>
      <c r="BD41" s="10">
        <v>8.8375403933828901E-3</v>
      </c>
      <c r="BE41" s="10">
        <v>5.0442334270679699E-2</v>
      </c>
      <c r="BF41" s="10">
        <v>9.6780986165760398E-3</v>
      </c>
      <c r="BG41" s="10">
        <v>4.6880332417762398E-2</v>
      </c>
      <c r="BH41" s="10">
        <v>8.8375403934813808E-3</v>
      </c>
      <c r="BI41" s="10">
        <v>0.13642000000000001</v>
      </c>
      <c r="BJ41" s="10">
        <v>0.44318299999999999</v>
      </c>
      <c r="BK41" s="10">
        <v>6.4734720000000001</v>
      </c>
      <c r="BL41" s="10">
        <v>0.46130199999999999</v>
      </c>
      <c r="BM41" s="10">
        <v>4.3139999999999998E-2</v>
      </c>
      <c r="BN41" s="10">
        <v>0.11539199999999999</v>
      </c>
      <c r="BO41" s="10">
        <v>8.5932999999999995E-2</v>
      </c>
      <c r="BP41" s="10">
        <v>0.115837</v>
      </c>
      <c r="BQ41" s="10">
        <v>1.9692999999999999E-2</v>
      </c>
      <c r="BR41" s="10">
        <v>8.8631000000000001E-2</v>
      </c>
      <c r="BS41" s="10">
        <v>2.9319000000000001E-2</v>
      </c>
      <c r="BT41" s="10">
        <v>5.7238999999999998E-2</v>
      </c>
      <c r="BU41" s="10">
        <v>1.5403E-2</v>
      </c>
      <c r="BV41" s="10">
        <v>3.0119E-2</v>
      </c>
      <c r="BW41" s="10">
        <v>2.8417000000000001E-2</v>
      </c>
      <c r="BX41" s="10">
        <v>5.663E-2</v>
      </c>
      <c r="BY41" s="10">
        <v>1.7489999999999999E-2</v>
      </c>
      <c r="BZ41" s="10">
        <v>3.3778000000000002E-2</v>
      </c>
      <c r="CA41" s="10">
        <v>2.8212999999999998E-2</v>
      </c>
      <c r="CB41" s="10">
        <v>5.6559999999999999E-2</v>
      </c>
      <c r="CC41" s="10">
        <v>1.5761000000000001E-2</v>
      </c>
      <c r="CD41" s="10">
        <v>3.0675000000000001E-2</v>
      </c>
      <c r="CE41" s="10">
        <v>2.9302000000000002E-2</v>
      </c>
      <c r="CF41" s="10">
        <v>7.8816999999999998E-2</v>
      </c>
      <c r="CG41" s="10">
        <v>1.7708999999999999E-2</v>
      </c>
      <c r="CH41" s="10">
        <v>3.3299000000000002E-2</v>
      </c>
      <c r="CI41" s="10">
        <v>2.7768000000000001E-2</v>
      </c>
      <c r="CJ41" s="10">
        <v>5.5079000000000003E-2</v>
      </c>
      <c r="CK41" s="10">
        <v>28775.1028052781</v>
      </c>
      <c r="CL41" s="10">
        <v>11551.4821129581</v>
      </c>
      <c r="CM41" s="10">
        <v>22.8856917586238</v>
      </c>
      <c r="CN41" s="10">
        <v>20.336825794501099</v>
      </c>
      <c r="CO41" s="10">
        <v>22.885691757451099</v>
      </c>
      <c r="CP41" s="10">
        <v>20.336825777088901</v>
      </c>
      <c r="CQ41" s="10">
        <v>4.7838992210801301</v>
      </c>
      <c r="CR41" s="10">
        <v>4.5096369895024697</v>
      </c>
      <c r="CS41" s="10">
        <v>22.8856917585065</v>
      </c>
      <c r="CT41" s="10">
        <v>20.3368257927598</v>
      </c>
      <c r="CU41" s="10">
        <v>4.7838992211904401</v>
      </c>
      <c r="CV41" s="10">
        <v>4.5096369912399696</v>
      </c>
      <c r="CW41" s="10">
        <v>22.885691758612001</v>
      </c>
      <c r="CX41" s="10">
        <v>20.336825794326899</v>
      </c>
      <c r="CY41" s="10">
        <v>4.7838992212014704</v>
      </c>
      <c r="CZ41" s="10">
        <v>4.5096369914137098</v>
      </c>
      <c r="DA41" s="10">
        <v>22.885691758622599</v>
      </c>
      <c r="DB41" s="10">
        <v>20.336825794483602</v>
      </c>
      <c r="DC41" s="10">
        <v>4.7838992212025699</v>
      </c>
      <c r="DD41" s="10">
        <v>4.5096369914310896</v>
      </c>
      <c r="DE41" s="10">
        <v>22.8856917586237</v>
      </c>
      <c r="DF41" s="10">
        <v>20.336825794499301</v>
      </c>
      <c r="DG41" s="10">
        <v>4.7838992212026801</v>
      </c>
      <c r="DH41" s="10">
        <v>4.5096369914328296</v>
      </c>
    </row>
    <row r="42" spans="1:112" x14ac:dyDescent="0.45">
      <c r="A42">
        <f t="shared" si="27"/>
        <v>31</v>
      </c>
      <c r="B42" s="13">
        <f t="shared" si="28"/>
        <v>3.125E-2</v>
      </c>
      <c r="C42" s="13">
        <f t="shared" si="33"/>
        <v>1</v>
      </c>
      <c r="D42" s="20">
        <f t="shared" si="34"/>
        <v>5</v>
      </c>
      <c r="E42" s="10">
        <v>0.26404062124428201</v>
      </c>
      <c r="F42" s="10">
        <v>1.63457859965963E-2</v>
      </c>
      <c r="G42" s="10">
        <v>0.27006224807700002</v>
      </c>
      <c r="H42" s="10">
        <v>1.35695951653103E-2</v>
      </c>
      <c r="I42" s="10">
        <v>0.26404062124428201</v>
      </c>
      <c r="J42" s="10">
        <v>1.6345785996596199E-2</v>
      </c>
      <c r="K42" s="10">
        <v>0.27006224807701001</v>
      </c>
      <c r="L42" s="10">
        <v>1.35695951653091E-2</v>
      </c>
      <c r="M42" s="10">
        <v>0.26404062124432598</v>
      </c>
      <c r="N42" s="10">
        <v>1.6345786010049799E-2</v>
      </c>
      <c r="O42" s="10">
        <v>0.27006224816433799</v>
      </c>
      <c r="P42" s="10">
        <v>1.3569595023587599E-2</v>
      </c>
      <c r="Q42" s="10">
        <v>0.26404062124428601</v>
      </c>
      <c r="R42" s="10">
        <v>1.6345785997942199E-2</v>
      </c>
      <c r="S42" s="10">
        <v>0.27006224808574297</v>
      </c>
      <c r="T42" s="10">
        <v>1.35695951511388E-2</v>
      </c>
      <c r="U42" s="10">
        <v>0.26404062124428201</v>
      </c>
      <c r="V42" s="10">
        <v>1.6345785996731199E-2</v>
      </c>
      <c r="W42" s="10">
        <v>0.27006224807788298</v>
      </c>
      <c r="X42" s="10">
        <v>1.35695951638941E-2</v>
      </c>
      <c r="Y42" s="10">
        <v>0.26404062124428201</v>
      </c>
      <c r="Z42" s="10">
        <v>1.6345785996609598E-2</v>
      </c>
      <c r="AA42" s="10">
        <v>0.270062248077097</v>
      </c>
      <c r="AB42" s="10">
        <v>1.35695951651692E-2</v>
      </c>
      <c r="AC42" s="10">
        <v>0.26404062124428201</v>
      </c>
      <c r="AD42" s="10">
        <v>1.6345785996597501E-2</v>
      </c>
      <c r="AE42" s="10">
        <v>0.27006224807701801</v>
      </c>
      <c r="AF42" s="10">
        <v>1.3569595165296501E-2</v>
      </c>
      <c r="AG42" s="10">
        <v>0.10914775332466201</v>
      </c>
      <c r="AH42" s="10">
        <v>5.8479569590011698E-3</v>
      </c>
      <c r="AI42" s="10">
        <v>0.12227502044435599</v>
      </c>
      <c r="AJ42" s="10">
        <v>4.8944514994863101E-3</v>
      </c>
      <c r="AK42" s="10">
        <v>0.10914775332466101</v>
      </c>
      <c r="AL42" s="10">
        <v>5.8479569590012296E-3</v>
      </c>
      <c r="AM42" s="10">
        <v>0.122275020444365</v>
      </c>
      <c r="AN42" s="10">
        <v>4.8944514994843299E-3</v>
      </c>
      <c r="AO42" s="10">
        <v>0.109147753324674</v>
      </c>
      <c r="AP42" s="10">
        <v>5.8479569692630401E-3</v>
      </c>
      <c r="AQ42" s="10">
        <v>0.12227502051064799</v>
      </c>
      <c r="AR42" s="10">
        <v>4.89445130280226E-3</v>
      </c>
      <c r="AS42" s="10">
        <v>0.10914775332466201</v>
      </c>
      <c r="AT42" s="10">
        <v>5.8479569600274096E-3</v>
      </c>
      <c r="AU42" s="10">
        <v>0.122275020450993</v>
      </c>
      <c r="AV42" s="10">
        <v>4.8944514798165998E-3</v>
      </c>
      <c r="AW42" s="10">
        <v>0.10914775332466101</v>
      </c>
      <c r="AX42" s="10">
        <v>5.8479569591038602E-3</v>
      </c>
      <c r="AY42" s="10">
        <v>0.122275020445028</v>
      </c>
      <c r="AZ42" s="10">
        <v>4.8944514975170902E-3</v>
      </c>
      <c r="BA42" s="10">
        <v>0.10914775332466101</v>
      </c>
      <c r="BB42" s="10">
        <v>5.8479569590114897E-3</v>
      </c>
      <c r="BC42" s="10">
        <v>0.122275020444431</v>
      </c>
      <c r="BD42" s="10">
        <v>4.8944514992870902E-3</v>
      </c>
      <c r="BE42" s="10">
        <v>0.10914775332466101</v>
      </c>
      <c r="BF42" s="10">
        <v>5.8479569590022496E-3</v>
      </c>
      <c r="BG42" s="10">
        <v>0.122275020444371</v>
      </c>
      <c r="BH42" s="10">
        <v>4.8944514994643303E-3</v>
      </c>
      <c r="BI42" s="10">
        <v>0.97820600000000002</v>
      </c>
      <c r="BJ42" s="10">
        <v>2.3371520000000001</v>
      </c>
      <c r="BK42" s="10">
        <v>15.688476</v>
      </c>
      <c r="BL42" s="10">
        <v>1.2519940000000001</v>
      </c>
      <c r="BM42" s="10">
        <v>0.17425599999999999</v>
      </c>
      <c r="BN42" s="10">
        <v>0.74800100000000003</v>
      </c>
      <c r="BO42" s="10">
        <v>0.33272299999999999</v>
      </c>
      <c r="BP42" s="10">
        <v>0.198325</v>
      </c>
      <c r="BQ42" s="10">
        <v>0.344472</v>
      </c>
      <c r="BR42" s="10">
        <v>0.57359300000000002</v>
      </c>
      <c r="BS42" s="10">
        <v>5.8901000000000002E-2</v>
      </c>
      <c r="BT42" s="10">
        <v>0.22853599999999999</v>
      </c>
      <c r="BU42" s="10">
        <v>0.14079700000000001</v>
      </c>
      <c r="BV42" s="10">
        <v>0.35610700000000001</v>
      </c>
      <c r="BW42" s="10">
        <v>5.8664000000000001E-2</v>
      </c>
      <c r="BX42" s="10">
        <v>0.22128100000000001</v>
      </c>
      <c r="BY42" s="10">
        <v>0.44792300000000002</v>
      </c>
      <c r="BZ42" s="10">
        <v>0.69736900000000002</v>
      </c>
      <c r="CA42" s="10">
        <v>5.8596000000000002E-2</v>
      </c>
      <c r="CB42" s="10">
        <v>0.229347</v>
      </c>
      <c r="CC42" s="10">
        <v>0.14060900000000001</v>
      </c>
      <c r="CD42" s="10">
        <v>0.35703299999999999</v>
      </c>
      <c r="CE42" s="10">
        <v>5.8606999999999999E-2</v>
      </c>
      <c r="CF42" s="10">
        <v>0.221139</v>
      </c>
      <c r="CG42" s="10">
        <v>0.41224100000000002</v>
      </c>
      <c r="CH42" s="10">
        <v>0.64872099999999999</v>
      </c>
      <c r="CI42" s="10">
        <v>5.7061000000000001E-2</v>
      </c>
      <c r="CJ42" s="10">
        <v>0.215749</v>
      </c>
      <c r="CK42" s="10">
        <v>147229.301308858</v>
      </c>
      <c r="CL42" s="10">
        <v>47223.2994334615</v>
      </c>
      <c r="CM42" s="10">
        <v>28.937008657553701</v>
      </c>
      <c r="CN42" s="10">
        <v>42.132369062027301</v>
      </c>
      <c r="CO42" s="10">
        <v>28.937008657458499</v>
      </c>
      <c r="CP42" s="10">
        <v>42.132369052446798</v>
      </c>
      <c r="CQ42" s="10">
        <v>5.37931302839484</v>
      </c>
      <c r="CR42" s="10">
        <v>6.49094515863806</v>
      </c>
      <c r="CS42" s="10">
        <v>28.937008657544201</v>
      </c>
      <c r="CT42" s="10">
        <v>42.132369061069099</v>
      </c>
      <c r="CU42" s="10">
        <v>5.3793130284027999</v>
      </c>
      <c r="CV42" s="10">
        <v>6.4909451593022398</v>
      </c>
      <c r="CW42" s="10">
        <v>28.937008657552798</v>
      </c>
      <c r="CX42" s="10">
        <v>42.132369061931499</v>
      </c>
      <c r="CY42" s="10">
        <v>5.3793130284036099</v>
      </c>
      <c r="CZ42" s="10">
        <v>6.4909451593686596</v>
      </c>
      <c r="DA42" s="10">
        <v>28.937008657553601</v>
      </c>
      <c r="DB42" s="10">
        <v>42.132369062017503</v>
      </c>
      <c r="DC42" s="10">
        <v>5.3793130284036899</v>
      </c>
      <c r="DD42" s="10">
        <v>6.4909451593752898</v>
      </c>
      <c r="DE42" s="10">
        <v>28.937008657553701</v>
      </c>
      <c r="DF42" s="10">
        <v>42.1323690620262</v>
      </c>
      <c r="DG42" s="10">
        <v>5.3793130284036899</v>
      </c>
      <c r="DH42" s="10">
        <v>6.4909451593759702</v>
      </c>
    </row>
    <row r="43" spans="1:112" x14ac:dyDescent="0.45">
      <c r="A43">
        <f t="shared" si="27"/>
        <v>32</v>
      </c>
      <c r="B43" s="13">
        <f t="shared" si="28"/>
        <v>1.5625E-2</v>
      </c>
      <c r="C43" s="13">
        <f t="shared" si="33"/>
        <v>1</v>
      </c>
      <c r="D43" s="20">
        <f t="shared" si="34"/>
        <v>6</v>
      </c>
      <c r="E43" s="10">
        <v>0.43718733644652202</v>
      </c>
      <c r="F43" s="10">
        <v>1.26760276917293E-2</v>
      </c>
      <c r="G43" s="10">
        <v>0.509168414618281</v>
      </c>
      <c r="H43" s="10">
        <v>7.8596786338964702E-3</v>
      </c>
      <c r="I43" s="10">
        <v>0.43718733644652102</v>
      </c>
      <c r="J43" s="10">
        <v>1.2676027691729401E-2</v>
      </c>
      <c r="K43" s="10">
        <v>0.50916841461828399</v>
      </c>
      <c r="L43" s="10">
        <v>7.8596786338863706E-3</v>
      </c>
      <c r="M43" s="10">
        <v>0.43718733644652402</v>
      </c>
      <c r="N43" s="10">
        <v>1.2676027707509601E-2</v>
      </c>
      <c r="O43" s="10">
        <v>0.50916841462498097</v>
      </c>
      <c r="P43" s="10">
        <v>7.8596783027380396E-3</v>
      </c>
      <c r="Q43" s="10">
        <v>0.43718733644652102</v>
      </c>
      <c r="R43" s="10">
        <v>1.2676027693307E-2</v>
      </c>
      <c r="S43" s="10">
        <v>0.50916841461895301</v>
      </c>
      <c r="T43" s="10">
        <v>7.85967860077663E-3</v>
      </c>
      <c r="U43" s="10">
        <v>0.43718733644652102</v>
      </c>
      <c r="V43" s="10">
        <v>1.2676027691887E-2</v>
      </c>
      <c r="W43" s="10">
        <v>0.50916841461835105</v>
      </c>
      <c r="X43" s="10">
        <v>7.8596786305725804E-3</v>
      </c>
      <c r="Y43" s="10">
        <v>0.43718733644652102</v>
      </c>
      <c r="Z43" s="10">
        <v>1.2676027691745299E-2</v>
      </c>
      <c r="AA43" s="10">
        <v>0.50916841461829099</v>
      </c>
      <c r="AB43" s="10">
        <v>7.8596786335551894E-3</v>
      </c>
      <c r="AC43" s="10">
        <v>0.43718733644652102</v>
      </c>
      <c r="AD43" s="10">
        <v>1.2676027691730801E-2</v>
      </c>
      <c r="AE43" s="10">
        <v>0.50916841461828399</v>
      </c>
      <c r="AF43" s="10">
        <v>7.8596786338527291E-3</v>
      </c>
      <c r="AG43" s="10">
        <v>0.16816484895318201</v>
      </c>
      <c r="AH43" s="10">
        <v>4.6124600619459203E-3</v>
      </c>
      <c r="AI43" s="10">
        <v>0.22279909168539899</v>
      </c>
      <c r="AJ43" s="10">
        <v>3.0558370121114599E-3</v>
      </c>
      <c r="AK43" s="10">
        <v>0.16816484895318101</v>
      </c>
      <c r="AL43" s="10">
        <v>4.6124600619459602E-3</v>
      </c>
      <c r="AM43" s="10">
        <v>0.222799091685394</v>
      </c>
      <c r="AN43" s="10">
        <v>3.0558370121063598E-3</v>
      </c>
      <c r="AO43" s="10">
        <v>0.16816484895318101</v>
      </c>
      <c r="AP43" s="10">
        <v>4.6124600720168296E-3</v>
      </c>
      <c r="AQ43" s="10">
        <v>0.22279909170015</v>
      </c>
      <c r="AR43" s="10">
        <v>3.0558368106038199E-3</v>
      </c>
      <c r="AS43" s="10">
        <v>0.16816484895318101</v>
      </c>
      <c r="AT43" s="10">
        <v>4.6124600629530296E-3</v>
      </c>
      <c r="AU43" s="10">
        <v>0.22279909168686901</v>
      </c>
      <c r="AV43" s="10">
        <v>3.0558369919558102E-3</v>
      </c>
      <c r="AW43" s="10">
        <v>0.16816484895318101</v>
      </c>
      <c r="AX43" s="10">
        <v>4.6124600620466799E-3</v>
      </c>
      <c r="AY43" s="10">
        <v>0.22279909168553999</v>
      </c>
      <c r="AZ43" s="10">
        <v>3.0558370100874799E-3</v>
      </c>
      <c r="BA43" s="10">
        <v>0.16816484895318101</v>
      </c>
      <c r="BB43" s="10">
        <v>4.6124600619560502E-3</v>
      </c>
      <c r="BC43" s="10">
        <v>0.22279909168540801</v>
      </c>
      <c r="BD43" s="10">
        <v>3.0558370119038399E-3</v>
      </c>
      <c r="BE43" s="10">
        <v>0.16816484895318101</v>
      </c>
      <c r="BF43" s="10">
        <v>4.6124600619469602E-3</v>
      </c>
      <c r="BG43" s="10">
        <v>0.222799091685395</v>
      </c>
      <c r="BH43" s="10">
        <v>3.0558370120817701E-3</v>
      </c>
      <c r="BI43" s="10">
        <v>66.455241000000001</v>
      </c>
      <c r="BJ43" s="10">
        <v>90.589770000000001</v>
      </c>
      <c r="BK43" s="10">
        <v>38.146889999999999</v>
      </c>
      <c r="BL43" s="10">
        <v>7.3453540000000004</v>
      </c>
      <c r="BM43" s="10">
        <v>10.883735</v>
      </c>
      <c r="BN43" s="10">
        <v>12.181507</v>
      </c>
      <c r="BO43" s="10">
        <v>1.0366109999999999</v>
      </c>
      <c r="BP43" s="10">
        <v>1.3021860000000001</v>
      </c>
      <c r="BQ43" s="10">
        <v>8.7256750000000007</v>
      </c>
      <c r="BR43" s="10">
        <v>16.842081</v>
      </c>
      <c r="BS43" s="10">
        <v>0.142565</v>
      </c>
      <c r="BT43" s="10">
        <v>0.98796399999999995</v>
      </c>
      <c r="BU43" s="10">
        <v>7.2163190000000004</v>
      </c>
      <c r="BV43" s="10">
        <v>11.502507</v>
      </c>
      <c r="BW43" s="10">
        <v>0.14147299999999999</v>
      </c>
      <c r="BX43" s="10">
        <v>1.0044</v>
      </c>
      <c r="BY43" s="10">
        <v>9.4025669999999995</v>
      </c>
      <c r="BZ43" s="10">
        <v>16.981066999999999</v>
      </c>
      <c r="CA43" s="10">
        <v>0.14211699999999999</v>
      </c>
      <c r="CB43" s="10">
        <v>1.0112639999999999</v>
      </c>
      <c r="CC43" s="10">
        <v>8.4021039999999996</v>
      </c>
      <c r="CD43" s="10">
        <v>12.89486</v>
      </c>
      <c r="CE43" s="10">
        <v>0.14254500000000001</v>
      </c>
      <c r="CF43" s="10">
        <v>1.034384</v>
      </c>
      <c r="CG43" s="10">
        <v>7.3741669999999999</v>
      </c>
      <c r="CH43" s="10">
        <v>11.208406</v>
      </c>
      <c r="CI43" s="10">
        <v>0.13997100000000001</v>
      </c>
      <c r="CJ43" s="10">
        <v>0.98891300000000004</v>
      </c>
      <c r="CK43" s="10">
        <v>715476.75292086496</v>
      </c>
      <c r="CL43" s="10">
        <v>190028.32421693101</v>
      </c>
      <c r="CM43" s="10">
        <v>34.981257971086002</v>
      </c>
      <c r="CN43" s="10">
        <v>68.521820276086302</v>
      </c>
      <c r="CO43" s="10">
        <v>34.981257971078797</v>
      </c>
      <c r="CP43" s="10">
        <v>68.521820272890196</v>
      </c>
      <c r="CQ43" s="10">
        <v>5.91449558044292</v>
      </c>
      <c r="CR43" s="10">
        <v>8.2777907845566094</v>
      </c>
      <c r="CS43" s="10">
        <v>34.981257971085398</v>
      </c>
      <c r="CT43" s="10">
        <v>68.521820275766601</v>
      </c>
      <c r="CU43" s="10">
        <v>5.9144955804434698</v>
      </c>
      <c r="CV43" s="10">
        <v>8.2777907847303496</v>
      </c>
      <c r="CW43" s="10">
        <v>34.981257971086002</v>
      </c>
      <c r="CX43" s="10">
        <v>68.5218202760542</v>
      </c>
      <c r="CY43" s="10">
        <v>5.9144955804435204</v>
      </c>
      <c r="CZ43" s="10">
        <v>8.2777907847477206</v>
      </c>
      <c r="DA43" s="10">
        <v>34.981257971086002</v>
      </c>
      <c r="DB43" s="10">
        <v>68.521820276082707</v>
      </c>
      <c r="DC43" s="10">
        <v>5.9144955804435302</v>
      </c>
      <c r="DD43" s="10">
        <v>8.2777907847494401</v>
      </c>
      <c r="DE43" s="10">
        <v>34.981257971086002</v>
      </c>
      <c r="DF43" s="10">
        <v>68.521820276086004</v>
      </c>
      <c r="DG43" s="10">
        <v>5.9144955804435302</v>
      </c>
      <c r="DH43" s="10">
        <v>8.2777907847496195</v>
      </c>
    </row>
    <row r="44" spans="1:112" x14ac:dyDescent="0.45">
      <c r="A44">
        <f t="shared" si="27"/>
        <v>33</v>
      </c>
      <c r="B44" s="13">
        <f t="shared" si="28"/>
        <v>7.8125E-3</v>
      </c>
      <c r="C44" s="13">
        <f t="shared" si="33"/>
        <v>1</v>
      </c>
      <c r="D44" s="20">
        <f t="shared" si="34"/>
        <v>7</v>
      </c>
      <c r="E44" s="10">
        <v>0.59475975226939204</v>
      </c>
      <c r="F44" s="10">
        <v>1.1742298911286799E-2</v>
      </c>
      <c r="G44" s="10">
        <v>0.75110784142560205</v>
      </c>
      <c r="H44" s="10">
        <v>6.7825145224709197E-3</v>
      </c>
      <c r="I44" s="10">
        <v>0.59475975226939004</v>
      </c>
      <c r="J44" s="10">
        <v>1.17422989112872E-2</v>
      </c>
      <c r="K44" s="10">
        <v>0.75110784142556997</v>
      </c>
      <c r="L44" s="10">
        <v>6.7825145225453003E-3</v>
      </c>
      <c r="M44" s="10">
        <v>0.59475975226939004</v>
      </c>
      <c r="N44" s="10">
        <v>1.17422989275804E-2</v>
      </c>
      <c r="O44" s="10">
        <v>0.75110784142592002</v>
      </c>
      <c r="P44" s="10">
        <v>6.7825141427517704E-3</v>
      </c>
      <c r="Q44" s="10">
        <v>0.59475975226939004</v>
      </c>
      <c r="R44" s="10">
        <v>1.17422989129174E-2</v>
      </c>
      <c r="S44" s="10">
        <v>0.75110784142560505</v>
      </c>
      <c r="T44" s="10">
        <v>6.7825144845274901E-3</v>
      </c>
      <c r="U44" s="10">
        <v>0.59475975226939004</v>
      </c>
      <c r="V44" s="10">
        <v>1.17422989114505E-2</v>
      </c>
      <c r="W44" s="10">
        <v>0.75110784142557296</v>
      </c>
      <c r="X44" s="10">
        <v>6.7825145187271297E-3</v>
      </c>
      <c r="Y44" s="10">
        <v>0.59475975226939004</v>
      </c>
      <c r="Z44" s="10">
        <v>1.1742298911303401E-2</v>
      </c>
      <c r="AA44" s="10">
        <v>0.75110784142556997</v>
      </c>
      <c r="AB44" s="10">
        <v>6.7825145221139804E-3</v>
      </c>
      <c r="AC44" s="10">
        <v>0.59475975226939004</v>
      </c>
      <c r="AD44" s="10">
        <v>1.17422989112891E-2</v>
      </c>
      <c r="AE44" s="10">
        <v>0.75110784142556897</v>
      </c>
      <c r="AF44" s="10">
        <v>6.7825145224170696E-3</v>
      </c>
      <c r="AG44" s="10">
        <v>0.21222294419309701</v>
      </c>
      <c r="AH44" s="10">
        <v>4.2443609710005699E-3</v>
      </c>
      <c r="AI44" s="10">
        <v>0.30991469375637598</v>
      </c>
      <c r="AJ44" s="10">
        <v>2.56709537655553E-3</v>
      </c>
      <c r="AK44" s="10">
        <v>0.21222294419309601</v>
      </c>
      <c r="AL44" s="10">
        <v>4.2443609710008899E-3</v>
      </c>
      <c r="AM44" s="10">
        <v>0.30991469375637298</v>
      </c>
      <c r="AN44" s="10">
        <v>2.5670953765880001E-3</v>
      </c>
      <c r="AO44" s="10">
        <v>0.21222294419309601</v>
      </c>
      <c r="AP44" s="10">
        <v>4.24436098106366E-3</v>
      </c>
      <c r="AQ44" s="10">
        <v>0.30991469376030201</v>
      </c>
      <c r="AR44" s="10">
        <v>2.56709515682782E-3</v>
      </c>
      <c r="AS44" s="10">
        <v>0.21222294419309601</v>
      </c>
      <c r="AT44" s="10">
        <v>4.2443609720071501E-3</v>
      </c>
      <c r="AU44" s="10">
        <v>0.309914693756767</v>
      </c>
      <c r="AV44" s="10">
        <v>2.5670953546104102E-3</v>
      </c>
      <c r="AW44" s="10">
        <v>0.21222294419309601</v>
      </c>
      <c r="AX44" s="10">
        <v>4.2443609711015299E-3</v>
      </c>
      <c r="AY44" s="10">
        <v>0.30991469375641301</v>
      </c>
      <c r="AZ44" s="10">
        <v>2.56709537439377E-3</v>
      </c>
      <c r="BA44" s="10">
        <v>0.21222294419309601</v>
      </c>
      <c r="BB44" s="10">
        <v>4.2443609710109496E-3</v>
      </c>
      <c r="BC44" s="10">
        <v>0.30991469375637698</v>
      </c>
      <c r="BD44" s="10">
        <v>2.5670953763553299E-3</v>
      </c>
      <c r="BE44" s="10">
        <v>0.21222294419309601</v>
      </c>
      <c r="BF44" s="10">
        <v>4.24436097100189E-3</v>
      </c>
      <c r="BG44" s="10">
        <v>0.30991469375637398</v>
      </c>
      <c r="BH44" s="10">
        <v>2.5670953765402601E-3</v>
      </c>
      <c r="BI44" s="10">
        <v>3452.1271369999999</v>
      </c>
      <c r="BJ44" s="10">
        <v>3595.3169210000001</v>
      </c>
      <c r="BK44" s="10">
        <v>140.544464</v>
      </c>
      <c r="BL44" s="10">
        <v>35.309379</v>
      </c>
      <c r="BM44" s="10">
        <v>259.47170599999998</v>
      </c>
      <c r="BN44" s="10">
        <v>580.15053</v>
      </c>
      <c r="BO44" s="10">
        <v>6.2792430000000001</v>
      </c>
      <c r="BP44" s="10">
        <v>4.2914050000000001</v>
      </c>
      <c r="BQ44" s="10">
        <v>263.27758399999999</v>
      </c>
      <c r="BR44" s="10">
        <v>532.24990600000001</v>
      </c>
      <c r="BS44" s="10">
        <v>0.42803400000000003</v>
      </c>
      <c r="BT44" s="10">
        <v>5.812424</v>
      </c>
      <c r="BU44" s="10">
        <v>279.60771099999999</v>
      </c>
      <c r="BV44" s="10">
        <v>595.17664600000001</v>
      </c>
      <c r="BW44" s="10">
        <v>0.43995499999999998</v>
      </c>
      <c r="BX44" s="10">
        <v>5.830622</v>
      </c>
      <c r="BY44" s="10">
        <v>267.280956</v>
      </c>
      <c r="BZ44" s="10">
        <v>534.45095100000003</v>
      </c>
      <c r="CA44" s="10">
        <v>0.43081000000000003</v>
      </c>
      <c r="CB44" s="10">
        <v>5.8983889999999999</v>
      </c>
      <c r="CC44" s="10">
        <v>275.67132600000002</v>
      </c>
      <c r="CD44" s="10">
        <v>560.87318200000004</v>
      </c>
      <c r="CE44" s="10">
        <v>0.43152299999999999</v>
      </c>
      <c r="CF44" s="10">
        <v>5.7854270000000003</v>
      </c>
      <c r="CG44" s="10">
        <v>291.56249300000002</v>
      </c>
      <c r="CH44" s="10">
        <v>535.90982399999996</v>
      </c>
      <c r="CI44" s="10">
        <v>0.42056100000000002</v>
      </c>
      <c r="CJ44" s="10">
        <v>5.6019909999999999</v>
      </c>
      <c r="CK44" s="10">
        <v>3365213.62325306</v>
      </c>
      <c r="CL44" s="10">
        <v>761295.540239422</v>
      </c>
      <c r="CM44" s="10">
        <v>41.046706326357601</v>
      </c>
      <c r="CN44" s="10">
        <v>85.372934642787399</v>
      </c>
      <c r="CO44" s="10">
        <v>41.046706326357203</v>
      </c>
      <c r="CP44" s="10">
        <v>85.372934642165504</v>
      </c>
      <c r="CQ44" s="10">
        <v>6.4067703506803797</v>
      </c>
      <c r="CR44" s="10">
        <v>9.2397475421228705</v>
      </c>
      <c r="CS44" s="10">
        <v>41.046706326357601</v>
      </c>
      <c r="CT44" s="10">
        <v>85.372934642725696</v>
      </c>
      <c r="CU44" s="10">
        <v>6.4067703506804303</v>
      </c>
      <c r="CV44" s="10">
        <v>9.2397475421531894</v>
      </c>
      <c r="CW44" s="10">
        <v>41.046706326357601</v>
      </c>
      <c r="CX44" s="10">
        <v>85.372934642781104</v>
      </c>
      <c r="CY44" s="10">
        <v>6.4067703506804303</v>
      </c>
      <c r="CZ44" s="10">
        <v>9.2397475421561897</v>
      </c>
      <c r="DA44" s="10">
        <v>41.046706326357601</v>
      </c>
      <c r="DB44" s="10">
        <v>85.372934642787101</v>
      </c>
      <c r="DC44" s="10">
        <v>6.4067703506804303</v>
      </c>
      <c r="DD44" s="10">
        <v>9.2397475421565005</v>
      </c>
      <c r="DE44" s="10">
        <v>41.046706326357601</v>
      </c>
      <c r="DF44" s="10">
        <v>85.372934642787399</v>
      </c>
      <c r="DG44" s="10">
        <v>6.4067703506804303</v>
      </c>
      <c r="DH44" s="10">
        <v>9.2397475421565307</v>
      </c>
    </row>
    <row r="45" spans="1:112" x14ac:dyDescent="0.45">
      <c r="A45">
        <f t="shared" si="27"/>
        <v>34</v>
      </c>
      <c r="B45" s="13">
        <f t="shared" si="28"/>
        <v>3.90625E-3</v>
      </c>
      <c r="C45" s="13">
        <f t="shared" si="33"/>
        <v>1</v>
      </c>
      <c r="D45" s="20">
        <f t="shared" si="34"/>
        <v>8</v>
      </c>
      <c r="E45" s="10" t="s">
        <v>147</v>
      </c>
      <c r="F45" s="10" t="s">
        <v>147</v>
      </c>
      <c r="G45" s="10">
        <v>0.94962817001300204</v>
      </c>
      <c r="H45" s="10">
        <v>6.4495165130465902E-3</v>
      </c>
      <c r="I45" s="10" t="s">
        <v>147</v>
      </c>
      <c r="J45" s="10" t="s">
        <v>147</v>
      </c>
      <c r="K45" s="10">
        <v>0.94962817001298105</v>
      </c>
      <c r="L45" s="10">
        <v>6.4495165129914199E-3</v>
      </c>
      <c r="M45" s="10" t="s">
        <v>147</v>
      </c>
      <c r="N45" s="10" t="s">
        <v>147</v>
      </c>
      <c r="O45" s="10">
        <v>0.94962817001335398</v>
      </c>
      <c r="P45" s="10">
        <v>6.4495161183131299E-3</v>
      </c>
      <c r="Q45" s="10" t="s">
        <v>147</v>
      </c>
      <c r="R45" s="10" t="s">
        <v>147</v>
      </c>
      <c r="S45" s="10">
        <v>0.94962817001301703</v>
      </c>
      <c r="T45" s="10">
        <v>6.4495164736533299E-3</v>
      </c>
      <c r="U45" s="10" t="s">
        <v>147</v>
      </c>
      <c r="V45" s="10" t="s">
        <v>147</v>
      </c>
      <c r="W45" s="10">
        <v>0.94962817001298605</v>
      </c>
      <c r="X45" s="10">
        <v>6.4495165091253996E-3</v>
      </c>
      <c r="Y45" s="10" t="s">
        <v>147</v>
      </c>
      <c r="Z45" s="10" t="s">
        <v>147</v>
      </c>
      <c r="AA45" s="10">
        <v>0.94962817001298105</v>
      </c>
      <c r="AB45" s="10">
        <v>6.4495165132375503E-3</v>
      </c>
      <c r="AC45" s="10" t="s">
        <v>147</v>
      </c>
      <c r="AD45" s="10" t="s">
        <v>147</v>
      </c>
      <c r="AE45" s="10">
        <v>0.94962817001298105</v>
      </c>
      <c r="AF45" s="10">
        <v>6.4495165130121802E-3</v>
      </c>
      <c r="AG45" s="10" t="s">
        <v>147</v>
      </c>
      <c r="AH45" s="10" t="s">
        <v>147</v>
      </c>
      <c r="AI45" s="10">
        <v>0.36650846042381202</v>
      </c>
      <c r="AJ45" s="10">
        <v>2.3854173779200199E-3</v>
      </c>
      <c r="AK45" s="10" t="s">
        <v>147</v>
      </c>
      <c r="AL45" s="10" t="s">
        <v>147</v>
      </c>
      <c r="AM45" s="10">
        <v>0.36650846042380297</v>
      </c>
      <c r="AN45" s="10">
        <v>2.3854173779349602E-3</v>
      </c>
      <c r="AO45" s="10" t="s">
        <v>147</v>
      </c>
      <c r="AP45" s="10" t="s">
        <v>147</v>
      </c>
      <c r="AQ45" s="10">
        <v>0.36650846042479501</v>
      </c>
      <c r="AR45" s="10">
        <v>2.3854171541754401E-3</v>
      </c>
      <c r="AS45" s="10" t="s">
        <v>147</v>
      </c>
      <c r="AT45" s="10" t="s">
        <v>147</v>
      </c>
      <c r="AU45" s="10">
        <v>0.366508460423903</v>
      </c>
      <c r="AV45" s="10">
        <v>2.3854173555431599E-3</v>
      </c>
      <c r="AW45" s="10" t="s">
        <v>147</v>
      </c>
      <c r="AX45" s="10" t="s">
        <v>147</v>
      </c>
      <c r="AY45" s="10">
        <v>0.36650846042381402</v>
      </c>
      <c r="AZ45" s="10">
        <v>2.3854173757702499E-3</v>
      </c>
      <c r="BA45" s="10" t="s">
        <v>147</v>
      </c>
      <c r="BB45" s="10" t="s">
        <v>147</v>
      </c>
      <c r="BC45" s="10">
        <v>0.36650846042380397</v>
      </c>
      <c r="BD45" s="10">
        <v>2.3854173779561498E-3</v>
      </c>
      <c r="BE45" s="10" t="s">
        <v>147</v>
      </c>
      <c r="BF45" s="10" t="s">
        <v>147</v>
      </c>
      <c r="BG45" s="10">
        <v>0.36650846042380297</v>
      </c>
      <c r="BH45" s="10">
        <v>2.3854173780198198E-3</v>
      </c>
      <c r="BI45" s="10" t="s">
        <v>147</v>
      </c>
      <c r="BJ45" s="10" t="s">
        <v>147</v>
      </c>
      <c r="BK45" s="10">
        <v>201.04011700000001</v>
      </c>
      <c r="BL45" s="10">
        <v>184.07895400000001</v>
      </c>
      <c r="BM45" s="10" t="s">
        <v>147</v>
      </c>
      <c r="BN45" s="10" t="s">
        <v>147</v>
      </c>
      <c r="BO45" s="10">
        <v>16.338280999999998</v>
      </c>
      <c r="BP45" s="10">
        <v>21.933989</v>
      </c>
      <c r="BQ45" s="10" t="s">
        <v>147</v>
      </c>
      <c r="BR45" s="10" t="s">
        <v>147</v>
      </c>
      <c r="BS45" s="10">
        <v>1.6709510000000001</v>
      </c>
      <c r="BT45" s="10">
        <v>31.959174000000001</v>
      </c>
      <c r="BU45" s="10" t="s">
        <v>147</v>
      </c>
      <c r="BV45" s="10" t="s">
        <v>147</v>
      </c>
      <c r="BW45" s="10">
        <v>1.678202</v>
      </c>
      <c r="BX45" s="10">
        <v>31.668315</v>
      </c>
      <c r="BY45" s="10" t="s">
        <v>147</v>
      </c>
      <c r="BZ45" s="10" t="s">
        <v>147</v>
      </c>
      <c r="CA45" s="10">
        <v>1.682879</v>
      </c>
      <c r="CB45" s="10">
        <v>31.985130999999999</v>
      </c>
      <c r="CC45" s="10" t="s">
        <v>147</v>
      </c>
      <c r="CD45" s="10" t="s">
        <v>147</v>
      </c>
      <c r="CE45" s="10">
        <v>1.672849</v>
      </c>
      <c r="CF45" s="10">
        <v>31.772252000000002</v>
      </c>
      <c r="CG45" s="10" t="s">
        <v>147</v>
      </c>
      <c r="CH45" s="10" t="s">
        <v>147</v>
      </c>
      <c r="CI45" s="10">
        <v>1.6605019999999999</v>
      </c>
      <c r="CJ45" s="10">
        <v>31.782927999999998</v>
      </c>
      <c r="CK45" s="10" t="s">
        <v>147</v>
      </c>
      <c r="CL45" s="10">
        <v>3046392.9541591099</v>
      </c>
      <c r="CM45" s="10" t="s">
        <v>147</v>
      </c>
      <c r="CN45" s="10">
        <v>119.509398554409</v>
      </c>
      <c r="CO45" s="10" t="s">
        <v>147</v>
      </c>
      <c r="CP45" s="10">
        <v>119.509398553957</v>
      </c>
      <c r="CQ45" s="10" t="s">
        <v>147</v>
      </c>
      <c r="CR45" s="10">
        <v>10.9320354259377</v>
      </c>
      <c r="CS45" s="10" t="s">
        <v>147</v>
      </c>
      <c r="CT45" s="10">
        <v>119.509398554363</v>
      </c>
      <c r="CU45" s="10" t="s">
        <v>147</v>
      </c>
      <c r="CV45" s="10">
        <v>10.9320354259563</v>
      </c>
      <c r="CW45" s="10" t="s">
        <v>147</v>
      </c>
      <c r="CX45" s="10">
        <v>119.509398554405</v>
      </c>
      <c r="CY45" s="10" t="s">
        <v>147</v>
      </c>
      <c r="CZ45" s="10">
        <v>10.932035425958199</v>
      </c>
      <c r="DA45" s="10" t="s">
        <v>147</v>
      </c>
      <c r="DB45" s="10">
        <v>119.50939855440799</v>
      </c>
      <c r="DC45" s="10" t="s">
        <v>147</v>
      </c>
      <c r="DD45" s="10">
        <v>10.932035425958301</v>
      </c>
      <c r="DE45" s="10" t="s">
        <v>147</v>
      </c>
      <c r="DF45" s="10">
        <v>119.509398554409</v>
      </c>
      <c r="DG45" s="10" t="s">
        <v>147</v>
      </c>
      <c r="DH45" s="10">
        <v>10.932035425958301</v>
      </c>
    </row>
    <row r="46" spans="1:112" x14ac:dyDescent="0.45">
      <c r="A46">
        <f t="shared" si="27"/>
        <v>35</v>
      </c>
      <c r="B46" s="13">
        <f t="shared" si="28"/>
        <v>1.953125E-3</v>
      </c>
      <c r="C46" s="13">
        <f t="shared" si="33"/>
        <v>1</v>
      </c>
      <c r="D46" s="20">
        <f t="shared" si="34"/>
        <v>9</v>
      </c>
      <c r="E46" s="10" t="s">
        <v>147</v>
      </c>
      <c r="F46" s="10" t="s">
        <v>147</v>
      </c>
      <c r="G46" s="10">
        <v>1.1014968671696299</v>
      </c>
      <c r="H46" s="10">
        <v>6.3596017272719001E-3</v>
      </c>
      <c r="I46" s="10" t="s">
        <v>147</v>
      </c>
      <c r="J46" s="10" t="s">
        <v>147</v>
      </c>
      <c r="K46" s="10">
        <v>1.10149686716985</v>
      </c>
      <c r="L46" s="10">
        <v>6.3596017256648497E-3</v>
      </c>
      <c r="M46" s="10" t="s">
        <v>147</v>
      </c>
      <c r="N46" s="10" t="s">
        <v>147</v>
      </c>
      <c r="O46" s="10">
        <v>1.10149686717002</v>
      </c>
      <c r="P46" s="10">
        <v>6.3596013333662204E-3</v>
      </c>
      <c r="Q46" s="10" t="s">
        <v>147</v>
      </c>
      <c r="R46" s="10" t="s">
        <v>147</v>
      </c>
      <c r="S46" s="10">
        <v>1.1014968671698699</v>
      </c>
      <c r="T46" s="10">
        <v>6.3596016869720299E-3</v>
      </c>
      <c r="U46" s="10" t="s">
        <v>147</v>
      </c>
      <c r="V46" s="10" t="s">
        <v>147</v>
      </c>
      <c r="W46" s="10">
        <v>1.10149686716985</v>
      </c>
      <c r="X46" s="10">
        <v>6.3596017221033696E-3</v>
      </c>
      <c r="Y46" s="10" t="s">
        <v>147</v>
      </c>
      <c r="Z46" s="10" t="s">
        <v>147</v>
      </c>
      <c r="AA46" s="10">
        <v>1.10149686716985</v>
      </c>
      <c r="AB46" s="10">
        <v>6.3596017275824304E-3</v>
      </c>
      <c r="AC46" s="10" t="s">
        <v>147</v>
      </c>
      <c r="AD46" s="10" t="s">
        <v>147</v>
      </c>
      <c r="AE46" s="10">
        <v>1.10149686716985</v>
      </c>
      <c r="AF46" s="10">
        <v>6.3596017272361501E-3</v>
      </c>
      <c r="AG46" s="10" t="s">
        <v>147</v>
      </c>
      <c r="AH46" s="10" t="s">
        <v>147</v>
      </c>
      <c r="AI46" s="10">
        <v>0.39402168559519801</v>
      </c>
      <c r="AJ46" s="10">
        <v>2.33888215537422E-3</v>
      </c>
      <c r="AK46" s="10" t="s">
        <v>147</v>
      </c>
      <c r="AL46" s="10" t="s">
        <v>147</v>
      </c>
      <c r="AM46" s="10">
        <v>0.39402168559543299</v>
      </c>
      <c r="AN46" s="10">
        <v>2.3388821552695E-3</v>
      </c>
      <c r="AO46" s="10" t="s">
        <v>147</v>
      </c>
      <c r="AP46" s="10" t="s">
        <v>147</v>
      </c>
      <c r="AQ46" s="10">
        <v>0.39402168559566803</v>
      </c>
      <c r="AR46" s="10">
        <v>2.3388819292873E-3</v>
      </c>
      <c r="AS46" s="10" t="s">
        <v>147</v>
      </c>
      <c r="AT46" s="10" t="s">
        <v>147</v>
      </c>
      <c r="AU46" s="10">
        <v>0.39402168559545703</v>
      </c>
      <c r="AV46" s="10">
        <v>2.3388821327509301E-3</v>
      </c>
      <c r="AW46" s="10" t="s">
        <v>147</v>
      </c>
      <c r="AX46" s="10" t="s">
        <v>147</v>
      </c>
      <c r="AY46" s="10">
        <v>0.39402168559543499</v>
      </c>
      <c r="AZ46" s="10">
        <v>2.3388821530628098E-3</v>
      </c>
      <c r="BA46" s="10" t="s">
        <v>147</v>
      </c>
      <c r="BB46" s="10" t="s">
        <v>147</v>
      </c>
      <c r="BC46" s="10">
        <v>0.39402168559543399</v>
      </c>
      <c r="BD46" s="10">
        <v>2.3388821558556301E-3</v>
      </c>
      <c r="BE46" s="10" t="s">
        <v>147</v>
      </c>
      <c r="BF46" s="10" t="s">
        <v>147</v>
      </c>
      <c r="BG46" s="10">
        <v>0.39402168559543299</v>
      </c>
      <c r="BH46" s="10">
        <v>2.3388821556877301E-3</v>
      </c>
      <c r="BI46" s="10" t="s">
        <v>147</v>
      </c>
      <c r="BJ46" s="10" t="s">
        <v>147</v>
      </c>
      <c r="BK46" s="10">
        <v>130.509871</v>
      </c>
      <c r="BL46" s="10">
        <v>923.94618100000002</v>
      </c>
      <c r="BM46" s="10" t="s">
        <v>147</v>
      </c>
      <c r="BN46" s="10" t="s">
        <v>147</v>
      </c>
      <c r="BO46" s="10">
        <v>30.157216999999999</v>
      </c>
      <c r="BP46" s="10">
        <v>159.40917999999999</v>
      </c>
      <c r="BQ46" s="10" t="s">
        <v>147</v>
      </c>
      <c r="BR46" s="10" t="s">
        <v>147</v>
      </c>
      <c r="BS46" s="10">
        <v>19.460916999999998</v>
      </c>
      <c r="BT46" s="10">
        <v>192.07909000000001</v>
      </c>
      <c r="BU46" s="10" t="s">
        <v>147</v>
      </c>
      <c r="BV46" s="10" t="s">
        <v>147</v>
      </c>
      <c r="BW46" s="10">
        <v>19.530336999999999</v>
      </c>
      <c r="BX46" s="10">
        <v>191.92406700000001</v>
      </c>
      <c r="BY46" s="10" t="s">
        <v>147</v>
      </c>
      <c r="BZ46" s="10" t="s">
        <v>147</v>
      </c>
      <c r="CA46" s="10">
        <v>18.792007000000002</v>
      </c>
      <c r="CB46" s="10">
        <v>192.42605399999999</v>
      </c>
      <c r="CC46" s="10" t="s">
        <v>147</v>
      </c>
      <c r="CD46" s="10" t="s">
        <v>147</v>
      </c>
      <c r="CE46" s="10">
        <v>19.184739</v>
      </c>
      <c r="CF46" s="10">
        <v>192.36032399999999</v>
      </c>
      <c r="CG46" s="10" t="s">
        <v>147</v>
      </c>
      <c r="CH46" s="10" t="s">
        <v>147</v>
      </c>
      <c r="CI46" s="10">
        <v>19.324667999999999</v>
      </c>
      <c r="CJ46" s="10">
        <v>192.808166</v>
      </c>
      <c r="CK46" s="10" t="s">
        <v>147</v>
      </c>
      <c r="CL46" s="10">
        <v>12186795.894933401</v>
      </c>
      <c r="CM46" s="10" t="s">
        <v>147</v>
      </c>
      <c r="CN46" s="10">
        <v>152.913633782468</v>
      </c>
      <c r="CO46" s="10" t="s">
        <v>147</v>
      </c>
      <c r="CP46" s="10">
        <v>152.913633782376</v>
      </c>
      <c r="CQ46" s="10" t="s">
        <v>147</v>
      </c>
      <c r="CR46" s="10">
        <v>12.365825236609799</v>
      </c>
      <c r="CS46" s="10" t="s">
        <v>147</v>
      </c>
      <c r="CT46" s="10">
        <v>152.91363378245899</v>
      </c>
      <c r="CU46" s="10" t="s">
        <v>147</v>
      </c>
      <c r="CV46" s="10">
        <v>12.365825236613199</v>
      </c>
      <c r="CW46" s="10" t="s">
        <v>147</v>
      </c>
      <c r="CX46" s="10">
        <v>152.913633782468</v>
      </c>
      <c r="CY46" s="10" t="s">
        <v>147</v>
      </c>
      <c r="CZ46" s="10">
        <v>12.3658252366135</v>
      </c>
      <c r="DA46" s="10" t="s">
        <v>147</v>
      </c>
      <c r="DB46" s="10">
        <v>152.913633782468</v>
      </c>
      <c r="DC46" s="10" t="s">
        <v>147</v>
      </c>
      <c r="DD46" s="10">
        <v>12.365825236613601</v>
      </c>
      <c r="DE46" s="10" t="s">
        <v>147</v>
      </c>
      <c r="DF46" s="10">
        <v>152.913633782468</v>
      </c>
      <c r="DG46" s="10" t="s">
        <v>147</v>
      </c>
      <c r="DH46" s="10">
        <v>12.365825236613601</v>
      </c>
    </row>
    <row r="47" spans="1:112" x14ac:dyDescent="0.45">
      <c r="A47">
        <f t="shared" si="27"/>
        <v>36</v>
      </c>
      <c r="B47" s="82">
        <f t="shared" si="28"/>
        <v>9.765625E-4</v>
      </c>
      <c r="C47" s="13">
        <f t="shared" si="33"/>
        <v>1</v>
      </c>
      <c r="D47" s="20">
        <f t="shared" si="34"/>
        <v>10</v>
      </c>
      <c r="E47" s="10" t="s">
        <v>147</v>
      </c>
      <c r="F47" s="10" t="s">
        <v>147</v>
      </c>
      <c r="G47" s="10">
        <v>1.2131201396459601</v>
      </c>
      <c r="H47" s="10">
        <v>6.3347853349468002E-3</v>
      </c>
      <c r="I47" s="10" t="s">
        <v>147</v>
      </c>
      <c r="J47" s="10" t="s">
        <v>147</v>
      </c>
      <c r="K47" s="10">
        <v>1.2131201396456499</v>
      </c>
      <c r="L47" s="10">
        <v>6.3347853349069502E-3</v>
      </c>
      <c r="M47" s="10" t="s">
        <v>147</v>
      </c>
      <c r="N47" s="10" t="s">
        <v>147</v>
      </c>
      <c r="O47" s="10">
        <v>1.2131201396457101</v>
      </c>
      <c r="P47" s="10">
        <v>6.3347849406983903E-3</v>
      </c>
      <c r="Q47" s="10" t="s">
        <v>147</v>
      </c>
      <c r="R47" s="10" t="s">
        <v>147</v>
      </c>
      <c r="S47" s="10">
        <v>1.2131201396456599</v>
      </c>
      <c r="T47" s="10">
        <v>6.3347852955672997E-3</v>
      </c>
      <c r="U47" s="10" t="s">
        <v>147</v>
      </c>
      <c r="V47" s="10" t="s">
        <v>147</v>
      </c>
      <c r="W47" s="10">
        <v>1.2131201396456599</v>
      </c>
      <c r="X47" s="10">
        <v>6.3347853335559102E-3</v>
      </c>
      <c r="Y47" s="10" t="s">
        <v>147</v>
      </c>
      <c r="Z47" s="10" t="s">
        <v>147</v>
      </c>
      <c r="AA47" s="10">
        <v>1.2131201396456499</v>
      </c>
      <c r="AB47" s="10">
        <v>6.3347853417977697E-3</v>
      </c>
      <c r="AC47" s="10" t="s">
        <v>147</v>
      </c>
      <c r="AD47" s="10" t="s">
        <v>147</v>
      </c>
      <c r="AE47" s="10">
        <v>1.2131201396456499</v>
      </c>
      <c r="AF47" s="10">
        <v>6.3347853346707996E-3</v>
      </c>
      <c r="AG47" s="10" t="s">
        <v>147</v>
      </c>
      <c r="AH47" s="10" t="s">
        <v>147</v>
      </c>
      <c r="AI47" s="10">
        <v>0.40083001944144803</v>
      </c>
      <c r="AJ47" s="10">
        <v>2.3256934162991798E-3</v>
      </c>
      <c r="AK47" s="10" t="s">
        <v>147</v>
      </c>
      <c r="AL47" s="10" t="s">
        <v>147</v>
      </c>
      <c r="AM47" s="10">
        <v>0.40083001944116903</v>
      </c>
      <c r="AN47" s="10">
        <v>2.32569341628523E-3</v>
      </c>
      <c r="AO47" s="10" t="s">
        <v>147</v>
      </c>
      <c r="AP47" s="10" t="s">
        <v>147</v>
      </c>
      <c r="AQ47" s="10">
        <v>0.40083001944121999</v>
      </c>
      <c r="AR47" s="10">
        <v>2.32569318967014E-3</v>
      </c>
      <c r="AS47" s="10" t="s">
        <v>147</v>
      </c>
      <c r="AT47" s="10" t="s">
        <v>147</v>
      </c>
      <c r="AU47" s="10">
        <v>0.40083001944117502</v>
      </c>
      <c r="AV47" s="10">
        <v>2.32569339393324E-3</v>
      </c>
      <c r="AW47" s="10" t="s">
        <v>147</v>
      </c>
      <c r="AX47" s="10" t="s">
        <v>147</v>
      </c>
      <c r="AY47" s="10">
        <v>0.40083001944117003</v>
      </c>
      <c r="AZ47" s="10">
        <v>2.3256934148411898E-3</v>
      </c>
      <c r="BA47" s="10" t="s">
        <v>147</v>
      </c>
      <c r="BB47" s="10" t="s">
        <v>147</v>
      </c>
      <c r="BC47" s="10">
        <v>0.40083001944116903</v>
      </c>
      <c r="BD47" s="10">
        <v>2.3256934183939E-3</v>
      </c>
      <c r="BE47" s="10" t="s">
        <v>147</v>
      </c>
      <c r="BF47" s="10" t="s">
        <v>147</v>
      </c>
      <c r="BG47" s="10">
        <v>0.40083001944116903</v>
      </c>
      <c r="BH47" s="10">
        <v>2.3256934166250502E-3</v>
      </c>
      <c r="BI47" s="10" t="s">
        <v>147</v>
      </c>
      <c r="BJ47" s="10" t="s">
        <v>147</v>
      </c>
      <c r="BK47" s="10">
        <v>236.996365</v>
      </c>
      <c r="BL47" s="10">
        <v>4462.2707549999996</v>
      </c>
      <c r="BM47" s="10" t="s">
        <v>147</v>
      </c>
      <c r="BN47" s="10" t="s">
        <v>147</v>
      </c>
      <c r="BO47" s="10">
        <v>150.68722700000001</v>
      </c>
      <c r="BP47" s="10">
        <v>1214.9361200000001</v>
      </c>
      <c r="BQ47" s="10" t="s">
        <v>147</v>
      </c>
      <c r="BR47" s="10" t="s">
        <v>147</v>
      </c>
      <c r="BS47" s="10">
        <v>145.56502399999999</v>
      </c>
      <c r="BT47" s="10">
        <v>1276.671812</v>
      </c>
      <c r="BU47" s="10" t="s">
        <v>147</v>
      </c>
      <c r="BV47" s="10" t="s">
        <v>147</v>
      </c>
      <c r="BW47" s="10">
        <v>145.474616</v>
      </c>
      <c r="BX47" s="10">
        <v>1272.0965209999999</v>
      </c>
      <c r="BY47" s="10" t="s">
        <v>147</v>
      </c>
      <c r="BZ47" s="10" t="s">
        <v>147</v>
      </c>
      <c r="CA47" s="10">
        <v>145.60582400000001</v>
      </c>
      <c r="CB47" s="10">
        <v>1274.698161</v>
      </c>
      <c r="CC47" s="10" t="s">
        <v>147</v>
      </c>
      <c r="CD47" s="10" t="s">
        <v>147</v>
      </c>
      <c r="CE47" s="10">
        <v>145.33725100000001</v>
      </c>
      <c r="CF47" s="10">
        <v>1272.6375840000001</v>
      </c>
      <c r="CG47" s="10" t="s">
        <v>147</v>
      </c>
      <c r="CH47" s="10" t="s">
        <v>147</v>
      </c>
      <c r="CI47" s="10">
        <v>145.39079899999999</v>
      </c>
      <c r="CJ47" s="10">
        <v>1253.8765000000001</v>
      </c>
      <c r="CK47" s="10" t="s">
        <v>147</v>
      </c>
      <c r="CL47" s="10">
        <v>48748414.385103703</v>
      </c>
      <c r="CM47" s="10" t="s">
        <v>147</v>
      </c>
      <c r="CN47" s="10">
        <v>180.06168363518</v>
      </c>
      <c r="CO47" s="10" t="s">
        <v>147</v>
      </c>
      <c r="CP47" s="10">
        <v>180.061683635131</v>
      </c>
      <c r="CQ47" s="10" t="s">
        <v>147</v>
      </c>
      <c r="CR47" s="10">
        <v>13.418706481443399</v>
      </c>
      <c r="CS47" s="10" t="s">
        <v>147</v>
      </c>
      <c r="CT47" s="10">
        <v>180.061683635175</v>
      </c>
      <c r="CU47" s="10" t="s">
        <v>147</v>
      </c>
      <c r="CV47" s="10">
        <v>13.418706481445099</v>
      </c>
      <c r="CW47" s="10" t="s">
        <v>147</v>
      </c>
      <c r="CX47" s="10">
        <v>180.06168363518</v>
      </c>
      <c r="CY47" s="10" t="s">
        <v>147</v>
      </c>
      <c r="CZ47" s="10">
        <v>13.4187064814452</v>
      </c>
      <c r="DA47" s="10" t="s">
        <v>147</v>
      </c>
      <c r="DB47" s="10">
        <v>180.06168363518</v>
      </c>
      <c r="DC47" s="10" t="s">
        <v>147</v>
      </c>
      <c r="DD47" s="10">
        <v>13.4187064814452</v>
      </c>
      <c r="DE47" s="10" t="s">
        <v>147</v>
      </c>
      <c r="DF47" s="10">
        <v>180.06168363518</v>
      </c>
      <c r="DG47" s="10" t="s">
        <v>147</v>
      </c>
      <c r="DH47" s="10">
        <v>13.4187064814452</v>
      </c>
    </row>
    <row r="48" spans="1:112" x14ac:dyDescent="0.45">
      <c r="A48">
        <f t="shared" si="27"/>
        <v>37</v>
      </c>
      <c r="B48" s="14">
        <f t="shared" si="28"/>
        <v>0.25</v>
      </c>
      <c r="C48" s="14">
        <f>C39*2</f>
        <v>2</v>
      </c>
      <c r="D48" s="21">
        <f>D39</f>
        <v>2</v>
      </c>
      <c r="E48" s="10">
        <v>9.4780380301032599E-2</v>
      </c>
      <c r="F48" s="10">
        <v>9.4780380301032599E-2</v>
      </c>
      <c r="G48" s="10">
        <v>8.9647660326104897E-2</v>
      </c>
      <c r="H48" s="10">
        <v>8.9647660326104897E-2</v>
      </c>
      <c r="I48" s="10">
        <v>9.4780380301030101E-2</v>
      </c>
      <c r="J48" s="10">
        <v>9.4780380301030101E-2</v>
      </c>
      <c r="K48" s="10">
        <v>8.9647660326133499E-2</v>
      </c>
      <c r="L48" s="10">
        <v>8.9647660326133499E-2</v>
      </c>
      <c r="M48" s="10">
        <v>9.4780381857548002E-2</v>
      </c>
      <c r="N48" s="10">
        <v>9.4780381857548002E-2</v>
      </c>
      <c r="O48" s="10">
        <v>8.9646920876275599E-2</v>
      </c>
      <c r="P48" s="10">
        <v>8.9646920876275599E-2</v>
      </c>
      <c r="Q48" s="10">
        <v>9.4780380456671698E-2</v>
      </c>
      <c r="R48" s="10">
        <v>9.4780380456671698E-2</v>
      </c>
      <c r="S48" s="10">
        <v>8.9647586380151398E-2</v>
      </c>
      <c r="T48" s="10">
        <v>8.9647586380151398E-2</v>
      </c>
      <c r="U48" s="10">
        <v>9.4780380316591306E-2</v>
      </c>
      <c r="V48" s="10">
        <v>9.4780380316591306E-2</v>
      </c>
      <c r="W48" s="10">
        <v>8.9647652931507602E-2</v>
      </c>
      <c r="X48" s="10">
        <v>8.9647652931507602E-2</v>
      </c>
      <c r="Y48" s="10">
        <v>9.4780380302586606E-2</v>
      </c>
      <c r="Z48" s="10">
        <v>9.4780380302586606E-2</v>
      </c>
      <c r="AA48" s="10">
        <v>8.9647659586684095E-2</v>
      </c>
      <c r="AB48" s="10">
        <v>8.9647659586684095E-2</v>
      </c>
      <c r="AC48" s="10">
        <v>9.47803803011803E-2</v>
      </c>
      <c r="AD48" s="10">
        <v>9.47803803011803E-2</v>
      </c>
      <c r="AE48" s="10">
        <v>8.9647660252195699E-2</v>
      </c>
      <c r="AF48" s="10">
        <v>8.9647660252195699E-2</v>
      </c>
      <c r="AG48" s="10">
        <v>2.7149776011949699E-2</v>
      </c>
      <c r="AH48" s="10">
        <v>2.7149776011949699E-2</v>
      </c>
      <c r="AI48" s="10">
        <v>2.6528367054233601E-2</v>
      </c>
      <c r="AJ48" s="10">
        <v>2.6528367054233601E-2</v>
      </c>
      <c r="AK48" s="10">
        <v>2.7149776011945299E-2</v>
      </c>
      <c r="AL48" s="10">
        <v>2.7149776011945299E-2</v>
      </c>
      <c r="AM48" s="10">
        <v>2.6528367054243201E-2</v>
      </c>
      <c r="AN48" s="10">
        <v>2.6528367054243201E-2</v>
      </c>
      <c r="AO48" s="10">
        <v>2.71497815139762E-2</v>
      </c>
      <c r="AP48" s="10">
        <v>2.71497815139762E-2</v>
      </c>
      <c r="AQ48" s="10">
        <v>2.6527922865111901E-2</v>
      </c>
      <c r="AR48" s="10">
        <v>2.6527922865111901E-2</v>
      </c>
      <c r="AS48" s="10">
        <v>2.7149776562147801E-2</v>
      </c>
      <c r="AT48" s="10">
        <v>2.7149776562147801E-2</v>
      </c>
      <c r="AU48" s="10">
        <v>2.6528322632312602E-2</v>
      </c>
      <c r="AV48" s="10">
        <v>2.6528322632312602E-2</v>
      </c>
      <c r="AW48" s="10">
        <v>2.71497760669662E-2</v>
      </c>
      <c r="AX48" s="10">
        <v>2.71497760669662E-2</v>
      </c>
      <c r="AY48" s="10">
        <v>2.6528362612018401E-2</v>
      </c>
      <c r="AZ48" s="10">
        <v>2.6528362612018401E-2</v>
      </c>
      <c r="BA48" s="10">
        <v>2.7149776017447901E-2</v>
      </c>
      <c r="BB48" s="10">
        <v>2.7149776017447901E-2</v>
      </c>
      <c r="BC48" s="10">
        <v>2.6528366610021999E-2</v>
      </c>
      <c r="BD48" s="10">
        <v>2.6528366610021999E-2</v>
      </c>
      <c r="BE48" s="10">
        <v>2.7149776012495502E-2</v>
      </c>
      <c r="BF48" s="10">
        <v>2.7149776012495502E-2</v>
      </c>
      <c r="BG48" s="10">
        <v>2.6528367009824399E-2</v>
      </c>
      <c r="BH48" s="10">
        <v>2.6528367009824399E-2</v>
      </c>
      <c r="BI48" s="10">
        <v>0.20333599999999999</v>
      </c>
      <c r="BJ48" s="10">
        <v>9.5681000000000002E-2</v>
      </c>
      <c r="BK48" s="10">
        <v>41.437233999999997</v>
      </c>
      <c r="BL48" s="10">
        <v>5.1877800000000001</v>
      </c>
      <c r="BM48" s="10">
        <v>0.112717</v>
      </c>
      <c r="BN48" s="10">
        <v>0.111855</v>
      </c>
      <c r="BO48" s="10">
        <v>6.5816699999999999</v>
      </c>
      <c r="BP48" s="10">
        <v>4.2265639999999998</v>
      </c>
      <c r="BQ48" s="10">
        <v>1.8075999999999998E-2</v>
      </c>
      <c r="BR48" s="10">
        <v>1.3344999999999999E-2</v>
      </c>
      <c r="BS48" s="10">
        <v>5.5466000000000001E-2</v>
      </c>
      <c r="BT48" s="10">
        <v>1.4952999999999999E-2</v>
      </c>
      <c r="BU48" s="10">
        <v>4.2890000000000003E-3</v>
      </c>
      <c r="BV48" s="10">
        <v>4.0590000000000001E-3</v>
      </c>
      <c r="BW48" s="10">
        <v>7.424E-3</v>
      </c>
      <c r="BX48" s="10">
        <v>6.7739999999999996E-3</v>
      </c>
      <c r="BY48" s="10">
        <v>3.0400000000000002E-3</v>
      </c>
      <c r="BZ48" s="10">
        <v>2.9589999999999998E-3</v>
      </c>
      <c r="CA48" s="10">
        <v>7.4070000000000004E-3</v>
      </c>
      <c r="CB48" s="10">
        <v>6.7169999999999999E-3</v>
      </c>
      <c r="CC48" s="10">
        <v>2.9069999999999999E-3</v>
      </c>
      <c r="CD48" s="10">
        <v>2.8449999999999999E-3</v>
      </c>
      <c r="CE48" s="10">
        <v>7.5339999999999999E-3</v>
      </c>
      <c r="CF48" s="10">
        <v>6.6449999999999999E-3</v>
      </c>
      <c r="CG48" s="10">
        <v>3.0119999999999999E-3</v>
      </c>
      <c r="CH48" s="10">
        <v>3.0370000000000002E-3</v>
      </c>
      <c r="CI48" s="10">
        <v>7.6439999999999998E-3</v>
      </c>
      <c r="CJ48" s="10">
        <v>6.8079999999999998E-3</v>
      </c>
      <c r="CK48" s="10">
        <v>28836.4989332734</v>
      </c>
      <c r="CL48" s="10">
        <v>11639.2623621359</v>
      </c>
      <c r="CM48" s="10">
        <v>679.78492114487403</v>
      </c>
      <c r="CN48" s="10">
        <v>253.84520858917699</v>
      </c>
      <c r="CO48" s="10">
        <v>679.78163477645296</v>
      </c>
      <c r="CP48" s="10">
        <v>253.84345201151501</v>
      </c>
      <c r="CQ48" s="10">
        <v>26.0726223225906</v>
      </c>
      <c r="CR48" s="10">
        <v>15.932465346314601</v>
      </c>
      <c r="CS48" s="10">
        <v>679.78459250659898</v>
      </c>
      <c r="CT48" s="10">
        <v>253.84503293031401</v>
      </c>
      <c r="CU48" s="10">
        <v>26.072679043523699</v>
      </c>
      <c r="CV48" s="10">
        <v>15.932514959362599</v>
      </c>
      <c r="CW48" s="10">
        <v>679.78488828102502</v>
      </c>
      <c r="CX48" s="10">
        <v>253.84519102327701</v>
      </c>
      <c r="CY48" s="10">
        <v>26.0726847156375</v>
      </c>
      <c r="CZ48" s="10">
        <v>15.932519920693</v>
      </c>
      <c r="DA48" s="10">
        <v>679.78491785848905</v>
      </c>
      <c r="DB48" s="10">
        <v>253.84520683258799</v>
      </c>
      <c r="DC48" s="10">
        <v>26.072685282849299</v>
      </c>
      <c r="DD48" s="10">
        <v>15.932520416826399</v>
      </c>
      <c r="DE48" s="10">
        <v>679.78492081622596</v>
      </c>
      <c r="DF48" s="10">
        <v>253.845208413519</v>
      </c>
      <c r="DG48" s="10">
        <v>26.072685339570398</v>
      </c>
      <c r="DH48" s="10">
        <v>15.9325204664396</v>
      </c>
    </row>
    <row r="49" spans="1:112" x14ac:dyDescent="0.45">
      <c r="A49">
        <f t="shared" si="27"/>
        <v>38</v>
      </c>
      <c r="B49" s="14">
        <f t="shared" si="28"/>
        <v>0.125</v>
      </c>
      <c r="C49" s="14">
        <f t="shared" ref="C49:C56" si="35">C40*2</f>
        <v>2</v>
      </c>
      <c r="D49" s="21">
        <f>D40</f>
        <v>3</v>
      </c>
      <c r="E49" s="10">
        <v>5.4752313784138799E-2</v>
      </c>
      <c r="F49" s="10">
        <v>3.1702288571262102E-2</v>
      </c>
      <c r="G49" s="10">
        <v>5.27306329143249E-2</v>
      </c>
      <c r="H49" s="10">
        <v>3.4812073577083498E-2</v>
      </c>
      <c r="I49" s="10">
        <v>5.4752313784139098E-2</v>
      </c>
      <c r="J49" s="10">
        <v>3.1702288571262303E-2</v>
      </c>
      <c r="K49" s="10">
        <v>5.2730632914289602E-2</v>
      </c>
      <c r="L49" s="10">
        <v>3.4812073577057297E-2</v>
      </c>
      <c r="M49" s="10">
        <v>5.4752313839594398E-2</v>
      </c>
      <c r="N49" s="10">
        <v>3.1702288886456202E-2</v>
      </c>
      <c r="O49" s="10">
        <v>5.2730486600803698E-2</v>
      </c>
      <c r="P49" s="10">
        <v>3.4812035670897599E-2</v>
      </c>
      <c r="Q49" s="10">
        <v>5.4752313789686001E-2</v>
      </c>
      <c r="R49" s="10">
        <v>3.1702288602782201E-2</v>
      </c>
      <c r="S49" s="10">
        <v>5.2730618282919299E-2</v>
      </c>
      <c r="T49" s="10">
        <v>3.4812069786300699E-2</v>
      </c>
      <c r="U49" s="10">
        <v>5.4752313784694098E-2</v>
      </c>
      <c r="V49" s="10">
        <v>3.1702288574408301E-2</v>
      </c>
      <c r="W49" s="10">
        <v>5.2730631451158597E-2</v>
      </c>
      <c r="X49" s="10">
        <v>3.4812073197978903E-2</v>
      </c>
      <c r="Y49" s="10">
        <v>5.47523137841937E-2</v>
      </c>
      <c r="Z49" s="10">
        <v>3.1702288571576601E-2</v>
      </c>
      <c r="AA49" s="10">
        <v>5.2730632767977501E-2</v>
      </c>
      <c r="AB49" s="10">
        <v>3.4812073539144402E-2</v>
      </c>
      <c r="AC49" s="10">
        <v>5.47523137841446E-2</v>
      </c>
      <c r="AD49" s="10">
        <v>3.1702288571288803E-2</v>
      </c>
      <c r="AE49" s="10">
        <v>5.2730632899643297E-2</v>
      </c>
      <c r="AF49" s="10">
        <v>3.4812073573260098E-2</v>
      </c>
      <c r="AG49" s="10">
        <v>1.33728694339361E-2</v>
      </c>
      <c r="AH49" s="10">
        <v>7.8499134663404108E-3</v>
      </c>
      <c r="AI49" s="10">
        <v>1.24197260259014E-2</v>
      </c>
      <c r="AJ49" s="10">
        <v>8.3940212465906106E-3</v>
      </c>
      <c r="AK49" s="10">
        <v>1.33728694339361E-2</v>
      </c>
      <c r="AL49" s="10">
        <v>7.8499134663403709E-3</v>
      </c>
      <c r="AM49" s="10">
        <v>1.24197260258893E-2</v>
      </c>
      <c r="AN49" s="10">
        <v>8.3940212465902306E-3</v>
      </c>
      <c r="AO49" s="10">
        <v>1.33728694885512E-2</v>
      </c>
      <c r="AP49" s="10">
        <v>7.8499138195857604E-3</v>
      </c>
      <c r="AQ49" s="10">
        <v>1.2419629491838099E-2</v>
      </c>
      <c r="AR49" s="10">
        <v>8.3940169523490597E-3</v>
      </c>
      <c r="AS49" s="10">
        <v>1.3372869439397901E-2</v>
      </c>
      <c r="AT49" s="10">
        <v>7.8499135016643004E-3</v>
      </c>
      <c r="AU49" s="10">
        <v>1.24197163723686E-2</v>
      </c>
      <c r="AV49" s="10">
        <v>8.39402081709365E-3</v>
      </c>
      <c r="AW49" s="10">
        <v>1.33728694344826E-2</v>
      </c>
      <c r="AX49" s="10">
        <v>7.8499134698725107E-3</v>
      </c>
      <c r="AY49" s="10">
        <v>1.24197250605389E-2</v>
      </c>
      <c r="AZ49" s="10">
        <v>8.3940212036378997E-3</v>
      </c>
      <c r="BA49" s="10">
        <v>1.33728694339913E-2</v>
      </c>
      <c r="BB49" s="10">
        <v>7.8499134666935606E-3</v>
      </c>
      <c r="BC49" s="10">
        <v>1.2419725929357301E-2</v>
      </c>
      <c r="BD49" s="10">
        <v>8.3940212422948506E-3</v>
      </c>
      <c r="BE49" s="10">
        <v>1.33728694339421E-2</v>
      </c>
      <c r="BF49" s="10">
        <v>7.8499134663751902E-3</v>
      </c>
      <c r="BG49" s="10">
        <v>1.24197260162353E-2</v>
      </c>
      <c r="BH49" s="10">
        <v>8.3940212461578404E-3</v>
      </c>
      <c r="BI49" s="10">
        <v>2.3993E-2</v>
      </c>
      <c r="BJ49" s="10">
        <v>4.4123000000000002E-2</v>
      </c>
      <c r="BK49" s="10">
        <v>4.2211319999999999</v>
      </c>
      <c r="BL49" s="10">
        <v>0.28685300000000002</v>
      </c>
      <c r="BM49" s="10">
        <v>5.8409999999999998E-3</v>
      </c>
      <c r="BN49" s="10">
        <v>6.7823999999999995E-2</v>
      </c>
      <c r="BO49" s="10">
        <v>8.7212150000000008</v>
      </c>
      <c r="BP49" s="10">
        <v>0.49440099999999998</v>
      </c>
      <c r="BQ49" s="10">
        <v>9.4439999999999993E-3</v>
      </c>
      <c r="BR49" s="10">
        <v>6.8739999999999999E-3</v>
      </c>
      <c r="BS49" s="10">
        <v>1.545E-2</v>
      </c>
      <c r="BT49" s="10">
        <v>1.9744999999999999E-2</v>
      </c>
      <c r="BU49" s="10">
        <v>5.0980000000000001E-3</v>
      </c>
      <c r="BV49" s="10">
        <v>6.5550000000000001E-3</v>
      </c>
      <c r="BW49" s="10">
        <v>1.4274E-2</v>
      </c>
      <c r="BX49" s="10">
        <v>1.7856E-2</v>
      </c>
      <c r="BY49" s="10">
        <v>4.6699999999999997E-3</v>
      </c>
      <c r="BZ49" s="10">
        <v>6.1640000000000002E-3</v>
      </c>
      <c r="CA49" s="10">
        <v>1.4182E-2</v>
      </c>
      <c r="CB49" s="10">
        <v>1.7703E-2</v>
      </c>
      <c r="CC49" s="10">
        <v>4.5339999999999998E-3</v>
      </c>
      <c r="CD49" s="10">
        <v>5.9639999999999997E-3</v>
      </c>
      <c r="CE49" s="10">
        <v>1.4279E-2</v>
      </c>
      <c r="CF49" s="10">
        <v>2.5755E-2</v>
      </c>
      <c r="CG49" s="10">
        <v>4.7229999999999998E-3</v>
      </c>
      <c r="CH49" s="10">
        <v>6.3290000000000004E-3</v>
      </c>
      <c r="CI49" s="10">
        <v>1.4303E-2</v>
      </c>
      <c r="CJ49" s="10">
        <v>2.1444999999999999E-2</v>
      </c>
      <c r="CK49" s="10">
        <v>199352.00459939701</v>
      </c>
      <c r="CL49" s="10">
        <v>68771.647759314699</v>
      </c>
      <c r="CM49" s="10">
        <v>1697.49011442708</v>
      </c>
      <c r="CN49" s="10">
        <v>679.78492114487403</v>
      </c>
      <c r="CO49" s="10">
        <v>1697.4890630375701</v>
      </c>
      <c r="CP49" s="10">
        <v>679.78163477645296</v>
      </c>
      <c r="CQ49" s="10">
        <v>41.200595420909998</v>
      </c>
      <c r="CR49" s="10">
        <v>26.0726223225906</v>
      </c>
      <c r="CS49" s="10">
        <v>1697.4900092880901</v>
      </c>
      <c r="CT49" s="10">
        <v>679.78459250659898</v>
      </c>
      <c r="CU49" s="10">
        <v>41.2006069043655</v>
      </c>
      <c r="CV49" s="10">
        <v>26.072679043523699</v>
      </c>
      <c r="CW49" s="10">
        <v>1697.4901039131501</v>
      </c>
      <c r="CX49" s="10">
        <v>679.78488828102502</v>
      </c>
      <c r="CY49" s="10">
        <v>41.2006080527119</v>
      </c>
      <c r="CZ49" s="10">
        <v>26.0726847156375</v>
      </c>
      <c r="DA49" s="10">
        <v>1697.49011337569</v>
      </c>
      <c r="DB49" s="10">
        <v>679.78491785848905</v>
      </c>
      <c r="DC49" s="10">
        <v>41.200608167545099</v>
      </c>
      <c r="DD49" s="10">
        <v>26.072685282849299</v>
      </c>
      <c r="DE49" s="10">
        <v>1697.4901143219199</v>
      </c>
      <c r="DF49" s="10">
        <v>679.78492081622596</v>
      </c>
      <c r="DG49" s="10">
        <v>41.200608179029899</v>
      </c>
      <c r="DH49" s="10">
        <v>26.072685339570398</v>
      </c>
    </row>
    <row r="50" spans="1:112" x14ac:dyDescent="0.45">
      <c r="A50">
        <f t="shared" si="27"/>
        <v>39</v>
      </c>
      <c r="B50" s="14">
        <f t="shared" si="28"/>
        <v>6.25E-2</v>
      </c>
      <c r="C50" s="14">
        <f t="shared" si="35"/>
        <v>2</v>
      </c>
      <c r="D50" s="21">
        <f t="shared" ref="D50:D56" si="36">D41</f>
        <v>4</v>
      </c>
      <c r="E50" s="10">
        <v>3.6062015636746103E-2</v>
      </c>
      <c r="F50" s="10">
        <v>1.0313634647451801E-2</v>
      </c>
      <c r="G50" s="10">
        <v>3.5562368815338898E-2</v>
      </c>
      <c r="H50" s="10">
        <v>1.0745455155225E-2</v>
      </c>
      <c r="I50" s="10">
        <v>3.60620156367467E-2</v>
      </c>
      <c r="J50" s="10">
        <v>1.0313634647450399E-2</v>
      </c>
      <c r="K50" s="10">
        <v>3.55623688153665E-2</v>
      </c>
      <c r="L50" s="10">
        <v>1.07454551552404E-2</v>
      </c>
      <c r="M50" s="10">
        <v>3.6062015638684497E-2</v>
      </c>
      <c r="N50" s="10">
        <v>1.03136347163966E-2</v>
      </c>
      <c r="O50" s="10">
        <v>3.55623559285606E-2</v>
      </c>
      <c r="P50" s="10">
        <v>1.07454339851861E-2</v>
      </c>
      <c r="Q50" s="10">
        <v>3.6062015636943202E-2</v>
      </c>
      <c r="R50" s="10">
        <v>1.0313634654342501E-2</v>
      </c>
      <c r="S50" s="10">
        <v>3.5562367526657999E-2</v>
      </c>
      <c r="T50" s="10">
        <v>1.0745453038192399E-2</v>
      </c>
      <c r="U50" s="10">
        <v>3.6062015636768502E-2</v>
      </c>
      <c r="V50" s="10">
        <v>1.0313634648142301E-2</v>
      </c>
      <c r="W50" s="10">
        <v>3.55623686864859E-2</v>
      </c>
      <c r="X50" s="10">
        <v>1.0745454943537701E-2</v>
      </c>
      <c r="Y50" s="10">
        <v>3.6062015636748303E-2</v>
      </c>
      <c r="Z50" s="10">
        <v>1.03136346475249E-2</v>
      </c>
      <c r="AA50" s="10">
        <v>3.5562368802454003E-2</v>
      </c>
      <c r="AB50" s="10">
        <v>1.0745455134052499E-2</v>
      </c>
      <c r="AC50" s="10">
        <v>3.6062015636747997E-2</v>
      </c>
      <c r="AD50" s="10">
        <v>1.0313634647462299E-2</v>
      </c>
      <c r="AE50" s="10">
        <v>3.5562368814051497E-2</v>
      </c>
      <c r="AF50" s="10">
        <v>1.07454551530988E-2</v>
      </c>
      <c r="AG50" s="10">
        <v>7.8670887905250494E-3</v>
      </c>
      <c r="AH50" s="10">
        <v>2.3232183153881602E-3</v>
      </c>
      <c r="AI50" s="10">
        <v>7.1879791292663699E-3</v>
      </c>
      <c r="AJ50" s="10">
        <v>2.7464740968128599E-3</v>
      </c>
      <c r="AK50" s="10">
        <v>7.8670887905258093E-3</v>
      </c>
      <c r="AL50" s="10">
        <v>2.32321831538805E-3</v>
      </c>
      <c r="AM50" s="10">
        <v>7.18797912927472E-3</v>
      </c>
      <c r="AN50" s="10">
        <v>2.7464740968173099E-3</v>
      </c>
      <c r="AO50" s="10">
        <v>7.8670887907790303E-3</v>
      </c>
      <c r="AP50" s="10">
        <v>2.32321841037954E-3</v>
      </c>
      <c r="AQ50" s="10">
        <v>7.1879655347001801E-3</v>
      </c>
      <c r="AR50" s="10">
        <v>2.7464686326717702E-3</v>
      </c>
      <c r="AS50" s="10">
        <v>7.86708879055136E-3</v>
      </c>
      <c r="AT50" s="10">
        <v>2.3232183248870198E-3</v>
      </c>
      <c r="AU50" s="10">
        <v>7.1879777698111401E-3</v>
      </c>
      <c r="AV50" s="10">
        <v>2.7464735503886302E-3</v>
      </c>
      <c r="AW50" s="10">
        <v>7.8670887905284408E-3</v>
      </c>
      <c r="AX50" s="10">
        <v>2.3232183163381902E-3</v>
      </c>
      <c r="AY50" s="10">
        <v>7.1879789933289801E-3</v>
      </c>
      <c r="AZ50" s="10">
        <v>2.7464740421707101E-3</v>
      </c>
      <c r="BA50" s="10">
        <v>7.8670887905262499E-3</v>
      </c>
      <c r="BB50" s="10">
        <v>2.3232183154833401E-3</v>
      </c>
      <c r="BC50" s="10">
        <v>7.1879791156784101E-3</v>
      </c>
      <c r="BD50" s="10">
        <v>2.74647409135365E-3</v>
      </c>
      <c r="BE50" s="10">
        <v>7.8670887905260296E-3</v>
      </c>
      <c r="BF50" s="10">
        <v>2.3232183153975199E-3</v>
      </c>
      <c r="BG50" s="10">
        <v>7.1879791279143698E-3</v>
      </c>
      <c r="BH50" s="10">
        <v>2.7464740962624399E-3</v>
      </c>
      <c r="BI50" s="10">
        <v>0.14432200000000001</v>
      </c>
      <c r="BJ50" s="10">
        <v>0.45110299999999998</v>
      </c>
      <c r="BK50" s="10">
        <v>13.038226</v>
      </c>
      <c r="BL50" s="10">
        <v>0.45538099999999998</v>
      </c>
      <c r="BM50" s="10">
        <v>4.1676999999999999E-2</v>
      </c>
      <c r="BN50" s="10">
        <v>0.118578</v>
      </c>
      <c r="BO50" s="10">
        <v>0.106054</v>
      </c>
      <c r="BP50" s="10">
        <v>0.101477</v>
      </c>
      <c r="BQ50" s="10">
        <v>1.7908E-2</v>
      </c>
      <c r="BR50" s="10">
        <v>3.4604000000000003E-2</v>
      </c>
      <c r="BS50" s="10">
        <v>2.7881E-2</v>
      </c>
      <c r="BT50" s="10">
        <v>5.4988000000000002E-2</v>
      </c>
      <c r="BU50" s="10">
        <v>1.8047000000000001E-2</v>
      </c>
      <c r="BV50" s="10">
        <v>3.4963000000000001E-2</v>
      </c>
      <c r="BW50" s="10">
        <v>2.7293000000000001E-2</v>
      </c>
      <c r="BX50" s="10">
        <v>5.3741999999999998E-2</v>
      </c>
      <c r="BY50" s="10">
        <v>1.7113E-2</v>
      </c>
      <c r="BZ50" s="10">
        <v>3.3820999999999997E-2</v>
      </c>
      <c r="CA50" s="10">
        <v>2.6960000000000001E-2</v>
      </c>
      <c r="CB50" s="10">
        <v>5.3245000000000001E-2</v>
      </c>
      <c r="CC50" s="10">
        <v>1.7004999999999999E-2</v>
      </c>
      <c r="CD50" s="10">
        <v>3.3309999999999999E-2</v>
      </c>
      <c r="CE50" s="10">
        <v>3.7844999999999997E-2</v>
      </c>
      <c r="CF50" s="10">
        <v>6.6592999999999999E-2</v>
      </c>
      <c r="CG50" s="10">
        <v>1.7287E-2</v>
      </c>
      <c r="CH50" s="10">
        <v>3.3987000000000003E-2</v>
      </c>
      <c r="CI50" s="10">
        <v>2.7651999999999999E-2</v>
      </c>
      <c r="CJ50" s="10">
        <v>5.4099000000000001E-2</v>
      </c>
      <c r="CK50" s="10">
        <v>1281895.75345225</v>
      </c>
      <c r="CL50" s="10">
        <v>362875.299473661</v>
      </c>
      <c r="CM50" s="10">
        <v>3169.4658832149098</v>
      </c>
      <c r="CN50" s="10">
        <v>1148.9700670790801</v>
      </c>
      <c r="CO50" s="10">
        <v>3169.46572093948</v>
      </c>
      <c r="CP50" s="10">
        <v>1148.96863042885</v>
      </c>
      <c r="CQ50" s="10">
        <v>56.298008143623299</v>
      </c>
      <c r="CR50" s="10">
        <v>33.896439789878499</v>
      </c>
      <c r="CS50" s="10">
        <v>3169.4658669871901</v>
      </c>
      <c r="CT50" s="10">
        <v>1148.96992341388</v>
      </c>
      <c r="CU50" s="10">
        <v>56.298009440718197</v>
      </c>
      <c r="CV50" s="10">
        <v>33.896458862451901</v>
      </c>
      <c r="CW50" s="10">
        <v>3169.4658815920002</v>
      </c>
      <c r="CX50" s="10">
        <v>1148.9700527125301</v>
      </c>
      <c r="CY50" s="10">
        <v>56.298009570428</v>
      </c>
      <c r="CZ50" s="10">
        <v>33.896460769710501</v>
      </c>
      <c r="DA50" s="10">
        <v>3169.46588305256</v>
      </c>
      <c r="DB50" s="10">
        <v>1148.97006564244</v>
      </c>
      <c r="DC50" s="10">
        <v>56.298009583399903</v>
      </c>
      <c r="DD50" s="10">
        <v>33.896460960436997</v>
      </c>
      <c r="DE50" s="10">
        <v>3169.4658831986799</v>
      </c>
      <c r="DF50" s="10">
        <v>1148.9700669354299</v>
      </c>
      <c r="DG50" s="10">
        <v>56.298009584697603</v>
      </c>
      <c r="DH50" s="10">
        <v>33.896460979509797</v>
      </c>
    </row>
    <row r="51" spans="1:112" x14ac:dyDescent="0.45">
      <c r="A51">
        <f t="shared" si="27"/>
        <v>40</v>
      </c>
      <c r="B51" s="14">
        <f t="shared" si="28"/>
        <v>3.125E-2</v>
      </c>
      <c r="C51" s="14">
        <f t="shared" si="35"/>
        <v>2</v>
      </c>
      <c r="D51" s="21">
        <f t="shared" si="36"/>
        <v>5</v>
      </c>
      <c r="E51" s="10">
        <v>2.6458701407420401E-2</v>
      </c>
      <c r="F51" s="10">
        <v>3.2808787534730501E-3</v>
      </c>
      <c r="G51" s="10">
        <v>2.63606767930273E-2</v>
      </c>
      <c r="H51" s="10">
        <v>3.33816453164038E-3</v>
      </c>
      <c r="I51" s="10">
        <v>2.6458701407426E-2</v>
      </c>
      <c r="J51" s="10">
        <v>3.2808787534632801E-3</v>
      </c>
      <c r="K51" s="10">
        <v>2.6360676792981999E-2</v>
      </c>
      <c r="L51" s="10">
        <v>3.3381645316149502E-3</v>
      </c>
      <c r="M51" s="10">
        <v>2.6458701407412601E-2</v>
      </c>
      <c r="N51" s="10">
        <v>3.2808787703294501E-3</v>
      </c>
      <c r="O51" s="10">
        <v>2.6360675803714501E-2</v>
      </c>
      <c r="P51" s="10">
        <v>3.3381586486969099E-3</v>
      </c>
      <c r="Q51" s="10">
        <v>2.6458701407425001E-2</v>
      </c>
      <c r="R51" s="10">
        <v>3.28087875515526E-3</v>
      </c>
      <c r="S51" s="10">
        <v>2.6360676694064899E-2</v>
      </c>
      <c r="T51" s="10">
        <v>3.3381639433495099E-3</v>
      </c>
      <c r="U51" s="10">
        <v>2.6458701407425299E-2</v>
      </c>
      <c r="V51" s="10">
        <v>3.2808787536349202E-3</v>
      </c>
      <c r="W51" s="10">
        <v>2.63606767830756E-2</v>
      </c>
      <c r="X51" s="10">
        <v>3.3381644728081002E-3</v>
      </c>
      <c r="Y51" s="10">
        <v>2.6458701407425098E-2</v>
      </c>
      <c r="Z51" s="10">
        <v>3.2808787534830399E-3</v>
      </c>
      <c r="AA51" s="10">
        <v>2.6360676792006401E-2</v>
      </c>
      <c r="AB51" s="10">
        <v>3.3381645257373198E-3</v>
      </c>
      <c r="AC51" s="10">
        <v>2.6458701407424901E-2</v>
      </c>
      <c r="AD51" s="10">
        <v>3.2808787534643899E-3</v>
      </c>
      <c r="AE51" s="10">
        <v>2.63606767928957E-2</v>
      </c>
      <c r="AF51" s="10">
        <v>3.3381645310379699E-3</v>
      </c>
      <c r="AG51" s="10">
        <v>5.22049523175846E-3</v>
      </c>
      <c r="AH51" s="10">
        <v>7.01904484430804E-4</v>
      </c>
      <c r="AI51" s="10">
        <v>4.9082374511341797E-3</v>
      </c>
      <c r="AJ51" s="10">
        <v>8.4404779288242097E-4</v>
      </c>
      <c r="AK51" s="10">
        <v>5.2204952317592103E-3</v>
      </c>
      <c r="AL51" s="10">
        <v>7.0190448443045598E-4</v>
      </c>
      <c r="AM51" s="10">
        <v>4.9082374511328197E-3</v>
      </c>
      <c r="AN51" s="10">
        <v>8.4404779286722999E-4</v>
      </c>
      <c r="AO51" s="10">
        <v>5.2204952316368099E-3</v>
      </c>
      <c r="AP51" s="10">
        <v>7.0190451360200602E-4</v>
      </c>
      <c r="AQ51" s="10">
        <v>4.9082357584201699E-3</v>
      </c>
      <c r="AR51" s="10">
        <v>8.4404613793622005E-4</v>
      </c>
      <c r="AS51" s="10">
        <v>5.22049523174697E-3</v>
      </c>
      <c r="AT51" s="10">
        <v>7.0190448734752404E-4</v>
      </c>
      <c r="AU51" s="10">
        <v>4.90823728186391E-3</v>
      </c>
      <c r="AV51" s="10">
        <v>8.4404762737576799E-4</v>
      </c>
      <c r="AW51" s="10">
        <v>5.2204952317579396E-3</v>
      </c>
      <c r="AX51" s="10">
        <v>7.0190448472229197E-4</v>
      </c>
      <c r="AY51" s="10">
        <v>4.9082374342047496E-3</v>
      </c>
      <c r="AZ51" s="10">
        <v>8.4404777631989899E-4</v>
      </c>
      <c r="BA51" s="10">
        <v>5.2204952317591096E-3</v>
      </c>
      <c r="BB51" s="10">
        <v>7.0190448445990703E-4</v>
      </c>
      <c r="BC51" s="10">
        <v>4.9082374494423897E-3</v>
      </c>
      <c r="BD51" s="10">
        <v>8.4404779122333295E-4</v>
      </c>
      <c r="BE51" s="10">
        <v>5.2204952317592597E-3</v>
      </c>
      <c r="BF51" s="10">
        <v>7.0190448443346399E-4</v>
      </c>
      <c r="BG51" s="10">
        <v>4.9082374509659098E-3</v>
      </c>
      <c r="BH51" s="10">
        <v>8.4404779270456801E-4</v>
      </c>
      <c r="BI51" s="10">
        <v>1.1078680000000001</v>
      </c>
      <c r="BJ51" s="10">
        <v>2.496191</v>
      </c>
      <c r="BK51" s="10">
        <v>33.582841999999999</v>
      </c>
      <c r="BL51" s="10">
        <v>1.5680810000000001</v>
      </c>
      <c r="BM51" s="10">
        <v>0.191691</v>
      </c>
      <c r="BN51" s="10">
        <v>0.77032299999999998</v>
      </c>
      <c r="BO51" s="10">
        <v>3.9182809999999999</v>
      </c>
      <c r="BP51" s="10">
        <v>0.39805099999999999</v>
      </c>
      <c r="BQ51" s="10">
        <v>0.41183700000000001</v>
      </c>
      <c r="BR51" s="10">
        <v>0.59688600000000003</v>
      </c>
      <c r="BS51" s="10">
        <v>5.6285000000000002E-2</v>
      </c>
      <c r="BT51" s="10">
        <v>0.21352699999999999</v>
      </c>
      <c r="BU51" s="10">
        <v>0.36255700000000002</v>
      </c>
      <c r="BV51" s="10">
        <v>0.61210900000000001</v>
      </c>
      <c r="BW51" s="10">
        <v>5.6014000000000001E-2</v>
      </c>
      <c r="BX51" s="10">
        <v>0.211309</v>
      </c>
      <c r="BY51" s="10">
        <v>0.348188</v>
      </c>
      <c r="BZ51" s="10">
        <v>0.58914800000000001</v>
      </c>
      <c r="CA51" s="10">
        <v>5.5393999999999999E-2</v>
      </c>
      <c r="CB51" s="10">
        <v>0.20979700000000001</v>
      </c>
      <c r="CC51" s="10">
        <v>0.24337900000000001</v>
      </c>
      <c r="CD51" s="10">
        <v>0.50125200000000003</v>
      </c>
      <c r="CE51" s="10">
        <v>5.6367E-2</v>
      </c>
      <c r="CF51" s="10">
        <v>0.21335499999999999</v>
      </c>
      <c r="CG51" s="10">
        <v>0.34651900000000002</v>
      </c>
      <c r="CH51" s="10">
        <v>0.59176399999999996</v>
      </c>
      <c r="CI51" s="10">
        <v>5.6668999999999997E-2</v>
      </c>
      <c r="CJ51" s="10">
        <v>0.21251900000000001</v>
      </c>
      <c r="CK51" s="10">
        <v>7173060.4858675804</v>
      </c>
      <c r="CL51" s="10">
        <v>1582916.5047674</v>
      </c>
      <c r="CM51" s="10">
        <v>4571.5573912638702</v>
      </c>
      <c r="CN51" s="10">
        <v>1697.49011442708</v>
      </c>
      <c r="CO51" s="10">
        <v>4571.5573753384497</v>
      </c>
      <c r="CP51" s="10">
        <v>1697.4890630375701</v>
      </c>
      <c r="CQ51" s="10">
        <v>67.613292889330594</v>
      </c>
      <c r="CR51" s="10">
        <v>41.200595420909998</v>
      </c>
      <c r="CS51" s="10">
        <v>4571.5573896713204</v>
      </c>
      <c r="CT51" s="10">
        <v>1697.4900092880901</v>
      </c>
      <c r="CU51" s="10">
        <v>67.613292995323405</v>
      </c>
      <c r="CV51" s="10">
        <v>41.2006069043655</v>
      </c>
      <c r="CW51" s="10">
        <v>4571.5573911044303</v>
      </c>
      <c r="CX51" s="10">
        <v>1697.4901039131501</v>
      </c>
      <c r="CY51" s="10">
        <v>67.613293005920596</v>
      </c>
      <c r="CZ51" s="10">
        <v>41.2006080527119</v>
      </c>
      <c r="DA51" s="10">
        <v>4571.5573912480704</v>
      </c>
      <c r="DB51" s="10">
        <v>1697.49011337569</v>
      </c>
      <c r="DC51" s="10">
        <v>67.613293006983398</v>
      </c>
      <c r="DD51" s="10">
        <v>41.200608167545099</v>
      </c>
      <c r="DE51" s="10">
        <v>4571.5573912624004</v>
      </c>
      <c r="DF51" s="10">
        <v>1697.4901143219199</v>
      </c>
      <c r="DG51" s="10">
        <v>67.613293007089595</v>
      </c>
      <c r="DH51" s="10">
        <v>41.200608179029899</v>
      </c>
    </row>
    <row r="52" spans="1:112" x14ac:dyDescent="0.45">
      <c r="A52">
        <f t="shared" si="27"/>
        <v>41</v>
      </c>
      <c r="B52" s="14">
        <f t="shared" si="28"/>
        <v>1.5625E-2</v>
      </c>
      <c r="C52" s="14">
        <f t="shared" si="35"/>
        <v>2</v>
      </c>
      <c r="D52" s="21">
        <f t="shared" si="36"/>
        <v>6</v>
      </c>
      <c r="E52" s="10">
        <v>2.0925361894074498E-2</v>
      </c>
      <c r="F52" s="10">
        <v>1.02672402260295E-3</v>
      </c>
      <c r="G52" s="10">
        <v>2.0963030728214399E-2</v>
      </c>
      <c r="H52" s="10">
        <v>1.0505579324708899E-3</v>
      </c>
      <c r="I52" s="10">
        <v>2.09253618940809E-2</v>
      </c>
      <c r="J52" s="10">
        <v>1.0267240226106099E-3</v>
      </c>
      <c r="K52" s="10">
        <v>2.09630307281484E-2</v>
      </c>
      <c r="L52" s="10">
        <v>1.05055793245135E-3</v>
      </c>
      <c r="M52" s="10">
        <v>2.0925361894076001E-2</v>
      </c>
      <c r="N52" s="10">
        <v>1.0267240271115701E-3</v>
      </c>
      <c r="O52" s="10">
        <v>2.0963030664847501E-2</v>
      </c>
      <c r="P52" s="10">
        <v>1.05055603822579E-3</v>
      </c>
      <c r="Q52" s="10">
        <v>2.09253618940821E-2</v>
      </c>
      <c r="R52" s="10">
        <v>1.02672402306059E-3</v>
      </c>
      <c r="S52" s="10">
        <v>2.09630307218188E-2</v>
      </c>
      <c r="T52" s="10">
        <v>1.0505577430258699E-3</v>
      </c>
      <c r="U52" s="10">
        <v>2.0925361894081E-2</v>
      </c>
      <c r="V52" s="10">
        <v>1.02672402264625E-3</v>
      </c>
      <c r="W52" s="10">
        <v>2.09630307275285E-2</v>
      </c>
      <c r="X52" s="10">
        <v>1.0505579135192699E-3</v>
      </c>
      <c r="Y52" s="10">
        <v>2.0925361894081802E-2</v>
      </c>
      <c r="Z52" s="10">
        <v>1.0267240226064E-3</v>
      </c>
      <c r="AA52" s="10">
        <v>2.0963030728089801E-2</v>
      </c>
      <c r="AB52" s="10">
        <v>1.0505579305139E-3</v>
      </c>
      <c r="AC52" s="10">
        <v>2.09253618940826E-2</v>
      </c>
      <c r="AD52" s="10">
        <v>1.0267240226050601E-3</v>
      </c>
      <c r="AE52" s="10">
        <v>2.0963030728149899E-2</v>
      </c>
      <c r="AF52" s="10">
        <v>1.0505579322987999E-3</v>
      </c>
      <c r="AG52" s="10">
        <v>3.3952072592771301E-3</v>
      </c>
      <c r="AH52" s="10">
        <v>2.15250676381812E-4</v>
      </c>
      <c r="AI52" s="10">
        <v>3.4241084469218601E-3</v>
      </c>
      <c r="AJ52" s="10">
        <v>2.6345648440162701E-4</v>
      </c>
      <c r="AK52" s="10">
        <v>3.3952072592796502E-3</v>
      </c>
      <c r="AL52" s="10">
        <v>2.1525067638192101E-4</v>
      </c>
      <c r="AM52" s="10">
        <v>3.4241084469055702E-3</v>
      </c>
      <c r="AN52" s="10">
        <v>2.6345648438556499E-4</v>
      </c>
      <c r="AO52" s="10">
        <v>3.3952072592655E-3</v>
      </c>
      <c r="AP52" s="10">
        <v>2.15250685552859E-4</v>
      </c>
      <c r="AQ52" s="10">
        <v>3.4241083897645799E-3</v>
      </c>
      <c r="AR52" s="10">
        <v>2.6345595340660399E-4</v>
      </c>
      <c r="AS52" s="10">
        <v>3.3952072592782902E-3</v>
      </c>
      <c r="AT52" s="10">
        <v>2.15250677298874E-4</v>
      </c>
      <c r="AU52" s="10">
        <v>3.4241084411912302E-3</v>
      </c>
      <c r="AV52" s="10">
        <v>2.6345643129964402E-4</v>
      </c>
      <c r="AW52" s="10">
        <v>3.3952072592795001E-3</v>
      </c>
      <c r="AX52" s="10">
        <v>2.1525067647346901E-4</v>
      </c>
      <c r="AY52" s="10">
        <v>3.4241084463344099E-3</v>
      </c>
      <c r="AZ52" s="10">
        <v>2.6345647905471302E-4</v>
      </c>
      <c r="BA52" s="10">
        <v>3.39520725927956E-3</v>
      </c>
      <c r="BB52" s="10">
        <v>2.1525067639098399E-4</v>
      </c>
      <c r="BC52" s="10">
        <v>3.4241084468481699E-3</v>
      </c>
      <c r="BD52" s="10">
        <v>2.6345648376895899E-4</v>
      </c>
      <c r="BE52" s="10">
        <v>3.3952072592796602E-3</v>
      </c>
      <c r="BF52" s="10">
        <v>2.1525067638230799E-4</v>
      </c>
      <c r="BG52" s="10">
        <v>3.4241084468999701E-3</v>
      </c>
      <c r="BH52" s="10">
        <v>2.63456484395183E-4</v>
      </c>
      <c r="BI52" s="10">
        <v>53.503266000000004</v>
      </c>
      <c r="BJ52" s="10">
        <v>98.300337999999996</v>
      </c>
      <c r="BK52" s="10">
        <v>45.923399000000003</v>
      </c>
      <c r="BL52" s="10">
        <v>7.4921730000000002</v>
      </c>
      <c r="BM52" s="10">
        <v>7.8473670000000002</v>
      </c>
      <c r="BN52" s="10">
        <v>22.958442999999999</v>
      </c>
      <c r="BO52" s="10">
        <v>5.003018</v>
      </c>
      <c r="BP52" s="10">
        <v>1.3157859999999999</v>
      </c>
      <c r="BQ52" s="10">
        <v>8.4172969999999996</v>
      </c>
      <c r="BR52" s="10">
        <v>18.135294999999999</v>
      </c>
      <c r="BS52" s="10">
        <v>0.137069</v>
      </c>
      <c r="BT52" s="10">
        <v>0.97499499999999995</v>
      </c>
      <c r="BU52" s="10">
        <v>8.9240150000000007</v>
      </c>
      <c r="BV52" s="10">
        <v>18.407734000000001</v>
      </c>
      <c r="BW52" s="10">
        <v>0.13470299999999999</v>
      </c>
      <c r="BX52" s="10">
        <v>0.96981899999999999</v>
      </c>
      <c r="BY52" s="10">
        <v>8.299334</v>
      </c>
      <c r="BZ52" s="10">
        <v>16.344363000000001</v>
      </c>
      <c r="CA52" s="10">
        <v>0.13403699999999999</v>
      </c>
      <c r="CB52" s="10">
        <v>0.95194299999999998</v>
      </c>
      <c r="CC52" s="10">
        <v>8.1452419999999996</v>
      </c>
      <c r="CD52" s="10">
        <v>16.527764000000001</v>
      </c>
      <c r="CE52" s="10">
        <v>0.1346</v>
      </c>
      <c r="CF52" s="10">
        <v>0.97828499999999996</v>
      </c>
      <c r="CG52" s="10">
        <v>8.7789629999999992</v>
      </c>
      <c r="CH52" s="10">
        <v>17.242308999999999</v>
      </c>
      <c r="CI52" s="10">
        <v>0.135218</v>
      </c>
      <c r="CJ52" s="10">
        <v>0.96477500000000005</v>
      </c>
      <c r="CK52" s="10">
        <v>36817071.627283797</v>
      </c>
      <c r="CL52" s="10">
        <v>6485050.6291516405</v>
      </c>
      <c r="CM52" s="10">
        <v>5878.1539911453701</v>
      </c>
      <c r="CN52" s="10">
        <v>3039.4611003140199</v>
      </c>
      <c r="CO52" s="10">
        <v>5878.1539898359097</v>
      </c>
      <c r="CP52" s="10">
        <v>3039.4606827029902</v>
      </c>
      <c r="CQ52" s="10">
        <v>76.669120184308298</v>
      </c>
      <c r="CR52" s="10">
        <v>55.131304017799799</v>
      </c>
      <c r="CS52" s="10">
        <v>5878.15399101413</v>
      </c>
      <c r="CT52" s="10">
        <v>3039.4610585529199</v>
      </c>
      <c r="CU52" s="10">
        <v>76.669120191993002</v>
      </c>
      <c r="CV52" s="10">
        <v>55.131307426478898</v>
      </c>
      <c r="CW52" s="10">
        <v>5878.1539911324198</v>
      </c>
      <c r="CX52" s="10">
        <v>3039.4610961378999</v>
      </c>
      <c r="CY52" s="10">
        <v>76.669120192763998</v>
      </c>
      <c r="CZ52" s="10">
        <v>55.131307767346499</v>
      </c>
      <c r="DA52" s="10">
        <v>5878.1539911439904</v>
      </c>
      <c r="DB52" s="10">
        <v>3039.4610998964599</v>
      </c>
      <c r="DC52" s="10">
        <v>76.6691201928395</v>
      </c>
      <c r="DD52" s="10">
        <v>55.131307801433103</v>
      </c>
      <c r="DE52" s="10">
        <v>5878.1539911453701</v>
      </c>
      <c r="DF52" s="10">
        <v>3039.4611002722199</v>
      </c>
      <c r="DG52" s="10">
        <v>76.6691201928476</v>
      </c>
      <c r="DH52" s="10">
        <v>55.131307804841597</v>
      </c>
    </row>
    <row r="53" spans="1:112" x14ac:dyDescent="0.45">
      <c r="A53">
        <f t="shared" si="27"/>
        <v>42</v>
      </c>
      <c r="B53" s="14">
        <f t="shared" si="28"/>
        <v>7.8125E-3</v>
      </c>
      <c r="C53" s="14">
        <f t="shared" si="35"/>
        <v>2</v>
      </c>
      <c r="D53" s="21">
        <f t="shared" si="36"/>
        <v>7</v>
      </c>
      <c r="E53" s="10">
        <v>1.7098465996352501E-2</v>
      </c>
      <c r="F53" s="10">
        <v>3.13394018083391E-4</v>
      </c>
      <c r="G53" s="10">
        <v>1.72116829496409E-2</v>
      </c>
      <c r="H53" s="10">
        <v>3.2173440567173601E-4</v>
      </c>
      <c r="I53" s="10">
        <v>1.70984659965067E-2</v>
      </c>
      <c r="J53" s="10">
        <v>3.1339401808305701E-4</v>
      </c>
      <c r="K53" s="10">
        <v>1.72116829495166E-2</v>
      </c>
      <c r="L53" s="10">
        <v>3.21734405699936E-4</v>
      </c>
      <c r="M53" s="10">
        <v>1.7098465996505399E-2</v>
      </c>
      <c r="N53" s="10">
        <v>3.1339402045771402E-4</v>
      </c>
      <c r="O53" s="10">
        <v>1.72116829448886E-2</v>
      </c>
      <c r="P53" s="10">
        <v>3.2173383054190401E-4</v>
      </c>
      <c r="Q53" s="10">
        <v>1.7098465996504299E-2</v>
      </c>
      <c r="R53" s="10">
        <v>3.1339401832297702E-4</v>
      </c>
      <c r="S53" s="10">
        <v>1.7211682949051298E-2</v>
      </c>
      <c r="T53" s="10">
        <v>3.2173434814819501E-4</v>
      </c>
      <c r="U53" s="10">
        <v>1.7098465996506801E-2</v>
      </c>
      <c r="V53" s="10">
        <v>3.1339401811081302E-4</v>
      </c>
      <c r="W53" s="10">
        <v>1.72116829494635E-2</v>
      </c>
      <c r="X53" s="10">
        <v>3.21734399940876E-4</v>
      </c>
      <c r="Y53" s="10">
        <v>1.7098465996505802E-2</v>
      </c>
      <c r="Z53" s="10">
        <v>3.1339401808150303E-4</v>
      </c>
      <c r="AA53" s="10">
        <v>1.72116829495116E-2</v>
      </c>
      <c r="AB53" s="10">
        <v>3.2173440510241402E-4</v>
      </c>
      <c r="AC53" s="10">
        <v>1.7098465996505802E-2</v>
      </c>
      <c r="AD53" s="10">
        <v>3.1339401808050399E-4</v>
      </c>
      <c r="AE53" s="10">
        <v>1.7211682949514799E-2</v>
      </c>
      <c r="AF53" s="10">
        <v>3.21734405603458E-4</v>
      </c>
      <c r="AG53" s="10">
        <v>4.7000121396738098E-3</v>
      </c>
      <c r="AH53" s="10">
        <v>6.75442249691487E-5</v>
      </c>
      <c r="AI53" s="10">
        <v>4.1733839076540501E-3</v>
      </c>
      <c r="AJ53" s="10">
        <v>8.3623934897847799E-5</v>
      </c>
      <c r="AK53" s="10">
        <v>4.7000121396738098E-3</v>
      </c>
      <c r="AL53" s="10">
        <v>6.7544224969405303E-5</v>
      </c>
      <c r="AM53" s="10">
        <v>4.1733839075840202E-3</v>
      </c>
      <c r="AN53" s="10">
        <v>8.3623934851407395E-5</v>
      </c>
      <c r="AO53" s="10">
        <v>4.7000121396793496E-3</v>
      </c>
      <c r="AP53" s="10">
        <v>6.7544227969875605E-5</v>
      </c>
      <c r="AQ53" s="10">
        <v>4.1733839997019602E-3</v>
      </c>
      <c r="AR53" s="10">
        <v>8.3623763588821793E-5</v>
      </c>
      <c r="AS53" s="10">
        <v>4.7000121396742704E-3</v>
      </c>
      <c r="AT53" s="10">
        <v>6.7544225269325901E-5</v>
      </c>
      <c r="AU53" s="10">
        <v>4.17338391679665E-3</v>
      </c>
      <c r="AV53" s="10">
        <v>8.3623917707195103E-5</v>
      </c>
      <c r="AW53" s="10">
        <v>4.7000121396737898E-3</v>
      </c>
      <c r="AX53" s="10">
        <v>6.7544224999380498E-5</v>
      </c>
      <c r="AY53" s="10">
        <v>4.1733839085043101E-3</v>
      </c>
      <c r="AZ53" s="10">
        <v>8.3623933047466203E-5</v>
      </c>
      <c r="BA53" s="10">
        <v>4.7000121396737603E-3</v>
      </c>
      <c r="BB53" s="10">
        <v>6.7544224972295204E-5</v>
      </c>
      <c r="BC53" s="10">
        <v>4.1733839076756301E-3</v>
      </c>
      <c r="BD53" s="10">
        <v>8.3623934550152403E-5</v>
      </c>
      <c r="BE53" s="10">
        <v>4.7000121396737603E-3</v>
      </c>
      <c r="BF53" s="10">
        <v>6.7544224969274806E-5</v>
      </c>
      <c r="BG53" s="10">
        <v>4.1733839075900501E-3</v>
      </c>
      <c r="BH53" s="10">
        <v>8.36239347794087E-5</v>
      </c>
      <c r="BI53" s="10">
        <v>3878.6670979999999</v>
      </c>
      <c r="BJ53" s="10">
        <v>4137.0369430000001</v>
      </c>
      <c r="BK53" s="10">
        <v>109.240486</v>
      </c>
      <c r="BL53" s="10">
        <v>35.991022999999998</v>
      </c>
      <c r="BM53" s="10">
        <v>383.20142900000002</v>
      </c>
      <c r="BN53" s="10">
        <v>660.92339800000002</v>
      </c>
      <c r="BO53" s="10">
        <v>0.80222000000000004</v>
      </c>
      <c r="BP53" s="10">
        <v>4.3875609999999998</v>
      </c>
      <c r="BQ53" s="10">
        <v>289.17651699999999</v>
      </c>
      <c r="BR53" s="10">
        <v>609.43407100000002</v>
      </c>
      <c r="BS53" s="10">
        <v>0.41417599999999999</v>
      </c>
      <c r="BT53" s="10">
        <v>5.215497</v>
      </c>
      <c r="BU53" s="10">
        <v>340.38821999999999</v>
      </c>
      <c r="BV53" s="10">
        <v>618.06511</v>
      </c>
      <c r="BW53" s="10">
        <v>0.41549399999999997</v>
      </c>
      <c r="BX53" s="10">
        <v>5.3120580000000004</v>
      </c>
      <c r="BY53" s="10">
        <v>286.34720700000003</v>
      </c>
      <c r="BZ53" s="10">
        <v>687.20585400000004</v>
      </c>
      <c r="CA53" s="10">
        <v>0.41531600000000002</v>
      </c>
      <c r="CB53" s="10">
        <v>5.2347460000000003</v>
      </c>
      <c r="CC53" s="10">
        <v>291.25388600000002</v>
      </c>
      <c r="CD53" s="10">
        <v>706.71057099999996</v>
      </c>
      <c r="CE53" s="10">
        <v>0.41803400000000002</v>
      </c>
      <c r="CF53" s="10">
        <v>5.3213119999999998</v>
      </c>
      <c r="CG53" s="10">
        <v>288.90106200000002</v>
      </c>
      <c r="CH53" s="10">
        <v>651.86685</v>
      </c>
      <c r="CI53" s="10">
        <v>0.42368600000000001</v>
      </c>
      <c r="CJ53" s="10">
        <v>5.4200290000000004</v>
      </c>
      <c r="CK53" s="10">
        <v>179184656.43881801</v>
      </c>
      <c r="CL53" s="10">
        <v>26103653.598083999</v>
      </c>
      <c r="CM53" s="10">
        <v>7145.7823745154301</v>
      </c>
      <c r="CN53" s="10">
        <v>3656.2698443526001</v>
      </c>
      <c r="CO53" s="10">
        <v>7145.7823744157404</v>
      </c>
      <c r="CP53" s="10">
        <v>3656.2697696507098</v>
      </c>
      <c r="CQ53" s="10">
        <v>84.532729604666102</v>
      </c>
      <c r="CR53" s="10">
        <v>60.467096586910102</v>
      </c>
      <c r="CS53" s="10">
        <v>7145.7823745060005</v>
      </c>
      <c r="CT53" s="10">
        <v>3656.2698368823899</v>
      </c>
      <c r="CU53" s="10">
        <v>84.532729605200302</v>
      </c>
      <c r="CV53" s="10">
        <v>60.467097142845901</v>
      </c>
      <c r="CW53" s="10">
        <v>7145.7823745147498</v>
      </c>
      <c r="CX53" s="10">
        <v>3656.2698436055098</v>
      </c>
      <c r="CY53" s="10">
        <v>84.532729605253394</v>
      </c>
      <c r="CZ53" s="10">
        <v>60.467097198440797</v>
      </c>
      <c r="DA53" s="10">
        <v>7145.7823745154301</v>
      </c>
      <c r="DB53" s="10">
        <v>3656.2698442778901</v>
      </c>
      <c r="DC53" s="10">
        <v>84.532729605257501</v>
      </c>
      <c r="DD53" s="10">
        <v>60.467097203998598</v>
      </c>
      <c r="DE53" s="10">
        <v>7145.7823745154301</v>
      </c>
      <c r="DF53" s="10">
        <v>3656.2698443453501</v>
      </c>
      <c r="DG53" s="10">
        <v>84.532729605257501</v>
      </c>
      <c r="DH53" s="10">
        <v>60.467097204557597</v>
      </c>
    </row>
    <row r="54" spans="1:112" x14ac:dyDescent="0.45">
      <c r="A54">
        <f t="shared" si="27"/>
        <v>43</v>
      </c>
      <c r="B54" s="14">
        <f t="shared" si="28"/>
        <v>3.90625E-3</v>
      </c>
      <c r="C54" s="14">
        <f t="shared" si="35"/>
        <v>2</v>
      </c>
      <c r="D54" s="21">
        <f t="shared" si="36"/>
        <v>8</v>
      </c>
      <c r="E54" s="10" t="s">
        <v>147</v>
      </c>
      <c r="F54" s="10" t="s">
        <v>147</v>
      </c>
      <c r="G54" s="10">
        <v>3.3099597248497599E-2</v>
      </c>
      <c r="H54" s="10">
        <v>9.8579958438538298E-5</v>
      </c>
      <c r="I54" s="10" t="s">
        <v>147</v>
      </c>
      <c r="J54" s="10" t="s">
        <v>147</v>
      </c>
      <c r="K54" s="10">
        <v>3.3099597248705301E-2</v>
      </c>
      <c r="L54" s="10">
        <v>9.8579958525468801E-5</v>
      </c>
      <c r="M54" s="10" t="s">
        <v>147</v>
      </c>
      <c r="N54" s="10" t="s">
        <v>147</v>
      </c>
      <c r="O54" s="10">
        <v>3.3099597265894197E-2</v>
      </c>
      <c r="P54" s="10">
        <v>9.8579782329855106E-5</v>
      </c>
      <c r="Q54" s="10" t="s">
        <v>147</v>
      </c>
      <c r="R54" s="10" t="s">
        <v>147</v>
      </c>
      <c r="S54" s="10">
        <v>3.3099597250418701E-2</v>
      </c>
      <c r="T54" s="10">
        <v>9.8579940838394706E-5</v>
      </c>
      <c r="U54" s="10" t="s">
        <v>147</v>
      </c>
      <c r="V54" s="10" t="s">
        <v>147</v>
      </c>
      <c r="W54" s="10">
        <v>3.3099597248889799E-2</v>
      </c>
      <c r="X54" s="10">
        <v>9.8579956801514394E-5</v>
      </c>
      <c r="Y54" s="10" t="s">
        <v>147</v>
      </c>
      <c r="Z54" s="10" t="s">
        <v>147</v>
      </c>
      <c r="AA54" s="10">
        <v>3.3099597248732703E-2</v>
      </c>
      <c r="AB54" s="10">
        <v>9.8579958261568694E-5</v>
      </c>
      <c r="AC54" s="10" t="s">
        <v>147</v>
      </c>
      <c r="AD54" s="10" t="s">
        <v>147</v>
      </c>
      <c r="AE54" s="10">
        <v>3.3099597248724501E-2</v>
      </c>
      <c r="AF54" s="10">
        <v>9.8579958365707695E-5</v>
      </c>
      <c r="AG54" s="10" t="s">
        <v>147</v>
      </c>
      <c r="AH54" s="10" t="s">
        <v>147</v>
      </c>
      <c r="AI54" s="10">
        <v>1.5893324170318301E-2</v>
      </c>
      <c r="AJ54" s="10">
        <v>2.6939103763421399E-5</v>
      </c>
      <c r="AK54" s="10" t="s">
        <v>147</v>
      </c>
      <c r="AL54" s="10" t="s">
        <v>147</v>
      </c>
      <c r="AM54" s="10">
        <v>1.5893324170464001E-2</v>
      </c>
      <c r="AN54" s="10">
        <v>2.6939104447302401E-5</v>
      </c>
      <c r="AO54" s="10" t="s">
        <v>147</v>
      </c>
      <c r="AP54" s="10" t="s">
        <v>147</v>
      </c>
      <c r="AQ54" s="10">
        <v>1.5893324183421102E-2</v>
      </c>
      <c r="AR54" s="10">
        <v>2.6939044943311599E-5</v>
      </c>
      <c r="AS54" s="10" t="s">
        <v>147</v>
      </c>
      <c r="AT54" s="10" t="s">
        <v>147</v>
      </c>
      <c r="AU54" s="10">
        <v>1.5893324171757799E-2</v>
      </c>
      <c r="AV54" s="10">
        <v>2.69390981987033E-5</v>
      </c>
      <c r="AW54" s="10" t="s">
        <v>147</v>
      </c>
      <c r="AX54" s="10" t="s">
        <v>147</v>
      </c>
      <c r="AY54" s="10">
        <v>1.58933241705967E-2</v>
      </c>
      <c r="AZ54" s="10">
        <v>2.6939103883167599E-5</v>
      </c>
      <c r="BA54" s="10" t="s">
        <v>147</v>
      </c>
      <c r="BB54" s="10" t="s">
        <v>147</v>
      </c>
      <c r="BC54" s="10">
        <v>1.5893324170480901E-2</v>
      </c>
      <c r="BD54" s="10">
        <v>2.6939104126599999E-5</v>
      </c>
      <c r="BE54" s="10" t="s">
        <v>147</v>
      </c>
      <c r="BF54" s="10" t="s">
        <v>147</v>
      </c>
      <c r="BG54" s="10">
        <v>1.5893324170469701E-2</v>
      </c>
      <c r="BH54" s="10">
        <v>2.6939104343431801E-5</v>
      </c>
      <c r="BI54" s="10" t="s">
        <v>147</v>
      </c>
      <c r="BJ54" s="10" t="s">
        <v>147</v>
      </c>
      <c r="BK54" s="10">
        <v>240.38104200000001</v>
      </c>
      <c r="BL54" s="10">
        <v>186.73772199999999</v>
      </c>
      <c r="BM54" s="10" t="s">
        <v>147</v>
      </c>
      <c r="BN54" s="10" t="s">
        <v>147</v>
      </c>
      <c r="BO54" s="10">
        <v>8.1920629999999992</v>
      </c>
      <c r="BP54" s="10">
        <v>22.447016999999999</v>
      </c>
      <c r="BQ54" s="10" t="s">
        <v>147</v>
      </c>
      <c r="BR54" s="10" t="s">
        <v>147</v>
      </c>
      <c r="BS54" s="10">
        <v>1.6126659999999999</v>
      </c>
      <c r="BT54" s="10">
        <v>30.067869999999999</v>
      </c>
      <c r="BU54" s="10" t="s">
        <v>147</v>
      </c>
      <c r="BV54" s="10" t="s">
        <v>147</v>
      </c>
      <c r="BW54" s="10">
        <v>1.6412659999999999</v>
      </c>
      <c r="BX54" s="10">
        <v>29.920971000000002</v>
      </c>
      <c r="BY54" s="10" t="s">
        <v>147</v>
      </c>
      <c r="BZ54" s="10" t="s">
        <v>147</v>
      </c>
      <c r="CA54" s="10">
        <v>1.6304719999999999</v>
      </c>
      <c r="CB54" s="10">
        <v>29.824535000000001</v>
      </c>
      <c r="CC54" s="10" t="s">
        <v>147</v>
      </c>
      <c r="CD54" s="10" t="s">
        <v>147</v>
      </c>
      <c r="CE54" s="10">
        <v>1.6320170000000001</v>
      </c>
      <c r="CF54" s="10">
        <v>29.930872999999998</v>
      </c>
      <c r="CG54" s="10" t="s">
        <v>147</v>
      </c>
      <c r="CH54" s="10" t="s">
        <v>147</v>
      </c>
      <c r="CI54" s="10">
        <v>1.639043</v>
      </c>
      <c r="CJ54" s="10">
        <v>30.253539</v>
      </c>
      <c r="CK54" s="10" t="s">
        <v>147</v>
      </c>
      <c r="CL54" s="10">
        <v>104582858.50993299</v>
      </c>
      <c r="CM54" s="10" t="s">
        <v>147</v>
      </c>
      <c r="CN54" s="10">
        <v>5302.8855003503004</v>
      </c>
      <c r="CO54" s="10" t="s">
        <v>147</v>
      </c>
      <c r="CP54" s="10">
        <v>5302.88549774475</v>
      </c>
      <c r="CQ54" s="10" t="s">
        <v>147</v>
      </c>
      <c r="CR54" s="10">
        <v>72.820913876061397</v>
      </c>
      <c r="CS54" s="10" t="s">
        <v>147</v>
      </c>
      <c r="CT54" s="10">
        <v>5302.8855000895401</v>
      </c>
      <c r="CU54" s="10" t="s">
        <v>147</v>
      </c>
      <c r="CV54" s="10">
        <v>72.820913892160206</v>
      </c>
      <c r="CW54" s="10" t="s">
        <v>147</v>
      </c>
      <c r="CX54" s="10">
        <v>5302.8855003250101</v>
      </c>
      <c r="CY54" s="10" t="s">
        <v>147</v>
      </c>
      <c r="CZ54" s="10">
        <v>72.820913893775895</v>
      </c>
      <c r="DA54" s="10" t="s">
        <v>147</v>
      </c>
      <c r="DB54" s="10">
        <v>5302.8855003478002</v>
      </c>
      <c r="DC54" s="10" t="s">
        <v>147</v>
      </c>
      <c r="DD54" s="10">
        <v>72.820913893935199</v>
      </c>
      <c r="DE54" s="10" t="s">
        <v>147</v>
      </c>
      <c r="DF54" s="10">
        <v>5302.8855003503004</v>
      </c>
      <c r="DG54" s="10" t="s">
        <v>147</v>
      </c>
      <c r="DH54" s="10">
        <v>72.8209138939513</v>
      </c>
    </row>
    <row r="55" spans="1:112" x14ac:dyDescent="0.45">
      <c r="A55">
        <f t="shared" si="27"/>
        <v>44</v>
      </c>
      <c r="B55" s="14">
        <f t="shared" si="28"/>
        <v>1.953125E-3</v>
      </c>
      <c r="C55" s="14">
        <f t="shared" si="35"/>
        <v>2</v>
      </c>
      <c r="D55" s="21">
        <f t="shared" si="36"/>
        <v>9</v>
      </c>
      <c r="E55" s="10" t="s">
        <v>147</v>
      </c>
      <c r="F55" s="10" t="s">
        <v>147</v>
      </c>
      <c r="G55" s="10">
        <v>0.109491575935316</v>
      </c>
      <c r="H55" s="10">
        <v>3.0735860182318199E-5</v>
      </c>
      <c r="I55" s="10" t="s">
        <v>147</v>
      </c>
      <c r="J55" s="10" t="s">
        <v>147</v>
      </c>
      <c r="K55" s="10">
        <v>0.10949157593462799</v>
      </c>
      <c r="L55" s="10">
        <v>3.0735860371833297E-5</v>
      </c>
      <c r="M55" s="10" t="s">
        <v>147</v>
      </c>
      <c r="N55" s="10" t="s">
        <v>147</v>
      </c>
      <c r="O55" s="10">
        <v>0.1094915759267</v>
      </c>
      <c r="P55" s="10">
        <v>3.0735804685377803E-5</v>
      </c>
      <c r="Q55" s="10" t="s">
        <v>147</v>
      </c>
      <c r="R55" s="10" t="s">
        <v>147</v>
      </c>
      <c r="S55" s="10">
        <v>0.109491575933837</v>
      </c>
      <c r="T55" s="10">
        <v>3.0735854701702299E-5</v>
      </c>
      <c r="U55" s="10" t="s">
        <v>147</v>
      </c>
      <c r="V55" s="10" t="s">
        <v>147</v>
      </c>
      <c r="W55" s="10">
        <v>0.10949157593454199</v>
      </c>
      <c r="X55" s="10">
        <v>3.0735859728014999E-5</v>
      </c>
      <c r="Y55" s="10" t="s">
        <v>147</v>
      </c>
      <c r="Z55" s="10" t="s">
        <v>147</v>
      </c>
      <c r="AA55" s="10">
        <v>0.109491575934606</v>
      </c>
      <c r="AB55" s="10">
        <v>3.0735860267583402E-5</v>
      </c>
      <c r="AC55" s="10" t="s">
        <v>147</v>
      </c>
      <c r="AD55" s="10" t="s">
        <v>147</v>
      </c>
      <c r="AE55" s="10">
        <v>0.109491575934617</v>
      </c>
      <c r="AF55" s="10">
        <v>3.0735860227615299E-5</v>
      </c>
      <c r="AG55" s="10" t="s">
        <v>147</v>
      </c>
      <c r="AH55" s="10" t="s">
        <v>147</v>
      </c>
      <c r="AI55" s="10">
        <v>5.2722748733914103E-2</v>
      </c>
      <c r="AJ55" s="10">
        <v>9.2000827495781993E-6</v>
      </c>
      <c r="AK55" s="10" t="s">
        <v>147</v>
      </c>
      <c r="AL55" s="10" t="s">
        <v>147</v>
      </c>
      <c r="AM55" s="10">
        <v>5.2722748733281803E-2</v>
      </c>
      <c r="AN55" s="10">
        <v>9.2000826321954993E-6</v>
      </c>
      <c r="AO55" s="10" t="s">
        <v>147</v>
      </c>
      <c r="AP55" s="10" t="s">
        <v>147</v>
      </c>
      <c r="AQ55" s="10">
        <v>5.2722748732493399E-2</v>
      </c>
      <c r="AR55" s="10">
        <v>9.2000540426104204E-6</v>
      </c>
      <c r="AS55" s="10" t="s">
        <v>147</v>
      </c>
      <c r="AT55" s="10" t="s">
        <v>147</v>
      </c>
      <c r="AU55" s="10">
        <v>5.2722748733206398E-2</v>
      </c>
      <c r="AV55" s="10">
        <v>9.2000820560392197E-6</v>
      </c>
      <c r="AW55" s="10" t="s">
        <v>147</v>
      </c>
      <c r="AX55" s="10" t="s">
        <v>147</v>
      </c>
      <c r="AY55" s="10">
        <v>5.2722748733270097E-2</v>
      </c>
      <c r="AZ55" s="10">
        <v>9.2000803903577906E-6</v>
      </c>
      <c r="BA55" s="10" t="s">
        <v>147</v>
      </c>
      <c r="BB55" s="10" t="s">
        <v>147</v>
      </c>
      <c r="BC55" s="10">
        <v>5.2722748733277897E-2</v>
      </c>
      <c r="BD55" s="10">
        <v>9.2000826084474805E-6</v>
      </c>
      <c r="BE55" s="10" t="s">
        <v>147</v>
      </c>
      <c r="BF55" s="10" t="s">
        <v>147</v>
      </c>
      <c r="BG55" s="10">
        <v>5.2722748733278403E-2</v>
      </c>
      <c r="BH55" s="10">
        <v>9.2000839700970296E-6</v>
      </c>
      <c r="BI55" s="10" t="s">
        <v>147</v>
      </c>
      <c r="BJ55" s="10" t="s">
        <v>147</v>
      </c>
      <c r="BK55" s="10">
        <v>405.904628</v>
      </c>
      <c r="BL55" s="10">
        <v>923.45183599999996</v>
      </c>
      <c r="BM55" s="10" t="s">
        <v>147</v>
      </c>
      <c r="BN55" s="10" t="s">
        <v>147</v>
      </c>
      <c r="BO55" s="10">
        <v>13.483594</v>
      </c>
      <c r="BP55" s="10">
        <v>175.24598</v>
      </c>
      <c r="BQ55" s="10" t="s">
        <v>147</v>
      </c>
      <c r="BR55" s="10" t="s">
        <v>147</v>
      </c>
      <c r="BS55" s="10">
        <v>17.761277</v>
      </c>
      <c r="BT55" s="10">
        <v>181.447847</v>
      </c>
      <c r="BU55" s="10" t="s">
        <v>147</v>
      </c>
      <c r="BV55" s="10" t="s">
        <v>147</v>
      </c>
      <c r="BW55" s="10">
        <v>16.197709</v>
      </c>
      <c r="BX55" s="10">
        <v>181.26467099999999</v>
      </c>
      <c r="BY55" s="10" t="s">
        <v>147</v>
      </c>
      <c r="BZ55" s="10" t="s">
        <v>147</v>
      </c>
      <c r="CA55" s="10">
        <v>17.612845</v>
      </c>
      <c r="CB55" s="10">
        <v>180.957289</v>
      </c>
      <c r="CC55" s="10" t="s">
        <v>147</v>
      </c>
      <c r="CD55" s="10" t="s">
        <v>147</v>
      </c>
      <c r="CE55" s="10">
        <v>16.636612</v>
      </c>
      <c r="CF55" s="10">
        <v>180.31102899999999</v>
      </c>
      <c r="CG55" s="10" t="s">
        <v>147</v>
      </c>
      <c r="CH55" s="10" t="s">
        <v>147</v>
      </c>
      <c r="CI55" s="10">
        <v>17.587492000000001</v>
      </c>
      <c r="CJ55" s="10">
        <v>181.47951900000001</v>
      </c>
      <c r="CK55" s="10" t="s">
        <v>147</v>
      </c>
      <c r="CL55" s="10">
        <v>418502718.71283901</v>
      </c>
      <c r="CM55" s="10" t="s">
        <v>147</v>
      </c>
      <c r="CN55" s="10">
        <v>15631.0017972355</v>
      </c>
      <c r="CO55" s="10" t="s">
        <v>147</v>
      </c>
      <c r="CP55" s="10">
        <v>15631.0017944026</v>
      </c>
      <c r="CQ55" s="10" t="s">
        <v>147</v>
      </c>
      <c r="CR55" s="10">
        <v>125.024004872684</v>
      </c>
      <c r="CS55" s="10" t="s">
        <v>147</v>
      </c>
      <c r="CT55" s="10">
        <v>15631.001796947299</v>
      </c>
      <c r="CU55" s="10" t="s">
        <v>147</v>
      </c>
      <c r="CV55" s="10">
        <v>125.02400488284501</v>
      </c>
      <c r="CW55" s="10" t="s">
        <v>147</v>
      </c>
      <c r="CX55" s="10">
        <v>15631.001797200801</v>
      </c>
      <c r="CY55" s="10" t="s">
        <v>147</v>
      </c>
      <c r="CZ55" s="10">
        <v>125.024004883857</v>
      </c>
      <c r="DA55" s="10" t="s">
        <v>147</v>
      </c>
      <c r="DB55" s="10">
        <v>15631.0017972355</v>
      </c>
      <c r="DC55" s="10" t="s">
        <v>147</v>
      </c>
      <c r="DD55" s="10">
        <v>125.02400488398401</v>
      </c>
      <c r="DE55" s="10" t="s">
        <v>147</v>
      </c>
      <c r="DF55" s="10">
        <v>15631.0017972355</v>
      </c>
      <c r="DG55" s="10" t="s">
        <v>147</v>
      </c>
      <c r="DH55" s="10">
        <v>125.02400488398401</v>
      </c>
    </row>
    <row r="56" spans="1:112" x14ac:dyDescent="0.45">
      <c r="A56">
        <f t="shared" si="27"/>
        <v>45</v>
      </c>
      <c r="B56" s="83">
        <f t="shared" si="28"/>
        <v>9.765625E-4</v>
      </c>
      <c r="C56" s="14">
        <f t="shared" si="35"/>
        <v>2</v>
      </c>
      <c r="D56" s="21">
        <f t="shared" si="36"/>
        <v>10</v>
      </c>
      <c r="E56" s="10" t="s">
        <v>147</v>
      </c>
      <c r="F56" s="10" t="s">
        <v>147</v>
      </c>
      <c r="G56" s="10">
        <v>0.28287364435517498</v>
      </c>
      <c r="H56" s="10">
        <v>9.7014851863641594E-6</v>
      </c>
      <c r="I56" s="10" t="s">
        <v>147</v>
      </c>
      <c r="J56" s="10" t="s">
        <v>147</v>
      </c>
      <c r="K56" s="10">
        <v>0.28287364435630502</v>
      </c>
      <c r="L56" s="10">
        <v>9.7014859889617295E-6</v>
      </c>
      <c r="M56" s="10" t="s">
        <v>147</v>
      </c>
      <c r="N56" s="10" t="s">
        <v>147</v>
      </c>
      <c r="O56" s="10">
        <v>0.28287364435166901</v>
      </c>
      <c r="P56" s="10">
        <v>9.7014854780440307E-6</v>
      </c>
      <c r="Q56" s="10" t="s">
        <v>147</v>
      </c>
      <c r="R56" s="10" t="s">
        <v>147</v>
      </c>
      <c r="S56" s="10">
        <v>0.28287364435585399</v>
      </c>
      <c r="T56" s="10">
        <v>9.7014871390972701E-6</v>
      </c>
      <c r="U56" s="10" t="s">
        <v>147</v>
      </c>
      <c r="V56" s="10" t="s">
        <v>147</v>
      </c>
      <c r="W56" s="10">
        <v>0.28287364435628198</v>
      </c>
      <c r="X56" s="10">
        <v>9.7014858303073898E-6</v>
      </c>
      <c r="Y56" s="10" t="s">
        <v>147</v>
      </c>
      <c r="Z56" s="10" t="s">
        <v>147</v>
      </c>
      <c r="AA56" s="10">
        <v>0.28287364435630802</v>
      </c>
      <c r="AB56" s="10">
        <v>9.7014914376310196E-6</v>
      </c>
      <c r="AC56" s="10" t="s">
        <v>147</v>
      </c>
      <c r="AD56" s="10" t="s">
        <v>147</v>
      </c>
      <c r="AE56" s="10">
        <v>0.28287364435630002</v>
      </c>
      <c r="AF56" s="10">
        <v>9.7014891188226798E-6</v>
      </c>
      <c r="AG56" s="10" t="s">
        <v>147</v>
      </c>
      <c r="AH56" s="10" t="s">
        <v>147</v>
      </c>
      <c r="AI56" s="10">
        <v>0.134413654512574</v>
      </c>
      <c r="AJ56" s="10">
        <v>3.8651199523253301E-6</v>
      </c>
      <c r="AK56" s="10" t="s">
        <v>147</v>
      </c>
      <c r="AL56" s="10" t="s">
        <v>147</v>
      </c>
      <c r="AM56" s="10">
        <v>0.13441365451391099</v>
      </c>
      <c r="AN56" s="10">
        <v>3.8651138411950499E-6</v>
      </c>
      <c r="AO56" s="10" t="s">
        <v>147</v>
      </c>
      <c r="AP56" s="10" t="s">
        <v>147</v>
      </c>
      <c r="AQ56" s="10">
        <v>0.13441365451371101</v>
      </c>
      <c r="AR56" s="10">
        <v>3.8650863086217098E-6</v>
      </c>
      <c r="AS56" s="10" t="s">
        <v>147</v>
      </c>
      <c r="AT56" s="10" t="s">
        <v>147</v>
      </c>
      <c r="AU56" s="10">
        <v>0.13441365451390799</v>
      </c>
      <c r="AV56" s="10">
        <v>3.8650934496268704E-6</v>
      </c>
      <c r="AW56" s="10" t="s">
        <v>147</v>
      </c>
      <c r="AX56" s="10" t="s">
        <v>147</v>
      </c>
      <c r="AY56" s="10">
        <v>0.134413654513936</v>
      </c>
      <c r="AZ56" s="10">
        <v>3.86511566632319E-6</v>
      </c>
      <c r="BA56" s="10" t="s">
        <v>147</v>
      </c>
      <c r="BB56" s="10" t="s">
        <v>147</v>
      </c>
      <c r="BC56" s="10">
        <v>0.13441365451391099</v>
      </c>
      <c r="BD56" s="10">
        <v>3.8651052102963697E-6</v>
      </c>
      <c r="BE56" s="10" t="s">
        <v>147</v>
      </c>
      <c r="BF56" s="10" t="s">
        <v>147</v>
      </c>
      <c r="BG56" s="10">
        <v>0.13441365451390799</v>
      </c>
      <c r="BH56" s="10">
        <v>3.8651300931873098E-6</v>
      </c>
      <c r="BI56" s="10" t="s">
        <v>147</v>
      </c>
      <c r="BJ56" s="10" t="s">
        <v>147</v>
      </c>
      <c r="BK56" s="10">
        <v>511.560226</v>
      </c>
      <c r="BL56" s="10">
        <v>4430.1902769999997</v>
      </c>
      <c r="BM56" s="10" t="s">
        <v>147</v>
      </c>
      <c r="BN56" s="10" t="s">
        <v>147</v>
      </c>
      <c r="BO56" s="10">
        <v>124.924255</v>
      </c>
      <c r="BP56" s="10">
        <v>1274.079702</v>
      </c>
      <c r="BQ56" s="10" t="s">
        <v>147</v>
      </c>
      <c r="BR56" s="10" t="s">
        <v>147</v>
      </c>
      <c r="BS56" s="10">
        <v>140.51387299999999</v>
      </c>
      <c r="BT56" s="10">
        <v>1285.9102339999999</v>
      </c>
      <c r="BU56" s="10" t="s">
        <v>147</v>
      </c>
      <c r="BV56" s="10" t="s">
        <v>147</v>
      </c>
      <c r="BW56" s="10">
        <v>139.79244399999999</v>
      </c>
      <c r="BX56" s="10">
        <v>1281.3523049999999</v>
      </c>
      <c r="BY56" s="10" t="s">
        <v>147</v>
      </c>
      <c r="BZ56" s="10" t="s">
        <v>147</v>
      </c>
      <c r="CA56" s="10">
        <v>139.312803</v>
      </c>
      <c r="CB56" s="10">
        <v>1281.764617</v>
      </c>
      <c r="CC56" s="10" t="s">
        <v>147</v>
      </c>
      <c r="CD56" s="10" t="s">
        <v>147</v>
      </c>
      <c r="CE56" s="10">
        <v>137.86990700000001</v>
      </c>
      <c r="CF56" s="10">
        <v>1277.9326060000001</v>
      </c>
      <c r="CG56" s="10" t="s">
        <v>147</v>
      </c>
      <c r="CH56" s="10" t="s">
        <v>147</v>
      </c>
      <c r="CI56" s="10">
        <v>139.00521900000001</v>
      </c>
      <c r="CJ56" s="10">
        <v>1194.130285</v>
      </c>
      <c r="CK56" s="10" t="s">
        <v>147</v>
      </c>
      <c r="CL56" s="10">
        <v>1674182920.0620699</v>
      </c>
      <c r="CM56" s="10" t="s">
        <v>147</v>
      </c>
      <c r="CN56" s="10">
        <v>37058.376924592601</v>
      </c>
      <c r="CO56" s="10" t="s">
        <v>147</v>
      </c>
      <c r="CP56" s="10">
        <v>37058.376922576601</v>
      </c>
      <c r="CQ56" s="10" t="s">
        <v>147</v>
      </c>
      <c r="CR56" s="10">
        <v>192.50552439492799</v>
      </c>
      <c r="CS56" s="10" t="s">
        <v>147</v>
      </c>
      <c r="CT56" s="10">
        <v>37058.3769244168</v>
      </c>
      <c r="CU56" s="10" t="s">
        <v>147</v>
      </c>
      <c r="CV56" s="10">
        <v>192.505524399698</v>
      </c>
      <c r="CW56" s="10" t="s">
        <v>147</v>
      </c>
      <c r="CX56" s="10">
        <v>37058.376924592601</v>
      </c>
      <c r="CY56" s="10" t="s">
        <v>147</v>
      </c>
      <c r="CZ56" s="10">
        <v>192.50552440016099</v>
      </c>
      <c r="DA56" s="10" t="s">
        <v>147</v>
      </c>
      <c r="DB56" s="10">
        <v>37058.376924592601</v>
      </c>
      <c r="DC56" s="10" t="s">
        <v>147</v>
      </c>
      <c r="DD56" s="10">
        <v>192.50552440016099</v>
      </c>
      <c r="DE56" s="10" t="s">
        <v>147</v>
      </c>
      <c r="DF56" s="10">
        <v>37058.376924592601</v>
      </c>
      <c r="DG56" s="10" t="s">
        <v>147</v>
      </c>
      <c r="DH56" s="10">
        <v>192.50552440016099</v>
      </c>
    </row>
    <row r="57" spans="1:112" x14ac:dyDescent="0.45">
      <c r="A57">
        <f t="shared" si="27"/>
        <v>46</v>
      </c>
      <c r="B57" s="15">
        <f t="shared" si="28"/>
        <v>0.25</v>
      </c>
      <c r="C57" s="15">
        <f>3</f>
        <v>3</v>
      </c>
      <c r="D57" s="22">
        <f>D48</f>
        <v>2</v>
      </c>
      <c r="E57" s="10">
        <v>5.9363079107128403E-2</v>
      </c>
      <c r="F57" s="10">
        <v>5.9363079107128403E-2</v>
      </c>
      <c r="G57" s="10">
        <v>6.0322157998995499E-2</v>
      </c>
      <c r="H57" s="10">
        <v>6.0322157998995499E-2</v>
      </c>
      <c r="I57" s="10">
        <v>5.9363079106850597E-2</v>
      </c>
      <c r="J57" s="10">
        <v>5.9363079106850597E-2</v>
      </c>
      <c r="K57" s="10">
        <v>6.0322157999115403E-2</v>
      </c>
      <c r="L57" s="10">
        <v>6.0322157999115403E-2</v>
      </c>
      <c r="M57" s="10">
        <v>5.9362676806901403E-2</v>
      </c>
      <c r="N57" s="10">
        <v>5.9362676806901403E-2</v>
      </c>
      <c r="O57" s="10">
        <v>6.0294865401226597E-2</v>
      </c>
      <c r="P57" s="10">
        <v>6.0294865401226597E-2</v>
      </c>
      <c r="Q57" s="10">
        <v>5.9363038844761497E-2</v>
      </c>
      <c r="R57" s="10">
        <v>5.9363038844761497E-2</v>
      </c>
      <c r="S57" s="10">
        <v>6.0319427550396501E-2</v>
      </c>
      <c r="T57" s="10">
        <v>6.0319427550396501E-2</v>
      </c>
      <c r="U57" s="10">
        <v>5.9363075080578101E-2</v>
      </c>
      <c r="V57" s="10">
        <v>5.9363075080578101E-2</v>
      </c>
      <c r="W57" s="10">
        <v>6.0321884942300098E-2</v>
      </c>
      <c r="X57" s="10">
        <v>6.0321884942300098E-2</v>
      </c>
      <c r="Y57" s="10">
        <v>5.9363078704265299E-2</v>
      </c>
      <c r="Z57" s="10">
        <v>5.9363078704265299E-2</v>
      </c>
      <c r="AA57" s="10">
        <v>6.0322130693107101E-2</v>
      </c>
      <c r="AB57" s="10">
        <v>6.0322130693107101E-2</v>
      </c>
      <c r="AC57" s="10">
        <v>5.9363079066705599E-2</v>
      </c>
      <c r="AD57" s="10">
        <v>5.9363079066705599E-2</v>
      </c>
      <c r="AE57" s="10">
        <v>6.0322155268097602E-2</v>
      </c>
      <c r="AF57" s="10">
        <v>6.0322155268097602E-2</v>
      </c>
      <c r="AG57" s="10">
        <v>1.7502632310361501E-2</v>
      </c>
      <c r="AH57" s="10">
        <v>1.7502632310361501E-2</v>
      </c>
      <c r="AI57" s="10">
        <v>1.8281420020240101E-2</v>
      </c>
      <c r="AJ57" s="10">
        <v>1.8281420020240101E-2</v>
      </c>
      <c r="AK57" s="10">
        <v>1.75026323103246E-2</v>
      </c>
      <c r="AL57" s="10">
        <v>1.75026323103246E-2</v>
      </c>
      <c r="AM57" s="10">
        <v>1.8281420020300299E-2</v>
      </c>
      <c r="AN57" s="10">
        <v>1.8281420020300299E-2</v>
      </c>
      <c r="AO57" s="10">
        <v>1.7502789533048398E-2</v>
      </c>
      <c r="AP57" s="10">
        <v>1.7502789533048398E-2</v>
      </c>
      <c r="AQ57" s="10">
        <v>1.8262322076284601E-2</v>
      </c>
      <c r="AR57" s="10">
        <v>1.8262322076284601E-2</v>
      </c>
      <c r="AS57" s="10">
        <v>1.7502648032390801E-2</v>
      </c>
      <c r="AT57" s="10">
        <v>1.7502648032390801E-2</v>
      </c>
      <c r="AU57" s="10">
        <v>1.8279505157595601E-2</v>
      </c>
      <c r="AV57" s="10">
        <v>1.8279505157595601E-2</v>
      </c>
      <c r="AW57" s="10">
        <v>1.75026338825287E-2</v>
      </c>
      <c r="AX57" s="10">
        <v>1.75026338825287E-2</v>
      </c>
      <c r="AY57" s="10">
        <v>1.82812284832948E-2</v>
      </c>
      <c r="AZ57" s="10">
        <v>1.82812284832948E-2</v>
      </c>
      <c r="BA57" s="10">
        <v>1.7502632467530099E-2</v>
      </c>
      <c r="BB57" s="10">
        <v>1.7502632467530099E-2</v>
      </c>
      <c r="BC57" s="10">
        <v>1.8281400866017899E-2</v>
      </c>
      <c r="BD57" s="10">
        <v>1.8281400866017899E-2</v>
      </c>
      <c r="BE57" s="10">
        <v>1.7502632326042999E-2</v>
      </c>
      <c r="BF57" s="10">
        <v>1.7502632326042999E-2</v>
      </c>
      <c r="BG57" s="10">
        <v>1.8281418104786899E-2</v>
      </c>
      <c r="BH57" s="10">
        <v>1.8281418104786899E-2</v>
      </c>
      <c r="BI57" s="10">
        <v>8.4448999999999996E-2</v>
      </c>
      <c r="BJ57" s="10">
        <v>0.10223699999999999</v>
      </c>
      <c r="BK57" s="10">
        <v>44.885235000000002</v>
      </c>
      <c r="BL57" s="10">
        <v>4.2298239999999998</v>
      </c>
      <c r="BM57" s="10">
        <v>9.7608E-2</v>
      </c>
      <c r="BN57" s="10">
        <v>0.16536799999999999</v>
      </c>
      <c r="BO57" s="10">
        <v>7.186223</v>
      </c>
      <c r="BP57" s="10">
        <v>4.0608430000000002</v>
      </c>
      <c r="BQ57" s="10">
        <v>4.7699999999999999E-3</v>
      </c>
      <c r="BR57" s="10">
        <v>4.0610000000000004E-3</v>
      </c>
      <c r="BS57" s="10">
        <v>7.2647000000000003E-2</v>
      </c>
      <c r="BT57" s="10">
        <v>3.1858999999999998E-2</v>
      </c>
      <c r="BU57" s="10">
        <v>4.5989999999999998E-3</v>
      </c>
      <c r="BV57" s="10">
        <v>3.104E-3</v>
      </c>
      <c r="BW57" s="10">
        <v>7.4689999999999999E-3</v>
      </c>
      <c r="BX57" s="10">
        <v>6.5950000000000002E-3</v>
      </c>
      <c r="BY57" s="10">
        <v>4.2090000000000001E-3</v>
      </c>
      <c r="BZ57" s="10">
        <v>2.5899999999999999E-3</v>
      </c>
      <c r="CA57" s="10">
        <v>7.3610000000000004E-3</v>
      </c>
      <c r="CB57" s="10">
        <v>6.6639999999999998E-3</v>
      </c>
      <c r="CC57" s="10">
        <v>3.398E-3</v>
      </c>
      <c r="CD57" s="10">
        <v>2.6380000000000002E-3</v>
      </c>
      <c r="CE57" s="10">
        <v>7.443E-3</v>
      </c>
      <c r="CF57" s="10">
        <v>6.7060000000000002E-3</v>
      </c>
      <c r="CG57" s="10">
        <v>3.359E-3</v>
      </c>
      <c r="CH57" s="10">
        <v>2.4859999999999999E-3</v>
      </c>
      <c r="CI57" s="10">
        <v>7.561E-3</v>
      </c>
      <c r="CJ57" s="10">
        <v>6.6870000000000002E-3</v>
      </c>
      <c r="CK57" s="10">
        <v>1036121.69216032</v>
      </c>
      <c r="CL57" s="10">
        <v>272053.511200523</v>
      </c>
      <c r="CM57" s="10">
        <v>40129.764304312397</v>
      </c>
      <c r="CN57" s="10">
        <v>6665.5701906034601</v>
      </c>
      <c r="CO57" s="10">
        <v>40098.529505774801</v>
      </c>
      <c r="CP57" s="10">
        <v>6661.7764403424599</v>
      </c>
      <c r="CQ57" s="10">
        <v>200.24617226252599</v>
      </c>
      <c r="CR57" s="10">
        <v>81.619706201027896</v>
      </c>
      <c r="CS57" s="10">
        <v>40126.638634860203</v>
      </c>
      <c r="CT57" s="10">
        <v>6665.1906211171899</v>
      </c>
      <c r="CU57" s="10">
        <v>200.31634639953501</v>
      </c>
      <c r="CV57" s="10">
        <v>81.640618696313197</v>
      </c>
      <c r="CW57" s="10">
        <v>40129.451715445997</v>
      </c>
      <c r="CX57" s="10">
        <v>6665.5322317095397</v>
      </c>
      <c r="CY57" s="10">
        <v>200.32336787165599</v>
      </c>
      <c r="CZ57" s="10">
        <v>81.642710830233995</v>
      </c>
      <c r="DA57" s="10">
        <v>40129.733045196102</v>
      </c>
      <c r="DB57" s="10">
        <v>6665.5663946943196</v>
      </c>
      <c r="DC57" s="10">
        <v>200.32407005949301</v>
      </c>
      <c r="DD57" s="10">
        <v>81.642920052471396</v>
      </c>
      <c r="DE57" s="10">
        <v>40129.761178407702</v>
      </c>
      <c r="DF57" s="10">
        <v>6665.5698110122703</v>
      </c>
      <c r="DG57" s="10">
        <v>200.32414027868799</v>
      </c>
      <c r="DH57" s="10">
        <v>81.642940974782903</v>
      </c>
    </row>
    <row r="58" spans="1:112" x14ac:dyDescent="0.45">
      <c r="A58">
        <f t="shared" si="27"/>
        <v>47</v>
      </c>
      <c r="B58" s="15">
        <f t="shared" si="28"/>
        <v>0.125</v>
      </c>
      <c r="C58" s="15">
        <f>3</f>
        <v>3</v>
      </c>
      <c r="D58" s="22">
        <f>D49</f>
        <v>3</v>
      </c>
      <c r="E58" s="10">
        <v>2.89922583762641E-2</v>
      </c>
      <c r="F58" s="10">
        <v>1.6245220961850201E-2</v>
      </c>
      <c r="G58" s="10">
        <v>2.94113436534085E-2</v>
      </c>
      <c r="H58" s="10">
        <v>1.6856470600277298E-2</v>
      </c>
      <c r="I58" s="10">
        <v>2.8992258376346801E-2</v>
      </c>
      <c r="J58" s="10">
        <v>1.6245220961536602E-2</v>
      </c>
      <c r="K58" s="10">
        <v>2.9411343653178799E-2</v>
      </c>
      <c r="L58" s="10">
        <v>1.6856470600371501E-2</v>
      </c>
      <c r="M58" s="10">
        <v>2.8992245495481201E-2</v>
      </c>
      <c r="N58" s="10">
        <v>1.6245204138362401E-2</v>
      </c>
      <c r="O58" s="10">
        <v>2.9404277288407301E-2</v>
      </c>
      <c r="P58" s="10">
        <v>1.6855695238405698E-2</v>
      </c>
      <c r="Q58" s="10">
        <v>2.8992257088084599E-2</v>
      </c>
      <c r="R58" s="10">
        <v>1.6245219277717299E-2</v>
      </c>
      <c r="S58" s="10">
        <v>2.9410636879450901E-2</v>
      </c>
      <c r="T58" s="10">
        <v>1.6856393038111501E-2</v>
      </c>
      <c r="U58" s="10">
        <v>2.8992258247630999E-2</v>
      </c>
      <c r="V58" s="10">
        <v>1.6245220793139701E-2</v>
      </c>
      <c r="W58" s="10">
        <v>2.9411272974414499E-2</v>
      </c>
      <c r="X58" s="10">
        <v>1.6856462843801E-2</v>
      </c>
      <c r="Y58" s="10">
        <v>2.8992258363580801E-2</v>
      </c>
      <c r="Z58" s="10">
        <v>1.62452209448469E-2</v>
      </c>
      <c r="AA58" s="10">
        <v>2.9411336585371199E-2</v>
      </c>
      <c r="AB58" s="10">
        <v>1.6856469824504599E-2</v>
      </c>
      <c r="AC58" s="10">
        <v>2.8992258375186399E-2</v>
      </c>
      <c r="AD58" s="10">
        <v>1.6245220960007401E-2</v>
      </c>
      <c r="AE58" s="10">
        <v>2.9411342946604999E-2</v>
      </c>
      <c r="AF58" s="10">
        <v>1.6856470522638101E-2</v>
      </c>
      <c r="AG58" s="10">
        <v>7.1880420309716198E-3</v>
      </c>
      <c r="AH58" s="10">
        <v>4.2297128620819701E-3</v>
      </c>
      <c r="AI58" s="10">
        <v>7.2011710309749797E-3</v>
      </c>
      <c r="AJ58" s="10">
        <v>3.9456086726656001E-3</v>
      </c>
      <c r="AK58" s="10">
        <v>7.1880420309967403E-3</v>
      </c>
      <c r="AL58" s="10">
        <v>4.2297128620671903E-3</v>
      </c>
      <c r="AM58" s="10">
        <v>7.2011710309270102E-3</v>
      </c>
      <c r="AN58" s="10">
        <v>3.9456086726706203E-3</v>
      </c>
      <c r="AO58" s="10">
        <v>7.1880426313506397E-3</v>
      </c>
      <c r="AP58" s="10">
        <v>4.2297256870319896E-3</v>
      </c>
      <c r="AQ58" s="10">
        <v>7.1973293005840001E-3</v>
      </c>
      <c r="AR58" s="10">
        <v>3.9454461412727097E-3</v>
      </c>
      <c r="AS58" s="10">
        <v>7.18804209103561E-3</v>
      </c>
      <c r="AT58" s="10">
        <v>4.22971414472606E-3</v>
      </c>
      <c r="AU58" s="10">
        <v>7.2007866642662902E-3</v>
      </c>
      <c r="AV58" s="10">
        <v>3.9455923845764899E-3</v>
      </c>
      <c r="AW58" s="10">
        <v>7.18804203700727E-3</v>
      </c>
      <c r="AX58" s="10">
        <v>4.2297129903298E-3</v>
      </c>
      <c r="AY58" s="10">
        <v>7.2011325923618998E-3</v>
      </c>
      <c r="AZ58" s="10">
        <v>3.9456070434762099E-3</v>
      </c>
      <c r="BA58" s="10">
        <v>7.18804203159397E-3</v>
      </c>
      <c r="BB58" s="10">
        <v>4.22971287488416E-3</v>
      </c>
      <c r="BC58" s="10">
        <v>7.2011671870300603E-3</v>
      </c>
      <c r="BD58" s="10">
        <v>3.9456085097387102E-3</v>
      </c>
      <c r="BE58" s="10">
        <v>7.1880420310464904E-3</v>
      </c>
      <c r="BF58" s="10">
        <v>4.2297128633458896E-3</v>
      </c>
      <c r="BG58" s="10">
        <v>7.2011706465505204E-3</v>
      </c>
      <c r="BH58" s="10">
        <v>3.9456086563249403E-3</v>
      </c>
      <c r="BI58" s="10">
        <v>3.6784999999999998E-2</v>
      </c>
      <c r="BJ58" s="10">
        <v>5.9326999999999998E-2</v>
      </c>
      <c r="BK58" s="10">
        <v>4.4457129999999996</v>
      </c>
      <c r="BL58" s="10">
        <v>0.54373700000000003</v>
      </c>
      <c r="BM58" s="10">
        <v>2.0653000000000001E-2</v>
      </c>
      <c r="BN58" s="10">
        <v>4.8367E-2</v>
      </c>
      <c r="BO58" s="10">
        <v>6.3256810000000003</v>
      </c>
      <c r="BP58" s="10">
        <v>0.385936</v>
      </c>
      <c r="BQ58" s="10">
        <v>1.6979999999999999E-2</v>
      </c>
      <c r="BR58" s="10">
        <v>5.9690000000000003E-3</v>
      </c>
      <c r="BS58" s="10">
        <v>1.5506000000000001E-2</v>
      </c>
      <c r="BT58" s="10">
        <v>2.6426000000000002E-2</v>
      </c>
      <c r="BU58" s="10">
        <v>6.6499999999999997E-3</v>
      </c>
      <c r="BV58" s="10">
        <v>1.2936E-2</v>
      </c>
      <c r="BW58" s="10">
        <v>1.427E-2</v>
      </c>
      <c r="BX58" s="10">
        <v>1.796E-2</v>
      </c>
      <c r="BY58" s="10">
        <v>5.8830000000000002E-3</v>
      </c>
      <c r="BZ58" s="10">
        <v>5.4279999999999997E-3</v>
      </c>
      <c r="CA58" s="10">
        <v>1.435E-2</v>
      </c>
      <c r="CB58" s="10">
        <v>1.8088E-2</v>
      </c>
      <c r="CC58" s="10">
        <v>7.0289999999999997E-3</v>
      </c>
      <c r="CD58" s="10">
        <v>5.5339999999999999E-3</v>
      </c>
      <c r="CE58" s="10">
        <v>1.4264000000000001E-2</v>
      </c>
      <c r="CF58" s="10">
        <v>2.5593999999999999E-2</v>
      </c>
      <c r="CG58" s="10">
        <v>6.0369999999999998E-3</v>
      </c>
      <c r="CH58" s="10">
        <v>4.8710000000000003E-3</v>
      </c>
      <c r="CI58" s="10">
        <v>1.4381E-2</v>
      </c>
      <c r="CJ58" s="10">
        <v>1.8162999999999999E-2</v>
      </c>
      <c r="CK58" s="10">
        <v>17745858.863346599</v>
      </c>
      <c r="CL58" s="10">
        <v>2000382.43041692</v>
      </c>
      <c r="CM58" s="10">
        <v>272997.73351184098</v>
      </c>
      <c r="CN58" s="10">
        <v>40129.764304312397</v>
      </c>
      <c r="CO58" s="10">
        <v>272925.41906761401</v>
      </c>
      <c r="CP58" s="10">
        <v>40098.529505774801</v>
      </c>
      <c r="CQ58" s="10">
        <v>522.42264409939298</v>
      </c>
      <c r="CR58" s="10">
        <v>200.24617226252599</v>
      </c>
      <c r="CS58" s="10">
        <v>272990.50034293899</v>
      </c>
      <c r="CT58" s="10">
        <v>40126.638634860203</v>
      </c>
      <c r="CU58" s="10">
        <v>522.48492834199203</v>
      </c>
      <c r="CV58" s="10">
        <v>200.31634639953501</v>
      </c>
      <c r="CW58" s="10">
        <v>272997.01017707598</v>
      </c>
      <c r="CX58" s="10">
        <v>40129.451715445997</v>
      </c>
      <c r="CY58" s="10">
        <v>522.49115798951402</v>
      </c>
      <c r="CZ58" s="10">
        <v>200.32336787165599</v>
      </c>
      <c r="DA58" s="10">
        <v>272997.66117770399</v>
      </c>
      <c r="DB58" s="10">
        <v>40129.733045196102</v>
      </c>
      <c r="DC58" s="10">
        <v>522.49178096570495</v>
      </c>
      <c r="DD58" s="10">
        <v>200.32407005949301</v>
      </c>
      <c r="DE58" s="10">
        <v>272997.72627855698</v>
      </c>
      <c r="DF58" s="10">
        <v>40129.761178407702</v>
      </c>
      <c r="DG58" s="10">
        <v>522.49184326532304</v>
      </c>
      <c r="DH58" s="10">
        <v>200.32414027868799</v>
      </c>
    </row>
    <row r="59" spans="1:112" x14ac:dyDescent="0.45">
      <c r="A59">
        <f t="shared" si="27"/>
        <v>48</v>
      </c>
      <c r="B59" s="15">
        <f t="shared" si="28"/>
        <v>6.25E-2</v>
      </c>
      <c r="C59" s="15">
        <f>3</f>
        <v>3</v>
      </c>
      <c r="D59" s="22">
        <f t="shared" ref="D59:D65" si="37">D50</f>
        <v>4</v>
      </c>
      <c r="E59" s="10">
        <v>1.6882562573092501E-2</v>
      </c>
      <c r="F59" s="10">
        <v>4.2847381194835998E-3</v>
      </c>
      <c r="G59" s="10">
        <v>1.71306375060475E-2</v>
      </c>
      <c r="H59" s="10">
        <v>4.3617901399843903E-3</v>
      </c>
      <c r="I59" s="10">
        <v>1.68825625730918E-2</v>
      </c>
      <c r="J59" s="10">
        <v>4.2847381193233999E-3</v>
      </c>
      <c r="K59" s="10">
        <v>1.71306375064058E-2</v>
      </c>
      <c r="L59" s="10">
        <v>4.3617901400236896E-3</v>
      </c>
      <c r="M59" s="10">
        <v>1.6882562537716399E-2</v>
      </c>
      <c r="N59" s="10">
        <v>4.2847339675305997E-3</v>
      </c>
      <c r="O59" s="10">
        <v>1.71301579078166E-2</v>
      </c>
      <c r="P59" s="10">
        <v>4.3614181091942202E-3</v>
      </c>
      <c r="Q59" s="10">
        <v>1.6882562569527099E-2</v>
      </c>
      <c r="R59" s="10">
        <v>4.28473770385163E-3</v>
      </c>
      <c r="S59" s="10">
        <v>1.71305895556585E-2</v>
      </c>
      <c r="T59" s="10">
        <v>4.3617529173994897E-3</v>
      </c>
      <c r="U59" s="10">
        <v>1.68825625726595E-2</v>
      </c>
      <c r="V59" s="10">
        <v>4.2847380778487897E-3</v>
      </c>
      <c r="W59" s="10">
        <v>1.71306327114117E-2</v>
      </c>
      <c r="X59" s="10">
        <v>4.3617864174113601E-3</v>
      </c>
      <c r="Y59" s="10">
        <v>1.6882562573033898E-2</v>
      </c>
      <c r="Z59" s="10">
        <v>4.2847381152707502E-3</v>
      </c>
      <c r="AA59" s="10">
        <v>1.7130637026887E-2</v>
      </c>
      <c r="AB59" s="10">
        <v>4.3617897676835301E-3</v>
      </c>
      <c r="AC59" s="10">
        <v>1.6882562573113401E-2</v>
      </c>
      <c r="AD59" s="10">
        <v>4.2847381190006502E-3</v>
      </c>
      <c r="AE59" s="10">
        <v>1.7130637458277399E-2</v>
      </c>
      <c r="AF59" s="10">
        <v>4.3617901025913E-3</v>
      </c>
      <c r="AG59" s="10">
        <v>3.7939321477593198E-3</v>
      </c>
      <c r="AH59" s="10">
        <v>1.0317935354918299E-3</v>
      </c>
      <c r="AI59" s="10">
        <v>3.6299561600932301E-3</v>
      </c>
      <c r="AJ59" s="10">
        <v>1.0052782965227899E-3</v>
      </c>
      <c r="AK59" s="10">
        <v>3.7939321477596798E-3</v>
      </c>
      <c r="AL59" s="10">
        <v>1.0317935354725201E-3</v>
      </c>
      <c r="AM59" s="10">
        <v>3.6299561601293002E-3</v>
      </c>
      <c r="AN59" s="10">
        <v>1.00527829651755E-3</v>
      </c>
      <c r="AO59" s="10">
        <v>3.7939321537742402E-3</v>
      </c>
      <c r="AP59" s="10">
        <v>1.03179647915523E-3</v>
      </c>
      <c r="AQ59" s="10">
        <v>3.62959356032958E-3</v>
      </c>
      <c r="AR59" s="10">
        <v>1.00520327892241E-3</v>
      </c>
      <c r="AS59" s="10">
        <v>3.7939321483556701E-3</v>
      </c>
      <c r="AT59" s="10">
        <v>1.03179382990654E-3</v>
      </c>
      <c r="AU59" s="10">
        <v>3.6299198958377201E-3</v>
      </c>
      <c r="AV59" s="10">
        <v>1.0052707892447301E-3</v>
      </c>
      <c r="AW59" s="10">
        <v>3.79393214782088E-3</v>
      </c>
      <c r="AX59" s="10">
        <v>1.03179356492321E-3</v>
      </c>
      <c r="AY59" s="10">
        <v>3.6299525336841499E-3</v>
      </c>
      <c r="AZ59" s="10">
        <v>1.00527754571229E-3</v>
      </c>
      <c r="BA59" s="10">
        <v>3.7939321477678599E-3</v>
      </c>
      <c r="BB59" s="10">
        <v>1.0317935384185799E-3</v>
      </c>
      <c r="BC59" s="10">
        <v>3.6299557975165799E-3</v>
      </c>
      <c r="BD59" s="10">
        <v>1.0052782214614001E-3</v>
      </c>
      <c r="BE59" s="10">
        <v>3.7939321477692199E-3</v>
      </c>
      <c r="BF59" s="10">
        <v>1.03179353577437E-3</v>
      </c>
      <c r="BG59" s="10">
        <v>3.62995612390077E-3</v>
      </c>
      <c r="BH59" s="10">
        <v>1.0052782889684001E-3</v>
      </c>
      <c r="BI59" s="10">
        <v>0.141627</v>
      </c>
      <c r="BJ59" s="10">
        <v>0.36635600000000001</v>
      </c>
      <c r="BK59" s="10">
        <v>12.265221</v>
      </c>
      <c r="BL59" s="10">
        <v>0.39699800000000002</v>
      </c>
      <c r="BM59" s="10">
        <v>7.6641000000000001E-2</v>
      </c>
      <c r="BN59" s="10">
        <v>0.10723100000000001</v>
      </c>
      <c r="BO59" s="10">
        <v>0.18234500000000001</v>
      </c>
      <c r="BP59" s="10">
        <v>0.431811</v>
      </c>
      <c r="BQ59" s="10">
        <v>2.3321999999999999E-2</v>
      </c>
      <c r="BR59" s="10">
        <v>8.1505999999999995E-2</v>
      </c>
      <c r="BS59" s="10">
        <v>2.8376999999999999E-2</v>
      </c>
      <c r="BT59" s="10">
        <v>5.5280999999999997E-2</v>
      </c>
      <c r="BU59" s="10">
        <v>2.2800999999999998E-2</v>
      </c>
      <c r="BV59" s="10">
        <v>3.083E-2</v>
      </c>
      <c r="BW59" s="10">
        <v>2.7345000000000001E-2</v>
      </c>
      <c r="BX59" s="10">
        <v>5.45E-2</v>
      </c>
      <c r="BY59" s="10">
        <v>2.2556E-2</v>
      </c>
      <c r="BZ59" s="10">
        <v>3.0408999999999999E-2</v>
      </c>
      <c r="CA59" s="10">
        <v>2.7480999999999998E-2</v>
      </c>
      <c r="CB59" s="10">
        <v>5.5166E-2</v>
      </c>
      <c r="CC59" s="10">
        <v>2.2515E-2</v>
      </c>
      <c r="CD59" s="10">
        <v>3.0637000000000001E-2</v>
      </c>
      <c r="CE59" s="10">
        <v>3.8441999999999997E-2</v>
      </c>
      <c r="CF59" s="10">
        <v>6.7669999999999994E-2</v>
      </c>
      <c r="CG59" s="10">
        <v>2.2669000000000002E-2</v>
      </c>
      <c r="CH59" s="10">
        <v>3.0402999999999999E-2</v>
      </c>
      <c r="CI59" s="10">
        <v>2.7647000000000001E-2</v>
      </c>
      <c r="CJ59" s="10">
        <v>5.4956999999999999E-2</v>
      </c>
      <c r="CK59" s="10">
        <v>120738419.90535399</v>
      </c>
      <c r="CL59" s="10">
        <v>14285042.856167801</v>
      </c>
      <c r="CM59" s="10">
        <v>760690.69270751695</v>
      </c>
      <c r="CN59" s="10">
        <v>89959.844811289804</v>
      </c>
      <c r="CO59" s="10">
        <v>760664.83067912795</v>
      </c>
      <c r="CP59" s="10">
        <v>89932.107261187004</v>
      </c>
      <c r="CQ59" s="10">
        <v>872.16101189975404</v>
      </c>
      <c r="CR59" s="10">
        <v>299.88682408732598</v>
      </c>
      <c r="CS59" s="10">
        <v>760688.106426724</v>
      </c>
      <c r="CT59" s="10">
        <v>89957.070286387403</v>
      </c>
      <c r="CU59" s="10">
        <v>872.17435552025199</v>
      </c>
      <c r="CV59" s="10">
        <v>299.92844194305201</v>
      </c>
      <c r="CW59" s="10">
        <v>760690.43408316304</v>
      </c>
      <c r="CX59" s="10">
        <v>89959.567351194099</v>
      </c>
      <c r="CY59" s="10">
        <v>872.17568991548603</v>
      </c>
      <c r="CZ59" s="10">
        <v>299.932604681604</v>
      </c>
      <c r="DA59" s="10">
        <v>760690.66684508102</v>
      </c>
      <c r="DB59" s="10">
        <v>89959.817065243304</v>
      </c>
      <c r="DC59" s="10">
        <v>872.17582335528198</v>
      </c>
      <c r="DD59" s="10">
        <v>299.93302096509899</v>
      </c>
      <c r="DE59" s="10">
        <v>760690.69012182998</v>
      </c>
      <c r="DF59" s="10">
        <v>89959.842036928007</v>
      </c>
      <c r="DG59" s="10">
        <v>872.17583670055706</v>
      </c>
      <c r="DH59" s="10">
        <v>299.93306259387799</v>
      </c>
    </row>
    <row r="60" spans="1:112" x14ac:dyDescent="0.45">
      <c r="A60">
        <f t="shared" si="27"/>
        <v>49</v>
      </c>
      <c r="B60" s="15">
        <f t="shared" si="28"/>
        <v>3.125E-2</v>
      </c>
      <c r="C60" s="15">
        <f>3</f>
        <v>3</v>
      </c>
      <c r="D60" s="22">
        <f t="shared" si="37"/>
        <v>5</v>
      </c>
      <c r="E60" s="10">
        <v>1.14164931453846E-2</v>
      </c>
      <c r="F60" s="10">
        <v>1.09713814652301E-3</v>
      </c>
      <c r="G60" s="10">
        <v>1.1541890583513801E-2</v>
      </c>
      <c r="H60" s="10">
        <v>1.1105907097532801E-3</v>
      </c>
      <c r="I60" s="10">
        <v>1.14164931453012E-2</v>
      </c>
      <c r="J60" s="10">
        <v>1.09713814644197E-3</v>
      </c>
      <c r="K60" s="10">
        <v>1.1541890584E-2</v>
      </c>
      <c r="L60" s="10">
        <v>1.11059070994868E-3</v>
      </c>
      <c r="M60" s="10">
        <v>1.14164931460803E-2</v>
      </c>
      <c r="N60" s="10">
        <v>1.0971369250386599E-3</v>
      </c>
      <c r="O60" s="10">
        <v>1.1541868929875901E-2</v>
      </c>
      <c r="P60" s="10">
        <v>1.11052314561777E-3</v>
      </c>
      <c r="Q60" s="10">
        <v>1.14164931454253E-2</v>
      </c>
      <c r="R60" s="10">
        <v>1.0971380244326799E-3</v>
      </c>
      <c r="S60" s="10">
        <v>1.15418884191334E-2</v>
      </c>
      <c r="T60" s="10">
        <v>1.1105839503562399E-3</v>
      </c>
      <c r="U60" s="10">
        <v>1.1416493145451999E-2</v>
      </c>
      <c r="V60" s="10">
        <v>1.09713813432388E-3</v>
      </c>
      <c r="W60" s="10">
        <v>1.15418903675601E-2</v>
      </c>
      <c r="X60" s="10">
        <v>1.1105900340028199E-3</v>
      </c>
      <c r="Y60" s="10">
        <v>1.14164931453917E-2</v>
      </c>
      <c r="Z60" s="10">
        <v>1.0971381452513601E-3</v>
      </c>
      <c r="AA60" s="10">
        <v>1.15418905621897E-2</v>
      </c>
      <c r="AB60" s="10">
        <v>1.1105906423455299E-3</v>
      </c>
      <c r="AC60" s="10">
        <v>1.14164931453498E-2</v>
      </c>
      <c r="AD60" s="10">
        <v>1.097138146536E-3</v>
      </c>
      <c r="AE60" s="10">
        <v>1.1541890581389099E-2</v>
      </c>
      <c r="AF60" s="10">
        <v>1.11059070363284E-3</v>
      </c>
      <c r="AG60" s="10">
        <v>2.4392799398891001E-3</v>
      </c>
      <c r="AH60" s="10">
        <v>2.5252818845779502E-4</v>
      </c>
      <c r="AI60" s="10">
        <v>2.3216932834557499E-3</v>
      </c>
      <c r="AJ60" s="10">
        <v>2.4986598328903699E-4</v>
      </c>
      <c r="AK60" s="10">
        <v>2.4392799398865101E-3</v>
      </c>
      <c r="AL60" s="10">
        <v>2.52528188457847E-4</v>
      </c>
      <c r="AM60" s="10">
        <v>2.32169328354334E-3</v>
      </c>
      <c r="AN60" s="10">
        <v>2.4986598301832499E-4</v>
      </c>
      <c r="AO60" s="10">
        <v>2.4392799398602299E-3</v>
      </c>
      <c r="AP60" s="10">
        <v>2.5252890456734498E-4</v>
      </c>
      <c r="AQ60" s="10">
        <v>2.32165873156033E-3</v>
      </c>
      <c r="AR60" s="10">
        <v>2.4985130695770198E-4</v>
      </c>
      <c r="AS60" s="10">
        <v>2.4392799398832801E-3</v>
      </c>
      <c r="AT60" s="10">
        <v>2.52528260084906E-4</v>
      </c>
      <c r="AU60" s="10">
        <v>2.32168982827458E-3</v>
      </c>
      <c r="AV60" s="10">
        <v>2.4986451468422301E-4</v>
      </c>
      <c r="AW60" s="10">
        <v>2.4392799398869599E-3</v>
      </c>
      <c r="AX60" s="10">
        <v>2.5252819561637999E-4</v>
      </c>
      <c r="AY60" s="10">
        <v>2.32169293801333E-3</v>
      </c>
      <c r="AZ60" s="10">
        <v>2.49865836300609E-4</v>
      </c>
      <c r="BA60" s="10">
        <v>2.43927993989033E-3</v>
      </c>
      <c r="BB60" s="10">
        <v>2.5252818917256598E-4</v>
      </c>
      <c r="BC60" s="10">
        <v>2.3216932490173398E-3</v>
      </c>
      <c r="BD60" s="10">
        <v>2.4986596841376199E-4</v>
      </c>
      <c r="BE60" s="10">
        <v>2.4392799398880601E-3</v>
      </c>
      <c r="BF60" s="10">
        <v>2.5252818852665503E-4</v>
      </c>
      <c r="BG60" s="10">
        <v>2.3216932800359598E-3</v>
      </c>
      <c r="BH60" s="10">
        <v>2.4986598200724098E-4</v>
      </c>
      <c r="BI60" s="10">
        <v>0.93920300000000001</v>
      </c>
      <c r="BJ60" s="10">
        <v>2.2072059999999998</v>
      </c>
      <c r="BK60" s="10">
        <v>32.698777999999997</v>
      </c>
      <c r="BL60" s="10">
        <v>1.3070189999999999</v>
      </c>
      <c r="BM60" s="10">
        <v>0.19408800000000001</v>
      </c>
      <c r="BN60" s="10">
        <v>0.73138300000000001</v>
      </c>
      <c r="BO60" s="10">
        <v>0.271955</v>
      </c>
      <c r="BP60" s="10">
        <v>0.211701</v>
      </c>
      <c r="BQ60" s="10">
        <v>0.17765500000000001</v>
      </c>
      <c r="BR60" s="10">
        <v>0.36360999999999999</v>
      </c>
      <c r="BS60" s="10">
        <v>5.7500999999999997E-2</v>
      </c>
      <c r="BT60" s="10">
        <v>0.21675800000000001</v>
      </c>
      <c r="BU60" s="10">
        <v>0.17651</v>
      </c>
      <c r="BV60" s="10">
        <v>0.35810799999999998</v>
      </c>
      <c r="BW60" s="10">
        <v>5.6377999999999998E-2</v>
      </c>
      <c r="BX60" s="10">
        <v>0.21396399999999999</v>
      </c>
      <c r="BY60" s="10">
        <v>0.17030300000000001</v>
      </c>
      <c r="BZ60" s="10">
        <v>0.36342200000000002</v>
      </c>
      <c r="CA60" s="10">
        <v>5.6467000000000003E-2</v>
      </c>
      <c r="CB60" s="10">
        <v>0.21531</v>
      </c>
      <c r="CC60" s="10">
        <v>0.170097</v>
      </c>
      <c r="CD60" s="10">
        <v>0.361676</v>
      </c>
      <c r="CE60" s="10">
        <v>6.0021999999999999E-2</v>
      </c>
      <c r="CF60" s="10">
        <v>0.21656900000000001</v>
      </c>
      <c r="CG60" s="10">
        <v>0.17165800000000001</v>
      </c>
      <c r="CH60" s="10">
        <v>0.37914700000000001</v>
      </c>
      <c r="CI60" s="10">
        <v>5.6689000000000003E-2</v>
      </c>
      <c r="CJ60" s="10">
        <v>0.21565799999999999</v>
      </c>
      <c r="CK60" s="10">
        <v>730277513.67539501</v>
      </c>
      <c r="CL60" s="10">
        <v>68550809.510142997</v>
      </c>
      <c r="CM60" s="10">
        <v>1306145.4203772901</v>
      </c>
      <c r="CN60" s="10">
        <v>272997.73351184098</v>
      </c>
      <c r="CO60" s="10">
        <v>1306141.96951835</v>
      </c>
      <c r="CP60" s="10">
        <v>272925.41906761401</v>
      </c>
      <c r="CQ60" s="10">
        <v>1142.8656830623299</v>
      </c>
      <c r="CR60" s="10">
        <v>522.42264409939298</v>
      </c>
      <c r="CS60" s="10">
        <v>1306145.0752904401</v>
      </c>
      <c r="CT60" s="10">
        <v>272990.50034293899</v>
      </c>
      <c r="CU60" s="10">
        <v>1142.8670418249201</v>
      </c>
      <c r="CV60" s="10">
        <v>522.48492834199203</v>
      </c>
      <c r="CW60" s="10">
        <v>1306145.3858683801</v>
      </c>
      <c r="CX60" s="10">
        <v>272997.01017707598</v>
      </c>
      <c r="CY60" s="10">
        <v>1142.8671777022601</v>
      </c>
      <c r="CZ60" s="10">
        <v>522.49115798951402</v>
      </c>
      <c r="DA60" s="10">
        <v>1306145.4169266301</v>
      </c>
      <c r="DB60" s="10">
        <v>272997.66117770399</v>
      </c>
      <c r="DC60" s="10">
        <v>1142.86719129122</v>
      </c>
      <c r="DD60" s="10">
        <v>522.49178096570495</v>
      </c>
      <c r="DE60" s="10">
        <v>1306145.4200404701</v>
      </c>
      <c r="DF60" s="10">
        <v>272997.72627855698</v>
      </c>
      <c r="DG60" s="10">
        <v>1142.8671926526399</v>
      </c>
      <c r="DH60" s="10">
        <v>522.49184326532304</v>
      </c>
    </row>
    <row r="61" spans="1:112" x14ac:dyDescent="0.45">
      <c r="A61">
        <f t="shared" si="27"/>
        <v>50</v>
      </c>
      <c r="B61" s="15">
        <f t="shared" si="28"/>
        <v>1.5625E-2</v>
      </c>
      <c r="C61" s="15">
        <f>3</f>
        <v>3</v>
      </c>
      <c r="D61" s="22">
        <f t="shared" si="37"/>
        <v>6</v>
      </c>
      <c r="E61" s="10">
        <v>8.6031023995386501E-3</v>
      </c>
      <c r="F61" s="10">
        <v>2.7518379444868601E-4</v>
      </c>
      <c r="G61" s="10">
        <v>8.6531955545005E-3</v>
      </c>
      <c r="H61" s="10">
        <v>2.7899977760292898E-4</v>
      </c>
      <c r="I61" s="10">
        <v>8.6031023995692991E-3</v>
      </c>
      <c r="J61" s="10">
        <v>2.7518379448665498E-4</v>
      </c>
      <c r="K61" s="10">
        <v>8.6531955531486994E-3</v>
      </c>
      <c r="L61" s="10">
        <v>2.78999777073352E-4</v>
      </c>
      <c r="M61" s="10">
        <v>8.6031023995740696E-3</v>
      </c>
      <c r="N61" s="10">
        <v>2.7518346306587598E-4</v>
      </c>
      <c r="O61" s="10">
        <v>8.6531957701853103E-3</v>
      </c>
      <c r="P61" s="10">
        <v>2.7898197258202601E-4</v>
      </c>
      <c r="Q61" s="10">
        <v>8.6031023995361E-3</v>
      </c>
      <c r="R61" s="10">
        <v>2.75183761161091E-4</v>
      </c>
      <c r="S61" s="10">
        <v>8.6531955747269906E-3</v>
      </c>
      <c r="T61" s="10">
        <v>2.7899799624952999E-4</v>
      </c>
      <c r="U61" s="10">
        <v>8.6031023994827E-3</v>
      </c>
      <c r="V61" s="10">
        <v>2.7518379114877E-4</v>
      </c>
      <c r="W61" s="10">
        <v>8.6531955552693295E-3</v>
      </c>
      <c r="X61" s="10">
        <v>2.7899959950206099E-4</v>
      </c>
      <c r="Y61" s="10">
        <v>8.6031023994875798E-3</v>
      </c>
      <c r="Z61" s="10">
        <v>2.7518379419966298E-4</v>
      </c>
      <c r="AA61" s="10">
        <v>8.6531955532450598E-3</v>
      </c>
      <c r="AB61" s="10">
        <v>2.7899975945355797E-4</v>
      </c>
      <c r="AC61" s="10">
        <v>8.6031023995452004E-3</v>
      </c>
      <c r="AD61" s="10">
        <v>2.75183794460787E-4</v>
      </c>
      <c r="AE61" s="10">
        <v>8.6531955536314192E-3</v>
      </c>
      <c r="AF61" s="10">
        <v>2.7899977582557202E-4</v>
      </c>
      <c r="AG61" s="10">
        <v>1.80352323482731E-3</v>
      </c>
      <c r="AH61" s="10">
        <v>6.1917801339566599E-5</v>
      </c>
      <c r="AI61" s="10">
        <v>1.7351522295606301E-3</v>
      </c>
      <c r="AJ61" s="10">
        <v>6.1279586238444705E-5</v>
      </c>
      <c r="AK61" s="10">
        <v>1.80352323482625E-3</v>
      </c>
      <c r="AL61" s="10">
        <v>6.1917801344845607E-5</v>
      </c>
      <c r="AM61" s="10">
        <v>1.73515222936513E-3</v>
      </c>
      <c r="AN61" s="10">
        <v>6.1279585776602606E-5</v>
      </c>
      <c r="AO61" s="10">
        <v>1.8035232347990799E-3</v>
      </c>
      <c r="AP61" s="10">
        <v>6.1917977766308996E-5</v>
      </c>
      <c r="AQ61" s="10">
        <v>1.73514821820431E-3</v>
      </c>
      <c r="AR61" s="10">
        <v>6.1275780365028902E-5</v>
      </c>
      <c r="AS61" s="10">
        <v>1.8035232348210101E-3</v>
      </c>
      <c r="AT61" s="10">
        <v>6.1917818984052298E-5</v>
      </c>
      <c r="AU61" s="10">
        <v>1.7351518282365001E-3</v>
      </c>
      <c r="AV61" s="10">
        <v>6.1279205667751405E-5</v>
      </c>
      <c r="AW61" s="10">
        <v>1.8035232348255199E-3</v>
      </c>
      <c r="AX61" s="10">
        <v>6.1917803102100999E-5</v>
      </c>
      <c r="AY61" s="10">
        <v>1.7351521892465401E-3</v>
      </c>
      <c r="AZ61" s="10">
        <v>6.1279548780118604E-5</v>
      </c>
      <c r="BA61" s="10">
        <v>1.8035232348296701E-3</v>
      </c>
      <c r="BB61" s="10">
        <v>6.1917801514906404E-5</v>
      </c>
      <c r="BC61" s="10">
        <v>1.7351522253336001E-3</v>
      </c>
      <c r="BD61" s="10">
        <v>6.1279582616475999E-5</v>
      </c>
      <c r="BE61" s="10">
        <v>1.8035232348215999E-3</v>
      </c>
      <c r="BF61" s="10">
        <v>6.1917801350049994E-5</v>
      </c>
      <c r="BG61" s="10">
        <v>1.73515222900616E-3</v>
      </c>
      <c r="BH61" s="10">
        <v>6.1279586646563298E-5</v>
      </c>
      <c r="BI61" s="10">
        <v>50.332414999999997</v>
      </c>
      <c r="BJ61" s="10">
        <v>65.138209000000003</v>
      </c>
      <c r="BK61" s="10">
        <v>44.607039999999998</v>
      </c>
      <c r="BL61" s="10">
        <v>8.6313669999999991</v>
      </c>
      <c r="BM61" s="10">
        <v>7.3644449999999999</v>
      </c>
      <c r="BN61" s="10">
        <v>11.629787</v>
      </c>
      <c r="BO61" s="10">
        <v>0.71798499999999998</v>
      </c>
      <c r="BP61" s="10">
        <v>1.33029</v>
      </c>
      <c r="BQ61" s="10">
        <v>7.330641</v>
      </c>
      <c r="BR61" s="10">
        <v>11.537413000000001</v>
      </c>
      <c r="BS61" s="10">
        <v>0.139539</v>
      </c>
      <c r="BT61" s="10">
        <v>0.98644500000000002</v>
      </c>
      <c r="BU61" s="10">
        <v>7.4074359999999997</v>
      </c>
      <c r="BV61" s="10">
        <v>11.883464999999999</v>
      </c>
      <c r="BW61" s="10">
        <v>0.13622000000000001</v>
      </c>
      <c r="BX61" s="10">
        <v>0.97047399999999995</v>
      </c>
      <c r="BY61" s="10">
        <v>7.2339019999999996</v>
      </c>
      <c r="BZ61" s="10">
        <v>11.512219999999999</v>
      </c>
      <c r="CA61" s="10">
        <v>0.136684</v>
      </c>
      <c r="CB61" s="10">
        <v>0.98775199999999996</v>
      </c>
      <c r="CC61" s="10">
        <v>7.3700359999999998</v>
      </c>
      <c r="CD61" s="10">
        <v>11.575256</v>
      </c>
      <c r="CE61" s="10">
        <v>0.14054900000000001</v>
      </c>
      <c r="CF61" s="10">
        <v>0.984209</v>
      </c>
      <c r="CG61" s="10">
        <v>7.3363350000000001</v>
      </c>
      <c r="CH61" s="10">
        <v>11.726243</v>
      </c>
      <c r="CI61" s="10">
        <v>0.13724</v>
      </c>
      <c r="CJ61" s="10">
        <v>0.99360999999999999</v>
      </c>
      <c r="CK61" s="10">
        <v>3924267584.3103399</v>
      </c>
      <c r="CL61" s="10">
        <v>300199378.09393799</v>
      </c>
      <c r="CM61" s="10">
        <v>1796305.2435429101</v>
      </c>
      <c r="CN61" s="10">
        <v>533792.93910345901</v>
      </c>
      <c r="CO61" s="10">
        <v>1796304.92938347</v>
      </c>
      <c r="CP61" s="10">
        <v>533754.95365335594</v>
      </c>
      <c r="CQ61" s="10">
        <v>1340.26300754209</v>
      </c>
      <c r="CR61" s="10">
        <v>730.58535001282098</v>
      </c>
      <c r="CS61" s="10">
        <v>1796305.2121262399</v>
      </c>
      <c r="CT61" s="10">
        <v>533789.14031574898</v>
      </c>
      <c r="CU61" s="10">
        <v>1340.2631130219299</v>
      </c>
      <c r="CV61" s="10">
        <v>730.60874640095005</v>
      </c>
      <c r="CW61" s="10">
        <v>1796305.2403988601</v>
      </c>
      <c r="CX61" s="10">
        <v>533792.55922387703</v>
      </c>
      <c r="CY61" s="10">
        <v>1340.2631235680401</v>
      </c>
      <c r="CZ61" s="10">
        <v>730.61108616324805</v>
      </c>
      <c r="DA61" s="10">
        <v>1796305.24322984</v>
      </c>
      <c r="DB61" s="10">
        <v>533792.901117709</v>
      </c>
      <c r="DC61" s="10">
        <v>1340.2631246250401</v>
      </c>
      <c r="DD61" s="10">
        <v>730.61132014002203</v>
      </c>
      <c r="DE61" s="10">
        <v>1796305.2435045501</v>
      </c>
      <c r="DF61" s="10">
        <v>533792.93530738296</v>
      </c>
      <c r="DG61" s="10">
        <v>1340.2631247291599</v>
      </c>
      <c r="DH61" s="10">
        <v>730.61134353994203</v>
      </c>
    </row>
    <row r="62" spans="1:112" x14ac:dyDescent="0.45">
      <c r="A62">
        <f t="shared" si="27"/>
        <v>51</v>
      </c>
      <c r="B62" s="15">
        <f t="shared" si="28"/>
        <v>7.8125E-3</v>
      </c>
      <c r="C62" s="15">
        <f>3</f>
        <v>3</v>
      </c>
      <c r="D62" s="22">
        <f t="shared" si="37"/>
        <v>7</v>
      </c>
      <c r="E62" s="10">
        <v>6.8884460269202901E-3</v>
      </c>
      <c r="F62" s="10">
        <v>6.7274380140980305E-5</v>
      </c>
      <c r="G62" s="10">
        <v>6.9001536553181496E-3</v>
      </c>
      <c r="H62" s="10">
        <v>6.8350763060220893E-5</v>
      </c>
      <c r="I62" s="10">
        <v>6.8884460269583699E-3</v>
      </c>
      <c r="J62" s="10">
        <v>6.7274379811355103E-5</v>
      </c>
      <c r="K62" s="10">
        <v>6.9001536550545896E-3</v>
      </c>
      <c r="L62" s="10">
        <v>6.8350762751134803E-5</v>
      </c>
      <c r="M62" s="10">
        <v>6.8884460270155498E-3</v>
      </c>
      <c r="N62" s="10">
        <v>6.7274321230215205E-5</v>
      </c>
      <c r="O62" s="10">
        <v>6.9001534745539699E-3</v>
      </c>
      <c r="P62" s="10">
        <v>6.83463913099258E-5</v>
      </c>
      <c r="Q62" s="10">
        <v>6.8884460269733596E-3</v>
      </c>
      <c r="R62" s="10">
        <v>6.7274374303316606E-5</v>
      </c>
      <c r="S62" s="10">
        <v>6.9001536369084401E-3</v>
      </c>
      <c r="T62" s="10">
        <v>6.8350325820531994E-5</v>
      </c>
      <c r="U62" s="10">
        <v>6.8884460269358402E-3</v>
      </c>
      <c r="V62" s="10">
        <v>6.7274379530690695E-5</v>
      </c>
      <c r="W62" s="10">
        <v>6.9001536531904098E-3</v>
      </c>
      <c r="X62" s="10">
        <v>6.8350719419241202E-5</v>
      </c>
      <c r="Y62" s="10">
        <v>6.8884460269877899E-3</v>
      </c>
      <c r="Z62" s="10">
        <v>6.7274380072812598E-5</v>
      </c>
      <c r="AA62" s="10">
        <v>6.9001536550063998E-3</v>
      </c>
      <c r="AB62" s="10">
        <v>6.83507592451615E-5</v>
      </c>
      <c r="AC62" s="10">
        <v>6.8884460269930097E-3</v>
      </c>
      <c r="AD62" s="10">
        <v>6.7274380180948294E-5</v>
      </c>
      <c r="AE62" s="10">
        <v>6.9001536549699897E-3</v>
      </c>
      <c r="AF62" s="10">
        <v>6.8350762288393901E-5</v>
      </c>
      <c r="AG62" s="10">
        <v>1.46059455587589E-3</v>
      </c>
      <c r="AH62" s="10">
        <v>1.52167377875168E-5</v>
      </c>
      <c r="AI62" s="10">
        <v>1.42044060704151E-3</v>
      </c>
      <c r="AJ62" s="10">
        <v>1.50872615779998E-5</v>
      </c>
      <c r="AK62" s="10">
        <v>1.46059455588579E-3</v>
      </c>
      <c r="AL62" s="10">
        <v>1.5216737787375399E-5</v>
      </c>
      <c r="AM62" s="10">
        <v>1.42044060679726E-3</v>
      </c>
      <c r="AN62" s="10">
        <v>1.5087259932063E-5</v>
      </c>
      <c r="AO62" s="10">
        <v>1.46059455587914E-3</v>
      </c>
      <c r="AP62" s="10">
        <v>1.52167814378967E-5</v>
      </c>
      <c r="AQ62" s="10">
        <v>1.4204400948225201E-3</v>
      </c>
      <c r="AR62" s="10">
        <v>1.5086247961982901E-5</v>
      </c>
      <c r="AS62" s="10">
        <v>1.46059455588914E-3</v>
      </c>
      <c r="AT62" s="10">
        <v>1.5216742151790801E-5</v>
      </c>
      <c r="AU62" s="10">
        <v>1.4204405555212399E-3</v>
      </c>
      <c r="AV62" s="10">
        <v>1.5087160467816501E-5</v>
      </c>
      <c r="AW62" s="10">
        <v>1.46059455588494E-3</v>
      </c>
      <c r="AX62" s="10">
        <v>1.52167382270081E-5</v>
      </c>
      <c r="AY62" s="10">
        <v>1.4204406016211E-3</v>
      </c>
      <c r="AZ62" s="10">
        <v>1.5087251116826301E-5</v>
      </c>
      <c r="BA62" s="10">
        <v>1.4605945558833001E-3</v>
      </c>
      <c r="BB62" s="10">
        <v>1.5216737830196699E-5</v>
      </c>
      <c r="BC62" s="10">
        <v>1.42044060623188E-3</v>
      </c>
      <c r="BD62" s="10">
        <v>1.5087260194300801E-5</v>
      </c>
      <c r="BE62" s="10">
        <v>1.46059455588634E-3</v>
      </c>
      <c r="BF62" s="10">
        <v>1.5216737791939499E-5</v>
      </c>
      <c r="BG62" s="10">
        <v>1.42044060672606E-3</v>
      </c>
      <c r="BH62" s="10">
        <v>1.5087259692346699E-5</v>
      </c>
      <c r="BI62" s="10">
        <v>3012.3884819999998</v>
      </c>
      <c r="BJ62" s="10">
        <v>3233.4568530000001</v>
      </c>
      <c r="BK62" s="10">
        <v>112.422674</v>
      </c>
      <c r="BL62" s="10">
        <v>36.180923999999997</v>
      </c>
      <c r="BM62" s="10">
        <v>240.86721499999999</v>
      </c>
      <c r="BN62" s="10">
        <v>518.17684399999996</v>
      </c>
      <c r="BO62" s="10">
        <v>0.63526499999999997</v>
      </c>
      <c r="BP62" s="10">
        <v>4.3900629999999996</v>
      </c>
      <c r="BQ62" s="10">
        <v>240.47718</v>
      </c>
      <c r="BR62" s="10">
        <v>515.18283899999994</v>
      </c>
      <c r="BS62" s="10">
        <v>0.42485099999999998</v>
      </c>
      <c r="BT62" s="10">
        <v>5.5154030000000001</v>
      </c>
      <c r="BU62" s="10">
        <v>242.179877</v>
      </c>
      <c r="BV62" s="10">
        <v>521.13419899999997</v>
      </c>
      <c r="BW62" s="10">
        <v>0.42150199999999999</v>
      </c>
      <c r="BX62" s="10">
        <v>5.3881209999999999</v>
      </c>
      <c r="BY62" s="10">
        <v>239.034854</v>
      </c>
      <c r="BZ62" s="10">
        <v>514.88680099999999</v>
      </c>
      <c r="CA62" s="10">
        <v>0.42256100000000002</v>
      </c>
      <c r="CB62" s="10">
        <v>5.4390590000000003</v>
      </c>
      <c r="CC62" s="10">
        <v>240.19914800000001</v>
      </c>
      <c r="CD62" s="10">
        <v>515.25260400000002</v>
      </c>
      <c r="CE62" s="10">
        <v>0.42274200000000001</v>
      </c>
      <c r="CF62" s="10">
        <v>5.3095330000000001</v>
      </c>
      <c r="CG62" s="10">
        <v>240.868987</v>
      </c>
      <c r="CH62" s="10">
        <v>518.19116899999995</v>
      </c>
      <c r="CI62" s="10">
        <v>0.42253099999999999</v>
      </c>
      <c r="CJ62" s="10">
        <v>5.5949289999999996</v>
      </c>
      <c r="CK62" s="10">
        <v>19633895049.385899</v>
      </c>
      <c r="CL62" s="10">
        <v>1269572083.89078</v>
      </c>
      <c r="CM62" s="10">
        <v>2253289.3210686301</v>
      </c>
      <c r="CN62" s="10">
        <v>760690.69270751695</v>
      </c>
      <c r="CO62" s="10">
        <v>2253289.29607923</v>
      </c>
      <c r="CP62" s="10">
        <v>760664.83067912795</v>
      </c>
      <c r="CQ62" s="10">
        <v>1501.09603159728</v>
      </c>
      <c r="CR62" s="10">
        <v>872.16101189975404</v>
      </c>
      <c r="CS62" s="10">
        <v>2253289.3185830102</v>
      </c>
      <c r="CT62" s="10">
        <v>760688.106426724</v>
      </c>
      <c r="CU62" s="10">
        <v>1501.0960390942901</v>
      </c>
      <c r="CV62" s="10">
        <v>872.17435552025199</v>
      </c>
      <c r="CW62" s="10">
        <v>2253289.3208191302</v>
      </c>
      <c r="CX62" s="10">
        <v>760690.43408316304</v>
      </c>
      <c r="CY62" s="10">
        <v>1501.09603983851</v>
      </c>
      <c r="CZ62" s="10">
        <v>872.17568991548603</v>
      </c>
      <c r="DA62" s="10">
        <v>2253289.3210557699</v>
      </c>
      <c r="DB62" s="10">
        <v>760690.66684508102</v>
      </c>
      <c r="DC62" s="10">
        <v>1501.09603991516</v>
      </c>
      <c r="DD62" s="10">
        <v>872.17582335528198</v>
      </c>
      <c r="DE62" s="10">
        <v>2253289.3210686301</v>
      </c>
      <c r="DF62" s="10">
        <v>760690.69012182998</v>
      </c>
      <c r="DG62" s="10">
        <v>1501.0960399237999</v>
      </c>
      <c r="DH62" s="10">
        <v>872.17583670055706</v>
      </c>
    </row>
    <row r="63" spans="1:112" x14ac:dyDescent="0.45">
      <c r="A63">
        <f t="shared" si="27"/>
        <v>52</v>
      </c>
      <c r="B63" s="15">
        <f t="shared" si="28"/>
        <v>3.90625E-3</v>
      </c>
      <c r="C63" s="15">
        <f>3</f>
        <v>3</v>
      </c>
      <c r="D63" s="22">
        <f t="shared" si="37"/>
        <v>8</v>
      </c>
      <c r="E63" s="10" t="s">
        <v>147</v>
      </c>
      <c r="F63" s="10" t="s">
        <v>147</v>
      </c>
      <c r="G63" s="10">
        <v>5.8402980718409402E-3</v>
      </c>
      <c r="H63" s="10">
        <v>1.67663326937628E-5</v>
      </c>
      <c r="I63" s="10" t="s">
        <v>147</v>
      </c>
      <c r="J63" s="10" t="s">
        <v>147</v>
      </c>
      <c r="K63" s="10">
        <v>5.8402980762454204E-3</v>
      </c>
      <c r="L63" s="10">
        <v>1.6766334076101501E-5</v>
      </c>
      <c r="M63" s="10" t="s">
        <v>147</v>
      </c>
      <c r="N63" s="10" t="s">
        <v>147</v>
      </c>
      <c r="O63" s="10">
        <v>5.8402980487620697E-3</v>
      </c>
      <c r="P63" s="10">
        <v>1.6765259790219E-5</v>
      </c>
      <c r="Q63" s="10" t="s">
        <v>147</v>
      </c>
      <c r="R63" s="10" t="s">
        <v>147</v>
      </c>
      <c r="S63" s="10">
        <v>5.8402980734635398E-3</v>
      </c>
      <c r="T63" s="10">
        <v>1.6766227364017901E-5</v>
      </c>
      <c r="U63" s="10" t="s">
        <v>147</v>
      </c>
      <c r="V63" s="10" t="s">
        <v>147</v>
      </c>
      <c r="W63" s="10">
        <v>5.8402980758761602E-3</v>
      </c>
      <c r="X63" s="10">
        <v>1.6766323485573101E-5</v>
      </c>
      <c r="Y63" s="10" t="s">
        <v>147</v>
      </c>
      <c r="Z63" s="10" t="s">
        <v>147</v>
      </c>
      <c r="AA63" s="10">
        <v>5.8402980760069402E-3</v>
      </c>
      <c r="AB63" s="10">
        <v>1.6766332626816399E-5</v>
      </c>
      <c r="AC63" s="10" t="s">
        <v>147</v>
      </c>
      <c r="AD63" s="10" t="s">
        <v>147</v>
      </c>
      <c r="AE63" s="10">
        <v>5.8402980761890202E-3</v>
      </c>
      <c r="AF63" s="10">
        <v>1.67663342417468E-5</v>
      </c>
      <c r="AG63" s="10" t="s">
        <v>147</v>
      </c>
      <c r="AH63" s="10" t="s">
        <v>147</v>
      </c>
      <c r="AI63" s="10">
        <v>1.21692504974278E-3</v>
      </c>
      <c r="AJ63" s="10">
        <v>3.7214916539986501E-6</v>
      </c>
      <c r="AK63" s="10" t="s">
        <v>147</v>
      </c>
      <c r="AL63" s="10" t="s">
        <v>147</v>
      </c>
      <c r="AM63" s="10">
        <v>1.2169250520822599E-3</v>
      </c>
      <c r="AN63" s="10">
        <v>3.72149458039977E-6</v>
      </c>
      <c r="AO63" s="10" t="s">
        <v>147</v>
      </c>
      <c r="AP63" s="10" t="s">
        <v>147</v>
      </c>
      <c r="AQ63" s="10">
        <v>1.21692500943357E-3</v>
      </c>
      <c r="AR63" s="10">
        <v>3.7212444052729598E-6</v>
      </c>
      <c r="AS63" s="10" t="s">
        <v>147</v>
      </c>
      <c r="AT63" s="10" t="s">
        <v>147</v>
      </c>
      <c r="AU63" s="10">
        <v>1.21692504785795E-3</v>
      </c>
      <c r="AV63" s="10">
        <v>3.7214710938362501E-6</v>
      </c>
      <c r="AW63" s="10" t="s">
        <v>147</v>
      </c>
      <c r="AX63" s="10" t="s">
        <v>147</v>
      </c>
      <c r="AY63" s="10">
        <v>1.21692505168037E-3</v>
      </c>
      <c r="AZ63" s="10">
        <v>3.7214988675417001E-6</v>
      </c>
      <c r="BA63" s="10" t="s">
        <v>147</v>
      </c>
      <c r="BB63" s="10" t="s">
        <v>147</v>
      </c>
      <c r="BC63" s="10">
        <v>1.2169250520614201E-3</v>
      </c>
      <c r="BD63" s="10">
        <v>3.72149506117335E-6</v>
      </c>
      <c r="BE63" s="10" t="s">
        <v>147</v>
      </c>
      <c r="BF63" s="10" t="s">
        <v>147</v>
      </c>
      <c r="BG63" s="10">
        <v>1.21692505207503E-3</v>
      </c>
      <c r="BH63" s="10">
        <v>3.7215008563948601E-6</v>
      </c>
      <c r="BI63" s="10" t="s">
        <v>147</v>
      </c>
      <c r="BJ63" s="10" t="s">
        <v>147</v>
      </c>
      <c r="BK63" s="10">
        <v>236.97399999999999</v>
      </c>
      <c r="BL63" s="10">
        <v>185.96339800000001</v>
      </c>
      <c r="BM63" s="10" t="s">
        <v>147</v>
      </c>
      <c r="BN63" s="10" t="s">
        <v>147</v>
      </c>
      <c r="BO63" s="10">
        <v>1.6147020000000001</v>
      </c>
      <c r="BP63" s="10">
        <v>23.040324999999999</v>
      </c>
      <c r="BQ63" s="10" t="s">
        <v>147</v>
      </c>
      <c r="BR63" s="10" t="s">
        <v>147</v>
      </c>
      <c r="BS63" s="10">
        <v>1.671999</v>
      </c>
      <c r="BT63" s="10">
        <v>30.865815999999999</v>
      </c>
      <c r="BU63" s="10" t="s">
        <v>147</v>
      </c>
      <c r="BV63" s="10" t="s">
        <v>147</v>
      </c>
      <c r="BW63" s="10">
        <v>1.6646259999999999</v>
      </c>
      <c r="BX63" s="10">
        <v>31.016873</v>
      </c>
      <c r="BY63" s="10" t="s">
        <v>147</v>
      </c>
      <c r="BZ63" s="10" t="s">
        <v>147</v>
      </c>
      <c r="CA63" s="10">
        <v>1.6609350000000001</v>
      </c>
      <c r="CB63" s="10">
        <v>31.126722999999998</v>
      </c>
      <c r="CC63" s="10" t="s">
        <v>147</v>
      </c>
      <c r="CD63" s="10" t="s">
        <v>147</v>
      </c>
      <c r="CE63" s="10">
        <v>1.6651100000000001</v>
      </c>
      <c r="CF63" s="10">
        <v>31.070588000000001</v>
      </c>
      <c r="CG63" s="10" t="s">
        <v>147</v>
      </c>
      <c r="CH63" s="10" t="s">
        <v>147</v>
      </c>
      <c r="CI63" s="10">
        <v>1.66544</v>
      </c>
      <c r="CJ63" s="10">
        <v>30.963417</v>
      </c>
      <c r="CK63" s="10" t="s">
        <v>147</v>
      </c>
      <c r="CL63" s="10">
        <v>5151575770.0229797</v>
      </c>
      <c r="CM63" s="10" t="s">
        <v>147</v>
      </c>
      <c r="CN63" s="10">
        <v>1337232.26630575</v>
      </c>
      <c r="CO63" s="10" t="s">
        <v>147</v>
      </c>
      <c r="CP63" s="10">
        <v>1337222.3082240699</v>
      </c>
      <c r="CQ63" s="10" t="s">
        <v>147</v>
      </c>
      <c r="CR63" s="10">
        <v>1156.3832877663499</v>
      </c>
      <c r="CS63" s="10" t="s">
        <v>147</v>
      </c>
      <c r="CT63" s="10">
        <v>1337231.27049277</v>
      </c>
      <c r="CU63" s="10" t="s">
        <v>147</v>
      </c>
      <c r="CV63" s="10">
        <v>1156.3871628884001</v>
      </c>
      <c r="CW63" s="10" t="s">
        <v>147</v>
      </c>
      <c r="CX63" s="10">
        <v>1337232.1667257401</v>
      </c>
      <c r="CY63" s="10" t="s">
        <v>147</v>
      </c>
      <c r="CZ63" s="10">
        <v>1156.3875504021701</v>
      </c>
      <c r="DA63" s="10" t="s">
        <v>147</v>
      </c>
      <c r="DB63" s="10">
        <v>1337232.2563452299</v>
      </c>
      <c r="DC63" s="10" t="s">
        <v>147</v>
      </c>
      <c r="DD63" s="10">
        <v>1156.3875891498799</v>
      </c>
      <c r="DE63" s="10" t="s">
        <v>147</v>
      </c>
      <c r="DF63" s="10">
        <v>1337232.2653095101</v>
      </c>
      <c r="DG63" s="10" t="s">
        <v>147</v>
      </c>
      <c r="DH63" s="10">
        <v>1156.38759302741</v>
      </c>
    </row>
    <row r="64" spans="1:112" x14ac:dyDescent="0.45">
      <c r="A64">
        <f t="shared" si="27"/>
        <v>53</v>
      </c>
      <c r="B64" s="15">
        <f t="shared" si="28"/>
        <v>1.953125E-3</v>
      </c>
      <c r="C64" s="15">
        <f>3</f>
        <v>3</v>
      </c>
      <c r="D64" s="22">
        <f t="shared" si="37"/>
        <v>9</v>
      </c>
      <c r="E64" s="10" t="s">
        <v>147</v>
      </c>
      <c r="F64" s="10" t="s">
        <v>147</v>
      </c>
      <c r="G64" s="10">
        <v>5.2095147650974604E-3</v>
      </c>
      <c r="H64" s="10">
        <v>4.1768542459186298E-6</v>
      </c>
      <c r="I64" s="10" t="s">
        <v>147</v>
      </c>
      <c r="J64" s="10" t="s">
        <v>147</v>
      </c>
      <c r="K64" s="10">
        <v>5.2095147522901496E-3</v>
      </c>
      <c r="L64" s="10">
        <v>4.1768514336126802E-6</v>
      </c>
      <c r="M64" s="10" t="s">
        <v>147</v>
      </c>
      <c r="N64" s="10" t="s">
        <v>147</v>
      </c>
      <c r="O64" s="10">
        <v>5.2095147549697804E-3</v>
      </c>
      <c r="P64" s="10">
        <v>4.1765749418942699E-6</v>
      </c>
      <c r="Q64" s="10" t="s">
        <v>147</v>
      </c>
      <c r="R64" s="10" t="s">
        <v>147</v>
      </c>
      <c r="S64" s="10">
        <v>5.20951475272335E-3</v>
      </c>
      <c r="T64" s="10">
        <v>4.1768246796802799E-6</v>
      </c>
      <c r="U64" s="10" t="s">
        <v>147</v>
      </c>
      <c r="V64" s="10" t="s">
        <v>147</v>
      </c>
      <c r="W64" s="10">
        <v>5.2095147524822104E-3</v>
      </c>
      <c r="X64" s="10">
        <v>4.1768504587258499E-6</v>
      </c>
      <c r="Y64" s="10" t="s">
        <v>147</v>
      </c>
      <c r="Z64" s="10" t="s">
        <v>147</v>
      </c>
      <c r="AA64" s="10">
        <v>5.2095147527084799E-3</v>
      </c>
      <c r="AB64" s="10">
        <v>4.1768513743267698E-6</v>
      </c>
      <c r="AC64" s="10" t="s">
        <v>147</v>
      </c>
      <c r="AD64" s="10" t="s">
        <v>147</v>
      </c>
      <c r="AE64" s="10">
        <v>5.2095147527126996E-3</v>
      </c>
      <c r="AF64" s="10">
        <v>4.1768512200057703E-6</v>
      </c>
      <c r="AG64" s="10" t="s">
        <v>147</v>
      </c>
      <c r="AH64" s="10" t="s">
        <v>147</v>
      </c>
      <c r="AI64" s="10">
        <v>1.04164850489894E-3</v>
      </c>
      <c r="AJ64" s="10">
        <v>9.1760788808323595E-7</v>
      </c>
      <c r="AK64" s="10" t="s">
        <v>147</v>
      </c>
      <c r="AL64" s="10" t="s">
        <v>147</v>
      </c>
      <c r="AM64" s="10">
        <v>1.0416485005606401E-3</v>
      </c>
      <c r="AN64" s="10">
        <v>9.1760629380502802E-7</v>
      </c>
      <c r="AO64" s="10" t="s">
        <v>147</v>
      </c>
      <c r="AP64" s="10" t="s">
        <v>147</v>
      </c>
      <c r="AQ64" s="10">
        <v>1.04164851355525E-3</v>
      </c>
      <c r="AR64" s="10">
        <v>9.1753024420467802E-7</v>
      </c>
      <c r="AS64" s="10" t="s">
        <v>147</v>
      </c>
      <c r="AT64" s="10" t="s">
        <v>147</v>
      </c>
      <c r="AU64" s="10">
        <v>1.04164850184784E-3</v>
      </c>
      <c r="AV64" s="10">
        <v>9.1760983225801301E-7</v>
      </c>
      <c r="AW64" s="10" t="s">
        <v>147</v>
      </c>
      <c r="AX64" s="10" t="s">
        <v>147</v>
      </c>
      <c r="AY64" s="10">
        <v>1.04164850068075E-3</v>
      </c>
      <c r="AZ64" s="10">
        <v>9.1761046879839798E-7</v>
      </c>
      <c r="BA64" s="10" t="s">
        <v>147</v>
      </c>
      <c r="BB64" s="10" t="s">
        <v>147</v>
      </c>
      <c r="BC64" s="10">
        <v>1.04164850059173E-3</v>
      </c>
      <c r="BD64" s="10">
        <v>9.1760279499917296E-7</v>
      </c>
      <c r="BE64" s="10" t="s">
        <v>147</v>
      </c>
      <c r="BF64" s="10" t="s">
        <v>147</v>
      </c>
      <c r="BG64" s="10">
        <v>1.04164850056348E-3</v>
      </c>
      <c r="BH64" s="10">
        <v>9.1760222763381203E-7</v>
      </c>
      <c r="BI64" s="10" t="s">
        <v>147</v>
      </c>
      <c r="BJ64" s="10" t="s">
        <v>147</v>
      </c>
      <c r="BK64" s="10">
        <v>409.42021</v>
      </c>
      <c r="BL64" s="10">
        <v>915.91140299999995</v>
      </c>
      <c r="BM64" s="10" t="s">
        <v>147</v>
      </c>
      <c r="BN64" s="10" t="s">
        <v>147</v>
      </c>
      <c r="BO64" s="10">
        <v>14.733013</v>
      </c>
      <c r="BP64" s="10">
        <v>176.08042499999999</v>
      </c>
      <c r="BQ64" s="10" t="s">
        <v>147</v>
      </c>
      <c r="BR64" s="10" t="s">
        <v>147</v>
      </c>
      <c r="BS64" s="10">
        <v>17.380016000000001</v>
      </c>
      <c r="BT64" s="10">
        <v>185.281803</v>
      </c>
      <c r="BU64" s="10" t="s">
        <v>147</v>
      </c>
      <c r="BV64" s="10" t="s">
        <v>147</v>
      </c>
      <c r="BW64" s="10">
        <v>17.903444</v>
      </c>
      <c r="BX64" s="10">
        <v>186.17408900000001</v>
      </c>
      <c r="BY64" s="10" t="s">
        <v>147</v>
      </c>
      <c r="BZ64" s="10" t="s">
        <v>147</v>
      </c>
      <c r="CA64" s="10">
        <v>17.035337999999999</v>
      </c>
      <c r="CB64" s="10">
        <v>186.54345599999999</v>
      </c>
      <c r="CC64" s="10" t="s">
        <v>147</v>
      </c>
      <c r="CD64" s="10" t="s">
        <v>147</v>
      </c>
      <c r="CE64" s="10">
        <v>17.313231999999999</v>
      </c>
      <c r="CF64" s="10">
        <v>186.89162300000001</v>
      </c>
      <c r="CG64" s="10" t="s">
        <v>147</v>
      </c>
      <c r="CH64" s="10" t="s">
        <v>147</v>
      </c>
      <c r="CI64" s="10">
        <v>17.352257999999999</v>
      </c>
      <c r="CJ64" s="10">
        <v>188.10138000000001</v>
      </c>
      <c r="CK64" s="10" t="s">
        <v>147</v>
      </c>
      <c r="CL64" s="10">
        <v>20683127070.268398</v>
      </c>
      <c r="CM64" s="10" t="s">
        <v>147</v>
      </c>
      <c r="CN64" s="10">
        <v>1605823.7067962999</v>
      </c>
      <c r="CO64" s="10" t="s">
        <v>147</v>
      </c>
      <c r="CP64" s="10">
        <v>1605821.92352957</v>
      </c>
      <c r="CQ64" s="10" t="s">
        <v>147</v>
      </c>
      <c r="CR64" s="10">
        <v>1267.21029175383</v>
      </c>
      <c r="CS64" s="10" t="s">
        <v>147</v>
      </c>
      <c r="CT64" s="10">
        <v>1605823.5284722401</v>
      </c>
      <c r="CU64" s="10" t="s">
        <v>147</v>
      </c>
      <c r="CV64" s="10">
        <v>1267.2109250113699</v>
      </c>
      <c r="CW64" s="10" t="s">
        <v>147</v>
      </c>
      <c r="CX64" s="10">
        <v>1605823.6889701399</v>
      </c>
      <c r="CY64" s="10" t="s">
        <v>147</v>
      </c>
      <c r="CZ64" s="10">
        <v>1267.21098833766</v>
      </c>
      <c r="DA64" s="10" t="s">
        <v>147</v>
      </c>
      <c r="DB64" s="10">
        <v>1605823.7050201199</v>
      </c>
      <c r="DC64" s="10" t="s">
        <v>147</v>
      </c>
      <c r="DD64" s="10">
        <v>1267.2109946748501</v>
      </c>
      <c r="DE64" s="10" t="s">
        <v>147</v>
      </c>
      <c r="DF64" s="10">
        <v>1605823.7066144301</v>
      </c>
      <c r="DG64" s="10" t="s">
        <v>147</v>
      </c>
      <c r="DH64" s="10">
        <v>1267.2109953033601</v>
      </c>
    </row>
    <row r="65" spans="1:112" x14ac:dyDescent="0.45">
      <c r="A65">
        <f t="shared" si="27"/>
        <v>54</v>
      </c>
      <c r="B65" s="84">
        <f t="shared" si="28"/>
        <v>9.765625E-4</v>
      </c>
      <c r="C65" s="15">
        <f>3</f>
        <v>3</v>
      </c>
      <c r="D65" s="22">
        <f t="shared" si="37"/>
        <v>10</v>
      </c>
      <c r="E65" s="10" t="s">
        <v>147</v>
      </c>
      <c r="F65" s="10" t="s">
        <v>147</v>
      </c>
      <c r="G65" s="10">
        <v>4.4628499756574902E-3</v>
      </c>
      <c r="H65" s="10">
        <v>9.6038079766547192E-7</v>
      </c>
      <c r="I65" s="10" t="s">
        <v>147</v>
      </c>
      <c r="J65" s="10" t="s">
        <v>147</v>
      </c>
      <c r="K65" s="10">
        <v>4.4628498512961903E-3</v>
      </c>
      <c r="L65" s="10">
        <v>9.603821408132869E-7</v>
      </c>
      <c r="M65" s="10" t="s">
        <v>147</v>
      </c>
      <c r="N65" s="10" t="s">
        <v>147</v>
      </c>
      <c r="O65" s="10">
        <v>4.4628498509202696E-3</v>
      </c>
      <c r="P65" s="10">
        <v>9.6032900187559299E-7</v>
      </c>
      <c r="Q65" s="10" t="s">
        <v>147</v>
      </c>
      <c r="R65" s="10" t="s">
        <v>147</v>
      </c>
      <c r="S65" s="10">
        <v>4.4628498511808399E-3</v>
      </c>
      <c r="T65" s="10">
        <v>9.6037806718296494E-7</v>
      </c>
      <c r="U65" s="10" t="s">
        <v>147</v>
      </c>
      <c r="V65" s="10" t="s">
        <v>147</v>
      </c>
      <c r="W65" s="10">
        <v>4.4628498513526998E-3</v>
      </c>
      <c r="X65" s="10">
        <v>9.6038374408635697E-7</v>
      </c>
      <c r="Y65" s="10" t="s">
        <v>147</v>
      </c>
      <c r="Z65" s="10" t="s">
        <v>147</v>
      </c>
      <c r="AA65" s="10">
        <v>4.4628498507224296E-3</v>
      </c>
      <c r="AB65" s="10">
        <v>9.6038136643272807E-7</v>
      </c>
      <c r="AC65" s="10" t="s">
        <v>147</v>
      </c>
      <c r="AD65" s="10" t="s">
        <v>147</v>
      </c>
      <c r="AE65" s="10">
        <v>4.4628498509605699E-3</v>
      </c>
      <c r="AF65" s="10">
        <v>9.6038370211992706E-7</v>
      </c>
      <c r="AG65" s="10" t="s">
        <v>147</v>
      </c>
      <c r="AH65" s="10" t="s">
        <v>147</v>
      </c>
      <c r="AI65" s="10">
        <v>8.1588979751625798E-4</v>
      </c>
      <c r="AJ65" s="10">
        <v>2.2607376991990301E-7</v>
      </c>
      <c r="AK65" s="10" t="s">
        <v>147</v>
      </c>
      <c r="AL65" s="10" t="s">
        <v>147</v>
      </c>
      <c r="AM65" s="10">
        <v>8.1588979256013697E-4</v>
      </c>
      <c r="AN65" s="10">
        <v>2.2609003395003101E-7</v>
      </c>
      <c r="AO65" s="10" t="s">
        <v>147</v>
      </c>
      <c r="AP65" s="10" t="s">
        <v>147</v>
      </c>
      <c r="AQ65" s="10">
        <v>8.1588980533392203E-4</v>
      </c>
      <c r="AR65" s="10">
        <v>2.2611835320879399E-7</v>
      </c>
      <c r="AS65" s="10" t="s">
        <v>147</v>
      </c>
      <c r="AT65" s="10" t="s">
        <v>147</v>
      </c>
      <c r="AU65" s="10">
        <v>8.1588979380918395E-4</v>
      </c>
      <c r="AV65" s="10">
        <v>2.2608079691542E-7</v>
      </c>
      <c r="AW65" s="10" t="s">
        <v>147</v>
      </c>
      <c r="AX65" s="10" t="s">
        <v>147</v>
      </c>
      <c r="AY65" s="10">
        <v>8.1588979273422904E-4</v>
      </c>
      <c r="AZ65" s="10">
        <v>2.2612697406596201E-7</v>
      </c>
      <c r="BA65" s="10" t="s">
        <v>147</v>
      </c>
      <c r="BB65" s="10" t="s">
        <v>147</v>
      </c>
      <c r="BC65" s="10">
        <v>8.1588979260364405E-4</v>
      </c>
      <c r="BD65" s="10">
        <v>2.2609708710321601E-7</v>
      </c>
      <c r="BE65" s="10" t="s">
        <v>147</v>
      </c>
      <c r="BF65" s="10" t="s">
        <v>147</v>
      </c>
      <c r="BG65" s="10">
        <v>8.1588979256048901E-4</v>
      </c>
      <c r="BH65" s="10">
        <v>2.2609864891674999E-7</v>
      </c>
      <c r="BI65" s="10" t="s">
        <v>147</v>
      </c>
      <c r="BJ65" s="10" t="s">
        <v>147</v>
      </c>
      <c r="BK65" s="10">
        <v>550.43914700000005</v>
      </c>
      <c r="BL65" s="10">
        <v>4412.0747760000004</v>
      </c>
      <c r="BM65" s="10" t="s">
        <v>147</v>
      </c>
      <c r="BN65" s="10" t="s">
        <v>147</v>
      </c>
      <c r="BO65" s="10">
        <v>125.713194</v>
      </c>
      <c r="BP65" s="10">
        <v>1290.268274</v>
      </c>
      <c r="BQ65" s="10" t="s">
        <v>147</v>
      </c>
      <c r="BR65" s="10" t="s">
        <v>147</v>
      </c>
      <c r="BS65" s="10">
        <v>141.248918</v>
      </c>
      <c r="BT65" s="10">
        <v>1305.9622019999999</v>
      </c>
      <c r="BU65" s="10" t="s">
        <v>147</v>
      </c>
      <c r="BV65" s="10" t="s">
        <v>147</v>
      </c>
      <c r="BW65" s="10">
        <v>141.34650400000001</v>
      </c>
      <c r="BX65" s="10">
        <v>1306.794418</v>
      </c>
      <c r="BY65" s="10" t="s">
        <v>147</v>
      </c>
      <c r="BZ65" s="10" t="s">
        <v>147</v>
      </c>
      <c r="CA65" s="10">
        <v>141.46051499999999</v>
      </c>
      <c r="CB65" s="10">
        <v>1303.943806</v>
      </c>
      <c r="CC65" s="10" t="s">
        <v>147</v>
      </c>
      <c r="CD65" s="10" t="s">
        <v>147</v>
      </c>
      <c r="CE65" s="10">
        <v>140.944245</v>
      </c>
      <c r="CF65" s="10">
        <v>1307.0680090000001</v>
      </c>
      <c r="CG65" s="10" t="s">
        <v>147</v>
      </c>
      <c r="CH65" s="10" t="s">
        <v>147</v>
      </c>
      <c r="CI65" s="10">
        <v>140.59573399999999</v>
      </c>
      <c r="CJ65" s="10">
        <v>1184.119907</v>
      </c>
      <c r="CK65" s="10" t="s">
        <v>147</v>
      </c>
      <c r="CL65" s="10">
        <v>82810256450.576202</v>
      </c>
      <c r="CM65" s="10" t="s">
        <v>147</v>
      </c>
      <c r="CN65" s="10">
        <v>2147726.7318423102</v>
      </c>
      <c r="CO65" s="10" t="s">
        <v>147</v>
      </c>
      <c r="CP65" s="10">
        <v>2147725.5690860902</v>
      </c>
      <c r="CQ65" s="10" t="s">
        <v>147</v>
      </c>
      <c r="CR65" s="10">
        <v>1465.51205013447</v>
      </c>
      <c r="CS65" s="10" t="s">
        <v>147</v>
      </c>
      <c r="CT65" s="10">
        <v>2147726.6155665601</v>
      </c>
      <c r="CU65" s="10" t="s">
        <v>147</v>
      </c>
      <c r="CV65" s="10">
        <v>1465.5124071684299</v>
      </c>
      <c r="CW65" s="10" t="s">
        <v>147</v>
      </c>
      <c r="CX65" s="10">
        <v>2147726.72021899</v>
      </c>
      <c r="CY65" s="10" t="s">
        <v>147</v>
      </c>
      <c r="CZ65" s="10">
        <v>1465.5124428746601</v>
      </c>
      <c r="DA65" s="10" t="s">
        <v>147</v>
      </c>
      <c r="DB65" s="10">
        <v>2147726.7306767898</v>
      </c>
      <c r="DC65" s="10" t="s">
        <v>147</v>
      </c>
      <c r="DD65" s="10">
        <v>1465.51244644198</v>
      </c>
      <c r="DE65" s="10" t="s">
        <v>147</v>
      </c>
      <c r="DF65" s="10">
        <v>2147726.7317222799</v>
      </c>
      <c r="DG65" s="10" t="s">
        <v>147</v>
      </c>
      <c r="DH65" s="10">
        <v>1465.5124468010199</v>
      </c>
    </row>
    <row r="66" spans="1:112" x14ac:dyDescent="0.45">
      <c r="A66">
        <f t="shared" si="27"/>
        <v>55</v>
      </c>
      <c r="B66" s="12">
        <f t="shared" si="28"/>
        <v>0.25</v>
      </c>
      <c r="C66" s="12">
        <f>C48*2</f>
        <v>4</v>
      </c>
      <c r="D66" s="19">
        <f>D57</f>
        <v>2</v>
      </c>
      <c r="E66" s="10">
        <v>4.0332148870248101E-2</v>
      </c>
      <c r="F66" s="10">
        <v>4.0332148870248101E-2</v>
      </c>
      <c r="G66" s="10">
        <v>4.48592686668636E-2</v>
      </c>
      <c r="H66" s="10">
        <v>4.48592686668636E-2</v>
      </c>
      <c r="I66" s="10">
        <v>4.0332148869680999E-2</v>
      </c>
      <c r="J66" s="10">
        <v>4.0332148869680999E-2</v>
      </c>
      <c r="K66" s="10">
        <v>4.4859268670335101E-2</v>
      </c>
      <c r="L66" s="10">
        <v>4.4859268670335101E-2</v>
      </c>
      <c r="M66" s="10">
        <v>4.0323494979049301E-2</v>
      </c>
      <c r="N66" s="10">
        <v>4.0323494979049301E-2</v>
      </c>
      <c r="O66" s="10">
        <v>4.4530204826339001E-2</v>
      </c>
      <c r="P66" s="10">
        <v>4.4530204826339001E-2</v>
      </c>
      <c r="Q66" s="10">
        <v>4.03312418749825E-2</v>
      </c>
      <c r="R66" s="10">
        <v>4.03312418749825E-2</v>
      </c>
      <c r="S66" s="10">
        <v>4.4826210469743E-2</v>
      </c>
      <c r="T66" s="10">
        <v>4.4826210469743E-2</v>
      </c>
      <c r="U66" s="10">
        <v>4.0332057741644702E-2</v>
      </c>
      <c r="V66" s="10">
        <v>4.0332057741644702E-2</v>
      </c>
      <c r="W66" s="10">
        <v>4.4855961325860297E-2</v>
      </c>
      <c r="X66" s="10">
        <v>4.4855961325860297E-2</v>
      </c>
      <c r="Y66" s="10">
        <v>4.0332139755918303E-2</v>
      </c>
      <c r="Z66" s="10">
        <v>4.0332139755918303E-2</v>
      </c>
      <c r="AA66" s="10">
        <v>4.4858937916106199E-2</v>
      </c>
      <c r="AB66" s="10">
        <v>4.4858937916106199E-2</v>
      </c>
      <c r="AC66" s="10">
        <v>4.0332147961121903E-2</v>
      </c>
      <c r="AD66" s="10">
        <v>4.0332147961121903E-2</v>
      </c>
      <c r="AE66" s="10">
        <v>4.4859235594756797E-2</v>
      </c>
      <c r="AF66" s="10">
        <v>4.4859235594756797E-2</v>
      </c>
      <c r="AG66" s="10">
        <v>1.2559634723917299E-2</v>
      </c>
      <c r="AH66" s="10">
        <v>1.2559634723917299E-2</v>
      </c>
      <c r="AI66" s="10">
        <v>1.42130871771513E-2</v>
      </c>
      <c r="AJ66" s="10">
        <v>1.42130871771513E-2</v>
      </c>
      <c r="AK66" s="10">
        <v>1.25596347244064E-2</v>
      </c>
      <c r="AL66" s="10">
        <v>1.25596347244064E-2</v>
      </c>
      <c r="AM66" s="10">
        <v>1.4213087177185399E-2</v>
      </c>
      <c r="AN66" s="10">
        <v>1.4213087177185399E-2</v>
      </c>
      <c r="AO66" s="10">
        <v>1.25627262488725E-2</v>
      </c>
      <c r="AP66" s="10">
        <v>1.25627262488725E-2</v>
      </c>
      <c r="AQ66" s="10">
        <v>1.3939570791644E-2</v>
      </c>
      <c r="AR66" s="10">
        <v>1.3939570791644E-2</v>
      </c>
      <c r="AS66" s="10">
        <v>1.2559945195428E-2</v>
      </c>
      <c r="AT66" s="10">
        <v>1.2559945195428E-2</v>
      </c>
      <c r="AU66" s="10">
        <v>1.41844669627157E-2</v>
      </c>
      <c r="AV66" s="10">
        <v>1.41844669627157E-2</v>
      </c>
      <c r="AW66" s="10">
        <v>1.2559665785247099E-2</v>
      </c>
      <c r="AX66" s="10">
        <v>1.2559665785247099E-2</v>
      </c>
      <c r="AY66" s="10">
        <v>1.42102125595402E-2</v>
      </c>
      <c r="AZ66" s="10">
        <v>1.42102125595402E-2</v>
      </c>
      <c r="BA66" s="10">
        <v>1.25596378310231E-2</v>
      </c>
      <c r="BB66" s="10">
        <v>1.25596378310231E-2</v>
      </c>
      <c r="BC66" s="10">
        <v>1.42127995894111E-2</v>
      </c>
      <c r="BD66" s="10">
        <v>1.42127995894111E-2</v>
      </c>
      <c r="BE66" s="10">
        <v>1.25596350344665E-2</v>
      </c>
      <c r="BF66" s="10">
        <v>1.25596350344665E-2</v>
      </c>
      <c r="BG66" s="10">
        <v>1.4213058417345201E-2</v>
      </c>
      <c r="BH66" s="10">
        <v>1.4213058417345201E-2</v>
      </c>
      <c r="BI66" s="10">
        <v>0.25102099999999999</v>
      </c>
      <c r="BJ66" s="10">
        <v>9.7633999999999999E-2</v>
      </c>
      <c r="BK66" s="10">
        <v>40.768192999999997</v>
      </c>
      <c r="BL66" s="10">
        <v>4.4779479999999996</v>
      </c>
      <c r="BM66" s="10">
        <v>0.110246</v>
      </c>
      <c r="BN66" s="10">
        <v>0.15764300000000001</v>
      </c>
      <c r="BO66" s="10">
        <v>6.0832480000000002</v>
      </c>
      <c r="BP66" s="10">
        <v>2.760189</v>
      </c>
      <c r="BQ66" s="10">
        <v>1.7021000000000001E-2</v>
      </c>
      <c r="BR66" s="10">
        <v>1.2612E-2</v>
      </c>
      <c r="BS66" s="10">
        <v>3.4611999999999997E-2</v>
      </c>
      <c r="BT66" s="10">
        <v>2.2647E-2</v>
      </c>
      <c r="BU66" s="10">
        <v>4.2529999999999998E-3</v>
      </c>
      <c r="BV66" s="10">
        <v>4.7540000000000004E-3</v>
      </c>
      <c r="BW66" s="10">
        <v>7.7790000000000003E-3</v>
      </c>
      <c r="BX66" s="10">
        <v>7.0089999999999996E-3</v>
      </c>
      <c r="BY66" s="10">
        <v>3.673E-3</v>
      </c>
      <c r="BZ66" s="10">
        <v>3.5599999999999998E-3</v>
      </c>
      <c r="CA66" s="10">
        <v>7.8309999999999994E-3</v>
      </c>
      <c r="CB66" s="10">
        <v>7.0309999999999999E-3</v>
      </c>
      <c r="CC66" s="10">
        <v>3.2100000000000002E-3</v>
      </c>
      <c r="CD66" s="10">
        <v>3.787E-3</v>
      </c>
      <c r="CE66" s="10">
        <v>7.8130000000000005E-3</v>
      </c>
      <c r="CF66" s="10">
        <v>7.0679999999999996E-3</v>
      </c>
      <c r="CG66" s="10">
        <v>3.0829999999999998E-3</v>
      </c>
      <c r="CH66" s="10">
        <v>2.9840000000000001E-3</v>
      </c>
      <c r="CI66" s="10">
        <v>7.8829999999999994E-3</v>
      </c>
      <c r="CJ66" s="10">
        <v>6.9839999999999998E-3</v>
      </c>
      <c r="CK66" s="10">
        <v>23765125.592687</v>
      </c>
      <c r="CL66" s="10">
        <v>3938185.04142641</v>
      </c>
      <c r="CM66" s="10">
        <v>1317169.9857470701</v>
      </c>
      <c r="CN66" s="10">
        <v>106349.817875904</v>
      </c>
      <c r="CO66" s="10">
        <v>1245774.51227411</v>
      </c>
      <c r="CP66" s="10">
        <v>104109.065681402</v>
      </c>
      <c r="CQ66" s="10">
        <v>1116.1426935034899</v>
      </c>
      <c r="CR66" s="10">
        <v>322.65936478181499</v>
      </c>
      <c r="CS66" s="10">
        <v>1309664.2851177</v>
      </c>
      <c r="CT66" s="10">
        <v>106121.411418485</v>
      </c>
      <c r="CU66" s="10">
        <v>1144.4056471109</v>
      </c>
      <c r="CV66" s="10">
        <v>325.76281466504997</v>
      </c>
      <c r="CW66" s="10">
        <v>1316415.54652172</v>
      </c>
      <c r="CX66" s="10">
        <v>106326.932994872</v>
      </c>
      <c r="CY66" s="10">
        <v>1147.3515357235999</v>
      </c>
      <c r="CZ66" s="10">
        <v>326.07810873298899</v>
      </c>
      <c r="DA66" s="10">
        <v>1317094.5028923301</v>
      </c>
      <c r="DB66" s="10">
        <v>106347.52894452801</v>
      </c>
      <c r="DC66" s="10">
        <v>1147.6473774266501</v>
      </c>
      <c r="DD66" s="10">
        <v>326.10968851653001</v>
      </c>
      <c r="DE66" s="10">
        <v>1317162.43706762</v>
      </c>
      <c r="DF66" s="10">
        <v>106349.58897820101</v>
      </c>
      <c r="DG66" s="10">
        <v>1147.67697417558</v>
      </c>
      <c r="DH66" s="10">
        <v>326.11284699994502</v>
      </c>
    </row>
    <row r="67" spans="1:112" x14ac:dyDescent="0.45">
      <c r="A67">
        <f t="shared" si="27"/>
        <v>56</v>
      </c>
      <c r="B67" s="12">
        <f t="shared" si="28"/>
        <v>0.125</v>
      </c>
      <c r="C67" s="12">
        <f t="shared" ref="C67:C74" si="38">C49*2</f>
        <v>4</v>
      </c>
      <c r="D67" s="19">
        <f>D58</f>
        <v>3</v>
      </c>
      <c r="E67" s="10">
        <v>1.6229425239942901E-2</v>
      </c>
      <c r="F67" s="10">
        <v>9.0195179004135505E-3</v>
      </c>
      <c r="G67" s="10">
        <v>1.76390279546614E-2</v>
      </c>
      <c r="H67" s="10">
        <v>9.0486033829728606E-3</v>
      </c>
      <c r="I67" s="10">
        <v>1.6229425237211301E-2</v>
      </c>
      <c r="J67" s="10">
        <v>9.0195179064657093E-3</v>
      </c>
      <c r="K67" s="10">
        <v>1.7639027950637098E-2</v>
      </c>
      <c r="L67" s="10">
        <v>9.0486033859546993E-3</v>
      </c>
      <c r="M67" s="10">
        <v>1.6228394897137802E-2</v>
      </c>
      <c r="N67" s="10">
        <v>9.0191573668398899E-3</v>
      </c>
      <c r="O67" s="10">
        <v>1.7469645394430699E-2</v>
      </c>
      <c r="P67" s="10">
        <v>9.0481888698513702E-3</v>
      </c>
      <c r="Q67" s="10">
        <v>1.6229318105497E-2</v>
      </c>
      <c r="R67" s="10">
        <v>9.0194795043678794E-3</v>
      </c>
      <c r="S67" s="10">
        <v>1.7621957831281301E-2</v>
      </c>
      <c r="T67" s="10">
        <v>9.0486379623138102E-3</v>
      </c>
      <c r="U67" s="10">
        <v>1.62294144838648E-2</v>
      </c>
      <c r="V67" s="10">
        <v>9.01951403413692E-3</v>
      </c>
      <c r="W67" s="10">
        <v>1.7637319604236298E-2</v>
      </c>
      <c r="X67" s="10">
        <v>9.0486076206139892E-3</v>
      </c>
      <c r="Y67" s="10">
        <v>1.6229424165384601E-2</v>
      </c>
      <c r="Z67" s="10">
        <v>9.0195175121443594E-3</v>
      </c>
      <c r="AA67" s="10">
        <v>1.7638857104636599E-2</v>
      </c>
      <c r="AB67" s="10">
        <v>9.04860381356099E-3</v>
      </c>
      <c r="AC67" s="10">
        <v>1.62294251348107E-2</v>
      </c>
      <c r="AD67" s="10">
        <v>9.0195178613410292E-3</v>
      </c>
      <c r="AE67" s="10">
        <v>1.7639010869563199E-2</v>
      </c>
      <c r="AF67" s="10">
        <v>9.0486034291335001E-3</v>
      </c>
      <c r="AG67" s="10">
        <v>4.1578686636204202E-3</v>
      </c>
      <c r="AH67" s="10">
        <v>2.5075323494502199E-3</v>
      </c>
      <c r="AI67" s="10">
        <v>4.6248167702145904E-3</v>
      </c>
      <c r="AJ67" s="10">
        <v>2.1429769921940101E-3</v>
      </c>
      <c r="AK67" s="10">
        <v>4.1578686636954999E-3</v>
      </c>
      <c r="AL67" s="10">
        <v>2.5075323497680698E-3</v>
      </c>
      <c r="AM67" s="10">
        <v>4.6248167700866502E-3</v>
      </c>
      <c r="AN67" s="10">
        <v>2.1429769915113999E-3</v>
      </c>
      <c r="AO67" s="10">
        <v>4.1578833148386797E-3</v>
      </c>
      <c r="AP67" s="10">
        <v>2.5077718818349299E-3</v>
      </c>
      <c r="AQ67" s="10">
        <v>4.5466019118904797E-3</v>
      </c>
      <c r="AR67" s="10">
        <v>2.1410414782225299E-3</v>
      </c>
      <c r="AS67" s="10">
        <v>4.15787014133818E-3</v>
      </c>
      <c r="AT67" s="10">
        <v>2.5075565658217E-3</v>
      </c>
      <c r="AU67" s="10">
        <v>4.61689259861333E-3</v>
      </c>
      <c r="AV67" s="10">
        <v>2.14279939958464E-3</v>
      </c>
      <c r="AW67" s="10">
        <v>4.1578688111251804E-3</v>
      </c>
      <c r="AX67" s="10">
        <v>2.5075347742686402E-3</v>
      </c>
      <c r="AY67" s="10">
        <v>4.6240233256379902E-3</v>
      </c>
      <c r="AZ67" s="10">
        <v>2.14295939645197E-3</v>
      </c>
      <c r="BA67" s="10">
        <v>4.1578686790327904E-3</v>
      </c>
      <c r="BB67" s="10">
        <v>2.5075325920542002E-3</v>
      </c>
      <c r="BC67" s="10">
        <v>4.6247374157172604E-3</v>
      </c>
      <c r="BD67" s="10">
        <v>2.14297523344978E-3</v>
      </c>
      <c r="BE67" s="10">
        <v>4.1578686657654899E-3</v>
      </c>
      <c r="BF67" s="10">
        <v>2.5075323740865602E-3</v>
      </c>
      <c r="BG67" s="10">
        <v>4.6248088340758399E-3</v>
      </c>
      <c r="BH67" s="10">
        <v>2.1429768161279799E-3</v>
      </c>
      <c r="BI67" s="10">
        <v>4.5948000000000003E-2</v>
      </c>
      <c r="BJ67" s="10">
        <v>6.2604999999999994E-2</v>
      </c>
      <c r="BK67" s="10">
        <v>5.3845369999999999</v>
      </c>
      <c r="BL67" s="10">
        <v>0.151584</v>
      </c>
      <c r="BM67" s="10">
        <v>6.6899999999999998E-3</v>
      </c>
      <c r="BN67" s="10">
        <v>8.5071999999999995E-2</v>
      </c>
      <c r="BO67" s="10">
        <v>7.101756</v>
      </c>
      <c r="BP67" s="10">
        <v>0.37181799999999998</v>
      </c>
      <c r="BQ67" s="10">
        <v>8.7019999999999997E-3</v>
      </c>
      <c r="BR67" s="10">
        <v>6.3429999999999997E-3</v>
      </c>
      <c r="BS67" s="10">
        <v>1.5779000000000001E-2</v>
      </c>
      <c r="BT67" s="10">
        <v>1.9174E-2</v>
      </c>
      <c r="BU67" s="10">
        <v>5.4489999999999999E-3</v>
      </c>
      <c r="BV67" s="10">
        <v>7.4720000000000003E-3</v>
      </c>
      <c r="BW67" s="10">
        <v>1.4909E-2</v>
      </c>
      <c r="BX67" s="10">
        <v>1.8615E-2</v>
      </c>
      <c r="BY67" s="10">
        <v>5.4609999999999997E-3</v>
      </c>
      <c r="BZ67" s="10">
        <v>7.7210000000000004E-3</v>
      </c>
      <c r="CA67" s="10">
        <v>1.4874E-2</v>
      </c>
      <c r="CB67" s="10">
        <v>1.8745999999999999E-2</v>
      </c>
      <c r="CC67" s="10">
        <v>5.8669999999999998E-3</v>
      </c>
      <c r="CD67" s="10">
        <v>6.6429999999999996E-3</v>
      </c>
      <c r="CE67" s="10">
        <v>1.4853999999999999E-2</v>
      </c>
      <c r="CF67" s="10">
        <v>2.7175000000000001E-2</v>
      </c>
      <c r="CG67" s="10">
        <v>4.6360000000000004E-3</v>
      </c>
      <c r="CH67" s="10">
        <v>6.0089999999999996E-3</v>
      </c>
      <c r="CI67" s="10">
        <v>1.4952E-2</v>
      </c>
      <c r="CJ67" s="10">
        <v>1.8595E-2</v>
      </c>
      <c r="CK67" s="10">
        <v>1405043696.4054799</v>
      </c>
      <c r="CL67" s="10">
        <v>53575251.565624297</v>
      </c>
      <c r="CM67" s="10">
        <v>37702027.220230602</v>
      </c>
      <c r="CN67" s="10">
        <v>1317169.9857470701</v>
      </c>
      <c r="CO67" s="10">
        <v>35227735.951683603</v>
      </c>
      <c r="CP67" s="10">
        <v>1245774.51227411</v>
      </c>
      <c r="CQ67" s="10">
        <v>5935.2957752100801</v>
      </c>
      <c r="CR67" s="10">
        <v>1116.1426935034899</v>
      </c>
      <c r="CS67" s="10">
        <v>37439066.365563303</v>
      </c>
      <c r="CT67" s="10">
        <v>1309664.2851177</v>
      </c>
      <c r="CU67" s="10">
        <v>6118.7471242444099</v>
      </c>
      <c r="CV67" s="10">
        <v>1144.4056471109</v>
      </c>
      <c r="CW67" s="10">
        <v>37675565.0342407</v>
      </c>
      <c r="CX67" s="10">
        <v>1316415.54652172</v>
      </c>
      <c r="CY67" s="10">
        <v>6138.04244393505</v>
      </c>
      <c r="CZ67" s="10">
        <v>1147.3515357235999</v>
      </c>
      <c r="DA67" s="10">
        <v>37699379.339885801</v>
      </c>
      <c r="DB67" s="10">
        <v>1317094.5028923301</v>
      </c>
      <c r="DC67" s="10">
        <v>6139.9820304761397</v>
      </c>
      <c r="DD67" s="10">
        <v>1147.6473774266501</v>
      </c>
      <c r="DE67" s="10">
        <v>37701762.411115497</v>
      </c>
      <c r="DF67" s="10">
        <v>1317162.43706762</v>
      </c>
      <c r="DG67" s="10">
        <v>6140.1760895568304</v>
      </c>
      <c r="DH67" s="10">
        <v>1147.67697417558</v>
      </c>
    </row>
    <row r="68" spans="1:112" x14ac:dyDescent="0.45">
      <c r="A68">
        <f t="shared" si="27"/>
        <v>57</v>
      </c>
      <c r="B68" s="12">
        <f t="shared" si="28"/>
        <v>6.25E-2</v>
      </c>
      <c r="C68" s="12">
        <f t="shared" si="38"/>
        <v>4</v>
      </c>
      <c r="D68" s="19">
        <f t="shared" ref="D68:D74" si="39">D59</f>
        <v>4</v>
      </c>
      <c r="E68" s="10">
        <v>8.3422229680160092E-3</v>
      </c>
      <c r="F68" s="10">
        <v>1.93666617857624E-3</v>
      </c>
      <c r="G68" s="10">
        <v>8.7693710042879899E-3</v>
      </c>
      <c r="H68" s="10">
        <v>1.9471270758361101E-3</v>
      </c>
      <c r="I68" s="10">
        <v>8.3422229692932098E-3</v>
      </c>
      <c r="J68" s="10">
        <v>1.9366661775983599E-3</v>
      </c>
      <c r="K68" s="10">
        <v>8.7693710091916195E-3</v>
      </c>
      <c r="L68" s="10">
        <v>1.94712707973765E-3</v>
      </c>
      <c r="M68" s="10">
        <v>8.3422119821809897E-3</v>
      </c>
      <c r="N68" s="10">
        <v>1.9366016411991301E-3</v>
      </c>
      <c r="O68" s="10">
        <v>8.7536872045346197E-3</v>
      </c>
      <c r="P68" s="10">
        <v>1.9460195359239901E-3</v>
      </c>
      <c r="Q68" s="10">
        <v>8.3422218622721794E-3</v>
      </c>
      <c r="R68" s="10">
        <v>1.93665930454934E-3</v>
      </c>
      <c r="S68" s="10">
        <v>8.7678110347102507E-3</v>
      </c>
      <c r="T68" s="10">
        <v>1.9470182111194199E-3</v>
      </c>
      <c r="U68" s="10">
        <v>8.3422228541636407E-3</v>
      </c>
      <c r="V68" s="10">
        <v>1.93666548134119E-3</v>
      </c>
      <c r="W68" s="10">
        <v>8.76921509650197E-3</v>
      </c>
      <c r="X68" s="10">
        <v>1.9471162079982599E-3</v>
      </c>
      <c r="Y68" s="10">
        <v>8.3422229540067692E-3</v>
      </c>
      <c r="Z68" s="10">
        <v>1.93666610504162E-3</v>
      </c>
      <c r="AA68" s="10">
        <v>8.7693554158623198E-3</v>
      </c>
      <c r="AB68" s="10">
        <v>1.94712599233005E-3</v>
      </c>
      <c r="AC68" s="10">
        <v>8.3422229675410593E-3</v>
      </c>
      <c r="AD68" s="10">
        <v>1.93666617408617E-3</v>
      </c>
      <c r="AE68" s="10">
        <v>8.7693694444777003E-3</v>
      </c>
      <c r="AF68" s="10">
        <v>1.9471269697691801E-3</v>
      </c>
      <c r="AG68" s="10">
        <v>1.9321007525537901E-3</v>
      </c>
      <c r="AH68" s="10">
        <v>5.0113114459010295E-4</v>
      </c>
      <c r="AI68" s="10">
        <v>1.9737740852507801E-3</v>
      </c>
      <c r="AJ68" s="10">
        <v>4.3064261038900498E-4</v>
      </c>
      <c r="AK68" s="10">
        <v>1.9321007526715301E-3</v>
      </c>
      <c r="AL68" s="10">
        <v>5.0113114459926001E-4</v>
      </c>
      <c r="AM68" s="10">
        <v>1.97377408639716E-3</v>
      </c>
      <c r="AN68" s="10">
        <v>4.3064260969100798E-4</v>
      </c>
      <c r="AO68" s="10">
        <v>1.9321007251001099E-3</v>
      </c>
      <c r="AP68" s="10">
        <v>5.0117495449037905E-4</v>
      </c>
      <c r="AQ68" s="10">
        <v>1.9663271113072298E-3</v>
      </c>
      <c r="AR68" s="10">
        <v>4.30510818842309E-4</v>
      </c>
      <c r="AS68" s="10">
        <v>1.9321007498494999E-3</v>
      </c>
      <c r="AT68" s="10">
        <v>5.0113557530650599E-4</v>
      </c>
      <c r="AU68" s="10">
        <v>1.9730257609187102E-3</v>
      </c>
      <c r="AV68" s="10">
        <v>4.30629791379354E-4</v>
      </c>
      <c r="AW68" s="10">
        <v>1.93210075194207E-3</v>
      </c>
      <c r="AX68" s="10">
        <v>5.01131587814295E-4</v>
      </c>
      <c r="AY68" s="10">
        <v>1.9736992159508199E-3</v>
      </c>
      <c r="AZ68" s="10">
        <v>4.3064133232049501E-4</v>
      </c>
      <c r="BA68" s="10">
        <v>1.9321007526738601E-3</v>
      </c>
      <c r="BB68" s="10">
        <v>5.0113118905705998E-4</v>
      </c>
      <c r="BC68" s="10">
        <v>1.9737665984407198E-3</v>
      </c>
      <c r="BD68" s="10">
        <v>4.3064248180869002E-4</v>
      </c>
      <c r="BE68" s="10">
        <v>1.9321007527782999E-3</v>
      </c>
      <c r="BF68" s="10">
        <v>5.0113114961839204E-4</v>
      </c>
      <c r="BG68" s="10">
        <v>1.9737733377993101E-3</v>
      </c>
      <c r="BH68" s="10">
        <v>4.3064259818695501E-4</v>
      </c>
      <c r="BI68" s="10">
        <v>0.15498400000000001</v>
      </c>
      <c r="BJ68" s="10">
        <v>0.48832700000000001</v>
      </c>
      <c r="BK68" s="10">
        <v>11.469989</v>
      </c>
      <c r="BL68" s="10">
        <v>0.39809499999999998</v>
      </c>
      <c r="BM68" s="10">
        <v>5.5481999999999997E-2</v>
      </c>
      <c r="BN68" s="10">
        <v>0.13343099999999999</v>
      </c>
      <c r="BO68" s="10">
        <v>0.143733</v>
      </c>
      <c r="BP68" s="10">
        <v>0.120252</v>
      </c>
      <c r="BQ68" s="10">
        <v>1.7694000000000001E-2</v>
      </c>
      <c r="BR68" s="10">
        <v>3.4203999999999998E-2</v>
      </c>
      <c r="BS68" s="10">
        <v>2.8330999999999999E-2</v>
      </c>
      <c r="BT68" s="10">
        <v>5.6117E-2</v>
      </c>
      <c r="BU68" s="10">
        <v>1.9904999999999999E-2</v>
      </c>
      <c r="BV68" s="10">
        <v>3.6193000000000003E-2</v>
      </c>
      <c r="BW68" s="10">
        <v>2.8687000000000001E-2</v>
      </c>
      <c r="BX68" s="10">
        <v>5.7187000000000002E-2</v>
      </c>
      <c r="BY68" s="10">
        <v>1.9576E-2</v>
      </c>
      <c r="BZ68" s="10">
        <v>3.6290000000000003E-2</v>
      </c>
      <c r="CA68" s="10">
        <v>2.9023E-2</v>
      </c>
      <c r="CB68" s="10">
        <v>5.7126999999999997E-2</v>
      </c>
      <c r="CC68" s="10">
        <v>1.9474999999999999E-2</v>
      </c>
      <c r="CD68" s="10">
        <v>3.7427000000000002E-2</v>
      </c>
      <c r="CE68" s="10">
        <v>3.8549E-2</v>
      </c>
      <c r="CF68" s="10">
        <v>7.1188000000000001E-2</v>
      </c>
      <c r="CG68" s="10">
        <v>1.7075E-2</v>
      </c>
      <c r="CH68" s="10">
        <v>3.3107999999999999E-2</v>
      </c>
      <c r="CI68" s="10">
        <v>2.8062E-2</v>
      </c>
      <c r="CJ68" s="10">
        <v>5.7269E-2</v>
      </c>
      <c r="CK68" s="10">
        <v>14055143660.1078</v>
      </c>
      <c r="CL68" s="10">
        <v>470527247.23387301</v>
      </c>
      <c r="CM68" s="10">
        <v>190832388.15097699</v>
      </c>
      <c r="CN68" s="10">
        <v>5070945.9048250103</v>
      </c>
      <c r="CO68" s="10">
        <v>187446611.97419399</v>
      </c>
      <c r="CP68" s="10">
        <v>4871738.1306143198</v>
      </c>
      <c r="CQ68" s="10">
        <v>13691.114339906</v>
      </c>
      <c r="CR68" s="10">
        <v>2207.2014250519201</v>
      </c>
      <c r="CS68" s="10">
        <v>190488316.64359999</v>
      </c>
      <c r="CT68" s="10">
        <v>5050294.9992068503</v>
      </c>
      <c r="CU68" s="10">
        <v>13801.750494731799</v>
      </c>
      <c r="CV68" s="10">
        <v>2247.2861409300399</v>
      </c>
      <c r="CW68" s="10">
        <v>190797925.07284001</v>
      </c>
      <c r="CX68" s="10">
        <v>5068873.2177096801</v>
      </c>
      <c r="CY68" s="10">
        <v>13812.9622225565</v>
      </c>
      <c r="CZ68" s="10">
        <v>2251.4158250463001</v>
      </c>
      <c r="DA68" s="10">
        <v>190828941.27457601</v>
      </c>
      <c r="DB68" s="10">
        <v>5070738.5597668402</v>
      </c>
      <c r="DC68" s="10">
        <v>13814.084885778801</v>
      </c>
      <c r="DD68" s="10">
        <v>2251.83004682209</v>
      </c>
      <c r="DE68" s="10">
        <v>190832043.48679301</v>
      </c>
      <c r="DF68" s="10">
        <v>5070925.16976442</v>
      </c>
      <c r="DG68" s="10">
        <v>13814.1971703542</v>
      </c>
      <c r="DH68" s="10">
        <v>2251.8714815718699</v>
      </c>
    </row>
    <row r="69" spans="1:112" x14ac:dyDescent="0.45">
      <c r="A69">
        <f t="shared" si="27"/>
        <v>58</v>
      </c>
      <c r="B69" s="12">
        <f t="shared" si="28"/>
        <v>3.125E-2</v>
      </c>
      <c r="C69" s="12">
        <f t="shared" si="38"/>
        <v>4</v>
      </c>
      <c r="D69" s="19">
        <f t="shared" si="39"/>
        <v>5</v>
      </c>
      <c r="E69" s="10">
        <v>5.1868200981086696E-3</v>
      </c>
      <c r="F69" s="10">
        <v>4.0178378634436702E-4</v>
      </c>
      <c r="G69" s="10">
        <v>5.3293045085549603E-3</v>
      </c>
      <c r="H69" s="10">
        <v>4.0638744380916398E-4</v>
      </c>
      <c r="I69" s="10">
        <v>5.1868201005549298E-3</v>
      </c>
      <c r="J69" s="10">
        <v>4.0178377736155302E-4</v>
      </c>
      <c r="K69" s="10">
        <v>5.3293045001017196E-3</v>
      </c>
      <c r="L69" s="10">
        <v>4.0638744422727402E-4</v>
      </c>
      <c r="M69" s="10">
        <v>5.1868200821823E-3</v>
      </c>
      <c r="N69" s="10">
        <v>4.0176775665246001E-4</v>
      </c>
      <c r="O69" s="10">
        <v>5.3287861623565504E-3</v>
      </c>
      <c r="P69" s="10">
        <v>4.0637204850491098E-4</v>
      </c>
      <c r="Q69" s="10">
        <v>5.1868200953785202E-3</v>
      </c>
      <c r="R69" s="10">
        <v>4.0178209347918598E-4</v>
      </c>
      <c r="S69" s="10">
        <v>5.3292541752039098E-3</v>
      </c>
      <c r="T69" s="10">
        <v>4.0638691422056899E-4</v>
      </c>
      <c r="U69" s="10">
        <v>5.1868200991880302E-3</v>
      </c>
      <c r="V69" s="10">
        <v>4.0178361119103101E-4</v>
      </c>
      <c r="W69" s="10">
        <v>5.3292994838825001E-3</v>
      </c>
      <c r="X69" s="10">
        <v>4.0638739848852801E-4</v>
      </c>
      <c r="Y69" s="10">
        <v>5.1868201004807704E-3</v>
      </c>
      <c r="Z69" s="10">
        <v>4.0178376040012097E-4</v>
      </c>
      <c r="AA69" s="10">
        <v>5.3293040095763198E-3</v>
      </c>
      <c r="AB69" s="10">
        <v>4.0638743900300899E-4</v>
      </c>
      <c r="AC69" s="10">
        <v>5.1868201057645499E-3</v>
      </c>
      <c r="AD69" s="10">
        <v>4.0178379336441899E-4</v>
      </c>
      <c r="AE69" s="10">
        <v>5.3293044557890497E-3</v>
      </c>
      <c r="AF69" s="10">
        <v>4.0638744251142401E-4</v>
      </c>
      <c r="AG69" s="10">
        <v>1.1439539765462901E-3</v>
      </c>
      <c r="AH69" s="10">
        <v>9.9704718707425394E-5</v>
      </c>
      <c r="AI69" s="10">
        <v>1.12707341486694E-3</v>
      </c>
      <c r="AJ69" s="10">
        <v>8.6323693500213602E-5</v>
      </c>
      <c r="AK69" s="10">
        <v>1.14395397662711E-3</v>
      </c>
      <c r="AL69" s="10">
        <v>9.9704718812665999E-5</v>
      </c>
      <c r="AM69" s="10">
        <v>1.12707341451773E-3</v>
      </c>
      <c r="AN69" s="10">
        <v>8.6323690180427695E-5</v>
      </c>
      <c r="AO69" s="10">
        <v>1.1439539756542599E-3</v>
      </c>
      <c r="AP69" s="10">
        <v>9.9713256567167006E-5</v>
      </c>
      <c r="AQ69" s="10">
        <v>1.12655686484935E-3</v>
      </c>
      <c r="AR69" s="10">
        <v>8.6324708350033003E-5</v>
      </c>
      <c r="AS69" s="10">
        <v>1.14395397608765E-3</v>
      </c>
      <c r="AT69" s="10">
        <v>9.9705582211773497E-5</v>
      </c>
      <c r="AU69" s="10">
        <v>1.12702166843894E-3</v>
      </c>
      <c r="AV69" s="10">
        <v>8.63239556971641E-5</v>
      </c>
      <c r="AW69" s="10">
        <v>1.1439539768959199E-3</v>
      </c>
      <c r="AX69" s="10">
        <v>9.97048045573952E-5</v>
      </c>
      <c r="AY69" s="10">
        <v>1.12706823813917E-3</v>
      </c>
      <c r="AZ69" s="10">
        <v>8.6323721201869594E-5</v>
      </c>
      <c r="BA69" s="10">
        <v>1.1439539761572001E-3</v>
      </c>
      <c r="BB69" s="10">
        <v>9.97047273103566E-5</v>
      </c>
      <c r="BC69" s="10">
        <v>1.1270728977484099E-3</v>
      </c>
      <c r="BD69" s="10">
        <v>8.63236949367159E-5</v>
      </c>
      <c r="BE69" s="10">
        <v>1.1439539766124099E-3</v>
      </c>
      <c r="BF69" s="10">
        <v>9.97047195362884E-5</v>
      </c>
      <c r="BG69" s="10">
        <v>1.12707336327726E-3</v>
      </c>
      <c r="BH69" s="10">
        <v>8.6323693295170303E-5</v>
      </c>
      <c r="BI69" s="10">
        <v>1.212385</v>
      </c>
      <c r="BJ69" s="10">
        <v>2.6884839999999999</v>
      </c>
      <c r="BK69" s="10">
        <v>32.548262999999999</v>
      </c>
      <c r="BL69" s="10">
        <v>1.2890969999999999</v>
      </c>
      <c r="BM69" s="10">
        <v>0.29357</v>
      </c>
      <c r="BN69" s="10">
        <v>1.07538</v>
      </c>
      <c r="BO69" s="10">
        <v>0.380361</v>
      </c>
      <c r="BP69" s="10">
        <v>0.222245</v>
      </c>
      <c r="BQ69" s="10">
        <v>0.29364600000000002</v>
      </c>
      <c r="BR69" s="10">
        <v>0.50780800000000004</v>
      </c>
      <c r="BS69" s="10">
        <v>5.7238999999999998E-2</v>
      </c>
      <c r="BT69" s="10">
        <v>0.21675</v>
      </c>
      <c r="BU69" s="10">
        <v>0.49166900000000002</v>
      </c>
      <c r="BV69" s="10">
        <v>0.74604099999999995</v>
      </c>
      <c r="BW69" s="10">
        <v>5.8442000000000001E-2</v>
      </c>
      <c r="BX69" s="10">
        <v>0.22123100000000001</v>
      </c>
      <c r="BY69" s="10">
        <v>0.52421899999999999</v>
      </c>
      <c r="BZ69" s="10">
        <v>0.76985499999999996</v>
      </c>
      <c r="CA69" s="10">
        <v>5.8888999999999997E-2</v>
      </c>
      <c r="CB69" s="10">
        <v>0.22092000000000001</v>
      </c>
      <c r="CC69" s="10">
        <v>0.502749</v>
      </c>
      <c r="CD69" s="10">
        <v>0.74413399999999996</v>
      </c>
      <c r="CE69" s="10">
        <v>6.0060000000000002E-2</v>
      </c>
      <c r="CF69" s="10">
        <v>0.22416900000000001</v>
      </c>
      <c r="CG69" s="10">
        <v>0.28449799999999997</v>
      </c>
      <c r="CH69" s="10">
        <v>0.53287799999999996</v>
      </c>
      <c r="CI69" s="10">
        <v>5.8651000000000002E-2</v>
      </c>
      <c r="CJ69" s="10">
        <v>0.220689</v>
      </c>
      <c r="CK69" s="10">
        <v>92395560550.5289</v>
      </c>
      <c r="CL69" s="10">
        <v>3872407424.5992599</v>
      </c>
      <c r="CM69" s="10">
        <v>424270429.96837199</v>
      </c>
      <c r="CN69" s="10">
        <v>37702027.220230602</v>
      </c>
      <c r="CO69" s="10">
        <v>423531013.11393201</v>
      </c>
      <c r="CP69" s="10">
        <v>35227735.951683603</v>
      </c>
      <c r="CQ69" s="10">
        <v>20579.869124625799</v>
      </c>
      <c r="CR69" s="10">
        <v>5935.2957752100801</v>
      </c>
      <c r="CS69" s="10">
        <v>424196371.654724</v>
      </c>
      <c r="CT69" s="10">
        <v>37439066.365563303</v>
      </c>
      <c r="CU69" s="10">
        <v>20596.0280653146</v>
      </c>
      <c r="CV69" s="10">
        <v>6118.7471242444099</v>
      </c>
      <c r="CW69" s="10">
        <v>424263022.29824698</v>
      </c>
      <c r="CX69" s="10">
        <v>37675565.0342407</v>
      </c>
      <c r="CY69" s="10">
        <v>20597.6460458601</v>
      </c>
      <c r="CZ69" s="10">
        <v>6138.04244393505</v>
      </c>
      <c r="DA69" s="10">
        <v>424269688.87390101</v>
      </c>
      <c r="DB69" s="10">
        <v>37699379.339885801</v>
      </c>
      <c r="DC69" s="10">
        <v>20597.807862208901</v>
      </c>
      <c r="DD69" s="10">
        <v>6139.9820304761397</v>
      </c>
      <c r="DE69" s="10">
        <v>424270355.54659998</v>
      </c>
      <c r="DF69" s="10">
        <v>37701762.411115497</v>
      </c>
      <c r="DG69" s="10">
        <v>20597.824060152601</v>
      </c>
      <c r="DH69" s="10">
        <v>6140.1760895568304</v>
      </c>
    </row>
    <row r="70" spans="1:112" x14ac:dyDescent="0.45">
      <c r="A70">
        <f t="shared" si="27"/>
        <v>59</v>
      </c>
      <c r="B70" s="12">
        <f t="shared" si="28"/>
        <v>1.5625E-2</v>
      </c>
      <c r="C70" s="12">
        <f t="shared" si="38"/>
        <v>4</v>
      </c>
      <c r="D70" s="19">
        <f t="shared" si="39"/>
        <v>6</v>
      </c>
      <c r="E70" s="10">
        <v>3.69909094810084E-3</v>
      </c>
      <c r="F70" s="10">
        <v>8.14306042976609E-5</v>
      </c>
      <c r="G70" s="10">
        <v>3.7511078098521099E-3</v>
      </c>
      <c r="H70" s="10">
        <v>8.2659691825304193E-5</v>
      </c>
      <c r="I70" s="10">
        <v>3.6990909457013102E-3</v>
      </c>
      <c r="J70" s="10">
        <v>8.1430605692212095E-5</v>
      </c>
      <c r="K70" s="10">
        <v>3.7511078051898402E-3</v>
      </c>
      <c r="L70" s="10">
        <v>8.2659686164943098E-5</v>
      </c>
      <c r="M70" s="10">
        <v>3.6990909483888301E-3</v>
      </c>
      <c r="N70" s="10">
        <v>8.1427068648776095E-5</v>
      </c>
      <c r="O70" s="10">
        <v>3.7512685586060801E-3</v>
      </c>
      <c r="P70" s="10">
        <v>8.2652437140562403E-5</v>
      </c>
      <c r="Q70" s="10">
        <v>3.6990909522088798E-3</v>
      </c>
      <c r="R70" s="10">
        <v>8.1430226980816505E-5</v>
      </c>
      <c r="S70" s="10">
        <v>3.7511249869454102E-3</v>
      </c>
      <c r="T70" s="10">
        <v>8.2659130900331098E-5</v>
      </c>
      <c r="U70" s="10">
        <v>3.6990909504883698E-3</v>
      </c>
      <c r="V70" s="10">
        <v>8.1430572927643205E-5</v>
      </c>
      <c r="W70" s="10">
        <v>3.7511095364721699E-3</v>
      </c>
      <c r="X70" s="10">
        <v>8.2659635097570599E-5</v>
      </c>
      <c r="Y70" s="10">
        <v>3.69909094485299E-3</v>
      </c>
      <c r="Z70" s="10">
        <v>8.1430593354414604E-5</v>
      </c>
      <c r="AA70" s="10">
        <v>3.7511079776443301E-3</v>
      </c>
      <c r="AB70" s="10">
        <v>8.26596837218974E-5</v>
      </c>
      <c r="AC70" s="10">
        <v>3.6990909460218298E-3</v>
      </c>
      <c r="AD70" s="10">
        <v>8.14306094043538E-5</v>
      </c>
      <c r="AE70" s="10">
        <v>3.7511078193925899E-3</v>
      </c>
      <c r="AF70" s="10">
        <v>8.2659687493658E-5</v>
      </c>
      <c r="AG70" s="10">
        <v>8.0181161796219697E-4</v>
      </c>
      <c r="AH70" s="10">
        <v>1.9788982367718301E-5</v>
      </c>
      <c r="AI70" s="10">
        <v>7.8698187262256597E-4</v>
      </c>
      <c r="AJ70" s="10">
        <v>1.7176875971289499E-5</v>
      </c>
      <c r="AK70" s="10">
        <v>8.0181161806630705E-4</v>
      </c>
      <c r="AL70" s="10">
        <v>1.9788982427487199E-5</v>
      </c>
      <c r="AM70" s="10">
        <v>7.8698186946566902E-4</v>
      </c>
      <c r="AN70" s="10">
        <v>1.7176878098926799E-5</v>
      </c>
      <c r="AO70" s="10">
        <v>8.0181161812312499E-4</v>
      </c>
      <c r="AP70" s="10">
        <v>1.9790672528633002E-5</v>
      </c>
      <c r="AQ70" s="10">
        <v>7.8694561693778997E-4</v>
      </c>
      <c r="AR70" s="10">
        <v>1.7174838729253301E-5</v>
      </c>
      <c r="AS70" s="10">
        <v>8.0181161781559397E-4</v>
      </c>
      <c r="AT70" s="10">
        <v>1.9789153286462601E-5</v>
      </c>
      <c r="AU70" s="10">
        <v>7.8697826216335702E-4</v>
      </c>
      <c r="AV70" s="10">
        <v>1.71766927460951E-5</v>
      </c>
      <c r="AW70" s="10">
        <v>8.0181161793692996E-4</v>
      </c>
      <c r="AX70" s="10">
        <v>1.97889991619461E-5</v>
      </c>
      <c r="AY70" s="10">
        <v>7.8698151008722297E-4</v>
      </c>
      <c r="AZ70" s="10">
        <v>1.7176859353411002E-5</v>
      </c>
      <c r="BA70" s="10">
        <v>8.0181161773082205E-4</v>
      </c>
      <c r="BB70" s="10">
        <v>1.978898377401E-5</v>
      </c>
      <c r="BC70" s="10">
        <v>7.8698183256224795E-4</v>
      </c>
      <c r="BD70" s="10">
        <v>1.71768775967914E-5</v>
      </c>
      <c r="BE70" s="10">
        <v>8.0181161812241104E-4</v>
      </c>
      <c r="BF70" s="10">
        <v>1.9788982779143701E-5</v>
      </c>
      <c r="BG70" s="10">
        <v>7.8698186558986798E-4</v>
      </c>
      <c r="BH70" s="10">
        <v>1.7176873928157502E-5</v>
      </c>
      <c r="BI70" s="10">
        <v>63.091518000000001</v>
      </c>
      <c r="BJ70" s="10">
        <v>100.118092</v>
      </c>
      <c r="BK70" s="10">
        <v>45.991326000000001</v>
      </c>
      <c r="BL70" s="10">
        <v>7.0434619999999999</v>
      </c>
      <c r="BM70" s="10">
        <v>12.504792</v>
      </c>
      <c r="BN70" s="10">
        <v>18.928802999999998</v>
      </c>
      <c r="BO70" s="10">
        <v>0.95762499999999995</v>
      </c>
      <c r="BP70" s="10">
        <v>1.3278179999999999</v>
      </c>
      <c r="BQ70" s="10">
        <v>8.0982679999999991</v>
      </c>
      <c r="BR70" s="10">
        <v>16.084833</v>
      </c>
      <c r="BS70" s="10">
        <v>0.13866000000000001</v>
      </c>
      <c r="BT70" s="10">
        <v>0.98405699999999996</v>
      </c>
      <c r="BU70" s="10">
        <v>11.666480999999999</v>
      </c>
      <c r="BV70" s="10">
        <v>21.980222000000001</v>
      </c>
      <c r="BW70" s="10">
        <v>0.139236</v>
      </c>
      <c r="BX70" s="10">
        <v>1.016478</v>
      </c>
      <c r="BY70" s="10">
        <v>12.184269</v>
      </c>
      <c r="BZ70" s="10">
        <v>23.218330999999999</v>
      </c>
      <c r="CA70" s="10">
        <v>0.13918900000000001</v>
      </c>
      <c r="CB70" s="10">
        <v>1.032972</v>
      </c>
      <c r="CC70" s="10">
        <v>11.701995</v>
      </c>
      <c r="CD70" s="10">
        <v>22.656222</v>
      </c>
      <c r="CE70" s="10">
        <v>0.142789</v>
      </c>
      <c r="CF70" s="10">
        <v>1.0285340000000001</v>
      </c>
      <c r="CG70" s="10">
        <v>8.0922020000000003</v>
      </c>
      <c r="CH70" s="10">
        <v>20.328726</v>
      </c>
      <c r="CI70" s="10">
        <v>0.139151</v>
      </c>
      <c r="CJ70" s="10">
        <v>1.0146649999999999</v>
      </c>
      <c r="CK70" s="10">
        <v>518268292965.20099</v>
      </c>
      <c r="CL70" s="10">
        <v>22006922498.529301</v>
      </c>
      <c r="CM70" s="10">
        <v>635232723.22165406</v>
      </c>
      <c r="CN70" s="10">
        <v>85760006.504226103</v>
      </c>
      <c r="CO70" s="10">
        <v>635155231.57452905</v>
      </c>
      <c r="CP70" s="10">
        <v>83603300.472497597</v>
      </c>
      <c r="CQ70" s="10">
        <v>25202.286237938901</v>
      </c>
      <c r="CR70" s="10">
        <v>9143.4840427672298</v>
      </c>
      <c r="CS70" s="10">
        <v>635224973.26596797</v>
      </c>
      <c r="CT70" s="10">
        <v>85539341.571737006</v>
      </c>
      <c r="CU70" s="10">
        <v>25203.669822235999</v>
      </c>
      <c r="CV70" s="10">
        <v>9248.74810964272</v>
      </c>
      <c r="CW70" s="10">
        <v>635231947.27460396</v>
      </c>
      <c r="CX70" s="10">
        <v>85737888.760861903</v>
      </c>
      <c r="CY70" s="10">
        <v>25203.808189674401</v>
      </c>
      <c r="CZ70" s="10">
        <v>9259.4756244613</v>
      </c>
      <c r="DA70" s="10">
        <v>635232646.76840603</v>
      </c>
      <c r="DB70" s="10">
        <v>85757794.228377104</v>
      </c>
      <c r="DC70" s="10">
        <v>25203.822055610101</v>
      </c>
      <c r="DD70" s="10">
        <v>9260.5504279635697</v>
      </c>
      <c r="DE70" s="10">
        <v>635232716.31162798</v>
      </c>
      <c r="DF70" s="10">
        <v>85759785.312181503</v>
      </c>
      <c r="DG70" s="10">
        <v>25203.8234397901</v>
      </c>
      <c r="DH70" s="10">
        <v>9260.65792959582</v>
      </c>
    </row>
    <row r="71" spans="1:112" x14ac:dyDescent="0.45">
      <c r="A71">
        <f t="shared" si="27"/>
        <v>60</v>
      </c>
      <c r="B71" s="12">
        <f t="shared" si="28"/>
        <v>7.8125E-3</v>
      </c>
      <c r="C71" s="12">
        <f t="shared" si="38"/>
        <v>4</v>
      </c>
      <c r="D71" s="19">
        <f t="shared" si="39"/>
        <v>7</v>
      </c>
      <c r="E71" s="10">
        <v>2.8624702761548301E-3</v>
      </c>
      <c r="F71" s="10">
        <v>1.6134170444659399E-5</v>
      </c>
      <c r="G71" s="10">
        <v>2.8873250572713002E-3</v>
      </c>
      <c r="H71" s="10">
        <v>1.6407154356135001E-5</v>
      </c>
      <c r="I71" s="10">
        <v>2.8624702755262201E-3</v>
      </c>
      <c r="J71" s="10">
        <v>1.6134176295312701E-5</v>
      </c>
      <c r="K71" s="10">
        <v>2.88732506286882E-3</v>
      </c>
      <c r="L71" s="10">
        <v>1.64071408182975E-5</v>
      </c>
      <c r="M71" s="10">
        <v>2.8624702781301398E-3</v>
      </c>
      <c r="N71" s="10">
        <v>1.61334392456691E-5</v>
      </c>
      <c r="O71" s="10">
        <v>2.8873589949622901E-3</v>
      </c>
      <c r="P71" s="10">
        <v>1.6404877106857001E-5</v>
      </c>
      <c r="Q71" s="10">
        <v>2.8624702758701698E-3</v>
      </c>
      <c r="R71" s="10">
        <v>1.61341089969236E-5</v>
      </c>
      <c r="S71" s="10">
        <v>2.88732851413875E-3</v>
      </c>
      <c r="T71" s="10">
        <v>1.6406948059932699E-5</v>
      </c>
      <c r="U71" s="10">
        <v>2.8624702756176999E-3</v>
      </c>
      <c r="V71" s="10">
        <v>1.6134167106773801E-5</v>
      </c>
      <c r="W71" s="10">
        <v>2.8873254138325199E-3</v>
      </c>
      <c r="X71" s="10">
        <v>1.6407138968110901E-5</v>
      </c>
      <c r="Y71" s="10">
        <v>2.8624702763049301E-3</v>
      </c>
      <c r="Z71" s="10">
        <v>1.6134178968396599E-5</v>
      </c>
      <c r="AA71" s="10">
        <v>2.8873250938233901E-3</v>
      </c>
      <c r="AB71" s="10">
        <v>1.6407162600651199E-5</v>
      </c>
      <c r="AC71" s="10">
        <v>2.8624702773463202E-3</v>
      </c>
      <c r="AD71" s="10">
        <v>1.6134169790515999E-5</v>
      </c>
      <c r="AE71" s="10">
        <v>2.8873250888866702E-3</v>
      </c>
      <c r="AF71" s="10">
        <v>1.6407141524843501E-5</v>
      </c>
      <c r="AG71" s="10">
        <v>6.2976553245851598E-4</v>
      </c>
      <c r="AH71" s="10">
        <v>3.9265056157597498E-6</v>
      </c>
      <c r="AI71" s="10">
        <v>6.1889143897102196E-4</v>
      </c>
      <c r="AJ71" s="10">
        <v>3.4102218576981402E-6</v>
      </c>
      <c r="AK71" s="10">
        <v>6.2976553266518595E-4</v>
      </c>
      <c r="AL71" s="10">
        <v>3.9265059143480997E-6</v>
      </c>
      <c r="AM71" s="10">
        <v>6.1889144486739899E-4</v>
      </c>
      <c r="AN71" s="10">
        <v>3.4102183333803101E-6</v>
      </c>
      <c r="AO71" s="10">
        <v>6.2976553254423095E-4</v>
      </c>
      <c r="AP71" s="10">
        <v>3.9268417646598502E-6</v>
      </c>
      <c r="AQ71" s="10">
        <v>6.1888704353086396E-4</v>
      </c>
      <c r="AR71" s="10">
        <v>3.4094291458372701E-6</v>
      </c>
      <c r="AS71" s="10">
        <v>6.2976553241239598E-4</v>
      </c>
      <c r="AT71" s="10">
        <v>3.9265395766777399E-6</v>
      </c>
      <c r="AU71" s="10">
        <v>6.1889100598442096E-4</v>
      </c>
      <c r="AV71" s="10">
        <v>3.4101423793959801E-6</v>
      </c>
      <c r="AW71" s="10">
        <v>6.2976553257730898E-4</v>
      </c>
      <c r="AX71" s="10">
        <v>3.9265088275460097E-6</v>
      </c>
      <c r="AY71" s="10">
        <v>6.18891399837259E-4</v>
      </c>
      <c r="AZ71" s="10">
        <v>3.4102114452770699E-6</v>
      </c>
      <c r="BA71" s="10">
        <v>6.29765532611292E-4</v>
      </c>
      <c r="BB71" s="10">
        <v>3.9265058889034002E-6</v>
      </c>
      <c r="BC71" s="10">
        <v>6.18891440563628E-4</v>
      </c>
      <c r="BD71" s="10">
        <v>3.4102284093890901E-6</v>
      </c>
      <c r="BE71" s="10">
        <v>6.2976553249642197E-4</v>
      </c>
      <c r="BF71" s="10">
        <v>3.9265056225851599E-6</v>
      </c>
      <c r="BG71" s="10">
        <v>6.1889144406946999E-4</v>
      </c>
      <c r="BH71" s="10">
        <v>3.41019972494594E-6</v>
      </c>
      <c r="BI71" s="10">
        <v>3887.3760729999999</v>
      </c>
      <c r="BJ71" s="10">
        <v>4137.6591760000001</v>
      </c>
      <c r="BK71" s="10">
        <v>110.69387999999999</v>
      </c>
      <c r="BL71" s="10">
        <v>33.702776</v>
      </c>
      <c r="BM71" s="10">
        <v>393.08638400000001</v>
      </c>
      <c r="BN71" s="10">
        <v>662.622387</v>
      </c>
      <c r="BO71" s="10">
        <v>1.133311</v>
      </c>
      <c r="BP71" s="10">
        <v>4.4810090000000002</v>
      </c>
      <c r="BQ71" s="10">
        <v>285.11969800000003</v>
      </c>
      <c r="BR71" s="10">
        <v>609.70784000000003</v>
      </c>
      <c r="BS71" s="10">
        <v>0.41528100000000001</v>
      </c>
      <c r="BT71" s="10">
        <v>5.6144809999999996</v>
      </c>
      <c r="BU71" s="10">
        <v>322.005788</v>
      </c>
      <c r="BV71" s="10">
        <v>601.48256400000002</v>
      </c>
      <c r="BW71" s="10">
        <v>0.43006100000000003</v>
      </c>
      <c r="BX71" s="10">
        <v>5.8091020000000002</v>
      </c>
      <c r="BY71" s="10">
        <v>329.54744099999999</v>
      </c>
      <c r="BZ71" s="10">
        <v>602.65843900000004</v>
      </c>
      <c r="CA71" s="10">
        <v>0.426788</v>
      </c>
      <c r="CB71" s="10">
        <v>5.8473090000000001</v>
      </c>
      <c r="CC71" s="10">
        <v>301.61116700000002</v>
      </c>
      <c r="CD71" s="10">
        <v>674.09318099999996</v>
      </c>
      <c r="CE71" s="10">
        <v>0.42393199999999998</v>
      </c>
      <c r="CF71" s="10">
        <v>5.7802540000000002</v>
      </c>
      <c r="CG71" s="10">
        <v>341.352846</v>
      </c>
      <c r="CH71" s="10">
        <v>636.80926799999997</v>
      </c>
      <c r="CI71" s="10">
        <v>0.42480600000000002</v>
      </c>
      <c r="CJ71" s="10">
        <v>5.7264819999999999</v>
      </c>
      <c r="CK71" s="10">
        <v>2656818211425.71</v>
      </c>
      <c r="CL71" s="10">
        <v>96884646506.112701</v>
      </c>
      <c r="CM71" s="10">
        <v>823611824.23885405</v>
      </c>
      <c r="CN71" s="10">
        <v>190832388.15097699</v>
      </c>
      <c r="CO71" s="10">
        <v>823605370.63019204</v>
      </c>
      <c r="CP71" s="10">
        <v>187446611.97419399</v>
      </c>
      <c r="CQ71" s="10">
        <v>28698.525576107</v>
      </c>
      <c r="CR71" s="10">
        <v>13691.114339906</v>
      </c>
      <c r="CS71" s="10">
        <v>823611177.89991796</v>
      </c>
      <c r="CT71" s="10">
        <v>190488316.64359999</v>
      </c>
      <c r="CU71" s="10">
        <v>28698.626761956399</v>
      </c>
      <c r="CV71" s="10">
        <v>13801.750494731799</v>
      </c>
      <c r="CW71" s="10">
        <v>823611761.21698201</v>
      </c>
      <c r="CX71" s="10">
        <v>190797925.07284001</v>
      </c>
      <c r="CY71" s="10">
        <v>28698.6369166859</v>
      </c>
      <c r="CZ71" s="10">
        <v>13812.9622225565</v>
      </c>
      <c r="DA71" s="10">
        <v>823611818.38994503</v>
      </c>
      <c r="DB71" s="10">
        <v>190828941.27457601</v>
      </c>
      <c r="DC71" s="10">
        <v>28698.6379045215</v>
      </c>
      <c r="DD71" s="10">
        <v>13814.084885778801</v>
      </c>
      <c r="DE71" s="10">
        <v>823611824.23885405</v>
      </c>
      <c r="DF71" s="10">
        <v>190832043.48679301</v>
      </c>
      <c r="DG71" s="10">
        <v>28698.638017843001</v>
      </c>
      <c r="DH71" s="10">
        <v>13814.1971703542</v>
      </c>
    </row>
    <row r="72" spans="1:112" x14ac:dyDescent="0.45">
      <c r="A72">
        <f t="shared" si="27"/>
        <v>61</v>
      </c>
      <c r="B72" s="12">
        <f t="shared" si="28"/>
        <v>3.90625E-3</v>
      </c>
      <c r="C72" s="12">
        <f t="shared" si="38"/>
        <v>4</v>
      </c>
      <c r="D72" s="19">
        <f t="shared" si="39"/>
        <v>8</v>
      </c>
      <c r="E72" s="10" t="s">
        <v>147</v>
      </c>
      <c r="F72" s="10" t="s">
        <v>147</v>
      </c>
      <c r="G72" s="10">
        <v>2.3888161282997799E-3</v>
      </c>
      <c r="H72" s="10">
        <v>3.2409529792110101E-6</v>
      </c>
      <c r="I72" s="10" t="s">
        <v>147</v>
      </c>
      <c r="J72" s="10" t="s">
        <v>147</v>
      </c>
      <c r="K72" s="10">
        <v>2.3888161244011198E-3</v>
      </c>
      <c r="L72" s="10">
        <v>3.2409831173252399E-6</v>
      </c>
      <c r="M72" s="10" t="s">
        <v>147</v>
      </c>
      <c r="N72" s="10" t="s">
        <v>147</v>
      </c>
      <c r="O72" s="10">
        <v>2.3888145720598599E-3</v>
      </c>
      <c r="P72" s="10">
        <v>3.24051971423156E-6</v>
      </c>
      <c r="Q72" s="10" t="s">
        <v>147</v>
      </c>
      <c r="R72" s="10" t="s">
        <v>147</v>
      </c>
      <c r="S72" s="10">
        <v>2.3888159637343001E-3</v>
      </c>
      <c r="T72" s="10">
        <v>3.2409081278661502E-6</v>
      </c>
      <c r="U72" s="10" t="s">
        <v>147</v>
      </c>
      <c r="V72" s="10" t="s">
        <v>147</v>
      </c>
      <c r="W72" s="10">
        <v>2.3888160914894399E-3</v>
      </c>
      <c r="X72" s="10">
        <v>3.2409650957410099E-6</v>
      </c>
      <c r="Y72" s="10" t="s">
        <v>147</v>
      </c>
      <c r="Z72" s="10" t="s">
        <v>147</v>
      </c>
      <c r="AA72" s="10">
        <v>2.38881611270914E-3</v>
      </c>
      <c r="AB72" s="10">
        <v>3.24097265624879E-6</v>
      </c>
      <c r="AC72" s="10" t="s">
        <v>147</v>
      </c>
      <c r="AD72" s="10" t="s">
        <v>147</v>
      </c>
      <c r="AE72" s="10">
        <v>2.38881612553488E-3</v>
      </c>
      <c r="AF72" s="10">
        <v>3.2409337216154901E-6</v>
      </c>
      <c r="AG72" s="10" t="s">
        <v>147</v>
      </c>
      <c r="AH72" s="10" t="s">
        <v>147</v>
      </c>
      <c r="AI72" s="10">
        <v>5.2285173984642096E-4</v>
      </c>
      <c r="AJ72" s="10">
        <v>6.7598825640809701E-7</v>
      </c>
      <c r="AK72" s="10" t="s">
        <v>147</v>
      </c>
      <c r="AL72" s="10" t="s">
        <v>147</v>
      </c>
      <c r="AM72" s="10">
        <v>5.2285173455304899E-4</v>
      </c>
      <c r="AN72" s="10">
        <v>6.7609382833643103E-7</v>
      </c>
      <c r="AO72" s="10" t="s">
        <v>147</v>
      </c>
      <c r="AP72" s="10" t="s">
        <v>147</v>
      </c>
      <c r="AQ72" s="10">
        <v>5.2285103908873796E-4</v>
      </c>
      <c r="AR72" s="10">
        <v>6.7585084698290196E-7</v>
      </c>
      <c r="AS72" s="10" t="s">
        <v>147</v>
      </c>
      <c r="AT72" s="10" t="s">
        <v>147</v>
      </c>
      <c r="AU72" s="10">
        <v>5.2285166390134597E-4</v>
      </c>
      <c r="AV72" s="10">
        <v>6.7595773650370801E-7</v>
      </c>
      <c r="AW72" s="10" t="s">
        <v>147</v>
      </c>
      <c r="AX72" s="10" t="s">
        <v>147</v>
      </c>
      <c r="AY72" s="10">
        <v>5.2285172800070395E-4</v>
      </c>
      <c r="AZ72" s="10">
        <v>6.7602752559655299E-7</v>
      </c>
      <c r="BA72" s="10" t="s">
        <v>147</v>
      </c>
      <c r="BB72" s="10" t="s">
        <v>147</v>
      </c>
      <c r="BC72" s="10">
        <v>5.2285173279677699E-4</v>
      </c>
      <c r="BD72" s="10">
        <v>6.7605002598439803E-7</v>
      </c>
      <c r="BE72" s="10" t="s">
        <v>147</v>
      </c>
      <c r="BF72" s="10" t="s">
        <v>147</v>
      </c>
      <c r="BG72" s="10">
        <v>5.2285173410322099E-4</v>
      </c>
      <c r="BH72" s="10">
        <v>6.7596335588663102E-7</v>
      </c>
      <c r="BI72" s="10" t="s">
        <v>147</v>
      </c>
      <c r="BJ72" s="10" t="s">
        <v>147</v>
      </c>
      <c r="BK72" s="10">
        <v>228.57007999999999</v>
      </c>
      <c r="BL72" s="10">
        <v>173.157331</v>
      </c>
      <c r="BM72" s="10" t="s">
        <v>147</v>
      </c>
      <c r="BN72" s="10" t="s">
        <v>147</v>
      </c>
      <c r="BO72" s="10">
        <v>1.606652</v>
      </c>
      <c r="BP72" s="10">
        <v>22.61347</v>
      </c>
      <c r="BQ72" s="10" t="s">
        <v>147</v>
      </c>
      <c r="BR72" s="10" t="s">
        <v>147</v>
      </c>
      <c r="BS72" s="10">
        <v>1.6799869999999999</v>
      </c>
      <c r="BT72" s="10">
        <v>31.474703999999999</v>
      </c>
      <c r="BU72" s="10" t="s">
        <v>147</v>
      </c>
      <c r="BV72" s="10" t="s">
        <v>147</v>
      </c>
      <c r="BW72" s="10">
        <v>1.576308</v>
      </c>
      <c r="BX72" s="10">
        <v>31.785585000000001</v>
      </c>
      <c r="BY72" s="10" t="s">
        <v>147</v>
      </c>
      <c r="BZ72" s="10" t="s">
        <v>147</v>
      </c>
      <c r="CA72" s="10">
        <v>1.5428740000000001</v>
      </c>
      <c r="CB72" s="10">
        <v>31.675242000000001</v>
      </c>
      <c r="CC72" s="10" t="s">
        <v>147</v>
      </c>
      <c r="CD72" s="10" t="s">
        <v>147</v>
      </c>
      <c r="CE72" s="10">
        <v>1.554438</v>
      </c>
      <c r="CF72" s="10">
        <v>31.649460000000001</v>
      </c>
      <c r="CG72" s="10" t="s">
        <v>147</v>
      </c>
      <c r="CH72" s="10" t="s">
        <v>147</v>
      </c>
      <c r="CI72" s="10">
        <v>1.565124</v>
      </c>
      <c r="CJ72" s="10">
        <v>31.591847000000001</v>
      </c>
      <c r="CK72" s="10" t="s">
        <v>147</v>
      </c>
      <c r="CL72" s="10">
        <v>397239244489.68402</v>
      </c>
      <c r="CM72" s="10" t="s">
        <v>147</v>
      </c>
      <c r="CN72" s="10">
        <v>371119367.61890298</v>
      </c>
      <c r="CO72" s="10" t="s">
        <v>147</v>
      </c>
      <c r="CP72" s="10">
        <v>369505486.87274098</v>
      </c>
      <c r="CQ72" s="10" t="s">
        <v>147</v>
      </c>
      <c r="CR72" s="10">
        <v>19222.525507738101</v>
      </c>
      <c r="CS72" s="10" t="s">
        <v>147</v>
      </c>
      <c r="CT72" s="10">
        <v>370957345.72957098</v>
      </c>
      <c r="CU72" s="10" t="s">
        <v>147</v>
      </c>
      <c r="CV72" s="10">
        <v>19260.2529962341</v>
      </c>
      <c r="CW72" s="10" t="s">
        <v>147</v>
      </c>
      <c r="CX72" s="10">
        <v>371103159.30159301</v>
      </c>
      <c r="CY72" s="10" t="s">
        <v>147</v>
      </c>
      <c r="CZ72" s="10">
        <v>19264.037977028001</v>
      </c>
      <c r="DA72" s="10" t="s">
        <v>147</v>
      </c>
      <c r="DB72" s="10">
        <v>371117746.761594</v>
      </c>
      <c r="DC72" s="10" t="s">
        <v>147</v>
      </c>
      <c r="DD72" s="10">
        <v>19264.416596752999</v>
      </c>
      <c r="DE72" s="10" t="s">
        <v>147</v>
      </c>
      <c r="DF72" s="10">
        <v>371119205.41681498</v>
      </c>
      <c r="DG72" s="10" t="s">
        <v>147</v>
      </c>
      <c r="DH72" s="10">
        <v>19264.4544489414</v>
      </c>
    </row>
    <row r="73" spans="1:112" x14ac:dyDescent="0.45">
      <c r="A73">
        <f t="shared" si="27"/>
        <v>62</v>
      </c>
      <c r="B73" s="12">
        <f t="shared" si="28"/>
        <v>1.953125E-3</v>
      </c>
      <c r="C73" s="12">
        <f t="shared" si="38"/>
        <v>4</v>
      </c>
      <c r="D73" s="19">
        <f t="shared" si="39"/>
        <v>9</v>
      </c>
      <c r="E73" s="10" t="s">
        <v>147</v>
      </c>
      <c r="F73" s="10" t="s">
        <v>147</v>
      </c>
      <c r="G73" s="10">
        <v>2.1034040535412601E-3</v>
      </c>
      <c r="H73" s="10">
        <v>6.5228214429779996E-7</v>
      </c>
      <c r="I73" s="10" t="s">
        <v>147</v>
      </c>
      <c r="J73" s="10" t="s">
        <v>147</v>
      </c>
      <c r="K73" s="10">
        <v>2.1034040821590301E-3</v>
      </c>
      <c r="L73" s="10">
        <v>6.5223125267355197E-7</v>
      </c>
      <c r="M73" s="10" t="s">
        <v>147</v>
      </c>
      <c r="N73" s="10" t="s">
        <v>147</v>
      </c>
      <c r="O73" s="10">
        <v>2.1034044570746899E-3</v>
      </c>
      <c r="P73" s="10">
        <v>6.5211600763781498E-7</v>
      </c>
      <c r="Q73" s="10" t="s">
        <v>147</v>
      </c>
      <c r="R73" s="10" t="s">
        <v>147</v>
      </c>
      <c r="S73" s="10">
        <v>2.1034041120767699E-3</v>
      </c>
      <c r="T73" s="10">
        <v>6.5220834333246103E-7</v>
      </c>
      <c r="U73" s="10" t="s">
        <v>147</v>
      </c>
      <c r="V73" s="10" t="s">
        <v>147</v>
      </c>
      <c r="W73" s="10">
        <v>2.10340406889142E-3</v>
      </c>
      <c r="X73" s="10">
        <v>6.5224825263054995E-7</v>
      </c>
      <c r="Y73" s="10" t="s">
        <v>147</v>
      </c>
      <c r="Z73" s="10" t="s">
        <v>147</v>
      </c>
      <c r="AA73" s="10">
        <v>2.10340408082277E-3</v>
      </c>
      <c r="AB73" s="10">
        <v>6.5223156597848899E-7</v>
      </c>
      <c r="AC73" s="10" t="s">
        <v>147</v>
      </c>
      <c r="AD73" s="10" t="s">
        <v>147</v>
      </c>
      <c r="AE73" s="10">
        <v>2.1034040832001999E-3</v>
      </c>
      <c r="AF73" s="10">
        <v>6.5227577872306597E-7</v>
      </c>
      <c r="AG73" s="10" t="s">
        <v>147</v>
      </c>
      <c r="AH73" s="10" t="s">
        <v>147</v>
      </c>
      <c r="AI73" s="10">
        <v>4.6246718574686102E-4</v>
      </c>
      <c r="AJ73" s="10">
        <v>1.3421871721416701E-7</v>
      </c>
      <c r="AK73" s="10" t="s">
        <v>147</v>
      </c>
      <c r="AL73" s="10" t="s">
        <v>147</v>
      </c>
      <c r="AM73" s="10">
        <v>4.6246718628100499E-4</v>
      </c>
      <c r="AN73" s="10">
        <v>1.3412546254890501E-7</v>
      </c>
      <c r="AO73" s="10" t="s">
        <v>147</v>
      </c>
      <c r="AP73" s="10" t="s">
        <v>147</v>
      </c>
      <c r="AQ73" s="10">
        <v>4.6246708212749799E-4</v>
      </c>
      <c r="AR73" s="10">
        <v>1.3406269861476999E-7</v>
      </c>
      <c r="AS73" s="10" t="s">
        <v>147</v>
      </c>
      <c r="AT73" s="10" t="s">
        <v>147</v>
      </c>
      <c r="AU73" s="10">
        <v>4.62467177404786E-4</v>
      </c>
      <c r="AV73" s="10">
        <v>1.33815169404709E-7</v>
      </c>
      <c r="AW73" s="10" t="s">
        <v>147</v>
      </c>
      <c r="AX73" s="10" t="s">
        <v>147</v>
      </c>
      <c r="AY73" s="10">
        <v>4.6246718746162098E-4</v>
      </c>
      <c r="AZ73" s="10">
        <v>1.34046558051229E-7</v>
      </c>
      <c r="BA73" s="10" t="s">
        <v>147</v>
      </c>
      <c r="BB73" s="10" t="s">
        <v>147</v>
      </c>
      <c r="BC73" s="10">
        <v>4.6246718648769003E-4</v>
      </c>
      <c r="BD73" s="10">
        <v>1.3407631156283201E-7</v>
      </c>
      <c r="BE73" s="10" t="s">
        <v>147</v>
      </c>
      <c r="BF73" s="10" t="s">
        <v>147</v>
      </c>
      <c r="BG73" s="10">
        <v>4.6246718629152999E-4</v>
      </c>
      <c r="BH73" s="10">
        <v>1.34198051433817E-7</v>
      </c>
      <c r="BI73" s="10" t="s">
        <v>147</v>
      </c>
      <c r="BJ73" s="10" t="s">
        <v>147</v>
      </c>
      <c r="BK73" s="10">
        <v>323.04701499999999</v>
      </c>
      <c r="BL73" s="10">
        <v>850.62735999999995</v>
      </c>
      <c r="BM73" s="10" t="s">
        <v>147</v>
      </c>
      <c r="BN73" s="10" t="s">
        <v>147</v>
      </c>
      <c r="BO73" s="10">
        <v>8.7604070000000007</v>
      </c>
      <c r="BP73" s="10">
        <v>168.835341</v>
      </c>
      <c r="BQ73" s="10" t="s">
        <v>147</v>
      </c>
      <c r="BR73" s="10" t="s">
        <v>147</v>
      </c>
      <c r="BS73" s="10">
        <v>18.580172999999998</v>
      </c>
      <c r="BT73" s="10">
        <v>192.67175599999999</v>
      </c>
      <c r="BU73" s="10" t="s">
        <v>147</v>
      </c>
      <c r="BV73" s="10" t="s">
        <v>147</v>
      </c>
      <c r="BW73" s="10">
        <v>18.035119999999999</v>
      </c>
      <c r="BX73" s="10">
        <v>192.14868300000001</v>
      </c>
      <c r="BY73" s="10" t="s">
        <v>147</v>
      </c>
      <c r="BZ73" s="10" t="s">
        <v>147</v>
      </c>
      <c r="CA73" s="10">
        <v>19.282599999999999</v>
      </c>
      <c r="CB73" s="10">
        <v>192.07149999999999</v>
      </c>
      <c r="CC73" s="10" t="s">
        <v>147</v>
      </c>
      <c r="CD73" s="10" t="s">
        <v>147</v>
      </c>
      <c r="CE73" s="10">
        <v>19.768246000000001</v>
      </c>
      <c r="CF73" s="10">
        <v>193.196923</v>
      </c>
      <c r="CG73" s="10" t="s">
        <v>147</v>
      </c>
      <c r="CH73" s="10" t="s">
        <v>147</v>
      </c>
      <c r="CI73" s="10">
        <v>19.469774000000001</v>
      </c>
      <c r="CJ73" s="10">
        <v>192.541752</v>
      </c>
      <c r="CK73" s="10" t="s">
        <v>147</v>
      </c>
      <c r="CL73" s="10">
        <v>1598961518572.2</v>
      </c>
      <c r="CM73" s="10" t="s">
        <v>147</v>
      </c>
      <c r="CN73" s="10">
        <v>458001675.18832201</v>
      </c>
      <c r="CO73" s="10" t="s">
        <v>147</v>
      </c>
      <c r="CP73" s="10">
        <v>457697707.079606</v>
      </c>
      <c r="CQ73" s="10" t="s">
        <v>147</v>
      </c>
      <c r="CR73" s="10">
        <v>21393.870784336199</v>
      </c>
      <c r="CS73" s="10" t="s">
        <v>147</v>
      </c>
      <c r="CT73" s="10">
        <v>457971259.99531698</v>
      </c>
      <c r="CU73" s="10" t="s">
        <v>147</v>
      </c>
      <c r="CV73" s="10">
        <v>21400.263087083898</v>
      </c>
      <c r="CW73" s="10" t="s">
        <v>147</v>
      </c>
      <c r="CX73" s="10">
        <v>457998633.38411599</v>
      </c>
      <c r="CY73" s="10" t="s">
        <v>147</v>
      </c>
      <c r="CZ73" s="10">
        <v>21400.902621289799</v>
      </c>
      <c r="DA73" s="10" t="s">
        <v>147</v>
      </c>
      <c r="DB73" s="10">
        <v>458001370.88673103</v>
      </c>
      <c r="DC73" s="10" t="s">
        <v>147</v>
      </c>
      <c r="DD73" s="10">
        <v>21400.966589036099</v>
      </c>
      <c r="DE73" s="10" t="s">
        <v>147</v>
      </c>
      <c r="DF73" s="10">
        <v>458001645.45486403</v>
      </c>
      <c r="DG73" s="10" t="s">
        <v>147</v>
      </c>
      <c r="DH73" s="10">
        <v>21400.973011034901</v>
      </c>
    </row>
    <row r="74" spans="1:112" x14ac:dyDescent="0.45">
      <c r="A74">
        <f t="shared" si="27"/>
        <v>63</v>
      </c>
      <c r="B74" s="81">
        <f t="shared" si="28"/>
        <v>9.765625E-4</v>
      </c>
      <c r="C74" s="12">
        <f t="shared" si="38"/>
        <v>4</v>
      </c>
      <c r="D74" s="19">
        <f t="shared" si="39"/>
        <v>10</v>
      </c>
      <c r="E74" s="10" t="s">
        <v>147</v>
      </c>
      <c r="F74" s="10" t="s">
        <v>147</v>
      </c>
      <c r="G74" s="10">
        <v>1.7732757382548101E-3</v>
      </c>
      <c r="H74" s="10">
        <v>1.1943244482282001E-7</v>
      </c>
      <c r="I74" s="10" t="s">
        <v>147</v>
      </c>
      <c r="J74" s="10" t="s">
        <v>147</v>
      </c>
      <c r="K74" s="10">
        <v>1.7732756987181E-3</v>
      </c>
      <c r="L74" s="10">
        <v>1.19417419064405E-7</v>
      </c>
      <c r="M74" s="10" t="s">
        <v>147</v>
      </c>
      <c r="N74" s="10" t="s">
        <v>147</v>
      </c>
      <c r="O74" s="10">
        <v>1.7732757294481899E-3</v>
      </c>
      <c r="P74" s="10">
        <v>1.19451134761306E-7</v>
      </c>
      <c r="Q74" s="10" t="s">
        <v>147</v>
      </c>
      <c r="R74" s="10" t="s">
        <v>147</v>
      </c>
      <c r="S74" s="10">
        <v>1.7732757213144699E-3</v>
      </c>
      <c r="T74" s="10">
        <v>1.19448637314612E-7</v>
      </c>
      <c r="U74" s="10" t="s">
        <v>147</v>
      </c>
      <c r="V74" s="10" t="s">
        <v>147</v>
      </c>
      <c r="W74" s="10">
        <v>1.77327568906127E-3</v>
      </c>
      <c r="X74" s="10">
        <v>1.19417044142089E-7</v>
      </c>
      <c r="Y74" s="10" t="s">
        <v>147</v>
      </c>
      <c r="Z74" s="10" t="s">
        <v>147</v>
      </c>
      <c r="AA74" s="10">
        <v>1.7732757144823801E-3</v>
      </c>
      <c r="AB74" s="10">
        <v>1.1939072119826501E-7</v>
      </c>
      <c r="AC74" s="10" t="s">
        <v>147</v>
      </c>
      <c r="AD74" s="10" t="s">
        <v>147</v>
      </c>
      <c r="AE74" s="10">
        <v>1.77327571075736E-3</v>
      </c>
      <c r="AF74" s="10">
        <v>1.1941119215652699E-7</v>
      </c>
      <c r="AG74" s="10" t="s">
        <v>147</v>
      </c>
      <c r="AH74" s="10" t="s">
        <v>147</v>
      </c>
      <c r="AI74" s="10">
        <v>4.2081515395264702E-4</v>
      </c>
      <c r="AJ74" s="10">
        <v>2.6345587201398899E-8</v>
      </c>
      <c r="AK74" s="10" t="s">
        <v>147</v>
      </c>
      <c r="AL74" s="10" t="s">
        <v>147</v>
      </c>
      <c r="AM74" s="10">
        <v>4.2081516426454001E-4</v>
      </c>
      <c r="AN74" s="10">
        <v>2.61902531572431E-8</v>
      </c>
      <c r="AO74" s="10" t="s">
        <v>147</v>
      </c>
      <c r="AP74" s="10" t="s">
        <v>147</v>
      </c>
      <c r="AQ74" s="10">
        <v>4.2081516013575199E-4</v>
      </c>
      <c r="AR74" s="10">
        <v>2.66675163929534E-8</v>
      </c>
      <c r="AS74" s="10" t="s">
        <v>147</v>
      </c>
      <c r="AT74" s="10" t="s">
        <v>147</v>
      </c>
      <c r="AU74" s="10">
        <v>4.2081516289542702E-4</v>
      </c>
      <c r="AV74" s="10">
        <v>2.6312940473817101E-8</v>
      </c>
      <c r="AW74" s="10" t="s">
        <v>147</v>
      </c>
      <c r="AX74" s="10" t="s">
        <v>147</v>
      </c>
      <c r="AY74" s="10">
        <v>4.2081516303779702E-4</v>
      </c>
      <c r="AZ74" s="10">
        <v>2.67826356554287E-8</v>
      </c>
      <c r="BA74" s="10" t="s">
        <v>147</v>
      </c>
      <c r="BB74" s="10" t="s">
        <v>147</v>
      </c>
      <c r="BC74" s="10">
        <v>4.2081516742439201E-4</v>
      </c>
      <c r="BD74" s="10">
        <v>2.61345844514062E-8</v>
      </c>
      <c r="BE74" s="10" t="s">
        <v>147</v>
      </c>
      <c r="BF74" s="10" t="s">
        <v>147</v>
      </c>
      <c r="BG74" s="10">
        <v>4.2081516641406802E-4</v>
      </c>
      <c r="BH74" s="10">
        <v>2.67701536989153E-8</v>
      </c>
      <c r="BI74" s="10" t="s">
        <v>147</v>
      </c>
      <c r="BJ74" s="10" t="s">
        <v>147</v>
      </c>
      <c r="BK74" s="10">
        <v>120.771564</v>
      </c>
      <c r="BL74" s="10">
        <v>4065.5842320000002</v>
      </c>
      <c r="BM74" s="10" t="s">
        <v>147</v>
      </c>
      <c r="BN74" s="10" t="s">
        <v>147</v>
      </c>
      <c r="BO74" s="10">
        <v>123.304514</v>
      </c>
      <c r="BP74" s="10">
        <v>1167.6202000000001</v>
      </c>
      <c r="BQ74" s="10" t="s">
        <v>147</v>
      </c>
      <c r="BR74" s="10" t="s">
        <v>147</v>
      </c>
      <c r="BS74" s="10">
        <v>147.14653899999999</v>
      </c>
      <c r="BT74" s="10">
        <v>1292.858815</v>
      </c>
      <c r="BU74" s="10" t="s">
        <v>147</v>
      </c>
      <c r="BV74" s="10" t="s">
        <v>147</v>
      </c>
      <c r="BW74" s="10">
        <v>148.04907299999999</v>
      </c>
      <c r="BX74" s="10">
        <v>1289.327207</v>
      </c>
      <c r="BY74" s="10" t="s">
        <v>147</v>
      </c>
      <c r="BZ74" s="10" t="s">
        <v>147</v>
      </c>
      <c r="CA74" s="10">
        <v>148.46449100000001</v>
      </c>
      <c r="CB74" s="10">
        <v>1292.5792160000001</v>
      </c>
      <c r="CC74" s="10" t="s">
        <v>147</v>
      </c>
      <c r="CD74" s="10" t="s">
        <v>147</v>
      </c>
      <c r="CE74" s="10">
        <v>148.64113</v>
      </c>
      <c r="CF74" s="10">
        <v>1291.423759</v>
      </c>
      <c r="CG74" s="10" t="s">
        <v>147</v>
      </c>
      <c r="CH74" s="10" t="s">
        <v>147</v>
      </c>
      <c r="CI74" s="10">
        <v>149.30695</v>
      </c>
      <c r="CJ74" s="10">
        <v>1294.1189300000001</v>
      </c>
      <c r="CK74" s="10" t="s">
        <v>147</v>
      </c>
      <c r="CL74" s="10">
        <v>6405987109624.6504</v>
      </c>
      <c r="CM74" s="10" t="s">
        <v>147</v>
      </c>
      <c r="CN74" s="10">
        <v>718287365.35248196</v>
      </c>
      <c r="CO74" s="10" t="s">
        <v>147</v>
      </c>
      <c r="CP74" s="10">
        <v>718024006.07503498</v>
      </c>
      <c r="CQ74" s="10" t="s">
        <v>147</v>
      </c>
      <c r="CR74" s="10">
        <v>26795.969949188198</v>
      </c>
      <c r="CS74" s="10" t="s">
        <v>147</v>
      </c>
      <c r="CT74" s="10">
        <v>718261020.47102702</v>
      </c>
      <c r="CU74" s="10" t="s">
        <v>147</v>
      </c>
      <c r="CV74" s="10">
        <v>26800.392176844402</v>
      </c>
      <c r="CW74" s="10" t="s">
        <v>147</v>
      </c>
      <c r="CX74" s="10">
        <v>718284731.676844</v>
      </c>
      <c r="CY74" s="10" t="s">
        <v>147</v>
      </c>
      <c r="CZ74" s="10">
        <v>26800.834538173</v>
      </c>
      <c r="DA74" s="10" t="s">
        <v>147</v>
      </c>
      <c r="DB74" s="10">
        <v>718287102.61986899</v>
      </c>
      <c r="DC74" s="10" t="s">
        <v>147</v>
      </c>
      <c r="DD74" s="10">
        <v>26800.8787713294</v>
      </c>
      <c r="DE74" s="10" t="s">
        <v>147</v>
      </c>
      <c r="DF74" s="10">
        <v>718287338.39488304</v>
      </c>
      <c r="DG74" s="10" t="s">
        <v>147</v>
      </c>
      <c r="DH74" s="10">
        <v>26800.883163361301</v>
      </c>
    </row>
    <row r="75" spans="1:112" x14ac:dyDescent="0.45">
      <c r="A75">
        <f t="shared" si="27"/>
        <v>64</v>
      </c>
      <c r="B75" s="13">
        <f t="shared" si="28"/>
        <v>0.25</v>
      </c>
      <c r="C75" s="13">
        <f>5</f>
        <v>5</v>
      </c>
      <c r="D75" s="20">
        <f>D66</f>
        <v>2</v>
      </c>
      <c r="E75" s="10">
        <v>2.9429256763960802E-2</v>
      </c>
      <c r="F75" s="10">
        <v>2.9429256763960802E-2</v>
      </c>
      <c r="G75" s="10">
        <v>3.6235578951979201E-2</v>
      </c>
      <c r="H75" s="10">
        <v>3.6235578951979201E-2</v>
      </c>
      <c r="I75" s="10">
        <v>2.9429256705152701E-2</v>
      </c>
      <c r="J75" s="10">
        <v>2.9429256705152701E-2</v>
      </c>
      <c r="K75" s="10">
        <v>3.6235578979677899E-2</v>
      </c>
      <c r="L75" s="10">
        <v>3.6235578979677899E-2</v>
      </c>
      <c r="M75" s="10">
        <v>2.94882094763739E-2</v>
      </c>
      <c r="N75" s="10">
        <v>2.94882094763739E-2</v>
      </c>
      <c r="O75" s="10">
        <v>3.4583252945416303E-2</v>
      </c>
      <c r="P75" s="10">
        <v>3.4583252945416303E-2</v>
      </c>
      <c r="Q75" s="10">
        <v>2.9433626824070101E-2</v>
      </c>
      <c r="R75" s="10">
        <v>2.9433626824070101E-2</v>
      </c>
      <c r="S75" s="10">
        <v>3.6069882907579301E-2</v>
      </c>
      <c r="T75" s="10">
        <v>3.6069882907579301E-2</v>
      </c>
      <c r="U75" s="10">
        <v>2.9429661573515599E-2</v>
      </c>
      <c r="V75" s="10">
        <v>2.9429661573515599E-2</v>
      </c>
      <c r="W75" s="10">
        <v>3.6219159999232399E-2</v>
      </c>
      <c r="X75" s="10">
        <v>3.6219159999232399E-2</v>
      </c>
      <c r="Y75" s="10">
        <v>2.94292968663071E-2</v>
      </c>
      <c r="Z75" s="10">
        <v>2.94292968663071E-2</v>
      </c>
      <c r="AA75" s="10">
        <v>3.6233938616522403E-2</v>
      </c>
      <c r="AB75" s="10">
        <v>3.6233938616522403E-2</v>
      </c>
      <c r="AC75" s="10">
        <v>2.9429260748151598E-2</v>
      </c>
      <c r="AD75" s="10">
        <v>2.9429260748151598E-2</v>
      </c>
      <c r="AE75" s="10">
        <v>3.6235414960817197E-2</v>
      </c>
      <c r="AF75" s="10">
        <v>3.6235414960817197E-2</v>
      </c>
      <c r="AG75" s="10">
        <v>9.6194026010472493E-3</v>
      </c>
      <c r="AH75" s="10">
        <v>9.6194026010472493E-3</v>
      </c>
      <c r="AI75" s="10">
        <v>1.18838912284199E-2</v>
      </c>
      <c r="AJ75" s="10">
        <v>1.18838912284199E-2</v>
      </c>
      <c r="AK75" s="10">
        <v>9.6194026059250506E-3</v>
      </c>
      <c r="AL75" s="10">
        <v>9.6194026059250506E-3</v>
      </c>
      <c r="AM75" s="10">
        <v>1.1883891230576701E-2</v>
      </c>
      <c r="AN75" s="10">
        <v>1.1883891230576701E-2</v>
      </c>
      <c r="AO75" s="10">
        <v>9.6461681631054997E-3</v>
      </c>
      <c r="AP75" s="10">
        <v>9.6461681631054997E-3</v>
      </c>
      <c r="AQ75" s="10">
        <v>1.08048372654252E-2</v>
      </c>
      <c r="AR75" s="10">
        <v>1.08048372654252E-2</v>
      </c>
      <c r="AS75" s="10">
        <v>9.6221897889056194E-3</v>
      </c>
      <c r="AT75" s="10">
        <v>9.6221897889056194E-3</v>
      </c>
      <c r="AU75" s="10">
        <v>1.16728271756166E-2</v>
      </c>
      <c r="AV75" s="10">
        <v>1.16728271756166E-2</v>
      </c>
      <c r="AW75" s="10">
        <v>9.6196835644897696E-3</v>
      </c>
      <c r="AX75" s="10">
        <v>9.6196835644897696E-3</v>
      </c>
      <c r="AY75" s="10">
        <v>1.1861809823470799E-2</v>
      </c>
      <c r="AZ75" s="10">
        <v>1.1861809823470799E-2</v>
      </c>
      <c r="BA75" s="10">
        <v>9.6194307150287792E-3</v>
      </c>
      <c r="BB75" s="10">
        <v>9.6194307150287792E-3</v>
      </c>
      <c r="BC75" s="10">
        <v>1.18816734265453E-2</v>
      </c>
      <c r="BD75" s="10">
        <v>1.18816734265453E-2</v>
      </c>
      <c r="BE75" s="10">
        <v>9.6194054073234104E-3</v>
      </c>
      <c r="BF75" s="10">
        <v>9.6194054073234104E-3</v>
      </c>
      <c r="BG75" s="10">
        <v>1.1883669356149099E-2</v>
      </c>
      <c r="BH75" s="10">
        <v>1.1883669356149099E-2</v>
      </c>
      <c r="BI75" s="10">
        <v>7.6200429999999999</v>
      </c>
      <c r="BJ75" s="10">
        <v>1.1463950000000001</v>
      </c>
      <c r="BK75" s="10">
        <v>0.202709</v>
      </c>
      <c r="BL75" s="10">
        <v>0.10759299999999999</v>
      </c>
      <c r="BM75" s="10">
        <v>1.5913999999999999</v>
      </c>
      <c r="BN75" s="10">
        <v>1.2220709999999999</v>
      </c>
      <c r="BO75" s="10">
        <v>0.10743</v>
      </c>
      <c r="BP75" s="10">
        <v>0.18435699999999999</v>
      </c>
      <c r="BQ75" s="10">
        <v>1.7923000000000001E-2</v>
      </c>
      <c r="BR75" s="10">
        <v>4.28E-3</v>
      </c>
      <c r="BS75" s="10">
        <v>8.2830000000000004E-3</v>
      </c>
      <c r="BT75" s="10">
        <v>7.0660000000000002E-3</v>
      </c>
      <c r="BU75" s="10">
        <v>4.13E-3</v>
      </c>
      <c r="BV75" s="10">
        <v>2.5300000000000001E-3</v>
      </c>
      <c r="BW75" s="10">
        <v>7.0990000000000003E-3</v>
      </c>
      <c r="BX75" s="10">
        <v>6.3049999999999998E-3</v>
      </c>
      <c r="BY75" s="10">
        <v>2.8300000000000001E-3</v>
      </c>
      <c r="BZ75" s="10">
        <v>2.1970000000000002E-3</v>
      </c>
      <c r="CA75" s="10">
        <v>6.8960000000000002E-3</v>
      </c>
      <c r="CB75" s="10">
        <v>5.9610000000000002E-3</v>
      </c>
      <c r="CC75" s="10">
        <v>0.231406</v>
      </c>
      <c r="CD75" s="10">
        <v>0.19984399999999999</v>
      </c>
      <c r="CE75" s="10">
        <v>7.0070000000000002E-3</v>
      </c>
      <c r="CF75" s="10">
        <v>6.1450000000000003E-3</v>
      </c>
      <c r="CG75" s="10">
        <v>3.2179999999999999E-3</v>
      </c>
      <c r="CH75" s="10">
        <v>2.6129999999999999E-3</v>
      </c>
      <c r="CI75" s="10">
        <v>6.9560000000000004E-3</v>
      </c>
      <c r="CJ75" s="10">
        <v>5.7780000000000001E-3</v>
      </c>
      <c r="CK75" s="10">
        <v>366447163.10908598</v>
      </c>
      <c r="CL75" s="10">
        <v>38106998.804595403</v>
      </c>
      <c r="CM75" s="10">
        <v>26173445.142431598</v>
      </c>
      <c r="CN75" s="10">
        <v>1100730.73520973</v>
      </c>
      <c r="CO75" s="10">
        <v>8049362.3596666204</v>
      </c>
      <c r="CP75" s="10">
        <v>755693.71670503798</v>
      </c>
      <c r="CQ75" s="10">
        <v>2837.1398202484402</v>
      </c>
      <c r="CR75" s="10">
        <v>869.30645730191702</v>
      </c>
      <c r="CS75" s="10">
        <v>21363257.060035199</v>
      </c>
      <c r="CT75" s="10">
        <v>1052667.68441858</v>
      </c>
      <c r="CU75" s="10">
        <v>4622.04035688358</v>
      </c>
      <c r="CV75" s="10">
        <v>1025.99594756444</v>
      </c>
      <c r="CW75" s="10">
        <v>25597096.465817299</v>
      </c>
      <c r="CX75" s="10">
        <v>1095727.82452411</v>
      </c>
      <c r="CY75" s="10">
        <v>5059.3573173700097</v>
      </c>
      <c r="CZ75" s="10">
        <v>1046.7701870670101</v>
      </c>
      <c r="DA75" s="10">
        <v>26114644.960965302</v>
      </c>
      <c r="DB75" s="10">
        <v>1100228.38924045</v>
      </c>
      <c r="DC75" s="10">
        <v>5110.24901156754</v>
      </c>
      <c r="DD75" s="10">
        <v>1048.9177228200399</v>
      </c>
      <c r="DE75" s="10">
        <v>26167553.215581</v>
      </c>
      <c r="DF75" s="10">
        <v>1100680.4799627201</v>
      </c>
      <c r="DG75" s="10">
        <v>5115.4230728367302</v>
      </c>
      <c r="DH75" s="10">
        <v>1049.13320411257</v>
      </c>
    </row>
    <row r="76" spans="1:112" x14ac:dyDescent="0.45">
      <c r="A76">
        <f t="shared" si="27"/>
        <v>65</v>
      </c>
      <c r="B76" s="13">
        <f t="shared" si="28"/>
        <v>0.125</v>
      </c>
      <c r="C76" s="13">
        <f>5</f>
        <v>5</v>
      </c>
      <c r="D76" s="20">
        <f>D67</f>
        <v>3</v>
      </c>
      <c r="E76" s="10">
        <v>9.4488795488709698E-3</v>
      </c>
      <c r="F76" s="10">
        <v>5.2973279773036496E-3</v>
      </c>
      <c r="G76" s="10">
        <v>1.13080135224649E-2</v>
      </c>
      <c r="H76" s="10">
        <v>5.3054506993826002E-3</v>
      </c>
      <c r="I76" s="10">
        <v>9.4488792186342395E-3</v>
      </c>
      <c r="J76" s="10">
        <v>5.2973277998855702E-3</v>
      </c>
      <c r="K76" s="10">
        <v>1.13080135122695E-2</v>
      </c>
      <c r="L76" s="10">
        <v>5.3054507136663896E-3</v>
      </c>
      <c r="M76" s="10">
        <v>9.4409060134723593E-3</v>
      </c>
      <c r="N76" s="10">
        <v>5.30096932097623E-3</v>
      </c>
      <c r="O76" s="10">
        <v>9.4759744830841298E-3</v>
      </c>
      <c r="P76" s="10">
        <v>5.25662275788219E-3</v>
      </c>
      <c r="Q76" s="10">
        <v>9.4461244092687302E-3</v>
      </c>
      <c r="R76" s="10">
        <v>5.2977519756569596E-3</v>
      </c>
      <c r="S76" s="10">
        <v>1.10965598644927E-2</v>
      </c>
      <c r="T76" s="10">
        <v>5.3246596090858996E-3</v>
      </c>
      <c r="U76" s="10">
        <v>9.4484488774488895E-3</v>
      </c>
      <c r="V76" s="10">
        <v>5.29737904577798E-3</v>
      </c>
      <c r="W76" s="10">
        <v>1.1286616592453599E-2</v>
      </c>
      <c r="X76" s="10">
        <v>5.3077653833841802E-3</v>
      </c>
      <c r="Y76" s="10">
        <v>9.4488332904312192E-3</v>
      </c>
      <c r="Z76" s="10">
        <v>5.2973329156125199E-3</v>
      </c>
      <c r="AA76" s="10">
        <v>1.13058711772464E-2</v>
      </c>
      <c r="AB76" s="10">
        <v>5.3056863602051196E-3</v>
      </c>
      <c r="AC76" s="10">
        <v>9.4488751809804795E-3</v>
      </c>
      <c r="AD76" s="10">
        <v>5.29732822063034E-3</v>
      </c>
      <c r="AE76" s="10">
        <v>1.1307799151858301E-2</v>
      </c>
      <c r="AF76" s="10">
        <v>5.3054743258020799E-3</v>
      </c>
      <c r="AG76" s="10">
        <v>2.5168554919371201E-3</v>
      </c>
      <c r="AH76" s="10">
        <v>1.5521685562689201E-3</v>
      </c>
      <c r="AI76" s="10">
        <v>3.17792405501512E-3</v>
      </c>
      <c r="AJ76" s="10">
        <v>1.3100349423544599E-3</v>
      </c>
      <c r="AK76" s="10">
        <v>2.5168555076547001E-3</v>
      </c>
      <c r="AL76" s="10">
        <v>1.55216860061666E-3</v>
      </c>
      <c r="AM76" s="10">
        <v>3.1779240483934099E-3</v>
      </c>
      <c r="AN76" s="10">
        <v>1.31003493865712E-3</v>
      </c>
      <c r="AO76" s="10">
        <v>2.5173859279354399E-3</v>
      </c>
      <c r="AP76" s="10">
        <v>1.55342010960603E-3</v>
      </c>
      <c r="AQ76" s="10">
        <v>2.4598999765960399E-3</v>
      </c>
      <c r="AR76" s="10">
        <v>1.2490590502616701E-3</v>
      </c>
      <c r="AS76" s="10">
        <v>2.5169683566242901E-3</v>
      </c>
      <c r="AT76" s="10">
        <v>1.5522992725086099E-3</v>
      </c>
      <c r="AU76" s="10">
        <v>3.08533395537106E-3</v>
      </c>
      <c r="AV76" s="10">
        <v>1.3072619359014699E-3</v>
      </c>
      <c r="AW76" s="10">
        <v>2.5168715888840001E-3</v>
      </c>
      <c r="AX76" s="10">
        <v>1.55218141522172E-3</v>
      </c>
      <c r="AY76" s="10">
        <v>3.16845136448327E-3</v>
      </c>
      <c r="AZ76" s="10">
        <v>1.3098091636857599E-3</v>
      </c>
      <c r="BA76" s="10">
        <v>2.5168571626420799E-3</v>
      </c>
      <c r="BB76" s="10">
        <v>1.5521697844168699E-3</v>
      </c>
      <c r="BC76" s="10">
        <v>3.1769746276171999E-3</v>
      </c>
      <c r="BD76" s="10">
        <v>1.3100128876301399E-3</v>
      </c>
      <c r="BE76" s="10">
        <v>2.5168556690252199E-3</v>
      </c>
      <c r="BF76" s="10">
        <v>1.5521686999984601E-3</v>
      </c>
      <c r="BG76" s="10">
        <v>3.1778290763730399E-3</v>
      </c>
      <c r="BH76" s="10">
        <v>1.3100327374553E-3</v>
      </c>
      <c r="BI76" s="10">
        <v>2.3464079999999998</v>
      </c>
      <c r="BJ76" s="10">
        <v>0.12078999999999999</v>
      </c>
      <c r="BK76" s="10">
        <v>5.2713000000000003E-2</v>
      </c>
      <c r="BL76" s="10">
        <v>0.18615999999999999</v>
      </c>
      <c r="BM76" s="10">
        <v>1.182796</v>
      </c>
      <c r="BN76" s="10">
        <v>4.0013E-2</v>
      </c>
      <c r="BO76" s="10">
        <v>3.6776000000000003E-2</v>
      </c>
      <c r="BP76" s="10">
        <v>0.126362</v>
      </c>
      <c r="BQ76" s="10">
        <v>6.6340000000000001E-3</v>
      </c>
      <c r="BR76" s="10">
        <v>6.1919999999999996E-3</v>
      </c>
      <c r="BS76" s="10">
        <v>1.4071999999999999E-2</v>
      </c>
      <c r="BT76" s="10">
        <v>1.6931999999999999E-2</v>
      </c>
      <c r="BU76" s="10">
        <v>5.9500000000000004E-3</v>
      </c>
      <c r="BV76" s="10">
        <v>5.6629999999999996E-3</v>
      </c>
      <c r="BW76" s="10">
        <v>1.3575E-2</v>
      </c>
      <c r="BX76" s="10">
        <v>1.7073000000000001E-2</v>
      </c>
      <c r="BY76" s="10">
        <v>5.5050000000000003E-3</v>
      </c>
      <c r="BZ76" s="10">
        <v>5.0530000000000002E-3</v>
      </c>
      <c r="CA76" s="10">
        <v>1.3127E-2</v>
      </c>
      <c r="CB76" s="10">
        <v>1.6825E-2</v>
      </c>
      <c r="CC76" s="10">
        <v>0.174128</v>
      </c>
      <c r="CD76" s="10">
        <v>3.8830999999999997E-2</v>
      </c>
      <c r="CE76" s="10">
        <v>1.3247E-2</v>
      </c>
      <c r="CF76" s="10">
        <v>2.5982000000000002E-2</v>
      </c>
      <c r="CG76" s="10">
        <v>6.2789999999999999E-3</v>
      </c>
      <c r="CH76" s="10">
        <v>5.5160000000000001E-3</v>
      </c>
      <c r="CI76" s="10">
        <v>1.2926E-2</v>
      </c>
      <c r="CJ76" s="10">
        <v>1.5526999999999999E-2</v>
      </c>
      <c r="CK76" s="10">
        <v>81247644916.437195</v>
      </c>
      <c r="CL76" s="10">
        <v>1085877665.8871701</v>
      </c>
      <c r="CM76" s="10">
        <v>3617878111.2649398</v>
      </c>
      <c r="CN76" s="10">
        <v>26173445.142431598</v>
      </c>
      <c r="CO76" s="10">
        <v>284104491.959755</v>
      </c>
      <c r="CP76" s="10">
        <v>8049362.3596666204</v>
      </c>
      <c r="CQ76" s="10">
        <v>16855.399508647501</v>
      </c>
      <c r="CR76" s="10">
        <v>2837.1398202484402</v>
      </c>
      <c r="CS76" s="10">
        <v>1664592101.73296</v>
      </c>
      <c r="CT76" s="10">
        <v>21363257.060035199</v>
      </c>
      <c r="CU76" s="10">
        <v>40799.412846396102</v>
      </c>
      <c r="CV76" s="10">
        <v>4622.04035688358</v>
      </c>
      <c r="CW76" s="10">
        <v>3237928990.6785302</v>
      </c>
      <c r="CX76" s="10">
        <v>25597096.465817299</v>
      </c>
      <c r="CY76" s="10">
        <v>56902.802975212799</v>
      </c>
      <c r="CZ76" s="10">
        <v>5059.3573173700097</v>
      </c>
      <c r="DA76" s="10">
        <v>3575917080.2289901</v>
      </c>
      <c r="DB76" s="10">
        <v>26114644.960965302</v>
      </c>
      <c r="DC76" s="10">
        <v>59798.971847558299</v>
      </c>
      <c r="DD76" s="10">
        <v>5110.24901156754</v>
      </c>
      <c r="DE76" s="10">
        <v>3613637711.2907901</v>
      </c>
      <c r="DF76" s="10">
        <v>26167553.215581</v>
      </c>
      <c r="DG76" s="10">
        <v>60113.538978306802</v>
      </c>
      <c r="DH76" s="10">
        <v>5115.4230728367302</v>
      </c>
    </row>
    <row r="77" spans="1:112" x14ac:dyDescent="0.45">
      <c r="A77">
        <f t="shared" si="27"/>
        <v>66</v>
      </c>
      <c r="B77" s="13">
        <f t="shared" si="28"/>
        <v>6.25E-2</v>
      </c>
      <c r="C77" s="13">
        <f>5</f>
        <v>5</v>
      </c>
      <c r="D77" s="20">
        <f t="shared" ref="D77:D83" si="40">D68</f>
        <v>4</v>
      </c>
      <c r="E77" s="10">
        <v>4.25682081708723E-3</v>
      </c>
      <c r="F77" s="10">
        <v>9.2336839565754203E-4</v>
      </c>
      <c r="G77" s="10">
        <v>4.6641874636146304E-3</v>
      </c>
      <c r="H77" s="10">
        <v>9.3754575985161004E-4</v>
      </c>
      <c r="I77" s="10">
        <v>4.2568204725701398E-3</v>
      </c>
      <c r="J77" s="10">
        <v>9.23368079382758E-4</v>
      </c>
      <c r="K77" s="10">
        <v>4.6641876529796003E-3</v>
      </c>
      <c r="L77" s="10">
        <v>9.3754577288462904E-4</v>
      </c>
      <c r="M77" s="10">
        <v>4.2565216302589103E-3</v>
      </c>
      <c r="N77" s="10">
        <v>9.2383029913212201E-4</v>
      </c>
      <c r="O77" s="10">
        <v>4.30895448113744E-3</v>
      </c>
      <c r="P77" s="10">
        <v>9.4194195329066999E-4</v>
      </c>
      <c r="Q77" s="10">
        <v>4.2567288069060901E-3</v>
      </c>
      <c r="R77" s="10">
        <v>9.23413340511825E-4</v>
      </c>
      <c r="S77" s="10">
        <v>4.6240698949626697E-3</v>
      </c>
      <c r="T77" s="10">
        <v>9.4286949903077399E-4</v>
      </c>
      <c r="U77" s="10">
        <v>4.2568079858456001E-3</v>
      </c>
      <c r="V77" s="10">
        <v>9.2337418843468899E-4</v>
      </c>
      <c r="W77" s="10">
        <v>4.6600944786481299E-3</v>
      </c>
      <c r="X77" s="10">
        <v>9.3821644535685401E-4</v>
      </c>
      <c r="Y77" s="10">
        <v>4.25681884233886E-3</v>
      </c>
      <c r="Z77" s="10">
        <v>9.23369106519356E-4</v>
      </c>
      <c r="AA77" s="10">
        <v>4.6637772170654603E-3</v>
      </c>
      <c r="AB77" s="10">
        <v>9.3761456683405498E-4</v>
      </c>
      <c r="AC77" s="10">
        <v>4.2568201787331903E-3</v>
      </c>
      <c r="AD77" s="10">
        <v>9.2336844394635997E-4</v>
      </c>
      <c r="AE77" s="10">
        <v>4.6641464071355302E-3</v>
      </c>
      <c r="AF77" s="10">
        <v>9.3755270215900599E-4</v>
      </c>
      <c r="AG77" s="10">
        <v>1.0128121229854899E-3</v>
      </c>
      <c r="AH77" s="10">
        <v>2.5261254220699402E-4</v>
      </c>
      <c r="AI77" s="10">
        <v>1.1208912293335801E-3</v>
      </c>
      <c r="AJ77" s="10">
        <v>2.11038897090974E-4</v>
      </c>
      <c r="AK77" s="10">
        <v>1.0128121896030599E-3</v>
      </c>
      <c r="AL77" s="10">
        <v>2.5261256746364502E-4</v>
      </c>
      <c r="AM77" s="10">
        <v>1.1208912389526801E-3</v>
      </c>
      <c r="AN77" s="10">
        <v>2.1103889491196E-4</v>
      </c>
      <c r="AO77" s="10">
        <v>1.01281445240829E-3</v>
      </c>
      <c r="AP77" s="10">
        <v>2.5279620725531698E-4</v>
      </c>
      <c r="AQ77" s="10">
        <v>1.00160482228886E-3</v>
      </c>
      <c r="AR77" s="10">
        <v>2.10825982703671E-4</v>
      </c>
      <c r="AS77" s="10">
        <v>1.0128125702507499E-3</v>
      </c>
      <c r="AT77" s="10">
        <v>2.5263184915634698E-4</v>
      </c>
      <c r="AU77" s="10">
        <v>1.1074032924224199E-3</v>
      </c>
      <c r="AV77" s="10">
        <v>2.11210430649085E-4</v>
      </c>
      <c r="AW77" s="10">
        <v>1.0128121756599799E-3</v>
      </c>
      <c r="AX77" s="10">
        <v>2.5261447694055201E-4</v>
      </c>
      <c r="AY77" s="10">
        <v>1.1195291248922599E-3</v>
      </c>
      <c r="AZ77" s="10">
        <v>2.1105469001718999E-4</v>
      </c>
      <c r="BA77" s="10">
        <v>1.0128120823840799E-3</v>
      </c>
      <c r="BB77" s="10">
        <v>2.5261271764849698E-4</v>
      </c>
      <c r="BC77" s="10">
        <v>1.1207549071351999E-3</v>
      </c>
      <c r="BD77" s="10">
        <v>2.1104044651922799E-4</v>
      </c>
      <c r="BE77" s="10">
        <v>1.0128121229869801E-3</v>
      </c>
      <c r="BF77" s="10">
        <v>2.5261256189611702E-4</v>
      </c>
      <c r="BG77" s="10">
        <v>1.1208775895299599E-3</v>
      </c>
      <c r="BH77" s="10">
        <v>2.11039046944383E-4</v>
      </c>
      <c r="BI77" s="10">
        <v>8.105855</v>
      </c>
      <c r="BJ77" s="10">
        <v>0.37981700000000002</v>
      </c>
      <c r="BK77" s="10">
        <v>5.3150000000000003E-2</v>
      </c>
      <c r="BL77" s="10">
        <v>0.56583899999999998</v>
      </c>
      <c r="BM77" s="10">
        <v>3.070929</v>
      </c>
      <c r="BN77" s="10">
        <v>8.2341999999999999E-2</v>
      </c>
      <c r="BO77" s="10">
        <v>3.6163000000000001E-2</v>
      </c>
      <c r="BP77" s="10">
        <v>9.8170999999999994E-2</v>
      </c>
      <c r="BQ77" s="10">
        <v>2.3503E-2</v>
      </c>
      <c r="BR77" s="10">
        <v>3.4140999999999998E-2</v>
      </c>
      <c r="BS77" s="10">
        <v>2.5982999999999999E-2</v>
      </c>
      <c r="BT77" s="10">
        <v>5.1194999999999997E-2</v>
      </c>
      <c r="BU77" s="10">
        <v>2.2558999999999999E-2</v>
      </c>
      <c r="BV77" s="10">
        <v>3.141E-2</v>
      </c>
      <c r="BW77" s="10">
        <v>2.5819999999999999E-2</v>
      </c>
      <c r="BX77" s="10">
        <v>5.2261000000000002E-2</v>
      </c>
      <c r="BY77" s="10">
        <v>2.0503E-2</v>
      </c>
      <c r="BZ77" s="10">
        <v>2.7649E-2</v>
      </c>
      <c r="CA77" s="10">
        <v>2.5701000000000002E-2</v>
      </c>
      <c r="CB77" s="10">
        <v>5.1201000000000003E-2</v>
      </c>
      <c r="CC77" s="10">
        <v>4.0520649999999998</v>
      </c>
      <c r="CD77" s="10">
        <v>4.3617000000000003E-2</v>
      </c>
      <c r="CE77" s="10">
        <v>2.6245999999999998E-2</v>
      </c>
      <c r="CF77" s="10">
        <v>7.8303999999999999E-2</v>
      </c>
      <c r="CG77" s="10">
        <v>2.1773000000000001E-2</v>
      </c>
      <c r="CH77" s="10">
        <v>2.9897E-2</v>
      </c>
      <c r="CI77" s="10">
        <v>2.5115999999999999E-2</v>
      </c>
      <c r="CJ77" s="10">
        <v>5.0040000000000001E-2</v>
      </c>
      <c r="CK77" s="10">
        <v>1846983235860.96</v>
      </c>
      <c r="CL77" s="10">
        <v>13712967678.7677</v>
      </c>
      <c r="CM77" s="10">
        <v>47510359242.208</v>
      </c>
      <c r="CN77" s="10">
        <v>214803380.913977</v>
      </c>
      <c r="CO77" s="10">
        <v>5366704201.8278198</v>
      </c>
      <c r="CP77" s="10">
        <v>51206972.491827399</v>
      </c>
      <c r="CQ77" s="10">
        <v>73257.793802205997</v>
      </c>
      <c r="CR77" s="10">
        <v>7155.9047307296896</v>
      </c>
      <c r="CS77" s="10">
        <v>26612272386.1656</v>
      </c>
      <c r="CT77" s="10">
        <v>162793874.66100699</v>
      </c>
      <c r="CU77" s="10">
        <v>163132.67964931601</v>
      </c>
      <c r="CV77" s="10">
        <v>12759.070291163</v>
      </c>
      <c r="CW77" s="10">
        <v>44051109682.863098</v>
      </c>
      <c r="CX77" s="10">
        <v>208153285.155662</v>
      </c>
      <c r="CY77" s="10">
        <v>209883.556014512</v>
      </c>
      <c r="CZ77" s="10">
        <v>14427.518333640501</v>
      </c>
      <c r="DA77" s="10">
        <v>47140180558.759499</v>
      </c>
      <c r="DB77" s="10">
        <v>214119310.672584</v>
      </c>
      <c r="DC77" s="10">
        <v>217117.901254589</v>
      </c>
      <c r="DD77" s="10">
        <v>14632.8162374679</v>
      </c>
      <c r="DE77" s="10">
        <v>47473080164.208298</v>
      </c>
      <c r="DF77" s="10">
        <v>214734777.63064799</v>
      </c>
      <c r="DG77" s="10">
        <v>217883.20553352599</v>
      </c>
      <c r="DH77" s="10">
        <v>14653.8314955272</v>
      </c>
    </row>
    <row r="78" spans="1:112" x14ac:dyDescent="0.45">
      <c r="A78">
        <f t="shared" ref="A78:A110" si="41">A77+1</f>
        <v>67</v>
      </c>
      <c r="B78" s="13">
        <f t="shared" si="28"/>
        <v>3.125E-2</v>
      </c>
      <c r="C78" s="13">
        <f>5</f>
        <v>5</v>
      </c>
      <c r="D78" s="20">
        <f t="shared" si="40"/>
        <v>5</v>
      </c>
      <c r="E78" s="10">
        <v>2.4327876231407001E-3</v>
      </c>
      <c r="F78" s="10">
        <v>1.55575394094498E-4</v>
      </c>
      <c r="G78" s="10">
        <v>2.54552423597976E-3</v>
      </c>
      <c r="H78" s="10">
        <v>1.58811421211436E-4</v>
      </c>
      <c r="I78" s="10">
        <v>2.4327868216189601E-3</v>
      </c>
      <c r="J78" s="10">
        <v>1.55575020322818E-4</v>
      </c>
      <c r="K78" s="10">
        <v>2.5455240466424299E-3</v>
      </c>
      <c r="L78" s="10">
        <v>1.5881142495754999E-4</v>
      </c>
      <c r="M78" s="10">
        <v>2.43278520298795E-3</v>
      </c>
      <c r="N78" s="10">
        <v>1.55647733006359E-4</v>
      </c>
      <c r="O78" s="10">
        <v>2.5123396660304801E-3</v>
      </c>
      <c r="P78" s="10">
        <v>1.5952905902150201E-4</v>
      </c>
      <c r="Q78" s="10">
        <v>2.4327871908905699E-3</v>
      </c>
      <c r="R78" s="10">
        <v>1.5558215989675E-4</v>
      </c>
      <c r="S78" s="10">
        <v>2.5418569736834801E-3</v>
      </c>
      <c r="T78" s="10">
        <v>1.5937702045343299E-4</v>
      </c>
      <c r="U78" s="10">
        <v>2.4327872589721099E-3</v>
      </c>
      <c r="V78" s="10">
        <v>1.5557615035410901E-4</v>
      </c>
      <c r="W78" s="10">
        <v>2.54509277549975E-3</v>
      </c>
      <c r="X78" s="10">
        <v>1.58893889570355E-4</v>
      </c>
      <c r="Y78" s="10">
        <v>2.4327874139470399E-3</v>
      </c>
      <c r="Z78" s="10">
        <v>1.5557518136211101E-4</v>
      </c>
      <c r="AA78" s="10">
        <v>2.5454794819438401E-3</v>
      </c>
      <c r="AB78" s="10">
        <v>1.5882001783695801E-4</v>
      </c>
      <c r="AC78" s="10">
        <v>2.4327878178642699E-3</v>
      </c>
      <c r="AD78" s="10">
        <v>1.5557568532886801E-4</v>
      </c>
      <c r="AE78" s="10">
        <v>2.5455198237115399E-3</v>
      </c>
      <c r="AF78" s="10">
        <v>1.5881231415226801E-4</v>
      </c>
      <c r="AG78" s="10">
        <v>5.4989465666364695E-4</v>
      </c>
      <c r="AH78" s="10">
        <v>4.0894379203378399E-5</v>
      </c>
      <c r="AI78" s="10">
        <v>5.6149055976266698E-4</v>
      </c>
      <c r="AJ78" s="10">
        <v>3.3997006897207902E-5</v>
      </c>
      <c r="AK78" s="10">
        <v>5.4989464409309905E-4</v>
      </c>
      <c r="AL78" s="10">
        <v>4.0894391837710999E-5</v>
      </c>
      <c r="AM78" s="10">
        <v>5.6149056658865402E-4</v>
      </c>
      <c r="AN78" s="10">
        <v>3.3997014183652198E-5</v>
      </c>
      <c r="AO78" s="10">
        <v>5.4989459045546695E-4</v>
      </c>
      <c r="AP78" s="10">
        <v>4.0923413033915502E-5</v>
      </c>
      <c r="AQ78" s="10">
        <v>5.5103532368612105E-4</v>
      </c>
      <c r="AR78" s="10">
        <v>3.43786253228347E-5</v>
      </c>
      <c r="AS78" s="10">
        <v>5.4989464197581603E-4</v>
      </c>
      <c r="AT78" s="10">
        <v>4.0897407601549103E-5</v>
      </c>
      <c r="AU78" s="10">
        <v>5.6034972240926503E-4</v>
      </c>
      <c r="AV78" s="10">
        <v>3.40130872899441E-5</v>
      </c>
      <c r="AW78" s="10">
        <v>5.4989466455562601E-4</v>
      </c>
      <c r="AX78" s="10">
        <v>4.0894689277260097E-5</v>
      </c>
      <c r="AY78" s="10">
        <v>5.6137438794848997E-4</v>
      </c>
      <c r="AZ78" s="10">
        <v>3.3995624498119899E-5</v>
      </c>
      <c r="BA78" s="10">
        <v>5.4989466310899696E-4</v>
      </c>
      <c r="BB78" s="10">
        <v>4.0894385181372697E-5</v>
      </c>
      <c r="BC78" s="10">
        <v>5.6147892030928702E-4</v>
      </c>
      <c r="BD78" s="10">
        <v>3.3996817126534003E-5</v>
      </c>
      <c r="BE78" s="10">
        <v>5.4989464900393403E-4</v>
      </c>
      <c r="BF78" s="10">
        <v>4.0894370857343301E-5</v>
      </c>
      <c r="BG78" s="10">
        <v>5.6148941502630399E-4</v>
      </c>
      <c r="BH78" s="10">
        <v>3.3997008855959802E-5</v>
      </c>
      <c r="BI78" s="10">
        <v>7.2366729999999997</v>
      </c>
      <c r="BJ78" s="10">
        <v>2.3806159999999998</v>
      </c>
      <c r="BK78" s="10">
        <v>7.2346999999999995E-2</v>
      </c>
      <c r="BL78" s="10">
        <v>1.6953959999999999</v>
      </c>
      <c r="BM78" s="10">
        <v>3.6074639999999998</v>
      </c>
      <c r="BN78" s="10">
        <v>0.83491800000000005</v>
      </c>
      <c r="BO78" s="10">
        <v>9.3285000000000007E-2</v>
      </c>
      <c r="BP78" s="10">
        <v>0.60235000000000005</v>
      </c>
      <c r="BQ78" s="10">
        <v>0.14179600000000001</v>
      </c>
      <c r="BR78" s="10">
        <v>0.35175600000000001</v>
      </c>
      <c r="BS78" s="10">
        <v>5.1527999999999997E-2</v>
      </c>
      <c r="BT78" s="10">
        <v>0.20604900000000001</v>
      </c>
      <c r="BU78" s="10">
        <v>0.16073499999999999</v>
      </c>
      <c r="BV78" s="10">
        <v>0.37834200000000001</v>
      </c>
      <c r="BW78" s="10">
        <v>5.1175999999999999E-2</v>
      </c>
      <c r="BX78" s="10">
        <v>0.21344099999999999</v>
      </c>
      <c r="BY78" s="10">
        <v>0.16136500000000001</v>
      </c>
      <c r="BZ78" s="10">
        <v>0.32546599999999998</v>
      </c>
      <c r="CA78" s="10">
        <v>5.0540000000000002E-2</v>
      </c>
      <c r="CB78" s="10">
        <v>0.203818</v>
      </c>
      <c r="CC78" s="10">
        <v>2.8201000000000001</v>
      </c>
      <c r="CD78" s="10">
        <v>0.61402500000000004</v>
      </c>
      <c r="CE78" s="10">
        <v>5.1442000000000002E-2</v>
      </c>
      <c r="CF78" s="10">
        <v>0.20607900000000001</v>
      </c>
      <c r="CG78" s="10">
        <v>0.77429400000000004</v>
      </c>
      <c r="CH78" s="10">
        <v>0.351933</v>
      </c>
      <c r="CI78" s="10">
        <v>5.0183999999999999E-2</v>
      </c>
      <c r="CJ78" s="10">
        <v>0.20562</v>
      </c>
      <c r="CK78" s="10">
        <v>13112531415542.199</v>
      </c>
      <c r="CL78" s="10">
        <v>204282047295.56601</v>
      </c>
      <c r="CM78" s="10">
        <v>145898842009.422</v>
      </c>
      <c r="CN78" s="10">
        <v>3617878111.2649398</v>
      </c>
      <c r="CO78" s="10">
        <v>71128063459.749802</v>
      </c>
      <c r="CP78" s="10">
        <v>284104491.959755</v>
      </c>
      <c r="CQ78" s="10">
        <v>266698.44511828001</v>
      </c>
      <c r="CR78" s="10">
        <v>16855.399508647501</v>
      </c>
      <c r="CS78" s="10">
        <v>132020658031.313</v>
      </c>
      <c r="CT78" s="10">
        <v>1664592101.73296</v>
      </c>
      <c r="CU78" s="10">
        <v>363346.49684776401</v>
      </c>
      <c r="CV78" s="10">
        <v>40799.412846396102</v>
      </c>
      <c r="CW78" s="10">
        <v>144381103429.72601</v>
      </c>
      <c r="CX78" s="10">
        <v>3237928990.6785302</v>
      </c>
      <c r="CY78" s="10">
        <v>379975.16083621001</v>
      </c>
      <c r="CZ78" s="10">
        <v>56902.802975212799</v>
      </c>
      <c r="DA78" s="10">
        <v>145745644835.61899</v>
      </c>
      <c r="DB78" s="10">
        <v>3575917080.2289901</v>
      </c>
      <c r="DC78" s="10">
        <v>381766.43922074803</v>
      </c>
      <c r="DD78" s="10">
        <v>59798.971847558299</v>
      </c>
      <c r="DE78" s="10">
        <v>145883505473.918</v>
      </c>
      <c r="DF78" s="10">
        <v>3613637711.2907901</v>
      </c>
      <c r="DG78" s="10">
        <v>381947.00412199501</v>
      </c>
      <c r="DH78" s="10">
        <v>60113.538978306802</v>
      </c>
    </row>
    <row r="79" spans="1:112" x14ac:dyDescent="0.45">
      <c r="A79">
        <f t="shared" si="41"/>
        <v>68</v>
      </c>
      <c r="B79" s="13">
        <f t="shared" si="28"/>
        <v>1.5625E-2</v>
      </c>
      <c r="C79" s="13">
        <f>5</f>
        <v>5</v>
      </c>
      <c r="D79" s="20">
        <f t="shared" si="40"/>
        <v>6</v>
      </c>
      <c r="E79" s="10">
        <v>1.64262521731218E-3</v>
      </c>
      <c r="F79" s="10">
        <v>2.55888627239687E-5</v>
      </c>
      <c r="G79" s="10">
        <v>1.6801381966732301E-3</v>
      </c>
      <c r="H79" s="10">
        <v>2.62346942758729E-5</v>
      </c>
      <c r="I79" s="10">
        <v>1.64262543969662E-3</v>
      </c>
      <c r="J79" s="10">
        <v>2.5588497741702001E-5</v>
      </c>
      <c r="K79" s="10">
        <v>1.68013874666195E-3</v>
      </c>
      <c r="L79" s="10">
        <v>2.6234601458008401E-5</v>
      </c>
      <c r="M79" s="10">
        <v>1.6426253961160399E-3</v>
      </c>
      <c r="N79" s="10">
        <v>2.56004856650227E-5</v>
      </c>
      <c r="O79" s="10">
        <v>1.67870183191743E-3</v>
      </c>
      <c r="P79" s="10">
        <v>2.65384097424271E-5</v>
      </c>
      <c r="Q79" s="10">
        <v>1.6426248677436899E-3</v>
      </c>
      <c r="R79" s="10">
        <v>2.5589954625093701E-5</v>
      </c>
      <c r="S79" s="10">
        <v>1.6804288120174601E-3</v>
      </c>
      <c r="T79" s="10">
        <v>2.6321626792280599E-5</v>
      </c>
      <c r="U79" s="10">
        <v>1.64262494128531E-3</v>
      </c>
      <c r="V79" s="10">
        <v>2.5588834057011E-5</v>
      </c>
      <c r="W79" s="10">
        <v>1.6802073214449199E-3</v>
      </c>
      <c r="X79" s="10">
        <v>2.62454853798833E-5</v>
      </c>
      <c r="Y79" s="10">
        <v>1.6426249224140699E-3</v>
      </c>
      <c r="Z79" s="10">
        <v>2.55889264310083E-5</v>
      </c>
      <c r="AA79" s="10">
        <v>1.6801458176960401E-3</v>
      </c>
      <c r="AB79" s="10">
        <v>2.6235717387801401E-5</v>
      </c>
      <c r="AC79" s="10">
        <v>1.6426250116717801E-3</v>
      </c>
      <c r="AD79" s="10">
        <v>2.5589244024848399E-5</v>
      </c>
      <c r="AE79" s="10">
        <v>1.6801395430795501E-3</v>
      </c>
      <c r="AF79" s="10">
        <v>2.6234771846711501E-5</v>
      </c>
      <c r="AG79" s="10">
        <v>3.64750555880283E-4</v>
      </c>
      <c r="AH79" s="10">
        <v>6.5920048329671696E-6</v>
      </c>
      <c r="AI79" s="10">
        <v>3.6506747890195602E-4</v>
      </c>
      <c r="AJ79" s="10">
        <v>5.4704595644123101E-6</v>
      </c>
      <c r="AK79" s="10">
        <v>3.6475055605260701E-4</v>
      </c>
      <c r="AL79" s="10">
        <v>6.5920260764485801E-6</v>
      </c>
      <c r="AM79" s="10">
        <v>3.6506745694057599E-4</v>
      </c>
      <c r="AN79" s="10">
        <v>5.4704328742907803E-6</v>
      </c>
      <c r="AO79" s="10">
        <v>3.6475055940375699E-4</v>
      </c>
      <c r="AP79" s="10">
        <v>6.5966578740499201E-6</v>
      </c>
      <c r="AQ79" s="10">
        <v>3.64418210854306E-4</v>
      </c>
      <c r="AR79" s="10">
        <v>5.5409548054907898E-6</v>
      </c>
      <c r="AS79" s="10">
        <v>3.6475055617099798E-4</v>
      </c>
      <c r="AT79" s="10">
        <v>6.5924781798150097E-6</v>
      </c>
      <c r="AU79" s="10">
        <v>3.6500416874423001E-4</v>
      </c>
      <c r="AV79" s="10">
        <v>5.47660553435164E-6</v>
      </c>
      <c r="AW79" s="10">
        <v>3.64750558799744E-4</v>
      </c>
      <c r="AX79" s="10">
        <v>6.5920307553882499E-6</v>
      </c>
      <c r="AY79" s="10">
        <v>3.65061081558936E-4</v>
      </c>
      <c r="AZ79" s="10">
        <v>5.4706634369493299E-6</v>
      </c>
      <c r="BA79" s="10">
        <v>3.64750563744987E-4</v>
      </c>
      <c r="BB79" s="10">
        <v>6.5919991115174503E-6</v>
      </c>
      <c r="BC79" s="10">
        <v>3.6506687129742401E-4</v>
      </c>
      <c r="BD79" s="10">
        <v>5.4704405517128303E-6</v>
      </c>
      <c r="BE79" s="10">
        <v>3.6475054578289197E-4</v>
      </c>
      <c r="BF79" s="10">
        <v>6.5919774706737202E-6</v>
      </c>
      <c r="BG79" s="10">
        <v>3.6506742091453202E-4</v>
      </c>
      <c r="BH79" s="10">
        <v>5.4704439838900598E-6</v>
      </c>
      <c r="BI79" s="10">
        <v>60.807008000000003</v>
      </c>
      <c r="BJ79" s="10">
        <v>64.056520000000006</v>
      </c>
      <c r="BK79" s="10">
        <v>0.20233400000000001</v>
      </c>
      <c r="BL79" s="10">
        <v>7.9190079999999998</v>
      </c>
      <c r="BM79" s="10">
        <v>22.104481</v>
      </c>
      <c r="BN79" s="10">
        <v>11.155309000000001</v>
      </c>
      <c r="BO79" s="10">
        <v>0.25649300000000003</v>
      </c>
      <c r="BP79" s="10">
        <v>1.381032</v>
      </c>
      <c r="BQ79" s="10">
        <v>7.2868950000000003</v>
      </c>
      <c r="BR79" s="10">
        <v>11.743983999999999</v>
      </c>
      <c r="BS79" s="10">
        <v>0.130192</v>
      </c>
      <c r="BT79" s="10">
        <v>0.95161499999999999</v>
      </c>
      <c r="BU79" s="10">
        <v>7.5833269999999997</v>
      </c>
      <c r="BV79" s="10">
        <v>12.185582</v>
      </c>
      <c r="BW79" s="10">
        <v>0.126919</v>
      </c>
      <c r="BX79" s="10">
        <v>0.93</v>
      </c>
      <c r="BY79" s="10">
        <v>6.791703</v>
      </c>
      <c r="BZ79" s="10">
        <v>10.624374</v>
      </c>
      <c r="CA79" s="10">
        <v>0.12413399999999999</v>
      </c>
      <c r="CB79" s="10">
        <v>0.93092699999999995</v>
      </c>
      <c r="CC79" s="10">
        <v>17.664708999999998</v>
      </c>
      <c r="CD79" s="10">
        <v>16.586003999999999</v>
      </c>
      <c r="CE79" s="10">
        <v>0.126559</v>
      </c>
      <c r="CF79" s="10">
        <v>0.93383700000000003</v>
      </c>
      <c r="CG79" s="10">
        <v>20.541460000000001</v>
      </c>
      <c r="CH79" s="10">
        <v>12.833322000000001</v>
      </c>
      <c r="CI79" s="10">
        <v>0.126168</v>
      </c>
      <c r="CJ79" s="10">
        <v>0.92959400000000003</v>
      </c>
      <c r="CK79" s="10">
        <v>77031030294459.797</v>
      </c>
      <c r="CL79" s="10">
        <v>1389681765618.6899</v>
      </c>
      <c r="CM79" s="10">
        <v>242687253553.401</v>
      </c>
      <c r="CN79" s="10">
        <v>12091921003.999599</v>
      </c>
      <c r="CO79" s="10">
        <v>224821192256.05801</v>
      </c>
      <c r="CP79" s="10">
        <v>1570963012.15079</v>
      </c>
      <c r="CQ79" s="10">
        <v>474153.13083322498</v>
      </c>
      <c r="CR79" s="10">
        <v>39635.375662706698</v>
      </c>
      <c r="CS79" s="10">
        <v>240773895837.80301</v>
      </c>
      <c r="CT79" s="10">
        <v>7241912053.4780703</v>
      </c>
      <c r="CU79" s="10">
        <v>490687.118721926</v>
      </c>
      <c r="CV79" s="10">
        <v>85099.422145598597</v>
      </c>
      <c r="CW79" s="10">
        <v>242494644190.72501</v>
      </c>
      <c r="CX79" s="10">
        <v>11332938753.9041</v>
      </c>
      <c r="CY79" s="10">
        <v>492437.44624004199</v>
      </c>
      <c r="CZ79" s="10">
        <v>106456.274618266</v>
      </c>
      <c r="DA79" s="10">
        <v>242668035241.15201</v>
      </c>
      <c r="DB79" s="10">
        <v>12011478167.9147</v>
      </c>
      <c r="DC79" s="10">
        <v>492613.48661542399</v>
      </c>
      <c r="DD79" s="10">
        <v>109596.893733359</v>
      </c>
      <c r="DE79" s="10">
        <v>242685315990.16699</v>
      </c>
      <c r="DF79" s="10">
        <v>12083828115.5483</v>
      </c>
      <c r="DG79" s="10">
        <v>492631.02400930598</v>
      </c>
      <c r="DH79" s="10">
        <v>109926.476290853</v>
      </c>
    </row>
    <row r="80" spans="1:112" x14ac:dyDescent="0.45">
      <c r="A80">
        <f t="shared" si="41"/>
        <v>69</v>
      </c>
      <c r="B80" s="13">
        <f t="shared" si="28"/>
        <v>7.8125E-3</v>
      </c>
      <c r="C80" s="13">
        <f>5</f>
        <v>5</v>
      </c>
      <c r="D80" s="20">
        <f t="shared" si="40"/>
        <v>7</v>
      </c>
      <c r="E80" s="10">
        <v>1.23281141611475E-3</v>
      </c>
      <c r="F80" s="10">
        <v>4.1272726326591103E-6</v>
      </c>
      <c r="G80" s="10">
        <v>1.25141853550137E-3</v>
      </c>
      <c r="H80" s="10">
        <v>4.2409095372120103E-6</v>
      </c>
      <c r="I80" s="10">
        <v>1.23281150265797E-3</v>
      </c>
      <c r="J80" s="10">
        <v>4.1274932059964797E-6</v>
      </c>
      <c r="K80" s="10">
        <v>1.25141886150215E-3</v>
      </c>
      <c r="L80" s="10">
        <v>4.2406893530078102E-6</v>
      </c>
      <c r="M80" s="10">
        <v>1.2328112909872899E-3</v>
      </c>
      <c r="N80" s="10">
        <v>4.1291248514818699E-6</v>
      </c>
      <c r="O80" s="10">
        <v>1.25180962187665E-3</v>
      </c>
      <c r="P80" s="10">
        <v>4.2966838124103299E-6</v>
      </c>
      <c r="Q80" s="10">
        <v>1.23281146045662E-3</v>
      </c>
      <c r="R80" s="10">
        <v>4.1275629948378497E-6</v>
      </c>
      <c r="S80" s="10">
        <v>1.25155766572227E-3</v>
      </c>
      <c r="T80" s="10">
        <v>4.2549462081486996E-6</v>
      </c>
      <c r="U80" s="10">
        <v>1.2328114153328199E-3</v>
      </c>
      <c r="V80" s="10">
        <v>4.1270890220879204E-6</v>
      </c>
      <c r="W80" s="10">
        <v>1.2514373074207199E-3</v>
      </c>
      <c r="X80" s="10">
        <v>4.24259754205902E-6</v>
      </c>
      <c r="Y80" s="10">
        <v>1.2328114759562201E-3</v>
      </c>
      <c r="Z80" s="10">
        <v>4.1274178710359902E-6</v>
      </c>
      <c r="AA80" s="10">
        <v>1.25142041529092E-3</v>
      </c>
      <c r="AB80" s="10">
        <v>4.2410104525991699E-6</v>
      </c>
      <c r="AC80" s="10">
        <v>1.2328114146656899E-3</v>
      </c>
      <c r="AD80" s="10">
        <v>4.1271801147768602E-6</v>
      </c>
      <c r="AE80" s="10">
        <v>1.25141797349337E-3</v>
      </c>
      <c r="AF80" s="10">
        <v>4.2408826249618101E-6</v>
      </c>
      <c r="AG80" s="10">
        <v>2.7670862874568997E-4</v>
      </c>
      <c r="AH80" s="10">
        <v>1.0608853999801401E-6</v>
      </c>
      <c r="AI80" s="10">
        <v>2.75162612987671E-4</v>
      </c>
      <c r="AJ80" s="10">
        <v>8.82021282153854E-7</v>
      </c>
      <c r="AK80" s="10">
        <v>2.7670863777332701E-4</v>
      </c>
      <c r="AL80" s="10">
        <v>1.06089288366055E-6</v>
      </c>
      <c r="AM80" s="10">
        <v>2.7516271949117E-4</v>
      </c>
      <c r="AN80" s="10">
        <v>8.8182450469042696E-7</v>
      </c>
      <c r="AO80" s="10">
        <v>2.7670863450765699E-4</v>
      </c>
      <c r="AP80" s="10">
        <v>1.0616378582712299E-6</v>
      </c>
      <c r="AQ80" s="10">
        <v>2.7512185470291502E-4</v>
      </c>
      <c r="AR80" s="10">
        <v>8.9121764157334504E-7</v>
      </c>
      <c r="AS80" s="10">
        <v>2.7670863028187299E-4</v>
      </c>
      <c r="AT80" s="10">
        <v>1.0609544138897899E-6</v>
      </c>
      <c r="AU80" s="10">
        <v>2.7515962359431299E-4</v>
      </c>
      <c r="AV80" s="10">
        <v>8.8264223950727399E-7</v>
      </c>
      <c r="AW80" s="10">
        <v>2.7670864381982798E-4</v>
      </c>
      <c r="AX80" s="10">
        <v>1.0608753302963399E-6</v>
      </c>
      <c r="AY80" s="10">
        <v>2.7516230510153E-4</v>
      </c>
      <c r="AZ80" s="10">
        <v>8.8197138792597298E-7</v>
      </c>
      <c r="BA80" s="10">
        <v>2.7670863068751699E-4</v>
      </c>
      <c r="BB80" s="10">
        <v>1.06088103142595E-6</v>
      </c>
      <c r="BC80" s="10">
        <v>2.7516249715291402E-4</v>
      </c>
      <c r="BD80" s="10">
        <v>8.8203771101795899E-7</v>
      </c>
      <c r="BE80" s="10">
        <v>2.76708639835947E-4</v>
      </c>
      <c r="BF80" s="10">
        <v>1.0608517182855499E-6</v>
      </c>
      <c r="BG80" s="10">
        <v>2.7516262500315499E-4</v>
      </c>
      <c r="BH80" s="10">
        <v>8.81999059092875E-7</v>
      </c>
      <c r="BI80" s="10">
        <v>3614.1093879999999</v>
      </c>
      <c r="BJ80" s="10">
        <v>3724.0027949999999</v>
      </c>
      <c r="BK80" s="10">
        <v>0.52700100000000005</v>
      </c>
      <c r="BL80" s="10">
        <v>37.021794999999997</v>
      </c>
      <c r="BM80" s="10">
        <v>272.228116</v>
      </c>
      <c r="BN80" s="10">
        <v>655.01175000000001</v>
      </c>
      <c r="BO80" s="10">
        <v>0.40901199999999999</v>
      </c>
      <c r="BP80" s="10">
        <v>4.5491469999999996</v>
      </c>
      <c r="BQ80" s="10">
        <v>242.60982300000001</v>
      </c>
      <c r="BR80" s="10">
        <v>521.45278099999996</v>
      </c>
      <c r="BS80" s="10">
        <v>0.38971800000000001</v>
      </c>
      <c r="BT80" s="10">
        <v>4.5323630000000001</v>
      </c>
      <c r="BU80" s="10">
        <v>257.27727299999998</v>
      </c>
      <c r="BV80" s="10">
        <v>550.19789200000002</v>
      </c>
      <c r="BW80" s="10">
        <v>0.39543099999999998</v>
      </c>
      <c r="BX80" s="10">
        <v>4.6861819999999996</v>
      </c>
      <c r="BY80" s="10">
        <v>229.81013400000001</v>
      </c>
      <c r="BZ80" s="10">
        <v>491.03111000000001</v>
      </c>
      <c r="CA80" s="10">
        <v>0.39233099999999999</v>
      </c>
      <c r="CB80" s="10">
        <v>4.6842160000000002</v>
      </c>
      <c r="CC80" s="10">
        <v>272.06239399999998</v>
      </c>
      <c r="CD80" s="10">
        <v>556.250089</v>
      </c>
      <c r="CE80" s="10">
        <v>0.38888499999999998</v>
      </c>
      <c r="CF80" s="10">
        <v>4.7284490000000003</v>
      </c>
      <c r="CG80" s="10">
        <v>249.623043</v>
      </c>
      <c r="CH80" s="10">
        <v>529.45236899999998</v>
      </c>
      <c r="CI80" s="10">
        <v>0.39233200000000001</v>
      </c>
      <c r="CJ80" s="10">
        <v>4.6098179999999997</v>
      </c>
      <c r="CK80" s="10">
        <v>404582436971499</v>
      </c>
      <c r="CL80" s="10">
        <v>8203621889257.6602</v>
      </c>
      <c r="CM80" s="10">
        <v>325929813223.73901</v>
      </c>
      <c r="CN80" s="10">
        <v>47510359242.208</v>
      </c>
      <c r="CO80" s="10">
        <v>324244433376.96399</v>
      </c>
      <c r="CP80" s="10">
        <v>8357831003.1481895</v>
      </c>
      <c r="CQ80" s="10">
        <v>569424.62855677702</v>
      </c>
      <c r="CR80" s="10">
        <v>91421.175231481699</v>
      </c>
      <c r="CS80" s="10">
        <v>325760492440.08502</v>
      </c>
      <c r="CT80" s="10">
        <v>26612272386.1656</v>
      </c>
      <c r="CU80" s="10">
        <v>570754.36482674396</v>
      </c>
      <c r="CV80" s="10">
        <v>163132.67964931601</v>
      </c>
      <c r="CW80" s="10">
        <v>325912875691.961</v>
      </c>
      <c r="CX80" s="10">
        <v>44051109682.863098</v>
      </c>
      <c r="CY80" s="10">
        <v>570887.80175857595</v>
      </c>
      <c r="CZ80" s="10">
        <v>209883.556014512</v>
      </c>
      <c r="DA80" s="10">
        <v>325928082929.25</v>
      </c>
      <c r="DB80" s="10">
        <v>47140180558.759499</v>
      </c>
      <c r="DC80" s="10">
        <v>570901.11534661101</v>
      </c>
      <c r="DD80" s="10">
        <v>217117.901254589</v>
      </c>
      <c r="DE80" s="10">
        <v>325929615251.62598</v>
      </c>
      <c r="DF80" s="10">
        <v>47473080164.208298</v>
      </c>
      <c r="DG80" s="10">
        <v>570902.43777692597</v>
      </c>
      <c r="DH80" s="10">
        <v>217883.20553352599</v>
      </c>
    </row>
    <row r="81" spans="1:112" x14ac:dyDescent="0.45">
      <c r="A81">
        <f t="shared" si="41"/>
        <v>70</v>
      </c>
      <c r="B81" s="13">
        <f t="shared" si="28"/>
        <v>3.90625E-3</v>
      </c>
      <c r="C81" s="13">
        <f>5</f>
        <v>5</v>
      </c>
      <c r="D81" s="20">
        <f t="shared" si="40"/>
        <v>8</v>
      </c>
      <c r="E81" s="10" t="s">
        <v>147</v>
      </c>
      <c r="F81" s="10" t="s">
        <v>147</v>
      </c>
      <c r="G81" s="10">
        <v>1.00932659244612E-3</v>
      </c>
      <c r="H81" s="10">
        <v>6.77545156313464E-7</v>
      </c>
      <c r="I81" s="10" t="s">
        <v>147</v>
      </c>
      <c r="J81" s="10" t="s">
        <v>147</v>
      </c>
      <c r="K81" s="10">
        <v>1.00932634689532E-3</v>
      </c>
      <c r="L81" s="10">
        <v>6.7733080832965697E-7</v>
      </c>
      <c r="M81" s="10" t="s">
        <v>147</v>
      </c>
      <c r="N81" s="10" t="s">
        <v>147</v>
      </c>
      <c r="O81" s="10">
        <v>1.0093045727367399E-3</v>
      </c>
      <c r="P81" s="10">
        <v>6.8668307662278504E-7</v>
      </c>
      <c r="Q81" s="10" t="s">
        <v>147</v>
      </c>
      <c r="R81" s="10" t="s">
        <v>147</v>
      </c>
      <c r="S81" s="10">
        <v>1.0093140384877001E-3</v>
      </c>
      <c r="T81" s="10">
        <v>6.7949362192454298E-7</v>
      </c>
      <c r="U81" s="10" t="s">
        <v>147</v>
      </c>
      <c r="V81" s="10" t="s">
        <v>147</v>
      </c>
      <c r="W81" s="10">
        <v>1.00932472788495E-3</v>
      </c>
      <c r="X81" s="10">
        <v>6.7770912615117098E-7</v>
      </c>
      <c r="Y81" s="10" t="s">
        <v>147</v>
      </c>
      <c r="Z81" s="10" t="s">
        <v>147</v>
      </c>
      <c r="AA81" s="10">
        <v>1.0093265449275799E-3</v>
      </c>
      <c r="AB81" s="10">
        <v>6.7745544873876195E-7</v>
      </c>
      <c r="AC81" s="10" t="s">
        <v>147</v>
      </c>
      <c r="AD81" s="10" t="s">
        <v>147</v>
      </c>
      <c r="AE81" s="10">
        <v>1.00932627566952E-3</v>
      </c>
      <c r="AF81" s="10">
        <v>6.7736919984184904E-7</v>
      </c>
      <c r="AG81" s="10" t="s">
        <v>147</v>
      </c>
      <c r="AH81" s="10" t="s">
        <v>147</v>
      </c>
      <c r="AI81" s="10">
        <v>2.2641968712040899E-4</v>
      </c>
      <c r="AJ81" s="10">
        <v>1.42015266738581E-7</v>
      </c>
      <c r="AK81" s="10" t="s">
        <v>147</v>
      </c>
      <c r="AL81" s="10" t="s">
        <v>147</v>
      </c>
      <c r="AM81" s="10">
        <v>2.26419594090971E-4</v>
      </c>
      <c r="AN81" s="10">
        <v>1.4168148263625699E-7</v>
      </c>
      <c r="AO81" s="10" t="s">
        <v>147</v>
      </c>
      <c r="AP81" s="10" t="s">
        <v>147</v>
      </c>
      <c r="AQ81" s="10">
        <v>2.2641332824336699E-4</v>
      </c>
      <c r="AR81" s="10">
        <v>1.4304953597509301E-7</v>
      </c>
      <c r="AS81" s="10" t="s">
        <v>147</v>
      </c>
      <c r="AT81" s="10" t="s">
        <v>147</v>
      </c>
      <c r="AU81" s="10">
        <v>2.2641910427589399E-4</v>
      </c>
      <c r="AV81" s="10">
        <v>1.4126864527921099E-7</v>
      </c>
      <c r="AW81" s="10" t="s">
        <v>147</v>
      </c>
      <c r="AX81" s="10" t="s">
        <v>147</v>
      </c>
      <c r="AY81" s="10">
        <v>2.2641958336769199E-4</v>
      </c>
      <c r="AZ81" s="10">
        <v>1.41937926131262E-7</v>
      </c>
      <c r="BA81" s="10" t="s">
        <v>147</v>
      </c>
      <c r="BB81" s="10" t="s">
        <v>147</v>
      </c>
      <c r="BC81" s="10">
        <v>2.26419781305553E-4</v>
      </c>
      <c r="BD81" s="10">
        <v>1.4221395277339899E-7</v>
      </c>
      <c r="BE81" s="10" t="s">
        <v>147</v>
      </c>
      <c r="BF81" s="10" t="s">
        <v>147</v>
      </c>
      <c r="BG81" s="10">
        <v>2.26419683141493E-4</v>
      </c>
      <c r="BH81" s="10">
        <v>1.41527237115411E-7</v>
      </c>
      <c r="BI81" s="10" t="s">
        <v>147</v>
      </c>
      <c r="BJ81" s="10" t="s">
        <v>147</v>
      </c>
      <c r="BK81" s="10">
        <v>2.306508</v>
      </c>
      <c r="BL81" s="10">
        <v>189.430128</v>
      </c>
      <c r="BM81" s="10" t="s">
        <v>147</v>
      </c>
      <c r="BN81" s="10" t="s">
        <v>147</v>
      </c>
      <c r="BO81" s="10">
        <v>1.6238319999999999</v>
      </c>
      <c r="BP81" s="10">
        <v>24.810169999999999</v>
      </c>
      <c r="BQ81" s="10" t="s">
        <v>147</v>
      </c>
      <c r="BR81" s="10" t="s">
        <v>147</v>
      </c>
      <c r="BS81" s="10">
        <v>1.5928770000000001</v>
      </c>
      <c r="BT81" s="10">
        <v>25.261877999999999</v>
      </c>
      <c r="BU81" s="10" t="s">
        <v>147</v>
      </c>
      <c r="BV81" s="10" t="s">
        <v>147</v>
      </c>
      <c r="BW81" s="10">
        <v>1.609674</v>
      </c>
      <c r="BX81" s="10">
        <v>25.367812000000001</v>
      </c>
      <c r="BY81" s="10" t="s">
        <v>147</v>
      </c>
      <c r="BZ81" s="10" t="s">
        <v>147</v>
      </c>
      <c r="CA81" s="10">
        <v>1.5934459999999999</v>
      </c>
      <c r="CB81" s="10">
        <v>25.857286999999999</v>
      </c>
      <c r="CC81" s="10" t="s">
        <v>147</v>
      </c>
      <c r="CD81" s="10" t="s">
        <v>147</v>
      </c>
      <c r="CE81" s="10">
        <v>1.580638</v>
      </c>
      <c r="CF81" s="10">
        <v>25.133489000000001</v>
      </c>
      <c r="CG81" s="10" t="s">
        <v>147</v>
      </c>
      <c r="CH81" s="10" t="s">
        <v>147</v>
      </c>
      <c r="CI81" s="10">
        <v>1.5990610000000001</v>
      </c>
      <c r="CJ81" s="10">
        <v>25.039090999999999</v>
      </c>
      <c r="CK81" s="10" t="s">
        <v>147</v>
      </c>
      <c r="CL81" s="10">
        <v>39013738535569.797</v>
      </c>
      <c r="CM81" s="10" t="s">
        <v>147</v>
      </c>
      <c r="CN81" s="10">
        <v>103799527205.388</v>
      </c>
      <c r="CO81" s="10" t="s">
        <v>147</v>
      </c>
      <c r="CP81" s="10">
        <v>32377994418.7145</v>
      </c>
      <c r="CQ81" s="10" t="s">
        <v>147</v>
      </c>
      <c r="CR81" s="10">
        <v>179938.86757356001</v>
      </c>
      <c r="CS81" s="10" t="s">
        <v>147</v>
      </c>
      <c r="CT81" s="10">
        <v>85040677425.507202</v>
      </c>
      <c r="CU81" s="10" t="s">
        <v>147</v>
      </c>
      <c r="CV81" s="10">
        <v>291617.35929061502</v>
      </c>
      <c r="CW81" s="10" t="s">
        <v>147</v>
      </c>
      <c r="CX81" s="10">
        <v>101559294604.09801</v>
      </c>
      <c r="CY81" s="10" t="s">
        <v>147</v>
      </c>
      <c r="CZ81" s="10">
        <v>318683.68711269001</v>
      </c>
      <c r="DA81" s="10" t="s">
        <v>147</v>
      </c>
      <c r="DB81" s="10">
        <v>103571070328.964</v>
      </c>
      <c r="DC81" s="10" t="s">
        <v>147</v>
      </c>
      <c r="DD81" s="10">
        <v>321824.57509858499</v>
      </c>
      <c r="DE81" s="10" t="s">
        <v>147</v>
      </c>
      <c r="DF81" s="10">
        <v>103776621968.106</v>
      </c>
      <c r="DG81" s="10" t="s">
        <v>147</v>
      </c>
      <c r="DH81" s="10">
        <v>322143.79581947799</v>
      </c>
    </row>
    <row r="82" spans="1:112" x14ac:dyDescent="0.45">
      <c r="A82">
        <f t="shared" si="41"/>
        <v>71</v>
      </c>
      <c r="B82" s="13">
        <f t="shared" si="28"/>
        <v>1.953125E-3</v>
      </c>
      <c r="C82" s="13">
        <f>5</f>
        <v>5</v>
      </c>
      <c r="D82" s="20">
        <f t="shared" si="40"/>
        <v>9</v>
      </c>
      <c r="E82" s="10" t="s">
        <v>147</v>
      </c>
      <c r="F82" s="10" t="s">
        <v>147</v>
      </c>
      <c r="G82" s="10">
        <v>8.7705744375776696E-4</v>
      </c>
      <c r="H82" s="10">
        <v>1.10788126006511E-7</v>
      </c>
      <c r="I82" s="10" t="s">
        <v>147</v>
      </c>
      <c r="J82" s="10" t="s">
        <v>147</v>
      </c>
      <c r="K82" s="10">
        <v>8.7705672746540798E-4</v>
      </c>
      <c r="L82" s="10">
        <v>1.10599452818327E-7</v>
      </c>
      <c r="M82" s="10" t="s">
        <v>147</v>
      </c>
      <c r="N82" s="10" t="s">
        <v>147</v>
      </c>
      <c r="O82" s="10">
        <v>8.7707849188234399E-4</v>
      </c>
      <c r="P82" s="10">
        <v>1.1225486162835801E-7</v>
      </c>
      <c r="Q82" s="10" t="s">
        <v>147</v>
      </c>
      <c r="R82" s="10" t="s">
        <v>147</v>
      </c>
      <c r="S82" s="10">
        <v>8.7706027296352595E-4</v>
      </c>
      <c r="T82" s="10">
        <v>1.10982457113273E-7</v>
      </c>
      <c r="U82" s="10" t="s">
        <v>147</v>
      </c>
      <c r="V82" s="10" t="s">
        <v>147</v>
      </c>
      <c r="W82" s="10">
        <v>8.7705755817157904E-4</v>
      </c>
      <c r="X82" s="10">
        <v>1.10743783698908E-7</v>
      </c>
      <c r="Y82" s="10" t="s">
        <v>147</v>
      </c>
      <c r="Z82" s="10" t="s">
        <v>147</v>
      </c>
      <c r="AA82" s="10">
        <v>8.7705744134436404E-4</v>
      </c>
      <c r="AB82" s="10">
        <v>1.10646758644251E-7</v>
      </c>
      <c r="AC82" s="10" t="s">
        <v>147</v>
      </c>
      <c r="AD82" s="10" t="s">
        <v>147</v>
      </c>
      <c r="AE82" s="10">
        <v>8.7705780326874404E-4</v>
      </c>
      <c r="AF82" s="10">
        <v>1.1054383486364099E-7</v>
      </c>
      <c r="AG82" s="10" t="s">
        <v>147</v>
      </c>
      <c r="AH82" s="10" t="s">
        <v>147</v>
      </c>
      <c r="AI82" s="10">
        <v>1.9708381167347E-4</v>
      </c>
      <c r="AJ82" s="10">
        <v>2.31826732527698E-8</v>
      </c>
      <c r="AK82" s="10" t="s">
        <v>147</v>
      </c>
      <c r="AL82" s="10" t="s">
        <v>147</v>
      </c>
      <c r="AM82" s="10">
        <v>1.9708361508281901E-4</v>
      </c>
      <c r="AN82" s="10">
        <v>2.2463234231507401E-8</v>
      </c>
      <c r="AO82" s="10" t="s">
        <v>147</v>
      </c>
      <c r="AP82" s="10" t="s">
        <v>147</v>
      </c>
      <c r="AQ82" s="10">
        <v>1.9708173165133299E-4</v>
      </c>
      <c r="AR82" s="10">
        <v>2.2291124184847799E-8</v>
      </c>
      <c r="AS82" s="10" t="s">
        <v>147</v>
      </c>
      <c r="AT82" s="10" t="s">
        <v>147</v>
      </c>
      <c r="AU82" s="10">
        <v>1.97083417175835E-4</v>
      </c>
      <c r="AV82" s="10">
        <v>2.4561748303582899E-8</v>
      </c>
      <c r="AW82" s="10" t="s">
        <v>147</v>
      </c>
      <c r="AX82" s="10" t="s">
        <v>147</v>
      </c>
      <c r="AY82" s="10">
        <v>1.97083586801239E-4</v>
      </c>
      <c r="AZ82" s="10">
        <v>2.3080986359675401E-8</v>
      </c>
      <c r="BA82" s="10" t="s">
        <v>147</v>
      </c>
      <c r="BB82" s="10" t="s">
        <v>147</v>
      </c>
      <c r="BC82" s="10">
        <v>1.97083562627027E-4</v>
      </c>
      <c r="BD82" s="10">
        <v>2.3164135533451799E-8</v>
      </c>
      <c r="BE82" s="10" t="s">
        <v>147</v>
      </c>
      <c r="BF82" s="10" t="s">
        <v>147</v>
      </c>
      <c r="BG82" s="10">
        <v>1.9708359437187301E-4</v>
      </c>
      <c r="BH82" s="10">
        <v>2.3034567892645799E-8</v>
      </c>
      <c r="BI82" s="10" t="s">
        <v>147</v>
      </c>
      <c r="BJ82" s="10" t="s">
        <v>147</v>
      </c>
      <c r="BK82" s="10">
        <v>12.337001000000001</v>
      </c>
      <c r="BL82" s="10">
        <v>931.84277399999996</v>
      </c>
      <c r="BM82" s="10" t="s">
        <v>147</v>
      </c>
      <c r="BN82" s="10" t="s">
        <v>147</v>
      </c>
      <c r="BO82" s="10">
        <v>10.249701999999999</v>
      </c>
      <c r="BP82" s="10">
        <v>170.219437</v>
      </c>
      <c r="BQ82" s="10" t="s">
        <v>147</v>
      </c>
      <c r="BR82" s="10" t="s">
        <v>147</v>
      </c>
      <c r="BS82" s="10">
        <v>10.567214999999999</v>
      </c>
      <c r="BT82" s="10">
        <v>169.04524799999999</v>
      </c>
      <c r="BU82" s="10" t="s">
        <v>147</v>
      </c>
      <c r="BV82" s="10" t="s">
        <v>147</v>
      </c>
      <c r="BW82" s="10">
        <v>10.312839</v>
      </c>
      <c r="BX82" s="10">
        <v>168.60938400000001</v>
      </c>
      <c r="BY82" s="10" t="s">
        <v>147</v>
      </c>
      <c r="BZ82" s="10" t="s">
        <v>147</v>
      </c>
      <c r="CA82" s="10">
        <v>11.708055</v>
      </c>
      <c r="CB82" s="10">
        <v>168.92414400000001</v>
      </c>
      <c r="CC82" s="10" t="s">
        <v>147</v>
      </c>
      <c r="CD82" s="10" t="s">
        <v>147</v>
      </c>
      <c r="CE82" s="10">
        <v>11.74836</v>
      </c>
      <c r="CF82" s="10">
        <v>168.68523200000001</v>
      </c>
      <c r="CG82" s="10" t="s">
        <v>147</v>
      </c>
      <c r="CH82" s="10" t="s">
        <v>147</v>
      </c>
      <c r="CI82" s="10">
        <v>10.995365</v>
      </c>
      <c r="CJ82" s="10">
        <v>169.59776500000001</v>
      </c>
      <c r="CK82" s="10" t="s">
        <v>147</v>
      </c>
      <c r="CL82" s="10">
        <v>162988984798772</v>
      </c>
      <c r="CM82" s="10" t="s">
        <v>147</v>
      </c>
      <c r="CN82" s="10">
        <v>145898842009.422</v>
      </c>
      <c r="CO82" s="10" t="s">
        <v>147</v>
      </c>
      <c r="CP82" s="10">
        <v>98537968212.151199</v>
      </c>
      <c r="CQ82" s="10" t="s">
        <v>147</v>
      </c>
      <c r="CR82" s="10">
        <v>313907.60415320197</v>
      </c>
      <c r="CS82" s="10" t="s">
        <v>147</v>
      </c>
      <c r="CT82" s="10">
        <v>132020658031.313</v>
      </c>
      <c r="CU82" s="10" t="s">
        <v>147</v>
      </c>
      <c r="CV82" s="10">
        <v>363346.49684776401</v>
      </c>
      <c r="CW82" s="10" t="s">
        <v>147</v>
      </c>
      <c r="CX82" s="10">
        <v>144381103429.72601</v>
      </c>
      <c r="CY82" s="10" t="s">
        <v>147</v>
      </c>
      <c r="CZ82" s="10">
        <v>379975.16083621001</v>
      </c>
      <c r="DA82" s="10" t="s">
        <v>147</v>
      </c>
      <c r="DB82" s="10">
        <v>145745644835.61899</v>
      </c>
      <c r="DC82" s="10" t="s">
        <v>147</v>
      </c>
      <c r="DD82" s="10">
        <v>381766.43922074803</v>
      </c>
      <c r="DE82" s="10" t="s">
        <v>147</v>
      </c>
      <c r="DF82" s="10">
        <v>145883505473.918</v>
      </c>
      <c r="DG82" s="10" t="s">
        <v>147</v>
      </c>
      <c r="DH82" s="10">
        <v>381947.00412199501</v>
      </c>
    </row>
    <row r="83" spans="1:112" x14ac:dyDescent="0.45">
      <c r="A83">
        <f t="shared" si="41"/>
        <v>72</v>
      </c>
      <c r="B83" s="82">
        <f t="shared" si="28"/>
        <v>9.765625E-4</v>
      </c>
      <c r="C83" s="13">
        <f>5</f>
        <v>5</v>
      </c>
      <c r="D83" s="20">
        <f t="shared" si="40"/>
        <v>10</v>
      </c>
      <c r="E83" s="10" t="s">
        <v>147</v>
      </c>
      <c r="F83" s="10" t="s">
        <v>147</v>
      </c>
      <c r="G83" s="10">
        <v>7.2899397829517799E-4</v>
      </c>
      <c r="H83" s="10">
        <v>1.6276451630936599E-8</v>
      </c>
      <c r="I83" s="10" t="s">
        <v>147</v>
      </c>
      <c r="J83" s="10" t="s">
        <v>147</v>
      </c>
      <c r="K83" s="10">
        <v>7.28998796871272E-4</v>
      </c>
      <c r="L83" s="10">
        <v>3.1262519767372201E-8</v>
      </c>
      <c r="M83" s="10" t="s">
        <v>147</v>
      </c>
      <c r="N83" s="10" t="s">
        <v>147</v>
      </c>
      <c r="O83" s="10">
        <v>7.2899890356947804E-4</v>
      </c>
      <c r="P83" s="10">
        <v>2.29290036957153E-8</v>
      </c>
      <c r="Q83" s="10" t="s">
        <v>147</v>
      </c>
      <c r="R83" s="10" t="s">
        <v>147</v>
      </c>
      <c r="S83" s="10">
        <v>7.2899700511652699E-4</v>
      </c>
      <c r="T83" s="10">
        <v>4.8592655399470899E-8</v>
      </c>
      <c r="U83" s="10" t="s">
        <v>147</v>
      </c>
      <c r="V83" s="10" t="s">
        <v>147</v>
      </c>
      <c r="W83" s="10">
        <v>7.2899729754105603E-4</v>
      </c>
      <c r="X83" s="10">
        <v>4.2564912539066997E-8</v>
      </c>
      <c r="Y83" s="10" t="s">
        <v>147</v>
      </c>
      <c r="Z83" s="10" t="s">
        <v>147</v>
      </c>
      <c r="AA83" s="10">
        <v>7.2899745028331996E-4</v>
      </c>
      <c r="AB83" s="10">
        <v>2.86472115369751E-8</v>
      </c>
      <c r="AC83" s="10" t="s">
        <v>147</v>
      </c>
      <c r="AD83" s="10" t="s">
        <v>147</v>
      </c>
      <c r="AE83" s="10">
        <v>7.2899784996283102E-4</v>
      </c>
      <c r="AF83" s="10">
        <v>4.4050589530220099E-8</v>
      </c>
      <c r="AG83" s="10" t="s">
        <v>147</v>
      </c>
      <c r="AH83" s="10" t="s">
        <v>147</v>
      </c>
      <c r="AI83" s="10">
        <v>1.7771258716046701E-4</v>
      </c>
      <c r="AJ83" s="10">
        <v>4.50605333480997E-9</v>
      </c>
      <c r="AK83" s="10" t="s">
        <v>147</v>
      </c>
      <c r="AL83" s="10" t="s">
        <v>147</v>
      </c>
      <c r="AM83" s="10">
        <v>1.77712773497724E-4</v>
      </c>
      <c r="AN83" s="10">
        <v>1.2043269883943399E-8</v>
      </c>
      <c r="AO83" s="10" t="s">
        <v>147</v>
      </c>
      <c r="AP83" s="10" t="s">
        <v>147</v>
      </c>
      <c r="AQ83" s="10">
        <v>1.77712386567509E-4</v>
      </c>
      <c r="AR83" s="10">
        <v>6.8718202171874698E-9</v>
      </c>
      <c r="AS83" s="10" t="s">
        <v>147</v>
      </c>
      <c r="AT83" s="10" t="s">
        <v>147</v>
      </c>
      <c r="AU83" s="10">
        <v>1.7771271495487499E-4</v>
      </c>
      <c r="AV83" s="10">
        <v>1.2945645931157201E-8</v>
      </c>
      <c r="AW83" s="10" t="s">
        <v>147</v>
      </c>
      <c r="AX83" s="10" t="s">
        <v>147</v>
      </c>
      <c r="AY83" s="10">
        <v>1.7771275418116601E-4</v>
      </c>
      <c r="AZ83" s="10">
        <v>9.6164059728957996E-9</v>
      </c>
      <c r="BA83" s="10" t="s">
        <v>147</v>
      </c>
      <c r="BB83" s="10" t="s">
        <v>147</v>
      </c>
      <c r="BC83" s="10">
        <v>1.77712783588188E-4</v>
      </c>
      <c r="BD83" s="10">
        <v>1.06651242961689E-8</v>
      </c>
      <c r="BE83" s="10" t="s">
        <v>147</v>
      </c>
      <c r="BF83" s="10" t="s">
        <v>147</v>
      </c>
      <c r="BG83" s="10">
        <v>1.7771282002439201E-4</v>
      </c>
      <c r="BH83" s="10">
        <v>1.3125145544469801E-8</v>
      </c>
      <c r="BI83" s="10" t="s">
        <v>147</v>
      </c>
      <c r="BJ83" s="10" t="s">
        <v>147</v>
      </c>
      <c r="BK83" s="10">
        <v>116.13865199999999</v>
      </c>
      <c r="BL83" s="10">
        <v>4461.3457340000004</v>
      </c>
      <c r="BM83" s="10" t="s">
        <v>147</v>
      </c>
      <c r="BN83" s="10" t="s">
        <v>147</v>
      </c>
      <c r="BO83" s="10">
        <v>125.46072599999999</v>
      </c>
      <c r="BP83" s="10">
        <v>1160.5063259999999</v>
      </c>
      <c r="BQ83" s="10" t="s">
        <v>147</v>
      </c>
      <c r="BR83" s="10" t="s">
        <v>147</v>
      </c>
      <c r="BS83" s="10">
        <v>123.24372</v>
      </c>
      <c r="BT83" s="10">
        <v>1154.612486</v>
      </c>
      <c r="BU83" s="10" t="s">
        <v>147</v>
      </c>
      <c r="BV83" s="10" t="s">
        <v>147</v>
      </c>
      <c r="BW83" s="10">
        <v>123.357269</v>
      </c>
      <c r="BX83" s="10">
        <v>1160.1977870000001</v>
      </c>
      <c r="BY83" s="10" t="s">
        <v>147</v>
      </c>
      <c r="BZ83" s="10" t="s">
        <v>147</v>
      </c>
      <c r="CA83" s="10">
        <v>124.033751</v>
      </c>
      <c r="CB83" s="10">
        <v>1163.3162219999999</v>
      </c>
      <c r="CC83" s="10" t="s">
        <v>147</v>
      </c>
      <c r="CD83" s="10" t="s">
        <v>147</v>
      </c>
      <c r="CE83" s="10">
        <v>123.061983</v>
      </c>
      <c r="CF83" s="10">
        <v>1165.2678519999999</v>
      </c>
      <c r="CG83" s="10" t="s">
        <v>147</v>
      </c>
      <c r="CH83" s="10" t="s">
        <v>147</v>
      </c>
      <c r="CI83" s="10">
        <v>122.842451</v>
      </c>
      <c r="CJ83" s="10">
        <v>1158.6762699999999</v>
      </c>
      <c r="CK83" s="10" t="s">
        <v>147</v>
      </c>
      <c r="CL83" s="10">
        <v>658822790026385</v>
      </c>
      <c r="CM83" s="10" t="s">
        <v>147</v>
      </c>
      <c r="CN83" s="10">
        <v>257065430760.19101</v>
      </c>
      <c r="CO83" s="10" t="s">
        <v>147</v>
      </c>
      <c r="CP83" s="10">
        <v>209151925338.76401</v>
      </c>
      <c r="CQ83" s="10" t="s">
        <v>147</v>
      </c>
      <c r="CR83" s="10">
        <v>457331.36439865897</v>
      </c>
      <c r="CS83" s="10" t="s">
        <v>147</v>
      </c>
      <c r="CT83" s="10">
        <v>251308319713.103</v>
      </c>
      <c r="CU83" s="10" t="s">
        <v>147</v>
      </c>
      <c r="CV83" s="10">
        <v>501306.67092099198</v>
      </c>
      <c r="CW83" s="10" t="s">
        <v>147</v>
      </c>
      <c r="CX83" s="10">
        <v>256477855639.194</v>
      </c>
      <c r="CY83" s="10" t="s">
        <v>147</v>
      </c>
      <c r="CZ83" s="10">
        <v>506436.47638234601</v>
      </c>
      <c r="DA83" s="10" t="s">
        <v>147</v>
      </c>
      <c r="DB83" s="10">
        <v>257006524379.948</v>
      </c>
      <c r="DC83" s="10" t="s">
        <v>147</v>
      </c>
      <c r="DD83" s="10">
        <v>506958.10307076998</v>
      </c>
      <c r="DE83" s="10" t="s">
        <v>147</v>
      </c>
      <c r="DF83" s="10">
        <v>257059681084.11801</v>
      </c>
      <c r="DG83" s="10" t="s">
        <v>147</v>
      </c>
      <c r="DH83" s="10">
        <v>507010.57159044599</v>
      </c>
    </row>
    <row r="84" spans="1:112" x14ac:dyDescent="0.45">
      <c r="A84">
        <f t="shared" si="41"/>
        <v>73</v>
      </c>
      <c r="B84" s="14">
        <f t="shared" ref="B84:B101" si="42">2^(-D84)</f>
        <v>0.25</v>
      </c>
      <c r="C84" s="14">
        <f>C66*2</f>
        <v>8</v>
      </c>
      <c r="D84" s="21">
        <f>D75</f>
        <v>2</v>
      </c>
      <c r="E84" s="10">
        <v>1.5430293396013799E-2</v>
      </c>
      <c r="F84" s="10">
        <v>1.5430293396013799E-2</v>
      </c>
      <c r="G84" s="10">
        <v>2.5799588230208802E-2</v>
      </c>
      <c r="H84" s="10">
        <v>2.5799588230208802E-2</v>
      </c>
      <c r="I84" s="10">
        <v>1.5430348104393799E-2</v>
      </c>
      <c r="J84" s="10">
        <v>1.5430348104393799E-2</v>
      </c>
      <c r="K84" s="10">
        <v>2.5799591936797601E-2</v>
      </c>
      <c r="L84" s="10">
        <v>2.5799591936797601E-2</v>
      </c>
      <c r="M84" s="10">
        <v>2.8658630829651598E-2</v>
      </c>
      <c r="N84" s="10">
        <v>2.8658630829651598E-2</v>
      </c>
      <c r="O84" s="10">
        <v>0.18168269809764001</v>
      </c>
      <c r="P84" s="10">
        <v>0.18168269809764001</v>
      </c>
      <c r="Q84" s="10">
        <v>1.8480421481166701E-2</v>
      </c>
      <c r="R84" s="10">
        <v>1.8480421481166701E-2</v>
      </c>
      <c r="S84" s="10">
        <v>7.4184745547707001E-2</v>
      </c>
      <c r="T84" s="10">
        <v>7.4184745547707001E-2</v>
      </c>
      <c r="U84" s="10">
        <v>1.61315925412416E-2</v>
      </c>
      <c r="V84" s="10">
        <v>1.61315925412416E-2</v>
      </c>
      <c r="W84" s="10">
        <v>2.85145095484775E-2</v>
      </c>
      <c r="X84" s="10">
        <v>2.85145095484775E-2</v>
      </c>
      <c r="Y84" s="10">
        <v>1.5649446611297298E-2</v>
      </c>
      <c r="Z84" s="10">
        <v>1.5649446611297298E-2</v>
      </c>
      <c r="AA84" s="10">
        <v>2.64530209364385E-2</v>
      </c>
      <c r="AB84" s="10">
        <v>2.64530209364385E-2</v>
      </c>
      <c r="AC84" s="10">
        <v>1.54842785794129E-2</v>
      </c>
      <c r="AD84" s="10">
        <v>1.54842785794129E-2</v>
      </c>
      <c r="AE84" s="10">
        <v>2.5872014873536901E-2</v>
      </c>
      <c r="AF84" s="10">
        <v>2.5872014873536901E-2</v>
      </c>
      <c r="AG84" s="10">
        <v>5.3060263196794801E-3</v>
      </c>
      <c r="AH84" s="10">
        <v>5.3060263196794801E-3</v>
      </c>
      <c r="AI84" s="10">
        <v>8.7275603496429505E-3</v>
      </c>
      <c r="AJ84" s="10">
        <v>8.7275603496429505E-3</v>
      </c>
      <c r="AK84" s="10">
        <v>5.3060191669421298E-3</v>
      </c>
      <c r="AL84" s="10">
        <v>5.3060191669421298E-3</v>
      </c>
      <c r="AM84" s="10">
        <v>8.7275624363659897E-3</v>
      </c>
      <c r="AN84" s="10">
        <v>8.7275624363659897E-3</v>
      </c>
      <c r="AO84" s="10">
        <v>8.6029936778914701E-3</v>
      </c>
      <c r="AP84" s="10">
        <v>8.6029936778914701E-3</v>
      </c>
      <c r="AQ84" s="10">
        <v>8.8141272913901406E-2</v>
      </c>
      <c r="AR84" s="10">
        <v>8.8141272913901406E-2</v>
      </c>
      <c r="AS84" s="10">
        <v>5.65908372917739E-3</v>
      </c>
      <c r="AT84" s="10">
        <v>5.65908372917739E-3</v>
      </c>
      <c r="AU84" s="10">
        <v>3.6111507413342299E-2</v>
      </c>
      <c r="AV84" s="10">
        <v>3.6111507413342299E-2</v>
      </c>
      <c r="AW84" s="10">
        <v>5.2741392792626397E-3</v>
      </c>
      <c r="AX84" s="10">
        <v>5.2741392792626397E-3</v>
      </c>
      <c r="AY84" s="10">
        <v>9.0975680131593004E-3</v>
      </c>
      <c r="AZ84" s="10">
        <v>9.0975680131593004E-3</v>
      </c>
      <c r="BA84" s="10">
        <v>5.2828679905796601E-3</v>
      </c>
      <c r="BB84" s="10">
        <v>5.2828679905796601E-3</v>
      </c>
      <c r="BC84" s="10">
        <v>8.6786719585795792E-3</v>
      </c>
      <c r="BD84" s="10">
        <v>8.6786719585795792E-3</v>
      </c>
      <c r="BE84" s="10">
        <v>5.2996185513619802E-3</v>
      </c>
      <c r="BF84" s="10">
        <v>5.2996185513619802E-3</v>
      </c>
      <c r="BG84" s="10">
        <v>8.7218387609994397E-3</v>
      </c>
      <c r="BH84" s="10">
        <v>8.7218387609994397E-3</v>
      </c>
      <c r="BI84" s="10">
        <v>7.5639999999999999E-2</v>
      </c>
      <c r="BJ84" s="10">
        <v>9.8641999999999994E-2</v>
      </c>
      <c r="BK84" s="10">
        <v>0.120405</v>
      </c>
      <c r="BL84" s="10">
        <v>0.133687</v>
      </c>
      <c r="BM84" s="10">
        <v>8.1555000000000002E-2</v>
      </c>
      <c r="BN84" s="10">
        <v>0.137294</v>
      </c>
      <c r="BO84" s="10">
        <v>9.5435999999999993E-2</v>
      </c>
      <c r="BP84" s="10">
        <v>0.14302799999999999</v>
      </c>
      <c r="BQ84" s="10">
        <v>3.4480000000000001E-3</v>
      </c>
      <c r="BR84" s="10">
        <v>1.5365999999999999E-2</v>
      </c>
      <c r="BS84" s="10">
        <v>8.6859999999999993E-3</v>
      </c>
      <c r="BT84" s="10">
        <v>7.051E-3</v>
      </c>
      <c r="BU84" s="10">
        <v>2.1795999999999999E-2</v>
      </c>
      <c r="BV84" s="10">
        <v>3.3609999999999998E-3</v>
      </c>
      <c r="BW84" s="10">
        <v>6.7619999999999998E-3</v>
      </c>
      <c r="BX84" s="10">
        <v>5.9329999999999999E-3</v>
      </c>
      <c r="BY84" s="10">
        <v>2.8089999999999999E-3</v>
      </c>
      <c r="BZ84" s="10">
        <v>2.7100000000000002E-3</v>
      </c>
      <c r="CA84" s="10">
        <v>6.9430000000000004E-3</v>
      </c>
      <c r="CB84" s="10">
        <v>6.0939999999999996E-3</v>
      </c>
      <c r="CC84" s="10">
        <v>2.869E-3</v>
      </c>
      <c r="CD84" s="10">
        <v>2.5829999999999998E-3</v>
      </c>
      <c r="CE84" s="10">
        <v>6.9769999999999997E-3</v>
      </c>
      <c r="CF84" s="10">
        <v>6.0049999999999999E-3</v>
      </c>
      <c r="CG84" s="10">
        <v>0.196212</v>
      </c>
      <c r="CH84" s="10">
        <v>9.7192000000000001E-2</v>
      </c>
      <c r="CI84" s="10">
        <v>6.9589999999999999E-3</v>
      </c>
      <c r="CJ84" s="10">
        <v>6.0150000000000004E-3</v>
      </c>
      <c r="CK84" s="10">
        <v>235082493392.73599</v>
      </c>
      <c r="CL84" s="10">
        <v>6633161313.8097296</v>
      </c>
      <c r="CM84" s="10">
        <v>24603044447.249199</v>
      </c>
      <c r="CN84" s="10">
        <v>214096505.36002401</v>
      </c>
      <c r="CO84" s="10">
        <v>2394652.8526295898</v>
      </c>
      <c r="CP84" s="10">
        <v>469791.17537635402</v>
      </c>
      <c r="CQ84" s="10">
        <v>1547.46659175886</v>
      </c>
      <c r="CR84" s="10">
        <v>685.413142108805</v>
      </c>
      <c r="CS84" s="10">
        <v>23925561.123782299</v>
      </c>
      <c r="CT84" s="10">
        <v>4606922.3906936701</v>
      </c>
      <c r="CU84" s="10">
        <v>4891.3761992580003</v>
      </c>
      <c r="CV84" s="10">
        <v>2146.3742429047302</v>
      </c>
      <c r="CW84" s="10">
        <v>237179764.63548601</v>
      </c>
      <c r="CX84" s="10">
        <v>38594867.5285322</v>
      </c>
      <c r="CY84" s="10">
        <v>15400.641686672199</v>
      </c>
      <c r="CZ84" s="10">
        <v>6212.4767623098196</v>
      </c>
      <c r="DA84" s="10">
        <v>2182443693.9605598</v>
      </c>
      <c r="DB84" s="10">
        <v>147172884.602615</v>
      </c>
      <c r="DC84" s="10">
        <v>46716.631816865302</v>
      </c>
      <c r="DD84" s="10">
        <v>12131.483198816601</v>
      </c>
      <c r="DE84" s="10">
        <v>12135769103.559099</v>
      </c>
      <c r="DF84" s="10">
        <v>204784387.13332501</v>
      </c>
      <c r="DG84" s="10">
        <v>110162.467263723</v>
      </c>
      <c r="DH84" s="10">
        <v>14310.2895555081</v>
      </c>
    </row>
    <row r="85" spans="1:112" x14ac:dyDescent="0.45">
      <c r="A85">
        <f t="shared" si="41"/>
        <v>74</v>
      </c>
      <c r="B85" s="14">
        <f t="shared" si="42"/>
        <v>0.125</v>
      </c>
      <c r="C85" s="14">
        <f t="shared" ref="C85:C92" si="43">C67*2</f>
        <v>8</v>
      </c>
      <c r="D85" s="21">
        <f>D76</f>
        <v>3</v>
      </c>
      <c r="E85" s="10">
        <v>2.26085915841257E-3</v>
      </c>
      <c r="F85" s="10">
        <v>1.38441383518373E-3</v>
      </c>
      <c r="G85" s="10">
        <v>4.4110881796454197E-3</v>
      </c>
      <c r="H85" s="10">
        <v>1.6429071887964499E-3</v>
      </c>
      <c r="I85" s="10">
        <v>2.26118948743848E-3</v>
      </c>
      <c r="J85" s="10">
        <v>1.4171119016154201E-3</v>
      </c>
      <c r="K85" s="10">
        <v>4.4110796704698299E-3</v>
      </c>
      <c r="L85" s="10">
        <v>1.64291860421328E-3</v>
      </c>
      <c r="M85" s="10">
        <v>2.6155902578617299E-3</v>
      </c>
      <c r="N85" s="10">
        <v>1.74684692918614E-3</v>
      </c>
      <c r="O85" s="10">
        <v>6.6875551378364304E-2</v>
      </c>
      <c r="P85" s="10">
        <v>4.4622876697463301E-2</v>
      </c>
      <c r="Q85" s="10">
        <v>2.29816674496508E-3</v>
      </c>
      <c r="R85" s="10">
        <v>1.4350798007223299E-3</v>
      </c>
      <c r="S85" s="10">
        <v>1.85880147600847E-2</v>
      </c>
      <c r="T85" s="10">
        <v>1.1128474931103E-2</v>
      </c>
      <c r="U85" s="10">
        <v>2.2612744281156299E-3</v>
      </c>
      <c r="V85" s="10">
        <v>1.3917035777248901E-3</v>
      </c>
      <c r="W85" s="10">
        <v>6.3007106159681699E-3</v>
      </c>
      <c r="X85" s="10">
        <v>4.0499787788702904E-3</v>
      </c>
      <c r="Y85" s="10">
        <v>2.2610347012355101E-3</v>
      </c>
      <c r="Z85" s="10">
        <v>1.3869528633003701E-3</v>
      </c>
      <c r="AA85" s="10">
        <v>4.1289312695637096E-3</v>
      </c>
      <c r="AB85" s="10">
        <v>1.9403977928806901E-3</v>
      </c>
      <c r="AC85" s="10">
        <v>2.2611390701579E-3</v>
      </c>
      <c r="AD85" s="10">
        <v>1.3852822772557601E-3</v>
      </c>
      <c r="AE85" s="10">
        <v>4.4404951632327503E-3</v>
      </c>
      <c r="AF85" s="10">
        <v>1.72601532434025E-3</v>
      </c>
      <c r="AG85" s="10">
        <v>6.6634502230847998E-4</v>
      </c>
      <c r="AH85" s="10">
        <v>4.2647687138513198E-4</v>
      </c>
      <c r="AI85" s="10">
        <v>1.37603072777428E-3</v>
      </c>
      <c r="AJ85" s="10">
        <v>4.38308202202024E-4</v>
      </c>
      <c r="AK85" s="10">
        <v>6.6603014513097198E-4</v>
      </c>
      <c r="AL85" s="10">
        <v>4.3074453157469398E-4</v>
      </c>
      <c r="AM85" s="10">
        <v>1.3760215180786399E-3</v>
      </c>
      <c r="AN85" s="10">
        <v>4.3831676646765801E-4</v>
      </c>
      <c r="AO85" s="10">
        <v>7.7751330560945904E-4</v>
      </c>
      <c r="AP85" s="10">
        <v>5.0490563893849396E-4</v>
      </c>
      <c r="AQ85" s="10">
        <v>2.6398704807711702E-2</v>
      </c>
      <c r="AR85" s="10">
        <v>1.9909445775070402E-2</v>
      </c>
      <c r="AS85" s="10">
        <v>6.8114246313035495E-4</v>
      </c>
      <c r="AT85" s="10">
        <v>4.3099131115135802E-4</v>
      </c>
      <c r="AU85" s="10">
        <v>6.3725728536757403E-3</v>
      </c>
      <c r="AV85" s="10">
        <v>4.7090495516477204E-3</v>
      </c>
      <c r="AW85" s="10">
        <v>6.6789043643925201E-4</v>
      </c>
      <c r="AX85" s="10">
        <v>4.2481081900196598E-4</v>
      </c>
      <c r="AY85" s="10">
        <v>2.2368046808586102E-3</v>
      </c>
      <c r="AZ85" s="10">
        <v>1.4339530223384099E-3</v>
      </c>
      <c r="BA85" s="10">
        <v>6.6646769767994302E-4</v>
      </c>
      <c r="BB85" s="10">
        <v>4.2557562989692903E-4</v>
      </c>
      <c r="BC85" s="10">
        <v>1.2857968296207799E-3</v>
      </c>
      <c r="BD85" s="10">
        <v>4.6401021438118202E-4</v>
      </c>
      <c r="BE85" s="10">
        <v>6.6632693552697399E-4</v>
      </c>
      <c r="BF85" s="10">
        <v>4.2620346916726602E-4</v>
      </c>
      <c r="BG85" s="10">
        <v>1.3680469850747899E-3</v>
      </c>
      <c r="BH85" s="10">
        <v>4.4179770189034002E-4</v>
      </c>
      <c r="BI85" s="10">
        <v>8.8690000000000001E-3</v>
      </c>
      <c r="BJ85" s="10">
        <v>6.1081999999999997E-2</v>
      </c>
      <c r="BK85" s="10">
        <v>6.6552E-2</v>
      </c>
      <c r="BL85" s="10">
        <v>0.165689</v>
      </c>
      <c r="BM85" s="10">
        <v>3.3785999999999997E-2</v>
      </c>
      <c r="BN85" s="10">
        <v>5.0507000000000003E-2</v>
      </c>
      <c r="BO85" s="10">
        <v>2.5340000000000001E-2</v>
      </c>
      <c r="BP85" s="10">
        <v>0.130495</v>
      </c>
      <c r="BQ85" s="10">
        <v>5.7460000000000002E-3</v>
      </c>
      <c r="BR85" s="10">
        <v>5.8869999999999999E-3</v>
      </c>
      <c r="BS85" s="10">
        <v>1.3551000000000001E-2</v>
      </c>
      <c r="BT85" s="10">
        <v>1.6227999999999999E-2</v>
      </c>
      <c r="BU85" s="10">
        <v>4.914E-3</v>
      </c>
      <c r="BV85" s="10">
        <v>5.8009999999999997E-3</v>
      </c>
      <c r="BW85" s="10">
        <v>1.3004999999999999E-2</v>
      </c>
      <c r="BX85" s="10">
        <v>1.5521E-2</v>
      </c>
      <c r="BY85" s="10">
        <v>4.8419999999999999E-3</v>
      </c>
      <c r="BZ85" s="10">
        <v>5.5900000000000004E-3</v>
      </c>
      <c r="CA85" s="10">
        <v>1.3136E-2</v>
      </c>
      <c r="CB85" s="10">
        <v>1.6265999999999999E-2</v>
      </c>
      <c r="CC85" s="10">
        <v>4.7879999999999997E-3</v>
      </c>
      <c r="CD85" s="10">
        <v>5.5050000000000003E-3</v>
      </c>
      <c r="CE85" s="10">
        <v>1.3053E-2</v>
      </c>
      <c r="CF85" s="10">
        <v>2.5152999999999998E-2</v>
      </c>
      <c r="CG85" s="10">
        <v>0.11193699999999999</v>
      </c>
      <c r="CH85" s="10">
        <v>1.1546000000000001E-2</v>
      </c>
      <c r="CI85" s="10">
        <v>1.3131E-2</v>
      </c>
      <c r="CJ85" s="10">
        <v>1.5821000000000002E-2</v>
      </c>
      <c r="CK85" s="10">
        <v>2411562701351510</v>
      </c>
      <c r="CL85" s="10">
        <v>1819556488226.0901</v>
      </c>
      <c r="CM85" s="10">
        <v>370549780050981</v>
      </c>
      <c r="CN85" s="10">
        <v>24603044447.249199</v>
      </c>
      <c r="CO85" s="10">
        <v>82020051.744318202</v>
      </c>
      <c r="CP85" s="10">
        <v>4083715.7676753099</v>
      </c>
      <c r="CQ85" s="10">
        <v>9056.4922430653896</v>
      </c>
      <c r="CR85" s="10">
        <v>2020.8205678936899</v>
      </c>
      <c r="CS85" s="10">
        <v>820198872.10072601</v>
      </c>
      <c r="CT85" s="10">
        <v>40724070.6702241</v>
      </c>
      <c r="CU85" s="10">
        <v>28639.1144763829</v>
      </c>
      <c r="CV85" s="10">
        <v>6381.5414012999699</v>
      </c>
      <c r="CW85" s="10">
        <v>8201825299.6939802</v>
      </c>
      <c r="CX85" s="10">
        <v>396268041.40279901</v>
      </c>
      <c r="CY85" s="10">
        <v>90563.930443007805</v>
      </c>
      <c r="CZ85" s="10">
        <v>19906.4823955514</v>
      </c>
      <c r="DA85" s="10">
        <v>82001878632.707703</v>
      </c>
      <c r="DB85" s="10">
        <v>3121599371.8991199</v>
      </c>
      <c r="DC85" s="10">
        <v>286359.78818417201</v>
      </c>
      <c r="DD85" s="10">
        <v>55871.275422876097</v>
      </c>
      <c r="DE85" s="10">
        <v>818389049320.53101</v>
      </c>
      <c r="DF85" s="10">
        <v>12135769103.559099</v>
      </c>
      <c r="DG85" s="10">
        <v>904649.86515006004</v>
      </c>
      <c r="DH85" s="10">
        <v>110162.467263723</v>
      </c>
    </row>
    <row r="86" spans="1:112" x14ac:dyDescent="0.45">
      <c r="A86">
        <f t="shared" si="41"/>
        <v>75</v>
      </c>
      <c r="B86" s="14">
        <f t="shared" si="42"/>
        <v>6.25E-2</v>
      </c>
      <c r="C86" s="14">
        <f t="shared" si="43"/>
        <v>8</v>
      </c>
      <c r="D86" s="21">
        <f t="shared" ref="D86:D92" si="44">D77</f>
        <v>4</v>
      </c>
      <c r="E86" s="10">
        <v>6.2787094952576595E-4</v>
      </c>
      <c r="F86" s="10">
        <v>1.24621483106546E-4</v>
      </c>
      <c r="G86" s="10">
        <v>8.3804935281639502E-4</v>
      </c>
      <c r="H86" s="10">
        <v>1.4443967824839799E-4</v>
      </c>
      <c r="I86" s="10">
        <v>6.8545580493650803E-4</v>
      </c>
      <c r="J86" s="10">
        <v>2.5604939711576502E-4</v>
      </c>
      <c r="K86" s="10">
        <v>8.3702546516795095E-4</v>
      </c>
      <c r="L86" s="10">
        <v>1.44534961348808E-4</v>
      </c>
      <c r="M86" s="10">
        <v>6.3246165508901197E-4</v>
      </c>
      <c r="N86" s="10">
        <v>1.4579012974613701E-4</v>
      </c>
      <c r="O86" s="10">
        <v>2.0218103669201098E-2</v>
      </c>
      <c r="P86" s="10">
        <v>6.9670784480548899E-3</v>
      </c>
      <c r="Q86" s="10">
        <v>6.2752607357397005E-4</v>
      </c>
      <c r="R86" s="10">
        <v>1.2822331577777601E-4</v>
      </c>
      <c r="S86" s="10">
        <v>4.8524648912110502E-3</v>
      </c>
      <c r="T86" s="10">
        <v>2.4861368530567402E-3</v>
      </c>
      <c r="U86" s="10">
        <v>6.2700845867547095E-4</v>
      </c>
      <c r="V86" s="10">
        <v>1.2524718816586699E-4</v>
      </c>
      <c r="W86" s="10">
        <v>1.0518829755571399E-3</v>
      </c>
      <c r="X86" s="10">
        <v>4.8103890356338003E-4</v>
      </c>
      <c r="Y86" s="10">
        <v>6.2694011964858898E-4</v>
      </c>
      <c r="Z86" s="10">
        <v>1.24806351515128E-4</v>
      </c>
      <c r="AA86" s="10">
        <v>5.6740165888391502E-4</v>
      </c>
      <c r="AB86" s="10">
        <v>2.3215213004257001E-4</v>
      </c>
      <c r="AC86" s="10">
        <v>6.2644684866008905E-4</v>
      </c>
      <c r="AD86" s="10">
        <v>1.24837895268848E-4</v>
      </c>
      <c r="AE86" s="10">
        <v>7.7138680558719297E-4</v>
      </c>
      <c r="AF86" s="10">
        <v>1.55837775175804E-4</v>
      </c>
      <c r="AG86" s="10">
        <v>1.6071379089494E-4</v>
      </c>
      <c r="AH86" s="10">
        <v>3.5998790949499401E-5</v>
      </c>
      <c r="AI86" s="10">
        <v>2.47367695871609E-4</v>
      </c>
      <c r="AJ86" s="10">
        <v>4.0574483121356602E-5</v>
      </c>
      <c r="AK86" s="10">
        <v>1.6552350896481199E-4</v>
      </c>
      <c r="AL86" s="10">
        <v>6.0818535617315799E-5</v>
      </c>
      <c r="AM86" s="10">
        <v>2.47209293529117E-4</v>
      </c>
      <c r="AN86" s="10">
        <v>4.0579870874143801E-5</v>
      </c>
      <c r="AO86" s="10">
        <v>1.6344943821017699E-4</v>
      </c>
      <c r="AP86" s="10">
        <v>4.0404231450149798E-5</v>
      </c>
      <c r="AQ86" s="10">
        <v>5.8824162507782598E-3</v>
      </c>
      <c r="AR86" s="10">
        <v>2.7692122374462702E-3</v>
      </c>
      <c r="AS86" s="10">
        <v>1.60953487564752E-4</v>
      </c>
      <c r="AT86" s="10">
        <v>3.6338443591653803E-5</v>
      </c>
      <c r="AU86" s="10">
        <v>1.27269629162904E-3</v>
      </c>
      <c r="AV86" s="10">
        <v>9.1767442943757496E-4</v>
      </c>
      <c r="AW86" s="10">
        <v>1.60616043464015E-4</v>
      </c>
      <c r="AX86" s="10">
        <v>3.5905444519550403E-5</v>
      </c>
      <c r="AY86" s="10">
        <v>3.6093508828331599E-4</v>
      </c>
      <c r="AZ86" s="10">
        <v>1.6153363367198199E-4</v>
      </c>
      <c r="BA86" s="10">
        <v>1.6055334071865399E-4</v>
      </c>
      <c r="BB86" s="10">
        <v>3.5956227220192402E-5</v>
      </c>
      <c r="BC86" s="10">
        <v>2.1882713272181699E-4</v>
      </c>
      <c r="BD86" s="10">
        <v>7.7382008791857798E-5</v>
      </c>
      <c r="BE86" s="10">
        <v>1.60516751399849E-4</v>
      </c>
      <c r="BF86" s="10">
        <v>3.6036776166860803E-5</v>
      </c>
      <c r="BG86" s="10">
        <v>2.3662110690346501E-4</v>
      </c>
      <c r="BH86" s="10">
        <v>3.9536756819527297E-5</v>
      </c>
      <c r="BI86" s="10">
        <v>0.122254</v>
      </c>
      <c r="BJ86" s="10">
        <v>0.37487799999999999</v>
      </c>
      <c r="BK86" s="10">
        <v>5.2131999999999998E-2</v>
      </c>
      <c r="BL86" s="10">
        <v>0.53841399999999995</v>
      </c>
      <c r="BM86" s="10">
        <v>1.5628E-2</v>
      </c>
      <c r="BN86" s="10">
        <v>0.106056</v>
      </c>
      <c r="BO86" s="10">
        <v>3.2009000000000003E-2</v>
      </c>
      <c r="BP86" s="10">
        <v>9.1488E-2</v>
      </c>
      <c r="BQ86" s="10">
        <v>1.7512E-2</v>
      </c>
      <c r="BR86" s="10">
        <v>5.7983E-2</v>
      </c>
      <c r="BS86" s="10">
        <v>2.5031000000000001E-2</v>
      </c>
      <c r="BT86" s="10">
        <v>4.9901000000000001E-2</v>
      </c>
      <c r="BU86" s="10">
        <v>1.7614999999999999E-2</v>
      </c>
      <c r="BV86" s="10">
        <v>2.9706E-2</v>
      </c>
      <c r="BW86" s="10">
        <v>2.5239999999999999E-2</v>
      </c>
      <c r="BX86" s="10">
        <v>4.9729000000000002E-2</v>
      </c>
      <c r="BY86" s="10">
        <v>1.7520000000000001E-2</v>
      </c>
      <c r="BZ86" s="10">
        <v>2.9760000000000002E-2</v>
      </c>
      <c r="CA86" s="10">
        <v>2.5319000000000001E-2</v>
      </c>
      <c r="CB86" s="10">
        <v>5.1272999999999999E-2</v>
      </c>
      <c r="CC86" s="10">
        <v>3.9746999999999998E-2</v>
      </c>
      <c r="CD86" s="10">
        <v>3.2189000000000002E-2</v>
      </c>
      <c r="CE86" s="10">
        <v>2.5354999999999999E-2</v>
      </c>
      <c r="CF86" s="10">
        <v>7.8571000000000002E-2</v>
      </c>
      <c r="CG86" s="10">
        <v>0.54994100000000001</v>
      </c>
      <c r="CH86" s="10">
        <v>3.8031000000000002E-2</v>
      </c>
      <c r="CI86" s="10">
        <v>2.5870000000000001E-2</v>
      </c>
      <c r="CJ86" s="10">
        <v>5.0668999999999999E-2</v>
      </c>
      <c r="CK86" s="10">
        <v>1.7605335636434399E+19</v>
      </c>
      <c r="CL86" s="10">
        <v>144344277849646</v>
      </c>
      <c r="CM86" s="10">
        <v>6.63435085866592E+16</v>
      </c>
      <c r="CN86" s="10">
        <v>2084159254093.3301</v>
      </c>
      <c r="CO86" s="10">
        <v>2091460553.1642201</v>
      </c>
      <c r="CP86" s="10">
        <v>34983246.687251702</v>
      </c>
      <c r="CQ86" s="10">
        <v>45732.489085011803</v>
      </c>
      <c r="CR86" s="10">
        <v>5914.6637015259603</v>
      </c>
      <c r="CS86" s="10">
        <v>20914600305.102501</v>
      </c>
      <c r="CT86" s="10">
        <v>349344113.75341499</v>
      </c>
      <c r="CU86" s="10">
        <v>144618.80950618</v>
      </c>
      <c r="CV86" s="10">
        <v>18690.749389500299</v>
      </c>
      <c r="CW86" s="10">
        <v>209145345720.168</v>
      </c>
      <c r="CX86" s="10">
        <v>3445346081.7854199</v>
      </c>
      <c r="CY86" s="10">
        <v>457324.21901342203</v>
      </c>
      <c r="CZ86" s="10">
        <v>58697.070298667197</v>
      </c>
      <c r="DA86" s="10">
        <v>2091407385155.3</v>
      </c>
      <c r="DB86" s="10">
        <v>30284160474.503502</v>
      </c>
      <c r="DC86" s="10">
        <v>1446174.4730662301</v>
      </c>
      <c r="DD86" s="10">
        <v>174023.45209537901</v>
      </c>
      <c r="DE86" s="10">
        <v>20908280455890.801</v>
      </c>
      <c r="DF86" s="10">
        <v>150351903787.90601</v>
      </c>
      <c r="DG86" s="10">
        <v>4572789.8985621603</v>
      </c>
      <c r="DH86" s="10">
        <v>387752.261555643</v>
      </c>
    </row>
    <row r="87" spans="1:112" x14ac:dyDescent="0.45">
      <c r="A87">
        <f t="shared" si="41"/>
        <v>76</v>
      </c>
      <c r="B87" s="14">
        <f t="shared" si="42"/>
        <v>3.125E-2</v>
      </c>
      <c r="C87" s="14">
        <f t="shared" si="43"/>
        <v>8</v>
      </c>
      <c r="D87" s="21">
        <f t="shared" si="44"/>
        <v>5</v>
      </c>
      <c r="E87" s="10">
        <v>2.75706646382545E-4</v>
      </c>
      <c r="F87" s="10">
        <v>1.1363109872819499E-5</v>
      </c>
      <c r="G87" s="10">
        <v>3.0941396352157597E-4</v>
      </c>
      <c r="H87" s="10">
        <v>1.23191458012428E-5</v>
      </c>
      <c r="I87" s="10">
        <v>6.8159915334518005E-4</v>
      </c>
      <c r="J87" s="10">
        <v>4.3977103547412903E-2</v>
      </c>
      <c r="K87" s="10">
        <v>3.2888355996685303E-4</v>
      </c>
      <c r="L87" s="10">
        <v>1.25295855339935E-5</v>
      </c>
      <c r="M87" s="10">
        <v>2.7595120563450598E-4</v>
      </c>
      <c r="N87" s="10">
        <v>1.31895648798341E-5</v>
      </c>
      <c r="O87" s="10">
        <v>3.7460094879876501E-3</v>
      </c>
      <c r="P87" s="10">
        <v>9.7142103157223797E-4</v>
      </c>
      <c r="Q87" s="10">
        <v>2.7589792787430201E-4</v>
      </c>
      <c r="R87" s="10">
        <v>1.1680960946614001E-5</v>
      </c>
      <c r="S87" s="10">
        <v>1.2703246150556099E-3</v>
      </c>
      <c r="T87" s="10">
        <v>1.5613398261349299E-4</v>
      </c>
      <c r="U87" s="10">
        <v>2.7584388683998801E-4</v>
      </c>
      <c r="V87" s="10">
        <v>1.14045202049828E-5</v>
      </c>
      <c r="W87" s="10">
        <v>2.4716160600757298E-4</v>
      </c>
      <c r="X87" s="10">
        <v>8.4336268694723603E-5</v>
      </c>
      <c r="Y87" s="10">
        <v>2.7615574189376901E-4</v>
      </c>
      <c r="Z87" s="10">
        <v>1.1375867351670601E-5</v>
      </c>
      <c r="AA87" s="10">
        <v>2.0911867927220199E-4</v>
      </c>
      <c r="AB87" s="10">
        <v>2.3016889314164699E-5</v>
      </c>
      <c r="AC87" s="10">
        <v>2.7648376394684399E-4</v>
      </c>
      <c r="AD87" s="10">
        <v>1.20409439614555E-5</v>
      </c>
      <c r="AE87" s="10">
        <v>2.8118439212509999E-4</v>
      </c>
      <c r="AF87" s="10">
        <v>1.17295494834191E-5</v>
      </c>
      <c r="AG87" s="10">
        <v>6.5607082018917398E-5</v>
      </c>
      <c r="AH87" s="10">
        <v>3.16317897994443E-6</v>
      </c>
      <c r="AI87" s="10">
        <v>7.5938055897194199E-5</v>
      </c>
      <c r="AJ87" s="10">
        <v>3.47129145951822E-6</v>
      </c>
      <c r="AK87" s="10">
        <v>8.7680603320167304E-5</v>
      </c>
      <c r="AL87" s="10">
        <v>2.9971865320935899E-3</v>
      </c>
      <c r="AM87" s="10">
        <v>7.6761381840001599E-5</v>
      </c>
      <c r="AN87" s="10">
        <v>3.4809405724021299E-6</v>
      </c>
      <c r="AO87" s="10">
        <v>6.5588261618441303E-5</v>
      </c>
      <c r="AP87" s="10">
        <v>3.5237984517285102E-6</v>
      </c>
      <c r="AQ87" s="10">
        <v>8.6586711543268E-4</v>
      </c>
      <c r="AR87" s="10">
        <v>3.40037045970233E-4</v>
      </c>
      <c r="AS87" s="10">
        <v>6.5570681189986102E-5</v>
      </c>
      <c r="AT87" s="10">
        <v>3.1874015286281501E-6</v>
      </c>
      <c r="AU87" s="10">
        <v>3.2981637481702201E-4</v>
      </c>
      <c r="AV87" s="10">
        <v>6.0205424938242401E-5</v>
      </c>
      <c r="AW87" s="10">
        <v>6.5562030924923097E-5</v>
      </c>
      <c r="AX87" s="10">
        <v>3.1480871152421201E-6</v>
      </c>
      <c r="AY87" s="10">
        <v>7.9803791864380404E-5</v>
      </c>
      <c r="AZ87" s="10">
        <v>2.3832282170244399E-5</v>
      </c>
      <c r="BA87" s="10">
        <v>6.5562621019505602E-5</v>
      </c>
      <c r="BB87" s="10">
        <v>3.1571027748601102E-6</v>
      </c>
      <c r="BC87" s="10">
        <v>5.5104147828860501E-5</v>
      </c>
      <c r="BD87" s="10">
        <v>6.2363427558009002E-6</v>
      </c>
      <c r="BE87" s="10">
        <v>6.5378943054671406E-5</v>
      </c>
      <c r="BF87" s="10">
        <v>3.2096725034488498E-6</v>
      </c>
      <c r="BG87" s="10">
        <v>7.12629665961595E-5</v>
      </c>
      <c r="BH87" s="10">
        <v>4.08689027590578E-6</v>
      </c>
      <c r="BI87" s="10">
        <v>0.83366600000000002</v>
      </c>
      <c r="BJ87" s="10">
        <v>2.1655190000000002</v>
      </c>
      <c r="BK87" s="10">
        <v>6.8843000000000001E-2</v>
      </c>
      <c r="BL87" s="10">
        <v>1.658809</v>
      </c>
      <c r="BM87" s="10">
        <v>0.15442800000000001</v>
      </c>
      <c r="BN87" s="10">
        <v>0.61832799999999999</v>
      </c>
      <c r="BO87" s="10">
        <v>8.8830000000000006E-2</v>
      </c>
      <c r="BP87" s="10">
        <v>0.55655299999999996</v>
      </c>
      <c r="BQ87" s="10">
        <v>0.14297299999999999</v>
      </c>
      <c r="BR87" s="10">
        <v>0.36079800000000001</v>
      </c>
      <c r="BS87" s="10">
        <v>5.2257999999999999E-2</v>
      </c>
      <c r="BT87" s="10">
        <v>0.21465699999999999</v>
      </c>
      <c r="BU87" s="10">
        <v>0.17078099999999999</v>
      </c>
      <c r="BV87" s="10">
        <v>0.38106000000000001</v>
      </c>
      <c r="BW87" s="10">
        <v>5.1359000000000002E-2</v>
      </c>
      <c r="BX87" s="10">
        <v>0.20486599999999999</v>
      </c>
      <c r="BY87" s="10">
        <v>0.15282899999999999</v>
      </c>
      <c r="BZ87" s="10">
        <v>0.3866</v>
      </c>
      <c r="CA87" s="10">
        <v>5.3004999999999997E-2</v>
      </c>
      <c r="CB87" s="10">
        <v>0.20338899999999999</v>
      </c>
      <c r="CC87" s="10">
        <v>1.2327429999999999</v>
      </c>
      <c r="CD87" s="10">
        <v>0.35866199999999998</v>
      </c>
      <c r="CE87" s="10">
        <v>5.2284999999999998E-2</v>
      </c>
      <c r="CF87" s="10">
        <v>0.20317399999999999</v>
      </c>
      <c r="CG87" s="10">
        <v>1.359505</v>
      </c>
      <c r="CH87" s="10">
        <v>0.44151699999999999</v>
      </c>
      <c r="CI87" s="10">
        <v>5.2435000000000002E-2</v>
      </c>
      <c r="CJ87" s="10">
        <v>0.20443900000000001</v>
      </c>
      <c r="CK87" s="10">
        <v>1.4014774493202701E+20</v>
      </c>
      <c r="CL87" s="10">
        <v>8700157607155100</v>
      </c>
      <c r="CM87" s="10">
        <v>1.9170699757670301E+17</v>
      </c>
      <c r="CN87" s="10">
        <v>370549780050981</v>
      </c>
      <c r="CO87" s="10">
        <v>41635399521.346397</v>
      </c>
      <c r="CP87" s="10">
        <v>327519863.10532999</v>
      </c>
      <c r="CQ87" s="10">
        <v>204047.56559792999</v>
      </c>
      <c r="CR87" s="10">
        <v>18097.509842965199</v>
      </c>
      <c r="CS87" s="10">
        <v>416353358958.70801</v>
      </c>
      <c r="CT87" s="10">
        <v>3262709342.82164</v>
      </c>
      <c r="CU87" s="10">
        <v>645255.59919854405</v>
      </c>
      <c r="CV87" s="10">
        <v>57120.130928585502</v>
      </c>
      <c r="CW87" s="10">
        <v>4163458837864.8799</v>
      </c>
      <c r="CX87" s="10">
        <v>31428628508.700298</v>
      </c>
      <c r="CY87" s="10">
        <v>2040476.1401975299</v>
      </c>
      <c r="CZ87" s="10">
        <v>177281.21870315299</v>
      </c>
      <c r="DA87" s="10">
        <v>41625864960694.297</v>
      </c>
      <c r="DB87" s="10">
        <v>229855404796.32901</v>
      </c>
      <c r="DC87" s="10">
        <v>6453082.6038289098</v>
      </c>
      <c r="DD87" s="10">
        <v>479432.30352313002</v>
      </c>
      <c r="DE87" s="10">
        <v>415152988976441</v>
      </c>
      <c r="DF87" s="10">
        <v>1122557426623.79</v>
      </c>
      <c r="DG87" s="10">
        <v>20425168.514934599</v>
      </c>
      <c r="DH87" s="10">
        <v>1059504.6033005801</v>
      </c>
    </row>
    <row r="88" spans="1:112" x14ac:dyDescent="0.45">
      <c r="A88">
        <f t="shared" si="41"/>
        <v>77</v>
      </c>
      <c r="B88" s="14">
        <f t="shared" si="42"/>
        <v>1.5625E-2</v>
      </c>
      <c r="C88" s="14">
        <f t="shared" si="43"/>
        <v>8</v>
      </c>
      <c r="D88" s="21">
        <f t="shared" si="44"/>
        <v>6</v>
      </c>
      <c r="E88" s="10">
        <v>1.6373372137679101E-4</v>
      </c>
      <c r="F88" s="10">
        <v>7.9417782682389398E-6</v>
      </c>
      <c r="G88" s="10">
        <v>1.6780027578699999E-4</v>
      </c>
      <c r="H88" s="10">
        <v>1.1260650552014099E-6</v>
      </c>
      <c r="I88" s="10">
        <v>8.5311019254386E-4</v>
      </c>
      <c r="J88" s="10">
        <v>3.9595278186274098E-2</v>
      </c>
      <c r="K88" s="10">
        <v>2.7102949259899501E-4</v>
      </c>
      <c r="L88" s="10">
        <v>1.61091436445826E-6</v>
      </c>
      <c r="M88" s="10">
        <v>1.5825709833971999E-4</v>
      </c>
      <c r="N88" s="10">
        <v>1.1793094125689401E-6</v>
      </c>
      <c r="O88" s="10">
        <v>8.4785351447036505E-4</v>
      </c>
      <c r="P88" s="10">
        <v>1.04084703293317E-4</v>
      </c>
      <c r="Q88" s="10">
        <v>1.58311778401976E-4</v>
      </c>
      <c r="R88" s="10">
        <v>1.0458488878262201E-6</v>
      </c>
      <c r="S88" s="10">
        <v>1.8415524408699199E-4</v>
      </c>
      <c r="T88" s="10">
        <v>1.41024139898027E-5</v>
      </c>
      <c r="U88" s="10">
        <v>1.5784171504640301E-4</v>
      </c>
      <c r="V88" s="10">
        <v>1.0271220737267901E-6</v>
      </c>
      <c r="W88" s="10">
        <v>1.05229758104453E-4</v>
      </c>
      <c r="X88" s="10">
        <v>4.4651841020204603E-6</v>
      </c>
      <c r="Y88" s="10">
        <v>1.5961154514809701E-4</v>
      </c>
      <c r="Z88" s="10">
        <v>1.1208614174584901E-6</v>
      </c>
      <c r="AA88" s="10">
        <v>1.4963950046997801E-4</v>
      </c>
      <c r="AB88" s="10">
        <v>1.26813309807641E-6</v>
      </c>
      <c r="AC88" s="10">
        <v>1.62535431575517E-4</v>
      </c>
      <c r="AD88" s="10">
        <v>2.04970155248674E-6</v>
      </c>
      <c r="AE88" s="10">
        <v>1.64374414693524E-4</v>
      </c>
      <c r="AF88" s="10">
        <v>9.2620514058339196E-7</v>
      </c>
      <c r="AG88" s="10">
        <v>3.6857508924194599E-5</v>
      </c>
      <c r="AH88" s="10">
        <v>8.7146950051858803E-7</v>
      </c>
      <c r="AI88" s="10">
        <v>3.8348595905685202E-5</v>
      </c>
      <c r="AJ88" s="10">
        <v>2.8500363709369803E-7</v>
      </c>
      <c r="AK88" s="10">
        <v>2.11712485957713E-4</v>
      </c>
      <c r="AL88" s="10">
        <v>7.2577652310141698E-3</v>
      </c>
      <c r="AM88" s="10">
        <v>5.7079798979910099E-5</v>
      </c>
      <c r="AN88" s="10">
        <v>3.3961249293889202E-7</v>
      </c>
      <c r="AO88" s="10">
        <v>3.67193244116186E-5</v>
      </c>
      <c r="AP88" s="10">
        <v>3.0910977079148898E-7</v>
      </c>
      <c r="AQ88" s="10">
        <v>2.5014937035528601E-4</v>
      </c>
      <c r="AR88" s="10">
        <v>3.4610947399639997E-5</v>
      </c>
      <c r="AS88" s="10">
        <v>3.6722358518509997E-5</v>
      </c>
      <c r="AT88" s="10">
        <v>2.7987843797233901E-7</v>
      </c>
      <c r="AU88" s="10">
        <v>6.5246686544642404E-5</v>
      </c>
      <c r="AV88" s="10">
        <v>4.5156038405377304E-6</v>
      </c>
      <c r="AW88" s="10">
        <v>3.6733532333086902E-5</v>
      </c>
      <c r="AX88" s="10">
        <v>2.7557104030414998E-7</v>
      </c>
      <c r="AY88" s="10">
        <v>2.59360189922059E-5</v>
      </c>
      <c r="AZ88" s="10">
        <v>1.0814166499691E-6</v>
      </c>
      <c r="BA88" s="10">
        <v>3.6795561772023101E-5</v>
      </c>
      <c r="BB88" s="10">
        <v>2.7340939163894599E-7</v>
      </c>
      <c r="BC88" s="10">
        <v>3.3953889552721202E-5</v>
      </c>
      <c r="BD88" s="10">
        <v>4.7858286499950497E-7</v>
      </c>
      <c r="BE88" s="10">
        <v>3.70028527421071E-5</v>
      </c>
      <c r="BF88" s="10">
        <v>3.8358428210950301E-7</v>
      </c>
      <c r="BG88" s="10">
        <v>3.77533120431012E-5</v>
      </c>
      <c r="BH88" s="10">
        <v>3.3328394016933197E-7</v>
      </c>
      <c r="BI88" s="10">
        <v>45.060927999999997</v>
      </c>
      <c r="BJ88" s="10">
        <v>61.588008000000002</v>
      </c>
      <c r="BK88" s="10">
        <v>0.193499</v>
      </c>
      <c r="BL88" s="10">
        <v>7.8253180000000002</v>
      </c>
      <c r="BM88" s="10">
        <v>6.8881949999999996</v>
      </c>
      <c r="BN88" s="10">
        <v>10.985823</v>
      </c>
      <c r="BO88" s="10">
        <v>0.25727</v>
      </c>
      <c r="BP88" s="10">
        <v>1.426504</v>
      </c>
      <c r="BQ88" s="10">
        <v>7.7798850000000002</v>
      </c>
      <c r="BR88" s="10">
        <v>14.539039000000001</v>
      </c>
      <c r="BS88" s="10">
        <v>0.13111100000000001</v>
      </c>
      <c r="BT88" s="10">
        <v>0.92020500000000005</v>
      </c>
      <c r="BU88" s="10">
        <v>7.820843</v>
      </c>
      <c r="BV88" s="10">
        <v>13.927968</v>
      </c>
      <c r="BW88" s="10">
        <v>0.13044800000000001</v>
      </c>
      <c r="BX88" s="10">
        <v>0.92096299999999998</v>
      </c>
      <c r="BY88" s="10">
        <v>7.7630860000000004</v>
      </c>
      <c r="BZ88" s="10">
        <v>13.665431</v>
      </c>
      <c r="CA88" s="10">
        <v>0.13128999999999999</v>
      </c>
      <c r="CB88" s="10">
        <v>0.924095</v>
      </c>
      <c r="CC88" s="10">
        <v>12.440704</v>
      </c>
      <c r="CD88" s="10">
        <v>12.236618999999999</v>
      </c>
      <c r="CE88" s="10">
        <v>0.13108300000000001</v>
      </c>
      <c r="CF88" s="10">
        <v>0.92045999999999994</v>
      </c>
      <c r="CG88" s="10">
        <v>22.138217000000001</v>
      </c>
      <c r="CH88" s="10">
        <v>14.41014</v>
      </c>
      <c r="CI88" s="10">
        <v>0.13156300000000001</v>
      </c>
      <c r="CJ88" s="10">
        <v>0.92805199999999999</v>
      </c>
      <c r="CK88" s="10">
        <v>5.0899144413170196E+19</v>
      </c>
      <c r="CL88" s="10">
        <v>2.3826912354288E+18</v>
      </c>
      <c r="CM88" s="10">
        <v>9.8778543920443802E+17</v>
      </c>
      <c r="CN88" s="10">
        <v>9900644516205310</v>
      </c>
      <c r="CO88" s="10">
        <v>965487614082.93896</v>
      </c>
      <c r="CP88" s="10">
        <v>2813562634.1938</v>
      </c>
      <c r="CQ88" s="10">
        <v>982593.51962419495</v>
      </c>
      <c r="CR88" s="10">
        <v>53043.026246652997</v>
      </c>
      <c r="CS88" s="10">
        <v>9654731690214.8105</v>
      </c>
      <c r="CT88" s="10">
        <v>27493756862.004398</v>
      </c>
      <c r="CU88" s="10">
        <v>3107244.5157069699</v>
      </c>
      <c r="CV88" s="10">
        <v>165812.41781391</v>
      </c>
      <c r="CW88" s="10">
        <v>96531788349872.5</v>
      </c>
      <c r="CX88" s="10">
        <v>223865624174.07999</v>
      </c>
      <c r="CY88" s="10">
        <v>9826500.1374758799</v>
      </c>
      <c r="CZ88" s="10">
        <v>473145.22209830902</v>
      </c>
      <c r="DA88" s="10">
        <v>964309129084015</v>
      </c>
      <c r="DB88" s="10">
        <v>1066230331980.59</v>
      </c>
      <c r="DC88" s="10">
        <v>31091247.818642002</v>
      </c>
      <c r="DD88" s="10">
        <v>1032583.55144763</v>
      </c>
      <c r="DE88" s="10">
        <v>9553525556467560</v>
      </c>
      <c r="DF88" s="10">
        <v>9862060781164.3301</v>
      </c>
      <c r="DG88" s="10">
        <v>9553525556467560</v>
      </c>
      <c r="DH88" s="10">
        <v>3140628.4630510402</v>
      </c>
    </row>
    <row r="89" spans="1:112" x14ac:dyDescent="0.45">
      <c r="A89">
        <f t="shared" si="41"/>
        <v>78</v>
      </c>
      <c r="B89" s="14">
        <f t="shared" si="42"/>
        <v>7.8125E-3</v>
      </c>
      <c r="C89" s="14">
        <f t="shared" si="43"/>
        <v>8</v>
      </c>
      <c r="D89" s="21">
        <f t="shared" si="44"/>
        <v>7</v>
      </c>
      <c r="E89" s="10">
        <v>1.09061483156592E-4</v>
      </c>
      <c r="F89" s="10">
        <v>6.1511189991814207E-5</v>
      </c>
      <c r="G89" s="10">
        <v>1.16793598506693E-4</v>
      </c>
      <c r="H89" s="10">
        <v>7.4971319489173702E-7</v>
      </c>
      <c r="I89" s="10">
        <v>8.4247081537622303E-4</v>
      </c>
      <c r="J89" s="10">
        <v>0.12420218969091799</v>
      </c>
      <c r="K89" s="10">
        <v>6.4855028381977098E-4</v>
      </c>
      <c r="L89" s="10">
        <v>1.6434329824770301E-5</v>
      </c>
      <c r="M89" s="10">
        <v>1.08206504900399E-4</v>
      </c>
      <c r="N89" s="10">
        <v>1.04281250079552E-7</v>
      </c>
      <c r="O89" s="10">
        <v>1.42236964037645E-4</v>
      </c>
      <c r="P89" s="10">
        <v>2.2350851768535001E-5</v>
      </c>
      <c r="Q89" s="10">
        <v>1.0811240101849001E-4</v>
      </c>
      <c r="R89" s="10">
        <v>9.3281916857535005E-8</v>
      </c>
      <c r="S89" s="10">
        <v>8.9979331631663605E-5</v>
      </c>
      <c r="T89" s="10">
        <v>2.494498742899E-6</v>
      </c>
      <c r="U89" s="10">
        <v>1.10031624568907E-4</v>
      </c>
      <c r="V89" s="10">
        <v>1.08744958149387E-7</v>
      </c>
      <c r="W89" s="10">
        <v>9.9599264304584003E-5</v>
      </c>
      <c r="X89" s="10">
        <v>2.3603535583005499E-7</v>
      </c>
      <c r="Y89" s="10">
        <v>1.13709007764973E-4</v>
      </c>
      <c r="Z89" s="10">
        <v>2.4866997372363599E-7</v>
      </c>
      <c r="AA89" s="10">
        <v>1.0929367870382599E-4</v>
      </c>
      <c r="AB89" s="10">
        <v>3.81240501001745E-7</v>
      </c>
      <c r="AC89" s="10">
        <v>6.9324298267444302E-3</v>
      </c>
      <c r="AD89" s="10">
        <v>8.3928346188689995E-4</v>
      </c>
      <c r="AE89" s="10">
        <v>1.10099214794435E-4</v>
      </c>
      <c r="AF89" s="10">
        <v>7.07906741162154E-7</v>
      </c>
      <c r="AG89" s="10">
        <v>2.5373835830004298E-5</v>
      </c>
      <c r="AH89" s="10">
        <v>4.1653367856641701E-6</v>
      </c>
      <c r="AI89" s="10">
        <v>2.5967930387546801E-5</v>
      </c>
      <c r="AJ89" s="10">
        <v>1.69648419917767E-7</v>
      </c>
      <c r="AK89" s="10">
        <v>2.99343333972405E-4</v>
      </c>
      <c r="AL89" s="10">
        <v>3.7819160977924399E-2</v>
      </c>
      <c r="AM89" s="10">
        <v>6.67254567732452E-5</v>
      </c>
      <c r="AN89" s="10">
        <v>2.4661207814322802E-6</v>
      </c>
      <c r="AO89" s="10">
        <v>2.5096735005702601E-5</v>
      </c>
      <c r="AP89" s="10">
        <v>2.7098565322740001E-8</v>
      </c>
      <c r="AQ89" s="10">
        <v>5.8994899379216499E-5</v>
      </c>
      <c r="AR89" s="10">
        <v>7.0941944771653696E-6</v>
      </c>
      <c r="AS89" s="10">
        <v>2.51129708094201E-5</v>
      </c>
      <c r="AT89" s="10">
        <v>2.4550819870338699E-8</v>
      </c>
      <c r="AU89" s="10">
        <v>1.91657563523774E-5</v>
      </c>
      <c r="AV89" s="10">
        <v>4.9522769313285597E-7</v>
      </c>
      <c r="AW89" s="10">
        <v>2.5060405223033199E-5</v>
      </c>
      <c r="AX89" s="10">
        <v>2.44262038973767E-8</v>
      </c>
      <c r="AY89" s="10">
        <v>2.2640603826055702E-5</v>
      </c>
      <c r="AZ89" s="10">
        <v>6.4720028769919699E-8</v>
      </c>
      <c r="BA89" s="10">
        <v>2.4976030294770401E-5</v>
      </c>
      <c r="BB89" s="10">
        <v>4.8205716506629097E-8</v>
      </c>
      <c r="BC89" s="10">
        <v>2.51657136033352E-5</v>
      </c>
      <c r="BD89" s="10">
        <v>7.6471174313472103E-8</v>
      </c>
      <c r="BE89" s="10">
        <v>2.6246182756338499E-3</v>
      </c>
      <c r="BF89" s="10">
        <v>3.1805863022897997E-4</v>
      </c>
      <c r="BG89" s="10">
        <v>2.5547451005630301E-5</v>
      </c>
      <c r="BH89" s="10">
        <v>1.47021254359374E-7</v>
      </c>
      <c r="BI89" s="10">
        <v>3373.3059210000001</v>
      </c>
      <c r="BJ89" s="10">
        <v>3578.0553749999999</v>
      </c>
      <c r="BK89" s="10">
        <v>0.53165899999999999</v>
      </c>
      <c r="BL89" s="10">
        <v>37.166542999999997</v>
      </c>
      <c r="BM89" s="10">
        <v>252.73921000000001</v>
      </c>
      <c r="BN89" s="10">
        <v>551.07600100000002</v>
      </c>
      <c r="BO89" s="10">
        <v>0.41042000000000001</v>
      </c>
      <c r="BP89" s="10">
        <v>4.4985249999999999</v>
      </c>
      <c r="BQ89" s="10">
        <v>256.18508800000001</v>
      </c>
      <c r="BR89" s="10">
        <v>547.82605599999999</v>
      </c>
      <c r="BS89" s="10">
        <v>0.40862100000000001</v>
      </c>
      <c r="BT89" s="10">
        <v>4.453811</v>
      </c>
      <c r="BU89" s="10">
        <v>255.06502499999999</v>
      </c>
      <c r="BV89" s="10">
        <v>539.07457699999998</v>
      </c>
      <c r="BW89" s="10">
        <v>0.40937499999999999</v>
      </c>
      <c r="BX89" s="10">
        <v>4.4569200000000002</v>
      </c>
      <c r="BY89" s="10">
        <v>254.97373400000001</v>
      </c>
      <c r="BZ89" s="10">
        <v>539.307188</v>
      </c>
      <c r="CA89" s="10">
        <v>0.42102000000000001</v>
      </c>
      <c r="CB89" s="10">
        <v>4.4661010000000001</v>
      </c>
      <c r="CC89" s="10">
        <v>265.67218300000002</v>
      </c>
      <c r="CD89" s="10">
        <v>557.46592899999996</v>
      </c>
      <c r="CE89" s="10">
        <v>0.42150599999999999</v>
      </c>
      <c r="CF89" s="10">
        <v>4.495438</v>
      </c>
      <c r="CG89" s="10">
        <v>266.24441100000001</v>
      </c>
      <c r="CH89" s="10">
        <v>569.14459899999997</v>
      </c>
      <c r="CI89" s="10">
        <v>0.41209299999999999</v>
      </c>
      <c r="CJ89" s="10">
        <v>4.578119</v>
      </c>
      <c r="CK89" s="10">
        <v>1.7201455322135101E+20</v>
      </c>
      <c r="CL89" s="10">
        <v>1.7605335636434399E+19</v>
      </c>
      <c r="CM89" s="10">
        <v>1.11949712868045E+20</v>
      </c>
      <c r="CN89" s="10">
        <v>6.63435085866592E+16</v>
      </c>
      <c r="CO89" s="10">
        <v>20768581113044.699</v>
      </c>
      <c r="CP89" s="10">
        <v>22735156527.643501</v>
      </c>
      <c r="CQ89" s="10">
        <v>4557311.1083065299</v>
      </c>
      <c r="CR89" s="10">
        <v>150781.82280479599</v>
      </c>
      <c r="CS89" s="10">
        <v>207787621709796</v>
      </c>
      <c r="CT89" s="10">
        <v>193843728326.457</v>
      </c>
      <c r="CU89" s="10">
        <v>14418956.371119799</v>
      </c>
      <c r="CV89" s="10">
        <v>440276.75197696901</v>
      </c>
      <c r="CW89" s="10">
        <v>2084504545456500</v>
      </c>
      <c r="CX89" s="10">
        <v>918841105840.47498</v>
      </c>
      <c r="CY89" s="10">
        <v>45825007.868604504</v>
      </c>
      <c r="CZ89" s="10">
        <v>958560.51764360303</v>
      </c>
      <c r="DA89" s="10">
        <v>2.18218305904678E+16</v>
      </c>
      <c r="DB89" s="10">
        <v>8753755043481.0801</v>
      </c>
      <c r="DC89" s="10">
        <v>2.18218305904678E+16</v>
      </c>
      <c r="DD89" s="10">
        <v>2958687.2549706399</v>
      </c>
      <c r="DE89" s="10">
        <v>3.5323211040144902E+17</v>
      </c>
      <c r="DF89" s="10">
        <v>59425052098143.398</v>
      </c>
      <c r="DG89" s="10">
        <v>3.5323211040144902E+17</v>
      </c>
      <c r="DH89" s="10">
        <v>7709448.8762029996</v>
      </c>
    </row>
    <row r="90" spans="1:112" x14ac:dyDescent="0.45">
      <c r="A90">
        <f t="shared" si="41"/>
        <v>79</v>
      </c>
      <c r="B90" s="14">
        <f t="shared" si="42"/>
        <v>3.90625E-3</v>
      </c>
      <c r="C90" s="14">
        <f t="shared" si="43"/>
        <v>8</v>
      </c>
      <c r="D90" s="21">
        <f t="shared" si="44"/>
        <v>8</v>
      </c>
      <c r="E90" s="10" t="s">
        <v>147</v>
      </c>
      <c r="F90" s="10" t="s">
        <v>147</v>
      </c>
      <c r="G90" s="10">
        <v>2.6029082143641503E-4</v>
      </c>
      <c r="H90" s="10">
        <v>1.7778506790872001E-4</v>
      </c>
      <c r="I90" s="10" t="s">
        <v>147</v>
      </c>
      <c r="J90" s="10" t="s">
        <v>147</v>
      </c>
      <c r="K90" s="10">
        <v>8.04628282178582E-3</v>
      </c>
      <c r="L90" s="10">
        <v>1.42063934257518E-3</v>
      </c>
      <c r="M90" s="10" t="s">
        <v>147</v>
      </c>
      <c r="N90" s="10" t="s">
        <v>147</v>
      </c>
      <c r="O90" s="10">
        <v>8.6536692939211097E-5</v>
      </c>
      <c r="P90" s="10">
        <v>4.1230634124879098E-6</v>
      </c>
      <c r="Q90" s="10" t="s">
        <v>147</v>
      </c>
      <c r="R90" s="10" t="s">
        <v>147</v>
      </c>
      <c r="S90" s="10">
        <v>7.5152934175926097E-5</v>
      </c>
      <c r="T90" s="10">
        <v>2.8825897466222597E-7</v>
      </c>
      <c r="U90" s="10" t="s">
        <v>147</v>
      </c>
      <c r="V90" s="10" t="s">
        <v>147</v>
      </c>
      <c r="W90" s="10">
        <v>8.2132274413892995E-5</v>
      </c>
      <c r="X90" s="10">
        <v>2.9464030447574901E-7</v>
      </c>
      <c r="Y90" s="10" t="s">
        <v>147</v>
      </c>
      <c r="Z90" s="10" t="s">
        <v>147</v>
      </c>
      <c r="AA90" s="10">
        <v>8.3729245306751702E-5</v>
      </c>
      <c r="AB90" s="10">
        <v>6.8344688775034999E-7</v>
      </c>
      <c r="AC90" s="10" t="s">
        <v>147</v>
      </c>
      <c r="AD90" s="10" t="s">
        <v>147</v>
      </c>
      <c r="AE90" s="10">
        <v>8.1968253028974494E-5</v>
      </c>
      <c r="AF90" s="10">
        <v>1.71512274754759E-6</v>
      </c>
      <c r="AG90" s="10" t="s">
        <v>147</v>
      </c>
      <c r="AH90" s="10" t="s">
        <v>147</v>
      </c>
      <c r="AI90" s="10">
        <v>4.9664130700557403E-5</v>
      </c>
      <c r="AJ90" s="10">
        <v>3.4139266681292398E-5</v>
      </c>
      <c r="AK90" s="10" t="s">
        <v>147</v>
      </c>
      <c r="AL90" s="10" t="s">
        <v>147</v>
      </c>
      <c r="AM90" s="10">
        <v>5.7162555395536105E-4</v>
      </c>
      <c r="AN90" s="10">
        <v>1.38054160863674E-4</v>
      </c>
      <c r="AO90" s="10" t="s">
        <v>147</v>
      </c>
      <c r="AP90" s="10" t="s">
        <v>147</v>
      </c>
      <c r="AQ90" s="10">
        <v>1.48600979100095E-5</v>
      </c>
      <c r="AR90" s="10">
        <v>8.4060073082967496E-7</v>
      </c>
      <c r="AS90" s="10" t="s">
        <v>147</v>
      </c>
      <c r="AT90" s="10" t="s">
        <v>147</v>
      </c>
      <c r="AU90" s="10">
        <v>1.7124729337197899E-5</v>
      </c>
      <c r="AV90" s="10">
        <v>5.0535879492843799E-8</v>
      </c>
      <c r="AW90" s="10" t="s">
        <v>147</v>
      </c>
      <c r="AX90" s="10" t="s">
        <v>147</v>
      </c>
      <c r="AY90" s="10">
        <v>1.9219568541320099E-5</v>
      </c>
      <c r="AZ90" s="10">
        <v>8.8138962730252806E-8</v>
      </c>
      <c r="BA90" s="10" t="s">
        <v>147</v>
      </c>
      <c r="BB90" s="10" t="s">
        <v>147</v>
      </c>
      <c r="BC90" s="10">
        <v>1.9583121979566901E-5</v>
      </c>
      <c r="BD90" s="10">
        <v>1.9784867430360299E-7</v>
      </c>
      <c r="BE90" s="10" t="s">
        <v>147</v>
      </c>
      <c r="BF90" s="10" t="s">
        <v>147</v>
      </c>
      <c r="BG90" s="10">
        <v>1.9693305281648799E-5</v>
      </c>
      <c r="BH90" s="10">
        <v>4.1784203862501902E-7</v>
      </c>
      <c r="BI90" s="10" t="s">
        <v>147</v>
      </c>
      <c r="BJ90" s="10" t="s">
        <v>147</v>
      </c>
      <c r="BK90" s="10">
        <v>2.304128</v>
      </c>
      <c r="BL90" s="10">
        <v>190.678585</v>
      </c>
      <c r="BM90" s="10" t="s">
        <v>147</v>
      </c>
      <c r="BN90" s="10" t="s">
        <v>147</v>
      </c>
      <c r="BO90" s="10">
        <v>1.610814</v>
      </c>
      <c r="BP90" s="10">
        <v>25.585545</v>
      </c>
      <c r="BQ90" s="10" t="s">
        <v>147</v>
      </c>
      <c r="BR90" s="10" t="s">
        <v>147</v>
      </c>
      <c r="BS90" s="10">
        <v>1.598552</v>
      </c>
      <c r="BT90" s="10">
        <v>25.912711999999999</v>
      </c>
      <c r="BU90" s="10" t="s">
        <v>147</v>
      </c>
      <c r="BV90" s="10" t="s">
        <v>147</v>
      </c>
      <c r="BW90" s="10">
        <v>1.588759</v>
      </c>
      <c r="BX90" s="10">
        <v>25.132086000000001</v>
      </c>
      <c r="BY90" s="10" t="s">
        <v>147</v>
      </c>
      <c r="BZ90" s="10" t="s">
        <v>147</v>
      </c>
      <c r="CA90" s="10">
        <v>1.626066</v>
      </c>
      <c r="CB90" s="10">
        <v>26.245591000000001</v>
      </c>
      <c r="CC90" s="10" t="s">
        <v>147</v>
      </c>
      <c r="CD90" s="10" t="s">
        <v>147</v>
      </c>
      <c r="CE90" s="10">
        <v>1.61486</v>
      </c>
      <c r="CF90" s="10">
        <v>25.404226000000001</v>
      </c>
      <c r="CG90" s="10" t="s">
        <v>147</v>
      </c>
      <c r="CH90" s="10" t="s">
        <v>147</v>
      </c>
      <c r="CI90" s="10">
        <v>1.611755</v>
      </c>
      <c r="CJ90" s="10">
        <v>25.945332000000001</v>
      </c>
      <c r="CK90" s="10" t="s">
        <v>147</v>
      </c>
      <c r="CL90" s="10">
        <v>1.02285179732995E+20</v>
      </c>
      <c r="CM90" s="10" t="s">
        <v>147</v>
      </c>
      <c r="CN90" s="10">
        <v>1.1653198287925199E+18</v>
      </c>
      <c r="CO90" s="10" t="s">
        <v>147</v>
      </c>
      <c r="CP90" s="10">
        <v>161889268697.479</v>
      </c>
      <c r="CQ90" s="10" t="s">
        <v>147</v>
      </c>
      <c r="CR90" s="10">
        <v>402354.65505891701</v>
      </c>
      <c r="CS90" s="10" t="s">
        <v>147</v>
      </c>
      <c r="CT90" s="10">
        <v>755580585748.01001</v>
      </c>
      <c r="CU90" s="10" t="s">
        <v>147</v>
      </c>
      <c r="CV90" s="10">
        <v>869242.37471840403</v>
      </c>
      <c r="CW90" s="10" t="s">
        <v>147</v>
      </c>
      <c r="CX90" s="10">
        <v>7282484603707.8604</v>
      </c>
      <c r="CY90" s="10" t="s">
        <v>147</v>
      </c>
      <c r="CZ90" s="10">
        <v>2698621.5057307999</v>
      </c>
      <c r="DA90" s="10" t="s">
        <v>147</v>
      </c>
      <c r="DB90" s="10">
        <v>53477497248275.797</v>
      </c>
      <c r="DC90" s="10" t="s">
        <v>147</v>
      </c>
      <c r="DD90" s="10">
        <v>7311984.1930786902</v>
      </c>
      <c r="DE90" s="10" t="s">
        <v>147</v>
      </c>
      <c r="DF90" s="10">
        <v>314667715184392</v>
      </c>
      <c r="DG90" s="10" t="s">
        <v>147</v>
      </c>
      <c r="DH90" s="10">
        <v>17748979.5855023</v>
      </c>
    </row>
    <row r="91" spans="1:112" x14ac:dyDescent="0.45">
      <c r="A91">
        <f t="shared" si="41"/>
        <v>80</v>
      </c>
      <c r="B91" s="14">
        <f t="shared" si="42"/>
        <v>1.953125E-3</v>
      </c>
      <c r="C91" s="14">
        <f t="shared" si="43"/>
        <v>8</v>
      </c>
      <c r="D91" s="21">
        <f t="shared" si="44"/>
        <v>9</v>
      </c>
      <c r="E91" s="10" t="s">
        <v>147</v>
      </c>
      <c r="F91" s="10" t="s">
        <v>147</v>
      </c>
      <c r="G91" s="10">
        <v>5.29853746274524E-4</v>
      </c>
      <c r="H91" s="10">
        <v>5.3519509706602998E-2</v>
      </c>
      <c r="I91" s="10" t="s">
        <v>147</v>
      </c>
      <c r="J91" s="10" t="s">
        <v>147</v>
      </c>
      <c r="K91" s="10">
        <v>8.3067082608141996E-3</v>
      </c>
      <c r="L91" s="10">
        <v>0.65123680253463501</v>
      </c>
      <c r="M91" s="10" t="s">
        <v>147</v>
      </c>
      <c r="N91" s="10" t="s">
        <v>147</v>
      </c>
      <c r="O91" s="10">
        <v>6.2179512749782604E-5</v>
      </c>
      <c r="P91" s="10">
        <v>4.6376433989196898E-7</v>
      </c>
      <c r="Q91" s="10" t="s">
        <v>147</v>
      </c>
      <c r="R91" s="10" t="s">
        <v>147</v>
      </c>
      <c r="S91" s="10">
        <v>6.8480990089714297E-5</v>
      </c>
      <c r="T91" s="10">
        <v>3.3230888112079098E-7</v>
      </c>
      <c r="U91" s="10" t="s">
        <v>147</v>
      </c>
      <c r="V91" s="10" t="s">
        <v>147</v>
      </c>
      <c r="W91" s="10">
        <v>6.9519631113124105E-5</v>
      </c>
      <c r="X91" s="10">
        <v>8.7393370047997299E-7</v>
      </c>
      <c r="Y91" s="10" t="s">
        <v>147</v>
      </c>
      <c r="Z91" s="10" t="s">
        <v>147</v>
      </c>
      <c r="AA91" s="10">
        <v>6.98221319423986E-5</v>
      </c>
      <c r="AB91" s="10">
        <v>2.1427117884581502E-6</v>
      </c>
      <c r="AC91" s="10" t="s">
        <v>147</v>
      </c>
      <c r="AD91" s="10" t="s">
        <v>147</v>
      </c>
      <c r="AE91" s="10">
        <v>6.8554437066659104E-5</v>
      </c>
      <c r="AF91" s="10">
        <v>5.17111281739258E-6</v>
      </c>
      <c r="AG91" s="10" t="s">
        <v>147</v>
      </c>
      <c r="AH91" s="10" t="s">
        <v>147</v>
      </c>
      <c r="AI91" s="10">
        <v>6.1771199437381501E-5</v>
      </c>
      <c r="AJ91" s="10">
        <v>6.3013589413810902E-3</v>
      </c>
      <c r="AK91" s="10" t="s">
        <v>147</v>
      </c>
      <c r="AL91" s="10" t="s">
        <v>147</v>
      </c>
      <c r="AM91" s="10">
        <v>5.8408253648891198E-4</v>
      </c>
      <c r="AN91" s="10">
        <v>4.5895791097538698E-2</v>
      </c>
      <c r="AO91" s="10" t="s">
        <v>147</v>
      </c>
      <c r="AP91" s="10" t="s">
        <v>147</v>
      </c>
      <c r="AQ91" s="10">
        <v>1.3734989391991899E-5</v>
      </c>
      <c r="AR91" s="10">
        <v>5.8536396117760201E-8</v>
      </c>
      <c r="AS91" s="10" t="s">
        <v>147</v>
      </c>
      <c r="AT91" s="10" t="s">
        <v>147</v>
      </c>
      <c r="AU91" s="10">
        <v>1.5883608307969799E-5</v>
      </c>
      <c r="AV91" s="10">
        <v>9.2786059215894904E-8</v>
      </c>
      <c r="AW91" s="10" t="s">
        <v>147</v>
      </c>
      <c r="AX91" s="10" t="s">
        <v>147</v>
      </c>
      <c r="AY91" s="10">
        <v>1.6251325807197099E-5</v>
      </c>
      <c r="AZ91" s="10">
        <v>2.3540401476261201E-7</v>
      </c>
      <c r="BA91" s="10" t="s">
        <v>147</v>
      </c>
      <c r="BB91" s="10" t="s">
        <v>147</v>
      </c>
      <c r="BC91" s="10">
        <v>1.6166903842182099E-5</v>
      </c>
      <c r="BD91" s="10">
        <v>5.4248291923569695E-7</v>
      </c>
      <c r="BE91" s="10" t="s">
        <v>147</v>
      </c>
      <c r="BF91" s="10" t="s">
        <v>147</v>
      </c>
      <c r="BG91" s="10">
        <v>1.6236604230806701E-5</v>
      </c>
      <c r="BH91" s="10">
        <v>1.8443576044024099E-6</v>
      </c>
      <c r="BI91" s="10" t="s">
        <v>147</v>
      </c>
      <c r="BJ91" s="10" t="s">
        <v>147</v>
      </c>
      <c r="BK91" s="10">
        <v>12.433776999999999</v>
      </c>
      <c r="BL91" s="10">
        <v>937.65791200000001</v>
      </c>
      <c r="BM91" s="10" t="s">
        <v>147</v>
      </c>
      <c r="BN91" s="10" t="s">
        <v>147</v>
      </c>
      <c r="BO91" s="10">
        <v>9.1660599999999999</v>
      </c>
      <c r="BP91" s="10">
        <v>170.35172700000001</v>
      </c>
      <c r="BQ91" s="10" t="s">
        <v>147</v>
      </c>
      <c r="BR91" s="10" t="s">
        <v>147</v>
      </c>
      <c r="BS91" s="10">
        <v>9.4827220000000008</v>
      </c>
      <c r="BT91" s="10">
        <v>171.06670099999999</v>
      </c>
      <c r="BU91" s="10" t="s">
        <v>147</v>
      </c>
      <c r="BV91" s="10" t="s">
        <v>147</v>
      </c>
      <c r="BW91" s="10">
        <v>10.230354</v>
      </c>
      <c r="BX91" s="10">
        <v>171.62708499999999</v>
      </c>
      <c r="BY91" s="10" t="s">
        <v>147</v>
      </c>
      <c r="BZ91" s="10" t="s">
        <v>147</v>
      </c>
      <c r="CA91" s="10">
        <v>9.6145910000000008</v>
      </c>
      <c r="CB91" s="10">
        <v>172.26971599999999</v>
      </c>
      <c r="CC91" s="10" t="s">
        <v>147</v>
      </c>
      <c r="CD91" s="10" t="s">
        <v>147</v>
      </c>
      <c r="CE91" s="10">
        <v>9.9821609999999996</v>
      </c>
      <c r="CF91" s="10">
        <v>171.430769</v>
      </c>
      <c r="CG91" s="10" t="s">
        <v>147</v>
      </c>
      <c r="CH91" s="10" t="s">
        <v>147</v>
      </c>
      <c r="CI91" s="10">
        <v>9.5102119999999992</v>
      </c>
      <c r="CJ91" s="10">
        <v>171.62953300000001</v>
      </c>
      <c r="CK91" s="10" t="s">
        <v>147</v>
      </c>
      <c r="CL91" s="10">
        <v>1.6472783762524401E+21</v>
      </c>
      <c r="CM91" s="10" t="s">
        <v>147</v>
      </c>
      <c r="CN91" s="10">
        <v>1.1653198287925199E+18</v>
      </c>
      <c r="CO91" s="10" t="s">
        <v>147</v>
      </c>
      <c r="CP91" s="10">
        <v>671383029027.54395</v>
      </c>
      <c r="CQ91" s="10" t="s">
        <v>147</v>
      </c>
      <c r="CR91" s="10">
        <v>819379.74248733302</v>
      </c>
      <c r="CS91" s="10" t="s">
        <v>147</v>
      </c>
      <c r="CT91" s="10">
        <v>5921285550481.3301</v>
      </c>
      <c r="CU91" s="10" t="s">
        <v>147</v>
      </c>
      <c r="CV91" s="10">
        <v>2433361.8679571198</v>
      </c>
      <c r="CW91" s="10" t="s">
        <v>147</v>
      </c>
      <c r="CX91" s="10">
        <v>45999100432589.898</v>
      </c>
      <c r="CY91" s="10" t="s">
        <v>147</v>
      </c>
      <c r="CZ91" s="10">
        <v>6782597.14710862</v>
      </c>
      <c r="DA91" s="10" t="s">
        <v>147</v>
      </c>
      <c r="DB91" s="10">
        <v>258141305089780</v>
      </c>
      <c r="DC91" s="10" t="s">
        <v>147</v>
      </c>
      <c r="DD91" s="10">
        <v>16071599.214759599</v>
      </c>
      <c r="DE91" s="10" t="s">
        <v>147</v>
      </c>
      <c r="DF91" s="10">
        <v>2486980972889120</v>
      </c>
      <c r="DG91" s="10" t="s">
        <v>147</v>
      </c>
      <c r="DH91" s="10">
        <v>50014171.874231398</v>
      </c>
    </row>
    <row r="92" spans="1:112" x14ac:dyDescent="0.45">
      <c r="A92">
        <f t="shared" si="41"/>
        <v>81</v>
      </c>
      <c r="B92" s="83">
        <f t="shared" si="42"/>
        <v>9.765625E-4</v>
      </c>
      <c r="C92" s="14">
        <f t="shared" si="43"/>
        <v>8</v>
      </c>
      <c r="D92" s="21">
        <f t="shared" si="44"/>
        <v>10</v>
      </c>
      <c r="E92" s="10" t="s">
        <v>147</v>
      </c>
      <c r="F92" s="10" t="s">
        <v>147</v>
      </c>
      <c r="G92" s="10">
        <v>4.6617313360046501E-4</v>
      </c>
      <c r="H92" s="10">
        <v>2.7322374092588499</v>
      </c>
      <c r="I92" s="10" t="s">
        <v>147</v>
      </c>
      <c r="J92" s="10" t="s">
        <v>147</v>
      </c>
      <c r="K92" s="10">
        <v>0.30802932499930602</v>
      </c>
      <c r="L92" s="10">
        <v>18932.475596832199</v>
      </c>
      <c r="M92" s="10" t="s">
        <v>147</v>
      </c>
      <c r="N92" s="10" t="s">
        <v>147</v>
      </c>
      <c r="O92" s="10">
        <v>5.5090949055536202E-5</v>
      </c>
      <c r="P92" s="10">
        <v>2.04546587777819E-7</v>
      </c>
      <c r="Q92" s="10" t="s">
        <v>147</v>
      </c>
      <c r="R92" s="10" t="s">
        <v>147</v>
      </c>
      <c r="S92" s="10">
        <v>5.5928874545862998E-5</v>
      </c>
      <c r="T92" s="10">
        <v>8.9059100844002301E-7</v>
      </c>
      <c r="U92" s="10" t="s">
        <v>147</v>
      </c>
      <c r="V92" s="10" t="s">
        <v>147</v>
      </c>
      <c r="W92" s="10">
        <v>5.6406041269774201E-5</v>
      </c>
      <c r="X92" s="10">
        <v>2.0347451596377601E-6</v>
      </c>
      <c r="Y92" s="10" t="s">
        <v>147</v>
      </c>
      <c r="Z92" s="10" t="s">
        <v>147</v>
      </c>
      <c r="AA92" s="10">
        <v>6.0446375833023201E-5</v>
      </c>
      <c r="AB92" s="10">
        <v>4.9826309945350003E-6</v>
      </c>
      <c r="AC92" s="10" t="s">
        <v>147</v>
      </c>
      <c r="AD92" s="10" t="s">
        <v>147</v>
      </c>
      <c r="AE92" s="10">
        <v>7.3375592881563798E-5</v>
      </c>
      <c r="AF92" s="10">
        <v>1.53253191730041E-5</v>
      </c>
      <c r="AG92" s="10" t="s">
        <v>147</v>
      </c>
      <c r="AH92" s="10" t="s">
        <v>147</v>
      </c>
      <c r="AI92" s="10">
        <v>4.1034662352477201E-5</v>
      </c>
      <c r="AJ92" s="10">
        <v>0.25403506424441102</v>
      </c>
      <c r="AK92" s="10" t="s">
        <v>147</v>
      </c>
      <c r="AL92" s="10" t="s">
        <v>147</v>
      </c>
      <c r="AM92" s="10">
        <v>9.09785263389076E-2</v>
      </c>
      <c r="AN92" s="10">
        <v>3473.3855771918102</v>
      </c>
      <c r="AO92" s="10" t="s">
        <v>147</v>
      </c>
      <c r="AP92" s="10" t="s">
        <v>147</v>
      </c>
      <c r="AQ92" s="10">
        <v>1.3788031293062801E-5</v>
      </c>
      <c r="AR92" s="10">
        <v>4.8371316971492599E-8</v>
      </c>
      <c r="AS92" s="10" t="s">
        <v>147</v>
      </c>
      <c r="AT92" s="10" t="s">
        <v>147</v>
      </c>
      <c r="AU92" s="10">
        <v>1.42536475207774E-5</v>
      </c>
      <c r="AV92" s="10">
        <v>2.6862390733883898E-7</v>
      </c>
      <c r="AW92" s="10" t="s">
        <v>147</v>
      </c>
      <c r="AX92" s="10" t="s">
        <v>147</v>
      </c>
      <c r="AY92" s="10">
        <v>1.4264191115515301E-5</v>
      </c>
      <c r="AZ92" s="10">
        <v>5.5674858128947599E-7</v>
      </c>
      <c r="BA92" s="10" t="s">
        <v>147</v>
      </c>
      <c r="BB92" s="10" t="s">
        <v>147</v>
      </c>
      <c r="BC92" s="10">
        <v>1.44681444354744E-5</v>
      </c>
      <c r="BD92" s="10">
        <v>1.45478676926132E-6</v>
      </c>
      <c r="BE92" s="10" t="s">
        <v>147</v>
      </c>
      <c r="BF92" s="10" t="s">
        <v>147</v>
      </c>
      <c r="BG92" s="10">
        <v>1.50403855927299E-5</v>
      </c>
      <c r="BH92" s="10">
        <v>4.3378873922157101E-6</v>
      </c>
      <c r="BI92" s="10" t="s">
        <v>147</v>
      </c>
      <c r="BJ92" s="10" t="s">
        <v>147</v>
      </c>
      <c r="BK92" s="10">
        <v>115.74244400000001</v>
      </c>
      <c r="BL92" s="10">
        <v>4523.1900599999999</v>
      </c>
      <c r="BM92" s="10" t="s">
        <v>147</v>
      </c>
      <c r="BN92" s="10" t="s">
        <v>147</v>
      </c>
      <c r="BO92" s="10">
        <v>121.19237800000001</v>
      </c>
      <c r="BP92" s="10">
        <v>1162.7857759999999</v>
      </c>
      <c r="BQ92" s="10" t="s">
        <v>147</v>
      </c>
      <c r="BR92" s="10" t="s">
        <v>147</v>
      </c>
      <c r="BS92" s="10">
        <v>123.534222</v>
      </c>
      <c r="BT92" s="10">
        <v>1160.4337330000001</v>
      </c>
      <c r="BU92" s="10" t="s">
        <v>147</v>
      </c>
      <c r="BV92" s="10" t="s">
        <v>147</v>
      </c>
      <c r="BW92" s="10">
        <v>124.019099</v>
      </c>
      <c r="BX92" s="10">
        <v>1165.2306570000001</v>
      </c>
      <c r="BY92" s="10" t="s">
        <v>147</v>
      </c>
      <c r="BZ92" s="10" t="s">
        <v>147</v>
      </c>
      <c r="CA92" s="10">
        <v>124.21061400000001</v>
      </c>
      <c r="CB92" s="10">
        <v>1163.5265910000001</v>
      </c>
      <c r="CC92" s="10" t="s">
        <v>147</v>
      </c>
      <c r="CD92" s="10" t="s">
        <v>147</v>
      </c>
      <c r="CE92" s="10">
        <v>123.908756</v>
      </c>
      <c r="CF92" s="10">
        <v>1162.3235769999999</v>
      </c>
      <c r="CG92" s="10" t="s">
        <v>147</v>
      </c>
      <c r="CH92" s="10" t="s">
        <v>147</v>
      </c>
      <c r="CI92" s="10">
        <v>122.896171</v>
      </c>
      <c r="CJ92" s="10">
        <v>1160.5987500000001</v>
      </c>
      <c r="CK92" s="10" t="s">
        <v>147</v>
      </c>
      <c r="CL92" s="10">
        <v>3.0033475541443999E+21</v>
      </c>
      <c r="CM92" s="10" t="s">
        <v>147</v>
      </c>
      <c r="CN92" s="10">
        <v>2.1466357746061499E+21</v>
      </c>
      <c r="CO92" s="10" t="s">
        <v>147</v>
      </c>
      <c r="CP92" s="10">
        <v>4777624404654.8301</v>
      </c>
      <c r="CQ92" s="10" t="s">
        <v>147</v>
      </c>
      <c r="CR92" s="10">
        <v>2185784.0696617998</v>
      </c>
      <c r="CS92" s="10" t="s">
        <v>147</v>
      </c>
      <c r="CT92" s="10">
        <v>38818972566777.297</v>
      </c>
      <c r="CU92" s="10" t="s">
        <v>147</v>
      </c>
      <c r="CV92" s="10">
        <v>6230901.9482227098</v>
      </c>
      <c r="CW92" s="10" t="s">
        <v>147</v>
      </c>
      <c r="CX92" s="10">
        <v>207686939043351</v>
      </c>
      <c r="CY92" s="10" t="s">
        <v>147</v>
      </c>
      <c r="CZ92" s="10">
        <v>14422938.776641799</v>
      </c>
      <c r="DA92" s="10" t="s">
        <v>147</v>
      </c>
      <c r="DB92" s="10">
        <v>1963551752523800</v>
      </c>
      <c r="DC92" s="10" t="s">
        <v>147</v>
      </c>
      <c r="DD92" s="10">
        <v>44453297.148493998</v>
      </c>
      <c r="DE92" s="10" t="s">
        <v>147</v>
      </c>
      <c r="DF92" s="10">
        <v>1.23146252835677E+16</v>
      </c>
      <c r="DG92" s="10" t="s">
        <v>147</v>
      </c>
      <c r="DH92" s="10">
        <v>9412802478115650</v>
      </c>
    </row>
    <row r="93" spans="1:112" x14ac:dyDescent="0.45">
      <c r="A93">
        <f t="shared" si="41"/>
        <v>82</v>
      </c>
      <c r="B93" s="13">
        <f t="shared" si="42"/>
        <v>0.25</v>
      </c>
      <c r="C93" s="13">
        <f>C84*2</f>
        <v>16</v>
      </c>
      <c r="D93" s="20">
        <f>D84</f>
        <v>2</v>
      </c>
      <c r="E93" s="10">
        <v>7.7933755971280102E-3</v>
      </c>
      <c r="F93" s="10">
        <v>7.7933755971280102E-3</v>
      </c>
      <c r="G93" s="10">
        <v>2.0563691347669701E-2</v>
      </c>
      <c r="H93" s="10">
        <v>2.0563691347669701E-2</v>
      </c>
      <c r="I93" s="10">
        <v>1.7885166652964499E-2</v>
      </c>
      <c r="J93" s="10">
        <v>1.7885166652964499E-2</v>
      </c>
      <c r="K93" s="10">
        <v>2.0728481659004701E-2</v>
      </c>
      <c r="L93" s="10">
        <v>2.0728481659004701E-2</v>
      </c>
      <c r="M93" s="10">
        <v>0.18640122363231801</v>
      </c>
      <c r="N93" s="10">
        <v>0.18640122363231801</v>
      </c>
      <c r="O93" s="10">
        <v>0.32072531287869799</v>
      </c>
      <c r="P93" s="10">
        <v>0.32072531287869799</v>
      </c>
      <c r="Q93" s="10">
        <v>9.3552832775324807E-2</v>
      </c>
      <c r="R93" s="10">
        <v>9.3552832775324807E-2</v>
      </c>
      <c r="S93" s="10">
        <v>0.25976590748890099</v>
      </c>
      <c r="T93" s="10">
        <v>0.25976590748890099</v>
      </c>
      <c r="U93" s="10">
        <v>5.4122106095730899E-2</v>
      </c>
      <c r="V93" s="10">
        <v>5.4122106095730899E-2</v>
      </c>
      <c r="W93" s="10">
        <v>7.5170010164296502E-2</v>
      </c>
      <c r="X93" s="10">
        <v>7.5170010164296502E-2</v>
      </c>
      <c r="Y93" s="10">
        <v>2.7744353356363199E-2</v>
      </c>
      <c r="Z93" s="10">
        <v>2.7744353356363199E-2</v>
      </c>
      <c r="AA93" s="10">
        <v>0.18883849537664599</v>
      </c>
      <c r="AB93" s="10">
        <v>0.18883849537664599</v>
      </c>
      <c r="AC93" s="10">
        <v>1.82300045128353E-2</v>
      </c>
      <c r="AD93" s="10">
        <v>1.82300045128353E-2</v>
      </c>
      <c r="AE93" s="10">
        <v>7.9990459977763301E-2</v>
      </c>
      <c r="AF93" s="10">
        <v>7.9990459977763301E-2</v>
      </c>
      <c r="AG93" s="10">
        <v>2.46275756463794E-3</v>
      </c>
      <c r="AH93" s="10">
        <v>2.46275756463794E-3</v>
      </c>
      <c r="AI93" s="10">
        <v>6.8987088342479302E-3</v>
      </c>
      <c r="AJ93" s="10">
        <v>6.8987088342479302E-3</v>
      </c>
      <c r="AK93" s="10">
        <v>4.5244092903706503E-3</v>
      </c>
      <c r="AL93" s="10">
        <v>4.5244092903706503E-3</v>
      </c>
      <c r="AM93" s="10">
        <v>6.9159700584284899E-3</v>
      </c>
      <c r="AN93" s="10">
        <v>6.9159700584284899E-3</v>
      </c>
      <c r="AO93" s="10">
        <v>8.3873591859158297E-2</v>
      </c>
      <c r="AP93" s="10">
        <v>8.3873591859158297E-2</v>
      </c>
      <c r="AQ93" s="10">
        <v>0.16057875512480699</v>
      </c>
      <c r="AR93" s="10">
        <v>0.16057875512480699</v>
      </c>
      <c r="AS93" s="10">
        <v>3.5174923638215103E-2</v>
      </c>
      <c r="AT93" s="10">
        <v>3.5174923638215103E-2</v>
      </c>
      <c r="AU93" s="10">
        <v>0.12612102275338199</v>
      </c>
      <c r="AV93" s="10">
        <v>0.12612102275338199</v>
      </c>
      <c r="AW93" s="10">
        <v>1.9659568741290899E-2</v>
      </c>
      <c r="AX93" s="10">
        <v>1.9659568741290899E-2</v>
      </c>
      <c r="AY93" s="10">
        <v>3.8304764883404903E-2</v>
      </c>
      <c r="AZ93" s="10">
        <v>3.8304764883404903E-2</v>
      </c>
      <c r="BA93" s="10">
        <v>8.9213966653339492E-3</v>
      </c>
      <c r="BB93" s="10">
        <v>8.9213966653339492E-3</v>
      </c>
      <c r="BC93" s="10">
        <v>9.4205149271480201E-2</v>
      </c>
      <c r="BD93" s="10">
        <v>9.4205149271480201E-2</v>
      </c>
      <c r="BE93" s="10">
        <v>5.6895232575278299E-3</v>
      </c>
      <c r="BF93" s="10">
        <v>5.6895232575278299E-3</v>
      </c>
      <c r="BG93" s="10">
        <v>4.0600442806516597E-2</v>
      </c>
      <c r="BH93" s="10">
        <v>4.0600442806516597E-2</v>
      </c>
      <c r="BI93" s="10">
        <v>0.10489800000000001</v>
      </c>
      <c r="BJ93" s="10">
        <v>0.101382</v>
      </c>
      <c r="BK93" s="10">
        <v>0.14622199999999999</v>
      </c>
      <c r="BL93" s="10">
        <v>0.140679</v>
      </c>
      <c r="BM93" s="10">
        <v>8.4555000000000005E-2</v>
      </c>
      <c r="BN93" s="10">
        <v>0.143567</v>
      </c>
      <c r="BO93" s="10">
        <v>0.12961400000000001</v>
      </c>
      <c r="BP93" s="10">
        <v>0.16685900000000001</v>
      </c>
      <c r="BQ93" s="10">
        <v>4.0419999999999996E-3</v>
      </c>
      <c r="BR93" s="10">
        <v>2.4084999999999999E-2</v>
      </c>
      <c r="BS93" s="10">
        <v>8.6490000000000004E-3</v>
      </c>
      <c r="BT93" s="10">
        <v>7.3020000000000003E-3</v>
      </c>
      <c r="BU93" s="10">
        <v>2.1137E-2</v>
      </c>
      <c r="BV93" s="10">
        <v>3.4740000000000001E-3</v>
      </c>
      <c r="BW93" s="10">
        <v>7.1510000000000002E-3</v>
      </c>
      <c r="BX93" s="10">
        <v>6.2350000000000001E-3</v>
      </c>
      <c r="BY93" s="10">
        <v>2.9689999999999999E-3</v>
      </c>
      <c r="BZ93" s="10">
        <v>2.4120000000000001E-3</v>
      </c>
      <c r="CA93" s="10">
        <v>7.345E-3</v>
      </c>
      <c r="CB93" s="10">
        <v>6.6100000000000004E-3</v>
      </c>
      <c r="CC93" s="10">
        <v>2.5597000000000002E-2</v>
      </c>
      <c r="CD93" s="10">
        <v>2.1625999999999999E-2</v>
      </c>
      <c r="CE93" s="10">
        <v>7.2049999999999996E-3</v>
      </c>
      <c r="CF93" s="10">
        <v>6.4489999999999999E-3</v>
      </c>
      <c r="CG93" s="10">
        <v>0.15706300000000001</v>
      </c>
      <c r="CH93" s="10">
        <v>6.9537000000000002E-2</v>
      </c>
      <c r="CI93" s="10">
        <v>7.803E-3</v>
      </c>
      <c r="CJ93" s="10">
        <v>6.979E-3</v>
      </c>
      <c r="CK93" s="10">
        <v>8199533320463200</v>
      </c>
      <c r="CL93" s="10">
        <v>21270716907889</v>
      </c>
      <c r="CM93" s="10">
        <v>1173662638503210</v>
      </c>
      <c r="CN93" s="10">
        <v>745778970205.34595</v>
      </c>
      <c r="CO93" s="10">
        <v>181252.55475970299</v>
      </c>
      <c r="CP93" s="10">
        <v>34433.416784740097</v>
      </c>
      <c r="CQ93" s="10">
        <v>425.73765955071599</v>
      </c>
      <c r="CR93" s="10">
        <v>185.56243365708701</v>
      </c>
      <c r="CS93" s="10">
        <v>1812516.54508708</v>
      </c>
      <c r="CT93" s="10">
        <v>344325.02477184799</v>
      </c>
      <c r="CU93" s="10">
        <v>1346.2973464612301</v>
      </c>
      <c r="CV93" s="10">
        <v>586.79214784446197</v>
      </c>
      <c r="CW93" s="10">
        <v>18125156.198768798</v>
      </c>
      <c r="CX93" s="10">
        <v>3443226.94018897</v>
      </c>
      <c r="CY93" s="10">
        <v>4257.3649360499303</v>
      </c>
      <c r="CZ93" s="10">
        <v>1855.59341996082</v>
      </c>
      <c r="DA93" s="10">
        <v>181251527.87919</v>
      </c>
      <c r="DB93" s="10">
        <v>34430829.720140897</v>
      </c>
      <c r="DC93" s="10">
        <v>13462.9687613362</v>
      </c>
      <c r="DD93" s="10">
        <v>5867.7789425267702</v>
      </c>
      <c r="DE93" s="10">
        <v>1812512758.2612801</v>
      </c>
      <c r="DF93" s="10">
        <v>344165284.470976</v>
      </c>
      <c r="DG93" s="10">
        <v>42573.615768142699</v>
      </c>
      <c r="DH93" s="10">
        <v>18551.692228149401</v>
      </c>
    </row>
    <row r="94" spans="1:112" x14ac:dyDescent="0.45">
      <c r="A94">
        <f t="shared" si="41"/>
        <v>83</v>
      </c>
      <c r="B94" s="13">
        <f t="shared" si="42"/>
        <v>0.125</v>
      </c>
      <c r="C94" s="13">
        <f t="shared" ref="C94:C110" si="45">C85*2</f>
        <v>16</v>
      </c>
      <c r="D94" s="20">
        <f>D85</f>
        <v>3</v>
      </c>
      <c r="E94" s="10">
        <v>2.1031125000547899E-4</v>
      </c>
      <c r="F94" s="10">
        <v>1.8030796630419E-3</v>
      </c>
      <c r="G94" s="10">
        <v>2.2642061698532299E-3</v>
      </c>
      <c r="H94" s="10">
        <v>1.0414543682132401E-3</v>
      </c>
      <c r="I94" s="10">
        <v>0.592281095077975</v>
      </c>
      <c r="J94" s="10">
        <v>135.09880169641701</v>
      </c>
      <c r="K94" s="10">
        <v>0.43303546803613202</v>
      </c>
      <c r="L94" s="10">
        <v>6.8336849715005907E-2</v>
      </c>
      <c r="M94" s="10">
        <v>9.5972135952661092E-3</v>
      </c>
      <c r="N94" s="10">
        <v>8.8205237227566603E-3</v>
      </c>
      <c r="O94" s="10">
        <v>0.14263727126544901</v>
      </c>
      <c r="P94" s="10">
        <v>0.160344670259222</v>
      </c>
      <c r="Q94" s="10">
        <v>4.3085273230628598E-3</v>
      </c>
      <c r="R94" s="10">
        <v>3.9090163575549201E-3</v>
      </c>
      <c r="S94" s="10">
        <v>0.40611600804896397</v>
      </c>
      <c r="T94" s="10">
        <v>0.34259338498227199</v>
      </c>
      <c r="U94" s="10">
        <v>2.0893496906907501E-3</v>
      </c>
      <c r="V94" s="10">
        <v>1.8507600434517499E-3</v>
      </c>
      <c r="W94" s="10">
        <v>0.20748134405105501</v>
      </c>
      <c r="X94" s="10">
        <v>4.5067315221636102E-2</v>
      </c>
      <c r="Y94" s="10">
        <v>1.09655977934242E-3</v>
      </c>
      <c r="Z94" s="10">
        <v>9.28356691532351E-4</v>
      </c>
      <c r="AA94" s="10">
        <v>5.8425285191867203E-2</v>
      </c>
      <c r="AB94" s="10">
        <v>6.1225145364282002E-2</v>
      </c>
      <c r="AC94" s="10">
        <v>6.3064026272829899E-4</v>
      </c>
      <c r="AD94" s="10">
        <v>5.1187001958030698E-4</v>
      </c>
      <c r="AE94" s="10">
        <v>2.2529458415258798E-2</v>
      </c>
      <c r="AF94" s="10">
        <v>1.39651578878041E-2</v>
      </c>
      <c r="AG94" s="10">
        <v>5.7727107738331702E-5</v>
      </c>
      <c r="AH94" s="10">
        <v>4.5505121008969498E-4</v>
      </c>
      <c r="AI94" s="10">
        <v>5.5389674564040403E-4</v>
      </c>
      <c r="AJ94" s="10">
        <v>2.40847173145847E-4</v>
      </c>
      <c r="AK94" s="10">
        <v>0.16220705957491999</v>
      </c>
      <c r="AL94" s="10">
        <v>37.652876917734098</v>
      </c>
      <c r="AM94" s="10">
        <v>0.106218418968066</v>
      </c>
      <c r="AN94" s="10">
        <v>1.5913352627038201E-2</v>
      </c>
      <c r="AO94" s="10">
        <v>2.4305259969361098E-3</v>
      </c>
      <c r="AP94" s="10">
        <v>2.2499835146278799E-3</v>
      </c>
      <c r="AQ94" s="10">
        <v>6.6399870017800899E-2</v>
      </c>
      <c r="AR94" s="10">
        <v>7.7057635842512295E-2</v>
      </c>
      <c r="AS94" s="10">
        <v>1.02394971533805E-3</v>
      </c>
      <c r="AT94" s="10">
        <v>9.2218483905681398E-4</v>
      </c>
      <c r="AU94" s="10">
        <v>0.20898724546714501</v>
      </c>
      <c r="AV94" s="10">
        <v>0.17692669026258001</v>
      </c>
      <c r="AW94" s="10">
        <v>4.9342983977573396E-4</v>
      </c>
      <c r="AX94" s="10">
        <v>4.26176052378103E-4</v>
      </c>
      <c r="AY94" s="10">
        <v>0.106344732653832</v>
      </c>
      <c r="AZ94" s="10">
        <v>1.6862350589051601E-2</v>
      </c>
      <c r="BA94" s="10">
        <v>2.6824215728403901E-4</v>
      </c>
      <c r="BB94" s="10">
        <v>2.16082022130913E-4</v>
      </c>
      <c r="BC94" s="10">
        <v>2.6272493286206601E-2</v>
      </c>
      <c r="BD94" s="10">
        <v>2.55056075237114E-2</v>
      </c>
      <c r="BE94" s="10">
        <v>1.6372771706575799E-4</v>
      </c>
      <c r="BF94" s="10">
        <v>1.2825192334834E-4</v>
      </c>
      <c r="BG94" s="10">
        <v>1.0876443307489299E-2</v>
      </c>
      <c r="BH94" s="10">
        <v>7.0616962468236398E-3</v>
      </c>
      <c r="BI94" s="10">
        <v>9.7079999999999996E-3</v>
      </c>
      <c r="BJ94" s="10">
        <v>6.8621000000000001E-2</v>
      </c>
      <c r="BK94" s="10">
        <v>6.1581999999999998E-2</v>
      </c>
      <c r="BL94" s="10">
        <v>0.21116299999999999</v>
      </c>
      <c r="BM94" s="10">
        <v>5.2954000000000001E-2</v>
      </c>
      <c r="BN94" s="10">
        <v>5.1978000000000003E-2</v>
      </c>
      <c r="BO94" s="10">
        <v>4.5405000000000001E-2</v>
      </c>
      <c r="BP94" s="10">
        <v>0.137019</v>
      </c>
      <c r="BQ94" s="10">
        <v>5.4229999999999999E-3</v>
      </c>
      <c r="BR94" s="10">
        <v>1.9019999999999999E-2</v>
      </c>
      <c r="BS94" s="10">
        <v>1.3809999999999999E-2</v>
      </c>
      <c r="BT94" s="10">
        <v>1.8530999999999999E-2</v>
      </c>
      <c r="BU94" s="10">
        <v>5.1409999999999997E-3</v>
      </c>
      <c r="BV94" s="10">
        <v>5.5069999999999997E-3</v>
      </c>
      <c r="BW94" s="10">
        <v>1.3237000000000001E-2</v>
      </c>
      <c r="BX94" s="10">
        <v>1.7593000000000001E-2</v>
      </c>
      <c r="BY94" s="10">
        <v>3.8249999999999998E-3</v>
      </c>
      <c r="BZ94" s="10">
        <v>5.4279999999999997E-3</v>
      </c>
      <c r="CA94" s="10">
        <v>1.3801000000000001E-2</v>
      </c>
      <c r="CB94" s="10">
        <v>1.8946000000000001E-2</v>
      </c>
      <c r="CC94" s="10">
        <v>2.5375999999999999E-2</v>
      </c>
      <c r="CD94" s="10">
        <v>5.4929999999999996E-3</v>
      </c>
      <c r="CE94" s="10">
        <v>1.3516E-2</v>
      </c>
      <c r="CF94" s="10">
        <v>2.7767E-2</v>
      </c>
      <c r="CG94" s="10">
        <v>8.4860000000000005E-2</v>
      </c>
      <c r="CH94" s="10">
        <v>2.087E-2</v>
      </c>
      <c r="CI94" s="10">
        <v>1.4631E-2</v>
      </c>
      <c r="CJ94" s="10">
        <v>2.0292999999999999E-2</v>
      </c>
      <c r="CK94" s="10">
        <v>4.3385145932457001E+18</v>
      </c>
      <c r="CL94" s="10">
        <v>1.6664089587756401E+18</v>
      </c>
      <c r="CM94" s="10">
        <v>1.9637088488291899E+18</v>
      </c>
      <c r="CN94" s="10">
        <v>5286991441154420</v>
      </c>
      <c r="CO94" s="10">
        <v>8074969.59835927</v>
      </c>
      <c r="CP94" s="10">
        <v>369746.53353069001</v>
      </c>
      <c r="CQ94" s="10">
        <v>2841.6490982884302</v>
      </c>
      <c r="CR94" s="10">
        <v>608.06786918135799</v>
      </c>
      <c r="CS94" s="10">
        <v>80749687.079276502</v>
      </c>
      <c r="CT94" s="10">
        <v>3697456.3330039</v>
      </c>
      <c r="CU94" s="10">
        <v>8986.0829648554209</v>
      </c>
      <c r="CV94" s="10">
        <v>1922.87709773543</v>
      </c>
      <c r="CW94" s="10">
        <v>807496871.73118103</v>
      </c>
      <c r="CX94" s="10">
        <v>36974554.090377301</v>
      </c>
      <c r="CY94" s="10">
        <v>28416.489357889499</v>
      </c>
      <c r="CZ94" s="10">
        <v>6080.6705295212796</v>
      </c>
      <c r="DA94" s="10">
        <v>8074969430.2084198</v>
      </c>
      <c r="DB94" s="10">
        <v>369745508.963404</v>
      </c>
      <c r="DC94" s="10">
        <v>89860.832340927896</v>
      </c>
      <c r="DD94" s="10">
        <v>19228.767742891199</v>
      </c>
      <c r="DE94" s="10">
        <v>80749760713.187698</v>
      </c>
      <c r="DF94" s="10">
        <v>3697452706.6108599</v>
      </c>
      <c r="DG94" s="10">
        <v>284164.98095311201</v>
      </c>
      <c r="DH94" s="10">
        <v>60806.683026403298</v>
      </c>
    </row>
    <row r="95" spans="1:112" x14ac:dyDescent="0.45">
      <c r="A95">
        <f t="shared" si="41"/>
        <v>84</v>
      </c>
      <c r="B95" s="13">
        <f t="shared" si="42"/>
        <v>6.25E-2</v>
      </c>
      <c r="C95" s="13">
        <f t="shared" si="45"/>
        <v>16</v>
      </c>
      <c r="D95" s="20">
        <f t="shared" ref="D95:D101" si="46">D86</f>
        <v>4</v>
      </c>
      <c r="E95" s="10">
        <v>2.5370145343782098E-4</v>
      </c>
      <c r="F95" s="10">
        <v>1.1091187755638599E-2</v>
      </c>
      <c r="G95" s="10">
        <v>1.0136539382322E-3</v>
      </c>
      <c r="H95" s="10">
        <v>9.1336532106370202E-2</v>
      </c>
      <c r="I95" s="10">
        <v>2.9850420211843601E-2</v>
      </c>
      <c r="J95" s="10">
        <v>34754.681902678603</v>
      </c>
      <c r="K95" s="10">
        <v>267.40597300401998</v>
      </c>
      <c r="L95" s="10">
        <v>8463.9384145578097</v>
      </c>
      <c r="M95" s="10">
        <v>2.3604731056914299E-4</v>
      </c>
      <c r="N95" s="10">
        <v>1.3804489694657599E-4</v>
      </c>
      <c r="O95" s="10">
        <v>0.43876661717085902</v>
      </c>
      <c r="P95" s="10">
        <v>0.23103447603532701</v>
      </c>
      <c r="Q95" s="10">
        <v>1.2277424086737401E-4</v>
      </c>
      <c r="R95" s="10">
        <v>6.1784318092117401E-5</v>
      </c>
      <c r="S95" s="10">
        <v>0.15464874239165299</v>
      </c>
      <c r="T95" s="10">
        <v>0.12607123814627</v>
      </c>
      <c r="U95" s="10">
        <v>6.8477068801309202E-5</v>
      </c>
      <c r="V95" s="10">
        <v>3.0216096316815201E-5</v>
      </c>
      <c r="W95" s="10">
        <v>6.1679493119603898E-2</v>
      </c>
      <c r="X95" s="10">
        <v>2.9848860321475601E-2</v>
      </c>
      <c r="Y95" s="10">
        <v>4.1427635587121299E-5</v>
      </c>
      <c r="Z95" s="10">
        <v>1.95725724092544E-5</v>
      </c>
      <c r="AA95" s="10">
        <v>2.38569401371275E-2</v>
      </c>
      <c r="AB95" s="10">
        <v>9.4202770954908994E-3</v>
      </c>
      <c r="AC95" s="10">
        <v>2.87815714530293E-5</v>
      </c>
      <c r="AD95" s="10">
        <v>8.7764056337855098E-5</v>
      </c>
      <c r="AE95" s="10">
        <v>1.18671441414389E-2</v>
      </c>
      <c r="AF95" s="10">
        <v>5.0645290268607202E-3</v>
      </c>
      <c r="AG95" s="10">
        <v>5.7537133781313503E-5</v>
      </c>
      <c r="AH95" s="10">
        <v>2.93645398204394E-3</v>
      </c>
      <c r="AI95" s="10">
        <v>2.4343167648030399E-4</v>
      </c>
      <c r="AJ95" s="10">
        <v>1.6538223748258401E-2</v>
      </c>
      <c r="AK95" s="10">
        <v>7.7191127323104998E-3</v>
      </c>
      <c r="AL95" s="10">
        <v>9055.9200996975596</v>
      </c>
      <c r="AM95" s="10">
        <v>65.197599709453399</v>
      </c>
      <c r="AN95" s="10">
        <v>2128.2871792555502</v>
      </c>
      <c r="AO95" s="10">
        <v>6.0406426278804299E-5</v>
      </c>
      <c r="AP95" s="10">
        <v>3.2019792665146397E-5</v>
      </c>
      <c r="AQ95" s="10">
        <v>0.218557336431522</v>
      </c>
      <c r="AR95" s="10">
        <v>0.108824103335128</v>
      </c>
      <c r="AS95" s="10">
        <v>3.2581384967423199E-5</v>
      </c>
      <c r="AT95" s="10">
        <v>1.4886753224383299E-5</v>
      </c>
      <c r="AU95" s="10">
        <v>6.3334969758905804E-2</v>
      </c>
      <c r="AV95" s="10">
        <v>5.7833256006228601E-2</v>
      </c>
      <c r="AW95" s="10">
        <v>1.8891028544694799E-5</v>
      </c>
      <c r="AX95" s="10">
        <v>7.5706348563767401E-6</v>
      </c>
      <c r="AY95" s="10">
        <v>2.4111353753718302E-2</v>
      </c>
      <c r="AZ95" s="10">
        <v>1.03514455932017E-2</v>
      </c>
      <c r="BA95" s="10">
        <v>1.15711412099469E-5</v>
      </c>
      <c r="BB95" s="10">
        <v>5.2256337964678796E-6</v>
      </c>
      <c r="BC95" s="10">
        <v>8.5176671041116998E-3</v>
      </c>
      <c r="BD95" s="10">
        <v>4.0094017065409899E-3</v>
      </c>
      <c r="BE95" s="10">
        <v>8.31148445087106E-6</v>
      </c>
      <c r="BF95" s="10">
        <v>2.7272024519588798E-5</v>
      </c>
      <c r="BG95" s="10">
        <v>4.7573464692068296E-3</v>
      </c>
      <c r="BH95" s="10">
        <v>1.86519903942749E-3</v>
      </c>
      <c r="BI95" s="10">
        <v>0.11694</v>
      </c>
      <c r="BJ95" s="10">
        <v>0.38201299999999999</v>
      </c>
      <c r="BK95" s="10">
        <v>7.2290999999999994E-2</v>
      </c>
      <c r="BL95" s="10">
        <v>0.72240800000000005</v>
      </c>
      <c r="BM95" s="10">
        <v>1.8770999999999999E-2</v>
      </c>
      <c r="BN95" s="10">
        <v>0.102601</v>
      </c>
      <c r="BO95" s="10">
        <v>2.9423000000000001E-2</v>
      </c>
      <c r="BP95" s="10">
        <v>0.117018</v>
      </c>
      <c r="BQ95" s="10">
        <v>1.6816000000000001E-2</v>
      </c>
      <c r="BR95" s="10">
        <v>3.0543000000000001E-2</v>
      </c>
      <c r="BS95" s="10">
        <v>2.7035E-2</v>
      </c>
      <c r="BT95" s="10">
        <v>6.1879000000000003E-2</v>
      </c>
      <c r="BU95" s="10">
        <v>1.7298999999999998E-2</v>
      </c>
      <c r="BV95" s="10">
        <v>2.9825999999999998E-2</v>
      </c>
      <c r="BW95" s="10">
        <v>2.5725999999999999E-2</v>
      </c>
      <c r="BX95" s="10">
        <v>6.0965999999999999E-2</v>
      </c>
      <c r="BY95" s="10">
        <v>1.5921999999999999E-2</v>
      </c>
      <c r="BZ95" s="10">
        <v>2.9024999999999999E-2</v>
      </c>
      <c r="CA95" s="10">
        <v>2.6818000000000002E-2</v>
      </c>
      <c r="CB95" s="10">
        <v>6.3173000000000007E-2</v>
      </c>
      <c r="CC95" s="10">
        <v>0.135406</v>
      </c>
      <c r="CD95" s="10">
        <v>3.6495E-2</v>
      </c>
      <c r="CE95" s="10">
        <v>2.6301999999999999E-2</v>
      </c>
      <c r="CF95" s="10">
        <v>8.9885000000000007E-2</v>
      </c>
      <c r="CG95" s="10">
        <v>0.24365100000000001</v>
      </c>
      <c r="CH95" s="10">
        <v>3.8510000000000003E-2</v>
      </c>
      <c r="CI95" s="10">
        <v>2.7897000000000002E-2</v>
      </c>
      <c r="CJ95" s="10">
        <v>6.5723000000000004E-2</v>
      </c>
      <c r="CK95" s="10">
        <v>1.9088739159908299E+19</v>
      </c>
      <c r="CL95" s="10">
        <v>1.6664089587756401E+18</v>
      </c>
      <c r="CM95" s="10">
        <v>1.3312575487309699E+19</v>
      </c>
      <c r="CN95" s="10">
        <v>1.84975102091905E+18</v>
      </c>
      <c r="CO95" s="10">
        <v>307739387.33570802</v>
      </c>
      <c r="CP95" s="10">
        <v>3799715.6552804802</v>
      </c>
      <c r="CQ95" s="10">
        <v>17542.502249205001</v>
      </c>
      <c r="CR95" s="10">
        <v>1949.2859346990899</v>
      </c>
      <c r="CS95" s="10">
        <v>3077394299.7922201</v>
      </c>
      <c r="CT95" s="10">
        <v>37997147.568080798</v>
      </c>
      <c r="CU95" s="10">
        <v>55474.2651323022</v>
      </c>
      <c r="CV95" s="10">
        <v>6164.1826355672702</v>
      </c>
      <c r="CW95" s="10">
        <v>30773989847.7789</v>
      </c>
      <c r="CX95" s="10">
        <v>379971469.17983299</v>
      </c>
      <c r="CY95" s="10">
        <v>175425.09709032599</v>
      </c>
      <c r="CZ95" s="10">
        <v>19492.856834860198</v>
      </c>
      <c r="DA95" s="10">
        <v>307743616656.07098</v>
      </c>
      <c r="DB95" s="10">
        <v>3799715010.9282098</v>
      </c>
      <c r="DC95" s="10">
        <v>554745.083020341</v>
      </c>
      <c r="DD95" s="10">
        <v>61641.826151955203</v>
      </c>
      <c r="DE95" s="10">
        <v>3078039486831.6899</v>
      </c>
      <c r="DF95" s="10">
        <v>37997175143.941498</v>
      </c>
      <c r="DG95" s="10">
        <v>1754332.5870082299</v>
      </c>
      <c r="DH95" s="10">
        <v>194928.58931774399</v>
      </c>
    </row>
    <row r="96" spans="1:112" x14ac:dyDescent="0.45">
      <c r="A96">
        <f t="shared" si="41"/>
        <v>85</v>
      </c>
      <c r="B96" s="13">
        <f t="shared" si="42"/>
        <v>3.125E-2</v>
      </c>
      <c r="C96" s="13">
        <f t="shared" si="45"/>
        <v>16</v>
      </c>
      <c r="D96" s="20">
        <f t="shared" si="46"/>
        <v>5</v>
      </c>
      <c r="E96" s="10">
        <v>1.7232262717548098E-5</v>
      </c>
      <c r="F96" s="10">
        <v>0.15100382048066999</v>
      </c>
      <c r="G96" s="10">
        <v>6.6279420523040501E-4</v>
      </c>
      <c r="H96" s="10">
        <v>4.39659008026136</v>
      </c>
      <c r="I96" s="10">
        <v>1.5230601729449001E-4</v>
      </c>
      <c r="J96" s="10">
        <v>405023.86866818002</v>
      </c>
      <c r="K96" s="10">
        <v>268.79956594022502</v>
      </c>
      <c r="L96" s="10">
        <v>34088133.2113638</v>
      </c>
      <c r="M96" s="10">
        <v>1.63543613234118E-5</v>
      </c>
      <c r="N96" s="10">
        <v>2.4094073605151999E-6</v>
      </c>
      <c r="O96" s="10">
        <v>0.118072058480719</v>
      </c>
      <c r="P96" s="10">
        <v>8.4394608137054697E-2</v>
      </c>
      <c r="Q96" s="10">
        <v>9.65842925348959E-6</v>
      </c>
      <c r="R96" s="10">
        <v>1.3476825799539999E-6</v>
      </c>
      <c r="S96" s="10">
        <v>4.0150691230968198E-2</v>
      </c>
      <c r="T96" s="10">
        <v>2.2527251833066701E-2</v>
      </c>
      <c r="U96" s="10">
        <v>4.9466927183328099E-6</v>
      </c>
      <c r="V96" s="10">
        <v>8.7573422471211304E-6</v>
      </c>
      <c r="W96" s="10">
        <v>1.8647403210514901E-2</v>
      </c>
      <c r="X96" s="10">
        <v>1.5204135970287601E-2</v>
      </c>
      <c r="Y96" s="10">
        <v>2.6726962392142899E-6</v>
      </c>
      <c r="Z96" s="10">
        <v>2.7803011223959101E-5</v>
      </c>
      <c r="AA96" s="10">
        <v>6.7881816784779499E-3</v>
      </c>
      <c r="AB96" s="10">
        <v>3.8018099431395402E-3</v>
      </c>
      <c r="AC96" s="10">
        <v>2.84657711238298E-6</v>
      </c>
      <c r="AD96" s="10">
        <v>1.4533040878430799E-4</v>
      </c>
      <c r="AE96" s="10">
        <v>2.6427707894059998E-3</v>
      </c>
      <c r="AF96" s="10">
        <v>1.4666166810974499E-3</v>
      </c>
      <c r="AG96" s="10">
        <v>3.6450968775920401E-6</v>
      </c>
      <c r="AH96" s="10">
        <v>3.0524161556627301E-2</v>
      </c>
      <c r="AI96" s="10">
        <v>1.6718300204397399E-4</v>
      </c>
      <c r="AJ96" s="10">
        <v>0.96235559427737105</v>
      </c>
      <c r="AK96" s="10">
        <v>3.3866634173010699E-5</v>
      </c>
      <c r="AL96" s="10">
        <v>105045.110875503</v>
      </c>
      <c r="AM96" s="10">
        <v>64.915320001071095</v>
      </c>
      <c r="AN96" s="10">
        <v>8702925.2473811395</v>
      </c>
      <c r="AO96" s="10">
        <v>4.6994557344234803E-6</v>
      </c>
      <c r="AP96" s="10">
        <v>7.7188845862554699E-7</v>
      </c>
      <c r="AQ96" s="10">
        <v>4.3057223987628797E-2</v>
      </c>
      <c r="AR96" s="10">
        <v>3.2296072314099797E-2</v>
      </c>
      <c r="AS96" s="10">
        <v>2.7870414341326199E-6</v>
      </c>
      <c r="AT96" s="10">
        <v>3.0467595291880102E-7</v>
      </c>
      <c r="AU96" s="10">
        <v>1.2017417555289799E-2</v>
      </c>
      <c r="AV96" s="10">
        <v>8.7604466370948004E-3</v>
      </c>
      <c r="AW96" s="10">
        <v>1.9018192673385299E-6</v>
      </c>
      <c r="AX96" s="10">
        <v>3.6459240627399099E-6</v>
      </c>
      <c r="AY96" s="10">
        <v>6.2275487922300397E-3</v>
      </c>
      <c r="AZ96" s="10">
        <v>6.5889266120524497E-3</v>
      </c>
      <c r="BA96" s="10">
        <v>8.6154026132034401E-7</v>
      </c>
      <c r="BB96" s="10">
        <v>9.7805662152314E-6</v>
      </c>
      <c r="BC96" s="10">
        <v>2.3832878885727102E-3</v>
      </c>
      <c r="BD96" s="10">
        <v>1.4685337168675199E-3</v>
      </c>
      <c r="BE96" s="10">
        <v>6.9777447831005702E-7</v>
      </c>
      <c r="BF96" s="10">
        <v>3.64412945999885E-5</v>
      </c>
      <c r="BG96" s="10">
        <v>1.1116103419079001E-3</v>
      </c>
      <c r="BH96" s="10">
        <v>4.9579587715861001E-4</v>
      </c>
      <c r="BI96" s="10">
        <v>0.86740499999999998</v>
      </c>
      <c r="BJ96" s="10">
        <v>2.283563</v>
      </c>
      <c r="BK96" s="10">
        <v>6.3987000000000002E-2</v>
      </c>
      <c r="BL96" s="10">
        <v>2.3678750000000002</v>
      </c>
      <c r="BM96" s="10">
        <v>0.162083</v>
      </c>
      <c r="BN96" s="10">
        <v>0.65944000000000003</v>
      </c>
      <c r="BO96" s="10">
        <v>0.110249</v>
      </c>
      <c r="BP96" s="10">
        <v>0.65631300000000004</v>
      </c>
      <c r="BQ96" s="10">
        <v>0.140263</v>
      </c>
      <c r="BR96" s="10">
        <v>0.34942699999999999</v>
      </c>
      <c r="BS96" s="10">
        <v>5.4793000000000001E-2</v>
      </c>
      <c r="BT96" s="10">
        <v>0.25210199999999999</v>
      </c>
      <c r="BU96" s="10">
        <v>0.14152799999999999</v>
      </c>
      <c r="BV96" s="10">
        <v>0.34989100000000001</v>
      </c>
      <c r="BW96" s="10">
        <v>5.3011999999999997E-2</v>
      </c>
      <c r="BX96" s="10">
        <v>0.25179800000000002</v>
      </c>
      <c r="BY96" s="10">
        <v>0.141099</v>
      </c>
      <c r="BZ96" s="10">
        <v>0.351605</v>
      </c>
      <c r="CA96" s="10">
        <v>5.5452000000000001E-2</v>
      </c>
      <c r="CB96" s="10">
        <v>0.254216</v>
      </c>
      <c r="CC96" s="10">
        <v>2.2432560000000001</v>
      </c>
      <c r="CD96" s="10">
        <v>0.35640699999999997</v>
      </c>
      <c r="CE96" s="10">
        <v>5.6430000000000001E-2</v>
      </c>
      <c r="CF96" s="10">
        <v>0.256021</v>
      </c>
      <c r="CG96" s="10">
        <v>1.1921630000000001</v>
      </c>
      <c r="CH96" s="10">
        <v>0.53780300000000003</v>
      </c>
      <c r="CI96" s="10">
        <v>5.7921E-2</v>
      </c>
      <c r="CJ96" s="10">
        <v>0.25814999999999999</v>
      </c>
      <c r="CK96" s="10">
        <v>2.0322718523123699E+20</v>
      </c>
      <c r="CL96" s="10">
        <v>7.88981535440303E+18</v>
      </c>
      <c r="CM96" s="10">
        <v>6.0257582355988296E+20</v>
      </c>
      <c r="CN96" s="10">
        <v>5.3931856330952999E+19</v>
      </c>
      <c r="CO96" s="10">
        <v>8247323199.9113903</v>
      </c>
      <c r="CP96" s="10">
        <v>34423053.362773202</v>
      </c>
      <c r="CQ96" s="10">
        <v>90814.726270701896</v>
      </c>
      <c r="CR96" s="10">
        <v>5867.1162724051401</v>
      </c>
      <c r="CS96" s="10">
        <v>82474224943.818695</v>
      </c>
      <c r="CT96" s="10">
        <v>344230527.682091</v>
      </c>
      <c r="CU96" s="10">
        <v>287181.746479503</v>
      </c>
      <c r="CV96" s="10">
        <v>18553.450504043201</v>
      </c>
      <c r="CW96" s="10">
        <v>824855839179.52405</v>
      </c>
      <c r="CX96" s="10">
        <v>3442305514.7352901</v>
      </c>
      <c r="CY96" s="10">
        <v>908159.90441046702</v>
      </c>
      <c r="CZ96" s="10">
        <v>58671.162860625896</v>
      </c>
      <c r="DA96" s="10">
        <v>8259931350268.3896</v>
      </c>
      <c r="DB96" s="10">
        <v>34423072426.882103</v>
      </c>
      <c r="DC96" s="10">
        <v>2872222.1573954099</v>
      </c>
      <c r="DD96" s="10">
        <v>185534.53460589901</v>
      </c>
      <c r="DE96" s="10">
        <v>83589511863607.203</v>
      </c>
      <c r="DF96" s="10">
        <v>344232822765.61603</v>
      </c>
      <c r="DG96" s="10">
        <v>9094492.9910362195</v>
      </c>
      <c r="DH96" s="10">
        <v>586713.13604803395</v>
      </c>
    </row>
    <row r="97" spans="1:112" x14ac:dyDescent="0.45">
      <c r="A97">
        <f t="shared" si="41"/>
        <v>86</v>
      </c>
      <c r="B97" s="13">
        <f t="shared" si="42"/>
        <v>1.5625E-2</v>
      </c>
      <c r="C97" s="13">
        <f t="shared" si="45"/>
        <v>16</v>
      </c>
      <c r="D97" s="20">
        <f t="shared" si="46"/>
        <v>6</v>
      </c>
      <c r="E97" s="10">
        <v>7.6966804040639103E-5</v>
      </c>
      <c r="F97" s="10">
        <v>25.8742022366987</v>
      </c>
      <c r="G97" s="10">
        <v>5.71002549813016E-4</v>
      </c>
      <c r="H97" s="10">
        <v>1469.2126971596699</v>
      </c>
      <c r="I97" s="10">
        <v>6.2290208165727306E-5</v>
      </c>
      <c r="J97" s="10">
        <v>119983087.153194</v>
      </c>
      <c r="K97" s="10">
        <v>23.812820773778501</v>
      </c>
      <c r="L97" s="10">
        <v>18898003273.868801</v>
      </c>
      <c r="M97" s="10">
        <v>3.8847734303848503E-6</v>
      </c>
      <c r="N97" s="10">
        <v>3.8992392949408503E-4</v>
      </c>
      <c r="O97" s="10">
        <v>2.4580574381806899E-2</v>
      </c>
      <c r="P97" s="10">
        <v>0.90381136030861797</v>
      </c>
      <c r="Q97" s="10">
        <v>1.8056636622576501E-6</v>
      </c>
      <c r="R97" s="10">
        <v>6.9132176955286797E-5</v>
      </c>
      <c r="S97" s="10">
        <v>1.02515684767052E-2</v>
      </c>
      <c r="T97" s="10">
        <v>7.65286725242262E-3</v>
      </c>
      <c r="U97" s="10">
        <v>9.5973744839574899E-6</v>
      </c>
      <c r="V97" s="10">
        <v>3.9394701259227999E-4</v>
      </c>
      <c r="W97" s="10">
        <v>3.3027831456641202E-3</v>
      </c>
      <c r="X97" s="10">
        <v>5.02973738455351E-3</v>
      </c>
      <c r="Y97" s="10">
        <v>1.19301309751095E-6</v>
      </c>
      <c r="Z97" s="10">
        <v>8.6098161127853899E-5</v>
      </c>
      <c r="AA97" s="10">
        <v>1.26327926802816E-3</v>
      </c>
      <c r="AB97" s="10">
        <v>1.4787960641618201E-3</v>
      </c>
      <c r="AC97" s="10">
        <v>1.1257854831605399E-5</v>
      </c>
      <c r="AD97" s="10">
        <v>4.47662523308658E-4</v>
      </c>
      <c r="AE97" s="10">
        <v>2.0696722602457701E-3</v>
      </c>
      <c r="AF97" s="10">
        <v>1.0732847287298499E-2</v>
      </c>
      <c r="AG97" s="10">
        <v>1.4012128897878999E-5</v>
      </c>
      <c r="AH97" s="10">
        <v>5.38716747471784</v>
      </c>
      <c r="AI97" s="10">
        <v>1.55713214956077E-4</v>
      </c>
      <c r="AJ97" s="10">
        <v>330.65568527766601</v>
      </c>
      <c r="AK97" s="10">
        <v>1.6214228821577501E-5</v>
      </c>
      <c r="AL97" s="10">
        <v>33928212.9873228</v>
      </c>
      <c r="AM97" s="10">
        <v>5.6607510980125397</v>
      </c>
      <c r="AN97" s="10">
        <v>4738906503.1663799</v>
      </c>
      <c r="AO97" s="10">
        <v>1.29729886603271E-6</v>
      </c>
      <c r="AP97" s="10">
        <v>1.13927864767398E-4</v>
      </c>
      <c r="AQ97" s="10">
        <v>7.1850959640883897E-3</v>
      </c>
      <c r="AR97" s="10">
        <v>0.25664116769234102</v>
      </c>
      <c r="AS97" s="10">
        <v>5.9890689504478996E-7</v>
      </c>
      <c r="AT97" s="10">
        <v>1.5579124915088301E-5</v>
      </c>
      <c r="AU97" s="10">
        <v>3.7214275528914E-3</v>
      </c>
      <c r="AV97" s="10">
        <v>3.502825926306E-3</v>
      </c>
      <c r="AW97" s="10">
        <v>2.55723498885872E-6</v>
      </c>
      <c r="AX97" s="10">
        <v>1.0838567958079301E-4</v>
      </c>
      <c r="AY97" s="10">
        <v>1.1504977846642801E-3</v>
      </c>
      <c r="AZ97" s="10">
        <v>1.5271362204393199E-3</v>
      </c>
      <c r="BA97" s="10">
        <v>2.8597091538853099E-7</v>
      </c>
      <c r="BB97" s="10">
        <v>1.20416269585046E-5</v>
      </c>
      <c r="BC97" s="10">
        <v>3.2752521130818E-4</v>
      </c>
      <c r="BD97" s="10">
        <v>4.4393670480043202E-4</v>
      </c>
      <c r="BE97" s="10">
        <v>2.1469840228068999E-6</v>
      </c>
      <c r="BF97" s="10">
        <v>9.6301403958447298E-5</v>
      </c>
      <c r="BG97" s="10">
        <v>6.3724854444531303E-4</v>
      </c>
      <c r="BH97" s="10">
        <v>4.8408459585560998E-3</v>
      </c>
      <c r="BI97" s="10">
        <v>47.964689</v>
      </c>
      <c r="BJ97" s="10">
        <v>61.878456999999997</v>
      </c>
      <c r="BK97" s="10">
        <v>0.20127200000000001</v>
      </c>
      <c r="BL97" s="10">
        <v>11.711171</v>
      </c>
      <c r="BM97" s="10">
        <v>7.2428109999999997</v>
      </c>
      <c r="BN97" s="10">
        <v>10.868772999999999</v>
      </c>
      <c r="BO97" s="10">
        <v>0.26858700000000002</v>
      </c>
      <c r="BP97" s="10">
        <v>1.6333310000000001</v>
      </c>
      <c r="BQ97" s="10">
        <v>7.6357249999999999</v>
      </c>
      <c r="BR97" s="10">
        <v>12.955615999999999</v>
      </c>
      <c r="BS97" s="10">
        <v>0.13742599999999999</v>
      </c>
      <c r="BT97" s="10">
        <v>1.109756</v>
      </c>
      <c r="BU97" s="10">
        <v>7.6791410000000004</v>
      </c>
      <c r="BV97" s="10">
        <v>13.016367000000001</v>
      </c>
      <c r="BW97" s="10">
        <v>0.13411000000000001</v>
      </c>
      <c r="BX97" s="10">
        <v>1.1144700000000001</v>
      </c>
      <c r="BY97" s="10">
        <v>7.401459</v>
      </c>
      <c r="BZ97" s="10">
        <v>11.581016999999999</v>
      </c>
      <c r="CA97" s="10">
        <v>0.13660900000000001</v>
      </c>
      <c r="CB97" s="10">
        <v>1.112582</v>
      </c>
      <c r="CC97" s="10">
        <v>14.431191999999999</v>
      </c>
      <c r="CD97" s="10">
        <v>12.114763999999999</v>
      </c>
      <c r="CE97" s="10">
        <v>0.13750399999999999</v>
      </c>
      <c r="CF97" s="10">
        <v>1.1394519999999999</v>
      </c>
      <c r="CG97" s="10">
        <v>8.2581019999999992</v>
      </c>
      <c r="CH97" s="10">
        <v>15.74042</v>
      </c>
      <c r="CI97" s="10">
        <v>0.13956399999999999</v>
      </c>
      <c r="CJ97" s="10">
        <v>1.1325529999999999</v>
      </c>
      <c r="CK97" s="10">
        <v>1.29757460872869E+21</v>
      </c>
      <c r="CL97" s="10">
        <v>3.3649318195990698E+20</v>
      </c>
      <c r="CM97" s="10">
        <v>4.6171169020714798E+20</v>
      </c>
      <c r="CN97" s="10">
        <v>5.3931856330952999E+19</v>
      </c>
      <c r="CO97" s="10">
        <v>165281522557.42599</v>
      </c>
      <c r="CP97" s="10">
        <v>328012873.64165902</v>
      </c>
      <c r="CQ97" s="10">
        <v>406528.31365180801</v>
      </c>
      <c r="CR97" s="10">
        <v>18111.1257190695</v>
      </c>
      <c r="CS97" s="10">
        <v>1654321288456.8899</v>
      </c>
      <c r="CT97" s="10">
        <v>3280129319.2088299</v>
      </c>
      <c r="CU97" s="10">
        <v>1285577.8904277</v>
      </c>
      <c r="CV97" s="10">
        <v>57272.4122498754</v>
      </c>
      <c r="CW97" s="10">
        <v>16673022347330.6</v>
      </c>
      <c r="CX97" s="10">
        <v>32801351284.109001</v>
      </c>
      <c r="CY97" s="10">
        <v>4066046.2573321802</v>
      </c>
      <c r="CZ97" s="10">
        <v>181111.372967848</v>
      </c>
      <c r="DA97" s="10">
        <v>180612784499321</v>
      </c>
      <c r="DB97" s="10">
        <v>328019422688.26801</v>
      </c>
      <c r="DC97" s="10">
        <v>12880868.5123727</v>
      </c>
      <c r="DD97" s="10">
        <v>572728.35512172803</v>
      </c>
      <c r="DE97" s="10">
        <v>4233905786031230</v>
      </c>
      <c r="DF97" s="10">
        <v>3280787076063.1201</v>
      </c>
      <c r="DG97" s="10">
        <v>41463822.670378402</v>
      </c>
      <c r="DH97" s="10">
        <v>1811237.7510618099</v>
      </c>
    </row>
    <row r="98" spans="1:112" x14ac:dyDescent="0.45">
      <c r="A98">
        <f t="shared" si="41"/>
        <v>87</v>
      </c>
      <c r="B98" s="13">
        <f t="shared" si="42"/>
        <v>7.8125E-3</v>
      </c>
      <c r="C98" s="13">
        <f t="shared" si="45"/>
        <v>16</v>
      </c>
      <c r="D98" s="20">
        <f t="shared" si="46"/>
        <v>7</v>
      </c>
      <c r="E98" s="10">
        <v>5.1560401341930997E-5</v>
      </c>
      <c r="F98" s="10">
        <v>497.57385109118599</v>
      </c>
      <c r="G98" s="10">
        <v>4.03977812705233E-4</v>
      </c>
      <c r="H98" s="10">
        <v>790375.665642882</v>
      </c>
      <c r="I98" s="10">
        <v>3.2513881310203301E-5</v>
      </c>
      <c r="J98" s="10">
        <v>122923436199.5</v>
      </c>
      <c r="K98" s="10">
        <v>62.7669005999105</v>
      </c>
      <c r="L98" s="10">
        <v>5795318125309.7002</v>
      </c>
      <c r="M98" s="10">
        <v>8.0823660719708801E-7</v>
      </c>
      <c r="N98" s="10">
        <v>2.86972346998018E-3</v>
      </c>
      <c r="O98" s="10">
        <v>7.0759801815185597E-3</v>
      </c>
      <c r="P98" s="10">
        <v>22.355286967629901</v>
      </c>
      <c r="Q98" s="10">
        <v>7.8309714483608905E-7</v>
      </c>
      <c r="R98" s="10">
        <v>5.4538066877914105E-4</v>
      </c>
      <c r="S98" s="10">
        <v>2.39245209036654E-3</v>
      </c>
      <c r="T98" s="10">
        <v>3.0197256035826198E-2</v>
      </c>
      <c r="U98" s="10">
        <v>1.3199733978619401E-5</v>
      </c>
      <c r="V98" s="10">
        <v>8.0475283901179102E-3</v>
      </c>
      <c r="W98" s="10">
        <v>9.6740978404208399E-4</v>
      </c>
      <c r="X98" s="10">
        <v>8.8152770579211601E-2</v>
      </c>
      <c r="Y98" s="10">
        <v>1.290627086095E-5</v>
      </c>
      <c r="Z98" s="10">
        <v>1.1769206989916501E-3</v>
      </c>
      <c r="AA98" s="10">
        <v>5.0560039132363499E-4</v>
      </c>
      <c r="AB98" s="10">
        <v>4.01511785420956E-2</v>
      </c>
      <c r="AC98" s="10">
        <v>1.25242930574341E-5</v>
      </c>
      <c r="AD98" s="10">
        <v>4.4512890004764501E-2</v>
      </c>
      <c r="AE98" s="10">
        <v>2.4036117243140301E-3</v>
      </c>
      <c r="AF98" s="10">
        <v>0.65312667074067698</v>
      </c>
      <c r="AG98" s="10">
        <v>7.8033846698044406E-6</v>
      </c>
      <c r="AH98" s="10">
        <v>149.45788779545001</v>
      </c>
      <c r="AI98" s="10">
        <v>9.5478766761159106E-5</v>
      </c>
      <c r="AJ98" s="10">
        <v>225909.81912368399</v>
      </c>
      <c r="AK98" s="10">
        <v>8.8100937812819806E-6</v>
      </c>
      <c r="AL98" s="10">
        <v>37387780063.754898</v>
      </c>
      <c r="AM98" s="10">
        <v>13.829516806395601</v>
      </c>
      <c r="AN98" s="10">
        <v>1489896870082.6201</v>
      </c>
      <c r="AO98" s="10">
        <v>2.0981247458041601E-7</v>
      </c>
      <c r="AP98" s="10">
        <v>4.5714924649093602E-4</v>
      </c>
      <c r="AQ98" s="10">
        <v>2.4586506722279401E-3</v>
      </c>
      <c r="AR98" s="10">
        <v>6.7144986935001398</v>
      </c>
      <c r="AS98" s="10">
        <v>1.44171141608015E-7</v>
      </c>
      <c r="AT98" s="10">
        <v>6.7880022671499397E-5</v>
      </c>
      <c r="AU98" s="10">
        <v>6.0496101386516704E-4</v>
      </c>
      <c r="AV98" s="10">
        <v>1.2429820057265799E-2</v>
      </c>
      <c r="AW98" s="10">
        <v>2.5863936212889699E-6</v>
      </c>
      <c r="AX98" s="10">
        <v>1.53754129184999E-3</v>
      </c>
      <c r="AY98" s="10">
        <v>1.873764433549E-4</v>
      </c>
      <c r="AZ98" s="10">
        <v>2.8969083905726199E-2</v>
      </c>
      <c r="BA98" s="10">
        <v>2.49165085387304E-6</v>
      </c>
      <c r="BB98" s="10">
        <v>2.5746366195818698E-4</v>
      </c>
      <c r="BC98" s="10">
        <v>1.8606398878437801E-4</v>
      </c>
      <c r="BD98" s="10">
        <v>1.11453405795155E-2</v>
      </c>
      <c r="BE98" s="10">
        <v>2.41015183627797E-6</v>
      </c>
      <c r="BF98" s="10">
        <v>7.7625922806304299E-3</v>
      </c>
      <c r="BG98" s="10">
        <v>8.7432311919037999E-4</v>
      </c>
      <c r="BH98" s="10">
        <v>0.24784753141024199</v>
      </c>
      <c r="BI98" s="10">
        <v>3301.7805950000002</v>
      </c>
      <c r="BJ98" s="10">
        <v>3561.3262909999999</v>
      </c>
      <c r="BK98" s="10">
        <v>0.54120500000000005</v>
      </c>
      <c r="BL98" s="10">
        <v>57.497822999999997</v>
      </c>
      <c r="BM98" s="10">
        <v>250.29677899999999</v>
      </c>
      <c r="BN98" s="10">
        <v>546.921829</v>
      </c>
      <c r="BO98" s="10">
        <v>0.43528800000000001</v>
      </c>
      <c r="BP98" s="10">
        <v>5.2532750000000004</v>
      </c>
      <c r="BQ98" s="10">
        <v>255.30596399999999</v>
      </c>
      <c r="BR98" s="10">
        <v>544.93779800000004</v>
      </c>
      <c r="BS98" s="10">
        <v>0.42378300000000002</v>
      </c>
      <c r="BT98" s="10">
        <v>5.138611</v>
      </c>
      <c r="BU98" s="10">
        <v>254.34190899999999</v>
      </c>
      <c r="BV98" s="10">
        <v>540.36462700000004</v>
      </c>
      <c r="BW98" s="10">
        <v>0.42149700000000001</v>
      </c>
      <c r="BX98" s="10">
        <v>5.1615700000000002</v>
      </c>
      <c r="BY98" s="10">
        <v>253.815641</v>
      </c>
      <c r="BZ98" s="10">
        <v>544.13670100000002</v>
      </c>
      <c r="CA98" s="10">
        <v>0.426701</v>
      </c>
      <c r="CB98" s="10">
        <v>5.1924279999999996</v>
      </c>
      <c r="CC98" s="10">
        <v>253.76129599999999</v>
      </c>
      <c r="CD98" s="10">
        <v>548.53314999999998</v>
      </c>
      <c r="CE98" s="10">
        <v>0.42414600000000002</v>
      </c>
      <c r="CF98" s="10">
        <v>5.2673079999999999</v>
      </c>
      <c r="CG98" s="10">
        <v>259.63014500000003</v>
      </c>
      <c r="CH98" s="10">
        <v>570.19664599999999</v>
      </c>
      <c r="CI98" s="10">
        <v>0.42508000000000001</v>
      </c>
      <c r="CJ98" s="10">
        <v>5.4266199999999998</v>
      </c>
      <c r="CK98" s="10">
        <v>7.05424496642612E+22</v>
      </c>
      <c r="CL98" s="10">
        <v>9.3852370560960102E+20</v>
      </c>
      <c r="CM98" s="10">
        <v>1.54908087970631E+22</v>
      </c>
      <c r="CN98" s="10">
        <v>3.4677746549779898E+19</v>
      </c>
      <c r="CO98" s="10">
        <v>3869079623707.7002</v>
      </c>
      <c r="CP98" s="10">
        <v>2840351801.0173802</v>
      </c>
      <c r="CQ98" s="10">
        <v>1961879.3416697001</v>
      </c>
      <c r="CR98" s="10">
        <v>53294.945347286099</v>
      </c>
      <c r="CS98" s="10">
        <v>40270140032745.898</v>
      </c>
      <c r="CT98" s="10">
        <v>28403577017.306198</v>
      </c>
      <c r="CU98" s="10">
        <v>6205798.5254430901</v>
      </c>
      <c r="CV98" s="10">
        <v>168533.508553919</v>
      </c>
      <c r="CW98" s="10">
        <v>655370408980400</v>
      </c>
      <c r="CX98" s="10">
        <v>284048184289.16699</v>
      </c>
      <c r="CY98" s="10">
        <v>19682288.322041199</v>
      </c>
      <c r="CZ98" s="10">
        <v>532952.61749179102</v>
      </c>
      <c r="DA98" s="10">
        <v>4.1722646987639603E+17</v>
      </c>
      <c r="DB98" s="10">
        <v>2841284879359.3599</v>
      </c>
      <c r="DC98" s="10">
        <v>4.1722646987639603E+17</v>
      </c>
      <c r="DD98" s="10">
        <v>1685428.40339865</v>
      </c>
      <c r="DE98" s="10">
        <v>5.6315419484841501E+19</v>
      </c>
      <c r="DF98" s="10">
        <v>28484810032769.301</v>
      </c>
      <c r="DG98" s="10">
        <v>5.6315419484841501E+19</v>
      </c>
      <c r="DH98" s="10">
        <v>5332223.01664552</v>
      </c>
    </row>
    <row r="99" spans="1:112" x14ac:dyDescent="0.45">
      <c r="A99">
        <f t="shared" si="41"/>
        <v>88</v>
      </c>
      <c r="B99" s="13">
        <f t="shared" si="42"/>
        <v>3.90625E-3</v>
      </c>
      <c r="C99" s="13">
        <f t="shared" si="45"/>
        <v>16</v>
      </c>
      <c r="D99" s="20">
        <f t="shared" si="46"/>
        <v>8</v>
      </c>
      <c r="E99" s="10" t="s">
        <v>147</v>
      </c>
      <c r="F99" s="10" t="s">
        <v>147</v>
      </c>
      <c r="G99" s="10">
        <v>6.4907172911484595E-4</v>
      </c>
      <c r="H99" s="10">
        <v>3189251399.87604</v>
      </c>
      <c r="I99" s="10" t="s">
        <v>147</v>
      </c>
      <c r="J99" s="10" t="s">
        <v>147</v>
      </c>
      <c r="K99" s="10">
        <v>58.597976715118399</v>
      </c>
      <c r="L99" s="10">
        <v>3.84944521197146E+16</v>
      </c>
      <c r="M99" s="10" t="s">
        <v>147</v>
      </c>
      <c r="N99" s="10" t="s">
        <v>147</v>
      </c>
      <c r="O99" s="10">
        <v>2.03584254548928E-3</v>
      </c>
      <c r="P99" s="10">
        <v>1965.0624043872499</v>
      </c>
      <c r="Q99" s="10" t="s">
        <v>147</v>
      </c>
      <c r="R99" s="10" t="s">
        <v>147</v>
      </c>
      <c r="S99" s="10">
        <v>6.4260751665212701E-4</v>
      </c>
      <c r="T99" s="10">
        <v>4.2213220877333999</v>
      </c>
      <c r="U99" s="10" t="s">
        <v>147</v>
      </c>
      <c r="V99" s="10" t="s">
        <v>147</v>
      </c>
      <c r="W99" s="10">
        <v>2.8249517734766901E-4</v>
      </c>
      <c r="X99" s="10">
        <v>5.84599479867643</v>
      </c>
      <c r="Y99" s="10" t="s">
        <v>147</v>
      </c>
      <c r="Z99" s="10" t="s">
        <v>147</v>
      </c>
      <c r="AA99" s="10">
        <v>5.2853037035687101E-3</v>
      </c>
      <c r="AB99" s="10">
        <v>2.1347203127270502</v>
      </c>
      <c r="AC99" s="10" t="s">
        <v>147</v>
      </c>
      <c r="AD99" s="10" t="s">
        <v>147</v>
      </c>
      <c r="AE99" s="10">
        <v>4.0236127221430201E-3</v>
      </c>
      <c r="AF99" s="10">
        <v>36.095693589586297</v>
      </c>
      <c r="AG99" s="10" t="s">
        <v>147</v>
      </c>
      <c r="AH99" s="10" t="s">
        <v>147</v>
      </c>
      <c r="AI99" s="10">
        <v>8.8040793964152796E-5</v>
      </c>
      <c r="AJ99" s="10">
        <v>777609137.237607</v>
      </c>
      <c r="AK99" s="10" t="s">
        <v>147</v>
      </c>
      <c r="AL99" s="10" t="s">
        <v>147</v>
      </c>
      <c r="AM99" s="10">
        <v>13.6347079099609</v>
      </c>
      <c r="AN99" s="10">
        <v>8663426063075650</v>
      </c>
      <c r="AO99" s="10" t="s">
        <v>147</v>
      </c>
      <c r="AP99" s="10" t="s">
        <v>147</v>
      </c>
      <c r="AQ99" s="10">
        <v>4.6040461966298702E-4</v>
      </c>
      <c r="AR99" s="10">
        <v>668.256136563778</v>
      </c>
      <c r="AS99" s="10" t="s">
        <v>147</v>
      </c>
      <c r="AT99" s="10" t="s">
        <v>147</v>
      </c>
      <c r="AU99" s="10">
        <v>1.17501124778794E-4</v>
      </c>
      <c r="AV99" s="10">
        <v>1.5149387772384799</v>
      </c>
      <c r="AW99" s="10" t="s">
        <v>147</v>
      </c>
      <c r="AX99" s="10" t="s">
        <v>147</v>
      </c>
      <c r="AY99" s="10">
        <v>1.21430058459063E-4</v>
      </c>
      <c r="AZ99" s="10">
        <v>2.0836292349769798</v>
      </c>
      <c r="BA99" s="10" t="s">
        <v>147</v>
      </c>
      <c r="BB99" s="10" t="s">
        <v>147</v>
      </c>
      <c r="BC99" s="10">
        <v>1.5766289985570999E-3</v>
      </c>
      <c r="BD99" s="10">
        <v>0.58040934781433795</v>
      </c>
      <c r="BE99" s="10" t="s">
        <v>147</v>
      </c>
      <c r="BF99" s="10" t="s">
        <v>147</v>
      </c>
      <c r="BG99" s="10">
        <v>1.4164995199185499E-3</v>
      </c>
      <c r="BH99" s="10">
        <v>14.183679143794899</v>
      </c>
      <c r="BI99" s="10" t="s">
        <v>147</v>
      </c>
      <c r="BJ99" s="10" t="s">
        <v>147</v>
      </c>
      <c r="BK99" s="10">
        <v>2.3288720000000001</v>
      </c>
      <c r="BL99" s="10">
        <v>289.48957799999999</v>
      </c>
      <c r="BM99" s="10" t="s">
        <v>147</v>
      </c>
      <c r="BN99" s="10" t="s">
        <v>147</v>
      </c>
      <c r="BO99" s="10">
        <v>1.66892</v>
      </c>
      <c r="BP99" s="10">
        <v>28.614909999999998</v>
      </c>
      <c r="BQ99" s="10" t="s">
        <v>147</v>
      </c>
      <c r="BR99" s="10" t="s">
        <v>147</v>
      </c>
      <c r="BS99" s="10">
        <v>1.6392119999999999</v>
      </c>
      <c r="BT99" s="10">
        <v>27.502949999999998</v>
      </c>
      <c r="BU99" s="10" t="s">
        <v>147</v>
      </c>
      <c r="BV99" s="10" t="s">
        <v>147</v>
      </c>
      <c r="BW99" s="10">
        <v>1.641259</v>
      </c>
      <c r="BX99" s="10">
        <v>30.524249000000001</v>
      </c>
      <c r="BY99" s="10" t="s">
        <v>147</v>
      </c>
      <c r="BZ99" s="10" t="s">
        <v>147</v>
      </c>
      <c r="CA99" s="10">
        <v>1.651348</v>
      </c>
      <c r="CB99" s="10">
        <v>28.570637000000001</v>
      </c>
      <c r="CC99" s="10" t="s">
        <v>147</v>
      </c>
      <c r="CD99" s="10" t="s">
        <v>147</v>
      </c>
      <c r="CE99" s="10">
        <v>1.6513530000000001</v>
      </c>
      <c r="CF99" s="10">
        <v>30.026541000000002</v>
      </c>
      <c r="CG99" s="10" t="s">
        <v>147</v>
      </c>
      <c r="CH99" s="10" t="s">
        <v>147</v>
      </c>
      <c r="CI99" s="10">
        <v>1.6517729999999999</v>
      </c>
      <c r="CJ99" s="10">
        <v>31.300764999999998</v>
      </c>
      <c r="CK99" s="10" t="s">
        <v>147</v>
      </c>
      <c r="CL99" s="10">
        <v>1.6868431051316001E+22</v>
      </c>
      <c r="CM99" s="10" t="s">
        <v>147</v>
      </c>
      <c r="CN99" s="10">
        <v>1.8638194351958301E+20</v>
      </c>
      <c r="CO99" s="10" t="s">
        <v>147</v>
      </c>
      <c r="CP99" s="10">
        <v>23353734162.969299</v>
      </c>
      <c r="CQ99" s="10" t="s">
        <v>147</v>
      </c>
      <c r="CR99" s="10">
        <v>152819.03850730599</v>
      </c>
      <c r="CS99" s="10" t="s">
        <v>147</v>
      </c>
      <c r="CT99" s="10">
        <v>233547220303.91101</v>
      </c>
      <c r="CU99" s="10" t="s">
        <v>147</v>
      </c>
      <c r="CV99" s="10">
        <v>483259.30772541999</v>
      </c>
      <c r="CW99" s="10" t="s">
        <v>147</v>
      </c>
      <c r="CX99" s="10">
        <v>2336465749284.9702</v>
      </c>
      <c r="CY99" s="10" t="s">
        <v>147</v>
      </c>
      <c r="CZ99" s="10">
        <v>1528257.6533526899</v>
      </c>
      <c r="DA99" s="10" t="s">
        <v>147</v>
      </c>
      <c r="DB99" s="10">
        <v>23457992283179.699</v>
      </c>
      <c r="DC99" s="10" t="s">
        <v>147</v>
      </c>
      <c r="DD99" s="10">
        <v>4835765.8512405297</v>
      </c>
      <c r="DE99" s="10" t="s">
        <v>147</v>
      </c>
      <c r="DF99" s="10">
        <v>242915550912625</v>
      </c>
      <c r="DG99" s="10" t="s">
        <v>147</v>
      </c>
      <c r="DH99" s="10">
        <v>15354217.7163048</v>
      </c>
    </row>
    <row r="100" spans="1:112" x14ac:dyDescent="0.45">
      <c r="A100">
        <f t="shared" si="41"/>
        <v>89</v>
      </c>
      <c r="B100" s="13">
        <f t="shared" si="42"/>
        <v>1.953125E-3</v>
      </c>
      <c r="C100" s="13">
        <f t="shared" si="45"/>
        <v>16</v>
      </c>
      <c r="D100" s="20">
        <f t="shared" si="46"/>
        <v>9</v>
      </c>
      <c r="E100" s="10" t="s">
        <v>147</v>
      </c>
      <c r="F100" s="10" t="s">
        <v>147</v>
      </c>
      <c r="G100" s="10">
        <v>6.3291534542933201E-4</v>
      </c>
      <c r="H100" s="10">
        <v>31403084329297.398</v>
      </c>
      <c r="I100" s="10" t="s">
        <v>147</v>
      </c>
      <c r="J100" s="10" t="s">
        <v>147</v>
      </c>
      <c r="K100" s="10">
        <v>28.7464584411013</v>
      </c>
      <c r="L100" s="10">
        <v>1.02629901422286E+21</v>
      </c>
      <c r="M100" s="10" t="s">
        <v>147</v>
      </c>
      <c r="N100" s="10" t="s">
        <v>147</v>
      </c>
      <c r="O100" s="10">
        <v>5.1233003096140496E-4</v>
      </c>
      <c r="P100" s="10">
        <v>107098.226002501</v>
      </c>
      <c r="Q100" s="10" t="s">
        <v>147</v>
      </c>
      <c r="R100" s="10" t="s">
        <v>147</v>
      </c>
      <c r="S100" s="10">
        <v>1.8384117188552401E-4</v>
      </c>
      <c r="T100" s="10">
        <v>28.578289463539601</v>
      </c>
      <c r="U100" s="10" t="s">
        <v>147</v>
      </c>
      <c r="V100" s="10" t="s">
        <v>147</v>
      </c>
      <c r="W100" s="10">
        <v>4.4667478093568199E-4</v>
      </c>
      <c r="X100" s="10">
        <v>375.04583316845799</v>
      </c>
      <c r="Y100" s="10" t="s">
        <v>147</v>
      </c>
      <c r="Z100" s="10" t="s">
        <v>147</v>
      </c>
      <c r="AA100" s="10">
        <v>5.0135053770397203E-3</v>
      </c>
      <c r="AB100" s="10">
        <v>118.85991623685101</v>
      </c>
      <c r="AC100" s="10" t="s">
        <v>147</v>
      </c>
      <c r="AD100" s="10" t="s">
        <v>147</v>
      </c>
      <c r="AE100" s="10">
        <v>1.08152907228302E-2</v>
      </c>
      <c r="AF100" s="10">
        <v>10052.505973068401</v>
      </c>
      <c r="AG100" s="10" t="s">
        <v>147</v>
      </c>
      <c r="AH100" s="10" t="s">
        <v>147</v>
      </c>
      <c r="AI100" s="10">
        <v>7.7332169959994305E-5</v>
      </c>
      <c r="AJ100" s="10">
        <v>5226201087866.5</v>
      </c>
      <c r="AK100" s="10" t="s">
        <v>147</v>
      </c>
      <c r="AL100" s="10" t="s">
        <v>147</v>
      </c>
      <c r="AM100" s="10">
        <v>4.8775032880365199</v>
      </c>
      <c r="AN100" s="10">
        <v>2.8041108078795601E+20</v>
      </c>
      <c r="AO100" s="10" t="s">
        <v>147</v>
      </c>
      <c r="AP100" s="10" t="s">
        <v>147</v>
      </c>
      <c r="AQ100" s="10">
        <v>1.14745291211688E-4</v>
      </c>
      <c r="AR100" s="10">
        <v>46589.728108534197</v>
      </c>
      <c r="AS100" s="10" t="s">
        <v>147</v>
      </c>
      <c r="AT100" s="10" t="s">
        <v>147</v>
      </c>
      <c r="AU100" s="10">
        <v>5.659331746485E-5</v>
      </c>
      <c r="AV100" s="10">
        <v>8.6854739018620606</v>
      </c>
      <c r="AW100" s="10" t="s">
        <v>147</v>
      </c>
      <c r="AX100" s="10" t="s">
        <v>147</v>
      </c>
      <c r="AY100" s="10">
        <v>9.8943180200189004E-5</v>
      </c>
      <c r="AZ100" s="10">
        <v>120.863415222208</v>
      </c>
      <c r="BA100" s="10" t="s">
        <v>147</v>
      </c>
      <c r="BB100" s="10" t="s">
        <v>147</v>
      </c>
      <c r="BC100" s="10">
        <v>1.6720707909299601E-3</v>
      </c>
      <c r="BD100" s="10">
        <v>52.292232565962202</v>
      </c>
      <c r="BE100" s="10" t="s">
        <v>147</v>
      </c>
      <c r="BF100" s="10" t="s">
        <v>147</v>
      </c>
      <c r="BG100" s="10">
        <v>3.0592327906723E-3</v>
      </c>
      <c r="BH100" s="10">
        <v>2479.5876165197701</v>
      </c>
      <c r="BI100" s="10" t="s">
        <v>147</v>
      </c>
      <c r="BJ100" s="10" t="s">
        <v>147</v>
      </c>
      <c r="BK100" s="10">
        <v>12.479162000000001</v>
      </c>
      <c r="BL100" s="10">
        <v>1416.8283759999999</v>
      </c>
      <c r="BM100" s="10" t="s">
        <v>147</v>
      </c>
      <c r="BN100" s="10" t="s">
        <v>147</v>
      </c>
      <c r="BO100" s="10">
        <v>10.036199</v>
      </c>
      <c r="BP100" s="10">
        <v>176.15140199999999</v>
      </c>
      <c r="BQ100" s="10" t="s">
        <v>147</v>
      </c>
      <c r="BR100" s="10" t="s">
        <v>147</v>
      </c>
      <c r="BS100" s="10">
        <v>9.3148510000000009</v>
      </c>
      <c r="BT100" s="10">
        <v>178.08953600000001</v>
      </c>
      <c r="BU100" s="10" t="s">
        <v>147</v>
      </c>
      <c r="BV100" s="10" t="s">
        <v>147</v>
      </c>
      <c r="BW100" s="10">
        <v>11.075226000000001</v>
      </c>
      <c r="BX100" s="10">
        <v>177.61109099999999</v>
      </c>
      <c r="BY100" s="10" t="s">
        <v>147</v>
      </c>
      <c r="BZ100" s="10" t="s">
        <v>147</v>
      </c>
      <c r="CA100" s="10">
        <v>10.070099000000001</v>
      </c>
      <c r="CB100" s="10">
        <v>179.23996399999999</v>
      </c>
      <c r="CC100" s="10" t="s">
        <v>147</v>
      </c>
      <c r="CD100" s="10" t="s">
        <v>147</v>
      </c>
      <c r="CE100" s="10">
        <v>10.761831000000001</v>
      </c>
      <c r="CF100" s="10">
        <v>178.64282800000001</v>
      </c>
      <c r="CG100" s="10" t="s">
        <v>147</v>
      </c>
      <c r="CH100" s="10" t="s">
        <v>147</v>
      </c>
      <c r="CI100" s="10">
        <v>12.609601</v>
      </c>
      <c r="CJ100" s="10">
        <v>179.68029100000001</v>
      </c>
      <c r="CK100" s="10" t="s">
        <v>147</v>
      </c>
      <c r="CL100" s="10">
        <v>1.7433767966861301E+22</v>
      </c>
      <c r="CM100" s="10" t="s">
        <v>147</v>
      </c>
      <c r="CN100" s="10">
        <v>1.80815313008477E+21</v>
      </c>
      <c r="CO100" s="10" t="s">
        <v>147</v>
      </c>
      <c r="CP100" s="10">
        <v>188315928391.70901</v>
      </c>
      <c r="CQ100" s="10" t="s">
        <v>147</v>
      </c>
      <c r="CR100" s="10">
        <v>433946.00011880998</v>
      </c>
      <c r="CS100" s="10" t="s">
        <v>147</v>
      </c>
      <c r="CT100" s="10">
        <v>1884025892079.75</v>
      </c>
      <c r="CU100" s="10" t="s">
        <v>147</v>
      </c>
      <c r="CV100" s="10">
        <v>1372341.34024608</v>
      </c>
      <c r="CW100" s="10" t="s">
        <v>147</v>
      </c>
      <c r="CX100" s="10">
        <v>18932617953883</v>
      </c>
      <c r="CY100" s="10" t="s">
        <v>147</v>
      </c>
      <c r="CZ100" s="10">
        <v>4342262.1432821704</v>
      </c>
      <c r="DA100" s="10" t="s">
        <v>147</v>
      </c>
      <c r="DB100" s="10">
        <v>198066774222534</v>
      </c>
      <c r="DC100" s="10" t="s">
        <v>147</v>
      </c>
      <c r="DD100" s="10">
        <v>13813909.0658566</v>
      </c>
      <c r="DE100" s="10" t="s">
        <v>147</v>
      </c>
      <c r="DF100" s="10">
        <v>3390162484881910</v>
      </c>
      <c r="DG100" s="10" t="s">
        <v>147</v>
      </c>
      <c r="DH100" s="10">
        <v>45778671.970900297</v>
      </c>
    </row>
    <row r="101" spans="1:112" ht="16.5" customHeight="1" x14ac:dyDescent="0.45">
      <c r="A101">
        <f t="shared" si="41"/>
        <v>90</v>
      </c>
      <c r="B101" s="82">
        <f t="shared" si="42"/>
        <v>9.765625E-4</v>
      </c>
      <c r="C101" s="13">
        <f t="shared" si="45"/>
        <v>16</v>
      </c>
      <c r="D101" s="20">
        <f t="shared" si="46"/>
        <v>10</v>
      </c>
      <c r="E101" s="10" t="s">
        <v>147</v>
      </c>
      <c r="F101" s="10" t="s">
        <v>147</v>
      </c>
      <c r="G101" s="10">
        <v>3.6319587942591602E-2</v>
      </c>
      <c r="H101" s="10">
        <v>2.26902255486203E+19</v>
      </c>
      <c r="I101" s="10" t="s">
        <v>147</v>
      </c>
      <c r="J101" s="10" t="s">
        <v>147</v>
      </c>
      <c r="K101" s="10">
        <v>28.629194009605001</v>
      </c>
      <c r="L101" s="10">
        <v>9.7417693588050602E+24</v>
      </c>
      <c r="M101" s="10" t="s">
        <v>147</v>
      </c>
      <c r="N101" s="10" t="s">
        <v>147</v>
      </c>
      <c r="O101" s="10">
        <v>1.4700533748635E-4</v>
      </c>
      <c r="P101" s="10">
        <v>16845719.124109399</v>
      </c>
      <c r="Q101" s="10" t="s">
        <v>147</v>
      </c>
      <c r="R101" s="10" t="s">
        <v>147</v>
      </c>
      <c r="S101" s="10">
        <v>1.72075510407628E-4</v>
      </c>
      <c r="T101" s="10">
        <v>1881.73937444327</v>
      </c>
      <c r="U101" s="10" t="s">
        <v>147</v>
      </c>
      <c r="V101" s="10" t="s">
        <v>147</v>
      </c>
      <c r="W101" s="10">
        <v>5.70826563168647E-4</v>
      </c>
      <c r="X101" s="10">
        <v>17288.6966143227</v>
      </c>
      <c r="Y101" s="10" t="s">
        <v>147</v>
      </c>
      <c r="Z101" s="10" t="s">
        <v>147</v>
      </c>
      <c r="AA101" s="10">
        <v>1.9946645839143001E-2</v>
      </c>
      <c r="AB101" s="10">
        <v>90296.910257251002</v>
      </c>
      <c r="AC101" s="10" t="s">
        <v>147</v>
      </c>
      <c r="AD101" s="10" t="s">
        <v>147</v>
      </c>
      <c r="AE101" s="10">
        <v>4.59567509321702E-2</v>
      </c>
      <c r="AF101" s="10">
        <v>6554958.5272995196</v>
      </c>
      <c r="AG101" s="10" t="s">
        <v>147</v>
      </c>
      <c r="AH101" s="10" t="s">
        <v>147</v>
      </c>
      <c r="AI101" s="10">
        <v>2.8912942210780599E-3</v>
      </c>
      <c r="AJ101" s="10">
        <v>2.2220650685243E+18</v>
      </c>
      <c r="AK101" s="10" t="s">
        <v>147</v>
      </c>
      <c r="AL101" s="10" t="s">
        <v>147</v>
      </c>
      <c r="AM101" s="10">
        <v>5.8286638548755496</v>
      </c>
      <c r="AN101" s="10">
        <v>2.9715229481440101E+24</v>
      </c>
      <c r="AO101" s="10" t="s">
        <v>147</v>
      </c>
      <c r="AP101" s="10" t="s">
        <v>147</v>
      </c>
      <c r="AQ101" s="10">
        <v>4.2931554612599803E-5</v>
      </c>
      <c r="AR101" s="10">
        <v>6506178.0909166597</v>
      </c>
      <c r="AS101" s="10" t="s">
        <v>147</v>
      </c>
      <c r="AT101" s="10" t="s">
        <v>147</v>
      </c>
      <c r="AU101" s="10">
        <v>7.0544805526300496E-5</v>
      </c>
      <c r="AV101" s="10">
        <v>801.13209232501299</v>
      </c>
      <c r="AW101" s="10" t="s">
        <v>147</v>
      </c>
      <c r="AX101" s="10" t="s">
        <v>147</v>
      </c>
      <c r="AY101" s="10">
        <v>1.62093815646745E-4</v>
      </c>
      <c r="AZ101" s="10">
        <v>5633.9052490459799</v>
      </c>
      <c r="BA101" s="10" t="s">
        <v>147</v>
      </c>
      <c r="BB101" s="10" t="s">
        <v>147</v>
      </c>
      <c r="BC101" s="10">
        <v>9.3272705690910299E-3</v>
      </c>
      <c r="BD101" s="10">
        <v>21775.366870137001</v>
      </c>
      <c r="BE101" s="10" t="s">
        <v>147</v>
      </c>
      <c r="BF101" s="10" t="s">
        <v>147</v>
      </c>
      <c r="BG101" s="10">
        <v>1.1632859489238799E-2</v>
      </c>
      <c r="BH101" s="10">
        <v>1672847.29123314</v>
      </c>
      <c r="BI101" s="10" t="s">
        <v>147</v>
      </c>
      <c r="BJ101" s="10" t="s">
        <v>147</v>
      </c>
      <c r="BK101" s="10">
        <v>108.939544</v>
      </c>
      <c r="BL101" s="10">
        <v>6805.892425</v>
      </c>
      <c r="BM101" s="10" t="s">
        <v>147</v>
      </c>
      <c r="BN101" s="10" t="s">
        <v>147</v>
      </c>
      <c r="BO101" s="10">
        <v>118.36596</v>
      </c>
      <c r="BP101" s="10">
        <v>1176.805848</v>
      </c>
      <c r="BQ101" s="10" t="s">
        <v>147</v>
      </c>
      <c r="BR101" s="10" t="s">
        <v>147</v>
      </c>
      <c r="BS101" s="10">
        <v>119.642844</v>
      </c>
      <c r="BT101" s="10">
        <v>1180.3563200000001</v>
      </c>
      <c r="BU101" s="10" t="s">
        <v>147</v>
      </c>
      <c r="BV101" s="10" t="s">
        <v>147</v>
      </c>
      <c r="BW101" s="10">
        <v>117.121984</v>
      </c>
      <c r="BX101" s="10">
        <v>1185.362435</v>
      </c>
      <c r="BY101" s="10" t="s">
        <v>147</v>
      </c>
      <c r="BZ101" s="10" t="s">
        <v>147</v>
      </c>
      <c r="CA101" s="10">
        <v>123.834902</v>
      </c>
      <c r="CB101" s="10">
        <v>1178.2364660000001</v>
      </c>
      <c r="CC101" s="10" t="s">
        <v>147</v>
      </c>
      <c r="CD101" s="10" t="s">
        <v>147</v>
      </c>
      <c r="CE101" s="10">
        <v>120.376059</v>
      </c>
      <c r="CF101" s="10">
        <v>1185.7436110000001</v>
      </c>
      <c r="CG101" s="10" t="s">
        <v>147</v>
      </c>
      <c r="CH101" s="10" t="s">
        <v>147</v>
      </c>
      <c r="CI101" s="10">
        <v>121.97252</v>
      </c>
      <c r="CJ101" s="10">
        <v>1193.2024269999999</v>
      </c>
      <c r="CK101" s="10" t="s">
        <v>147</v>
      </c>
      <c r="CL101" s="10">
        <v>2.13277006660437E+23</v>
      </c>
      <c r="CM101" s="10" t="s">
        <v>147</v>
      </c>
      <c r="CN101" s="10">
        <v>5.2735733825695996E+22</v>
      </c>
      <c r="CO101" s="10" t="s">
        <v>147</v>
      </c>
      <c r="CP101" s="10">
        <v>1510651775203.9199</v>
      </c>
      <c r="CQ101" s="10" t="s">
        <v>147</v>
      </c>
      <c r="CR101" s="10">
        <v>1228747.7877956</v>
      </c>
      <c r="CS101" s="10" t="s">
        <v>147</v>
      </c>
      <c r="CT101" s="10">
        <v>15192356450728.199</v>
      </c>
      <c r="CU101" s="10" t="s">
        <v>147</v>
      </c>
      <c r="CV101" s="10">
        <v>3887237.7989883702</v>
      </c>
      <c r="CW101" s="10" t="s">
        <v>147</v>
      </c>
      <c r="CX101" s="10">
        <v>161023233675073</v>
      </c>
      <c r="CY101" s="10" t="s">
        <v>147</v>
      </c>
      <c r="CZ101" s="10">
        <v>12339116.920790801</v>
      </c>
      <c r="DA101" s="10" t="s">
        <v>147</v>
      </c>
      <c r="DB101" s="10">
        <v>3266496796196960</v>
      </c>
      <c r="DC101" s="10" t="s">
        <v>147</v>
      </c>
      <c r="DD101" s="10">
        <v>40521249.673019104</v>
      </c>
      <c r="DE101" s="10" t="s">
        <v>147</v>
      </c>
      <c r="DF101" s="10">
        <v>6.1586366204182702E+18</v>
      </c>
      <c r="DG101" s="10" t="s">
        <v>147</v>
      </c>
      <c r="DH101" s="10">
        <v>6.1586366204182702E+18</v>
      </c>
    </row>
    <row r="102" spans="1:112" x14ac:dyDescent="0.45">
      <c r="A102">
        <f t="shared" si="41"/>
        <v>91</v>
      </c>
      <c r="B102" s="15">
        <f t="shared" ref="B102:B110" si="47">2^(-D102)</f>
        <v>0.25</v>
      </c>
      <c r="C102" s="15">
        <f>C93*2</f>
        <v>32</v>
      </c>
      <c r="D102" s="22">
        <f>D93</f>
        <v>2</v>
      </c>
      <c r="E102" s="10">
        <v>0.76493565974086797</v>
      </c>
      <c r="F102" s="10">
        <v>0.76493565974086797</v>
      </c>
      <c r="G102" s="10">
        <v>4.4657633459507802E-2</v>
      </c>
      <c r="H102" s="10">
        <v>4.4657633459507802E-2</v>
      </c>
      <c r="I102" s="10">
        <v>5.1418190959843404</v>
      </c>
      <c r="J102" s="10">
        <v>5.1418190959843404</v>
      </c>
      <c r="K102" s="10">
        <v>4.9725438294135804</v>
      </c>
      <c r="L102" s="10">
        <v>4.9725438294135804</v>
      </c>
      <c r="M102" s="10">
        <v>0.32388321374285101</v>
      </c>
      <c r="N102" s="10">
        <v>0.32388321374285101</v>
      </c>
      <c r="O102" s="10">
        <v>0.32420626020732402</v>
      </c>
      <c r="P102" s="10">
        <v>0.32420626020732402</v>
      </c>
      <c r="Q102" s="10">
        <v>0.32088452269065199</v>
      </c>
      <c r="R102" s="10">
        <v>0.32088452269065199</v>
      </c>
      <c r="S102" s="10">
        <v>0.32412347480542297</v>
      </c>
      <c r="T102" s="10">
        <v>0.32412347480542297</v>
      </c>
      <c r="U102" s="10">
        <v>0.294250505786321</v>
      </c>
      <c r="V102" s="10">
        <v>0.294250505786321</v>
      </c>
      <c r="W102" s="10">
        <v>0.32339611290146802</v>
      </c>
      <c r="X102" s="10">
        <v>0.32339611290146802</v>
      </c>
      <c r="Y102" s="10">
        <v>0.17810597157395799</v>
      </c>
      <c r="Z102" s="10">
        <v>0.17810597157395799</v>
      </c>
      <c r="AA102" s="10">
        <v>0.315993612490023</v>
      </c>
      <c r="AB102" s="10">
        <v>0.315993612490023</v>
      </c>
      <c r="AC102" s="10">
        <v>9.1608002110072695E-2</v>
      </c>
      <c r="AD102" s="10">
        <v>9.1608002110072695E-2</v>
      </c>
      <c r="AE102" s="10">
        <v>0.253566704593499</v>
      </c>
      <c r="AF102" s="10">
        <v>0.253566704593499</v>
      </c>
      <c r="AG102" s="10">
        <v>0.222773523053028</v>
      </c>
      <c r="AH102" s="10">
        <v>0.222773523053028</v>
      </c>
      <c r="AI102" s="10">
        <v>1.2792695156507701E-2</v>
      </c>
      <c r="AJ102" s="10">
        <v>1.2792695156507701E-2</v>
      </c>
      <c r="AK102" s="10">
        <v>1.2520751783717901</v>
      </c>
      <c r="AL102" s="10">
        <v>1.2520751783717901</v>
      </c>
      <c r="AM102" s="10">
        <v>1.5218057853093201</v>
      </c>
      <c r="AN102" s="10">
        <v>1.5218057853093201</v>
      </c>
      <c r="AO102" s="10">
        <v>0.16309601245987199</v>
      </c>
      <c r="AP102" s="10">
        <v>0.16309601245987199</v>
      </c>
      <c r="AQ102" s="10">
        <v>0.163284397486855</v>
      </c>
      <c r="AR102" s="10">
        <v>0.163284397486855</v>
      </c>
      <c r="AS102" s="10">
        <v>0.161420531543115</v>
      </c>
      <c r="AT102" s="10">
        <v>0.161420531543115</v>
      </c>
      <c r="AU102" s="10">
        <v>0.16324303440294599</v>
      </c>
      <c r="AV102" s="10">
        <v>0.16324303440294599</v>
      </c>
      <c r="AW102" s="10">
        <v>0.14650507386390799</v>
      </c>
      <c r="AX102" s="10">
        <v>0.14650507386390799</v>
      </c>
      <c r="AY102" s="10">
        <v>0.162834348783296</v>
      </c>
      <c r="AZ102" s="10">
        <v>0.162834348783296</v>
      </c>
      <c r="BA102" s="10">
        <v>7.9689431250029696E-2</v>
      </c>
      <c r="BB102" s="10">
        <v>7.9689431250029696E-2</v>
      </c>
      <c r="BC102" s="10">
        <v>0.15868670180316299</v>
      </c>
      <c r="BD102" s="10">
        <v>0.15868670180316299</v>
      </c>
      <c r="BE102" s="10">
        <v>3.4900822842993201E-2</v>
      </c>
      <c r="BF102" s="10">
        <v>3.4900822842993201E-2</v>
      </c>
      <c r="BG102" s="10">
        <v>0.123393690756471</v>
      </c>
      <c r="BH102" s="10">
        <v>0.123393690756471</v>
      </c>
      <c r="BI102" s="10">
        <v>7.3757000000000003E-2</v>
      </c>
      <c r="BJ102" s="10">
        <v>8.6007E-2</v>
      </c>
      <c r="BK102" s="10">
        <v>0.197711</v>
      </c>
      <c r="BL102" s="10">
        <v>0.11988500000000001</v>
      </c>
      <c r="BM102" s="10">
        <v>9.4652E-2</v>
      </c>
      <c r="BN102" s="10">
        <v>0.12700900000000001</v>
      </c>
      <c r="BO102" s="10">
        <v>0.108581</v>
      </c>
      <c r="BP102" s="10">
        <v>0.184805</v>
      </c>
      <c r="BQ102" s="10">
        <v>3.8080000000000002E-3</v>
      </c>
      <c r="BR102" s="10">
        <v>1.4437999999999999E-2</v>
      </c>
      <c r="BS102" s="10">
        <v>8.3909999999999992E-3</v>
      </c>
      <c r="BT102" s="10">
        <v>7.0320000000000001E-3</v>
      </c>
      <c r="BU102" s="10">
        <v>4.0949999999999997E-3</v>
      </c>
      <c r="BV102" s="10">
        <v>2.7260000000000001E-3</v>
      </c>
      <c r="BW102" s="10">
        <v>7.3270000000000002E-3</v>
      </c>
      <c r="BX102" s="10">
        <v>6.2960000000000004E-3</v>
      </c>
      <c r="BY102" s="10">
        <v>2.8999999999999998E-3</v>
      </c>
      <c r="BZ102" s="10">
        <v>2.4919999999999999E-3</v>
      </c>
      <c r="CA102" s="10">
        <v>7.0150000000000004E-3</v>
      </c>
      <c r="CB102" s="10">
        <v>6.2240000000000004E-3</v>
      </c>
      <c r="CC102" s="10">
        <v>1.0741000000000001E-2</v>
      </c>
      <c r="CD102" s="10">
        <v>2.7720000000000002E-3</v>
      </c>
      <c r="CE102" s="10">
        <v>7.0109999999999999E-3</v>
      </c>
      <c r="CF102" s="10">
        <v>6.1380000000000002E-3</v>
      </c>
      <c r="CG102" s="10">
        <v>2.6559999999999999E-3</v>
      </c>
      <c r="CH102" s="10">
        <v>2.4940000000000001E-3</v>
      </c>
      <c r="CI102" s="10">
        <v>7.1120000000000003E-3</v>
      </c>
      <c r="CJ102" s="10">
        <v>6.0400000000000002E-3</v>
      </c>
      <c r="CK102" s="10">
        <v>2.3062102501381202E+18</v>
      </c>
      <c r="CL102" s="10">
        <v>1.2674752374014301E+17</v>
      </c>
      <c r="CM102" s="10">
        <v>1.4499473531436198E+17</v>
      </c>
      <c r="CN102" s="10">
        <v>2982526322569760</v>
      </c>
      <c r="CO102" s="10">
        <v>11974.5964380609</v>
      </c>
      <c r="CP102" s="10">
        <v>2253.5982581738899</v>
      </c>
      <c r="CQ102" s="10">
        <v>109.428499204096</v>
      </c>
      <c r="CR102" s="10">
        <v>47.472078721853897</v>
      </c>
      <c r="CS102" s="10">
        <v>119736.964380761</v>
      </c>
      <c r="CT102" s="10">
        <v>22526.982581585198</v>
      </c>
      <c r="CU102" s="10">
        <v>346.03029402173303</v>
      </c>
      <c r="CV102" s="10">
        <v>150.08991498959799</v>
      </c>
      <c r="CW102" s="10">
        <v>1197360.6438098401</v>
      </c>
      <c r="CX102" s="10">
        <v>225260.82580065401</v>
      </c>
      <c r="CY102" s="10">
        <v>1094.2397560914001</v>
      </c>
      <c r="CZ102" s="10">
        <v>474.61650392774197</v>
      </c>
      <c r="DA102" s="10">
        <v>11973597.438852301</v>
      </c>
      <c r="DB102" s="10">
        <v>2252599.25649289</v>
      </c>
      <c r="DC102" s="10">
        <v>3460.2886351840302</v>
      </c>
      <c r="DD102" s="10">
        <v>1500.8661687475801</v>
      </c>
      <c r="DE102" s="10">
        <v>119735965.445961</v>
      </c>
      <c r="DF102" s="10">
        <v>22525983.409657501</v>
      </c>
      <c r="DG102" s="10">
        <v>10942.3930397474</v>
      </c>
      <c r="DH102" s="10">
        <v>4746.1545918157599</v>
      </c>
    </row>
    <row r="103" spans="1:112" x14ac:dyDescent="0.45">
      <c r="A103">
        <f t="shared" si="41"/>
        <v>92</v>
      </c>
      <c r="B103" s="15">
        <f t="shared" si="47"/>
        <v>0.125</v>
      </c>
      <c r="C103" s="15">
        <f t="shared" si="45"/>
        <v>32</v>
      </c>
      <c r="D103" s="22">
        <f>D94</f>
        <v>3</v>
      </c>
      <c r="E103" s="10">
        <v>7.8659411110016501E-3</v>
      </c>
      <c r="F103" s="10">
        <v>16.358984056861999</v>
      </c>
      <c r="G103" s="10">
        <v>0.75425993005804504</v>
      </c>
      <c r="H103" s="10">
        <v>3.2139405408249302</v>
      </c>
      <c r="I103" s="10">
        <v>0.136585352298773</v>
      </c>
      <c r="J103" s="10">
        <v>107.014890872706</v>
      </c>
      <c r="K103" s="10">
        <v>17.9962840360771</v>
      </c>
      <c r="L103" s="10">
        <v>2646.9328450636799</v>
      </c>
      <c r="M103" s="10">
        <v>0.114891175070269</v>
      </c>
      <c r="N103" s="10">
        <v>0.11151284527169</v>
      </c>
      <c r="O103" s="10">
        <v>0.32793115968772701</v>
      </c>
      <c r="P103" s="10">
        <v>0.32338102035973798</v>
      </c>
      <c r="Q103" s="10">
        <v>6.5113563885855805E-2</v>
      </c>
      <c r="R103" s="10">
        <v>6.2838352760476293E-2</v>
      </c>
      <c r="S103" s="10">
        <v>0.32030849154140401</v>
      </c>
      <c r="T103" s="10">
        <v>0.31505405739384201</v>
      </c>
      <c r="U103" s="10">
        <v>2.9634215667963301E-2</v>
      </c>
      <c r="V103" s="10">
        <v>2.8890140517385001E-2</v>
      </c>
      <c r="W103" s="10">
        <v>0.25323089822940698</v>
      </c>
      <c r="X103" s="10">
        <v>0.24274987078378901</v>
      </c>
      <c r="Y103" s="10">
        <v>1.57068927210222E-2</v>
      </c>
      <c r="Z103" s="10">
        <v>1.51840806456622E-2</v>
      </c>
      <c r="AA103" s="10">
        <v>0.16072694132236601</v>
      </c>
      <c r="AB103" s="10">
        <v>0.183541456378368</v>
      </c>
      <c r="AC103" s="10">
        <v>7.1670684116117399E-3</v>
      </c>
      <c r="AD103" s="10">
        <v>7.2776984239048001E-3</v>
      </c>
      <c r="AE103" s="10">
        <v>0.40941301388402401</v>
      </c>
      <c r="AF103" s="10">
        <v>0.34516071251407698</v>
      </c>
      <c r="AG103" s="10">
        <v>2.2152883940953498E-3</v>
      </c>
      <c r="AH103" s="10">
        <v>4.2384607057575501</v>
      </c>
      <c r="AI103" s="10">
        <v>0.222384838018305</v>
      </c>
      <c r="AJ103" s="10">
        <v>0.87499324631461595</v>
      </c>
      <c r="AK103" s="10">
        <v>3.8611880733250399E-2</v>
      </c>
      <c r="AL103" s="10">
        <v>27.390993863988101</v>
      </c>
      <c r="AM103" s="10">
        <v>3.9694213465676298</v>
      </c>
      <c r="AN103" s="10">
        <v>651.30546892824304</v>
      </c>
      <c r="AO103" s="10">
        <v>4.4120031355324899E-2</v>
      </c>
      <c r="AP103" s="10">
        <v>4.2828387552176501E-2</v>
      </c>
      <c r="AQ103" s="10">
        <v>0.164617098617166</v>
      </c>
      <c r="AR103" s="10">
        <v>0.16284751306598999</v>
      </c>
      <c r="AS103" s="10">
        <v>2.4458018807798399E-2</v>
      </c>
      <c r="AT103" s="10">
        <v>2.3421974730492401E-2</v>
      </c>
      <c r="AU103" s="10">
        <v>0.160365801245406</v>
      </c>
      <c r="AV103" s="10">
        <v>0.15823998915248499</v>
      </c>
      <c r="AW103" s="10">
        <v>9.5414795743584101E-3</v>
      </c>
      <c r="AX103" s="10">
        <v>9.3413060153708701E-3</v>
      </c>
      <c r="AY103" s="10">
        <v>0.122342708929373</v>
      </c>
      <c r="AZ103" s="10">
        <v>0.117289254661611</v>
      </c>
      <c r="BA103" s="10">
        <v>5.2024369540403402E-3</v>
      </c>
      <c r="BB103" s="10">
        <v>5.1556047432905301E-3</v>
      </c>
      <c r="BC103" s="10">
        <v>7.8223138488900099E-2</v>
      </c>
      <c r="BD103" s="10">
        <v>9.11320772542904E-2</v>
      </c>
      <c r="BE103" s="10">
        <v>1.92621865296138E-3</v>
      </c>
      <c r="BF103" s="10">
        <v>1.89715576787769E-3</v>
      </c>
      <c r="BG103" s="10">
        <v>0.213847757356916</v>
      </c>
      <c r="BH103" s="10">
        <v>0.179963169517833</v>
      </c>
      <c r="BI103" s="10">
        <v>1.6834999999999999E-2</v>
      </c>
      <c r="BJ103" s="10">
        <v>6.0046000000000002E-2</v>
      </c>
      <c r="BK103" s="10">
        <v>5.6025999999999999E-2</v>
      </c>
      <c r="BL103" s="10">
        <v>0.156029</v>
      </c>
      <c r="BM103" s="10">
        <v>3.7404E-2</v>
      </c>
      <c r="BN103" s="10">
        <v>4.9384999999999998E-2</v>
      </c>
      <c r="BO103" s="10">
        <v>3.3466000000000003E-2</v>
      </c>
      <c r="BP103" s="10">
        <v>0.15206900000000001</v>
      </c>
      <c r="BQ103" s="10">
        <v>5.6860000000000001E-3</v>
      </c>
      <c r="BR103" s="10">
        <v>6.2810000000000001E-3</v>
      </c>
      <c r="BS103" s="10">
        <v>1.3703E-2</v>
      </c>
      <c r="BT103" s="10">
        <v>1.6396000000000001E-2</v>
      </c>
      <c r="BU103" s="10">
        <v>5.4089999999999997E-3</v>
      </c>
      <c r="BV103" s="10">
        <v>5.5209999999999999E-3</v>
      </c>
      <c r="BW103" s="10">
        <v>1.3235E-2</v>
      </c>
      <c r="BX103" s="10">
        <v>1.6674000000000001E-2</v>
      </c>
      <c r="BY103" s="10">
        <v>4.0549999999999996E-3</v>
      </c>
      <c r="BZ103" s="10">
        <v>5.4060000000000002E-3</v>
      </c>
      <c r="CA103" s="10">
        <v>1.3436999999999999E-2</v>
      </c>
      <c r="CB103" s="10">
        <v>1.5802E-2</v>
      </c>
      <c r="CC103" s="10">
        <v>1.6462000000000001E-2</v>
      </c>
      <c r="CD103" s="10">
        <v>5.8320000000000004E-3</v>
      </c>
      <c r="CE103" s="10">
        <v>1.3141999999999999E-2</v>
      </c>
      <c r="CF103" s="10">
        <v>2.5773999999999998E-2</v>
      </c>
      <c r="CG103" s="10">
        <v>4.5059999999999996E-3</v>
      </c>
      <c r="CH103" s="10">
        <v>5.3889999999999997E-3</v>
      </c>
      <c r="CI103" s="10">
        <v>1.3523E-2</v>
      </c>
      <c r="CJ103" s="10">
        <v>1.6131E-2</v>
      </c>
      <c r="CK103" s="10">
        <v>4.7731807877011399E+19</v>
      </c>
      <c r="CL103" s="10">
        <v>2.3062102501381202E+18</v>
      </c>
      <c r="CM103" s="10">
        <v>1.61843186143538E+18</v>
      </c>
      <c r="CN103" s="10">
        <v>5.2524716614499501E+17</v>
      </c>
      <c r="CO103" s="10">
        <v>594395.14971658203</v>
      </c>
      <c r="CP103" s="10">
        <v>26542.693352018399</v>
      </c>
      <c r="CQ103" s="10">
        <v>770.97026511967204</v>
      </c>
      <c r="CR103" s="10">
        <v>162.91928477629401</v>
      </c>
      <c r="CS103" s="10">
        <v>5943942.4989876999</v>
      </c>
      <c r="CT103" s="10">
        <v>265417.93352082599</v>
      </c>
      <c r="CU103" s="10">
        <v>2438.02020035432</v>
      </c>
      <c r="CV103" s="10">
        <v>515.18728004565401</v>
      </c>
      <c r="CW103" s="10">
        <v>59439416.099842303</v>
      </c>
      <c r="CX103" s="10">
        <v>2654170.3353048</v>
      </c>
      <c r="CY103" s="10">
        <v>7709.6962329016696</v>
      </c>
      <c r="CZ103" s="10">
        <v>1629.1624643733901</v>
      </c>
      <c r="DA103" s="10">
        <v>594394166.69659996</v>
      </c>
      <c r="DB103" s="10">
        <v>26541694.363161601</v>
      </c>
      <c r="DC103" s="10">
        <v>24380.200053549899</v>
      </c>
      <c r="DD103" s="10">
        <v>5151.8631934238902</v>
      </c>
      <c r="DE103" s="10">
        <v>5943943429.6318398</v>
      </c>
      <c r="DF103" s="10">
        <v>265416935.324002</v>
      </c>
      <c r="DG103" s="10">
        <v>77096.964167676997</v>
      </c>
      <c r="DH103" s="10">
        <v>16291.6216321108</v>
      </c>
    </row>
    <row r="104" spans="1:112" x14ac:dyDescent="0.45">
      <c r="A104">
        <f t="shared" si="41"/>
        <v>93</v>
      </c>
      <c r="B104" s="15">
        <f t="shared" si="47"/>
        <v>6.25E-2</v>
      </c>
      <c r="C104" s="15">
        <f t="shared" si="45"/>
        <v>32</v>
      </c>
      <c r="D104" s="22">
        <f t="shared" ref="D104:D110" si="48">D95</f>
        <v>4</v>
      </c>
      <c r="E104" s="10">
        <v>1.2680383999101E-3</v>
      </c>
      <c r="F104" s="10">
        <v>224.00325515684801</v>
      </c>
      <c r="G104" s="10">
        <v>0.75920374455600703</v>
      </c>
      <c r="H104" s="10">
        <v>394.54715708301302</v>
      </c>
      <c r="I104" s="10">
        <v>3.5315352232977403E-2</v>
      </c>
      <c r="J104" s="10">
        <v>9255.8978330731097</v>
      </c>
      <c r="K104" s="10">
        <v>28.141185517471101</v>
      </c>
      <c r="L104" s="10">
        <v>3647542.4303617398</v>
      </c>
      <c r="M104" s="10">
        <v>4.1265149252453E-3</v>
      </c>
      <c r="N104" s="10">
        <v>8.6855945889117506E-2</v>
      </c>
      <c r="O104" s="10">
        <v>0.27975333398753199</v>
      </c>
      <c r="P104" s="10">
        <v>0.26174442855722402</v>
      </c>
      <c r="Q104" s="10">
        <v>1.4862745509464099E-3</v>
      </c>
      <c r="R104" s="10">
        <v>1.5564891073807101E-3</v>
      </c>
      <c r="S104" s="10">
        <v>0.17570861123641601</v>
      </c>
      <c r="T104" s="10">
        <v>0.18658773270558399</v>
      </c>
      <c r="U104" s="10">
        <v>5.6472049541589396E-4</v>
      </c>
      <c r="V104" s="10">
        <v>9.2785107745740902E-4</v>
      </c>
      <c r="W104" s="10">
        <v>0.62547616974051501</v>
      </c>
      <c r="X104" s="10">
        <v>0.48052912427174599</v>
      </c>
      <c r="Y104" s="10">
        <v>2.23980851907779E-4</v>
      </c>
      <c r="Z104" s="10">
        <v>1.45074494272224E-3</v>
      </c>
      <c r="AA104" s="10">
        <v>0.396855675299365</v>
      </c>
      <c r="AB104" s="10">
        <v>0.23221293303052401</v>
      </c>
      <c r="AC104" s="10">
        <v>9.2079113667376005E-5</v>
      </c>
      <c r="AD104" s="10">
        <v>7.5556481271498001E-3</v>
      </c>
      <c r="AE104" s="10">
        <v>0.12629613272686199</v>
      </c>
      <c r="AF104" s="10">
        <v>0.239132158247609</v>
      </c>
      <c r="AG104" s="10">
        <v>3.3958066994513699E-4</v>
      </c>
      <c r="AH104" s="10">
        <v>50.662269544035702</v>
      </c>
      <c r="AI104" s="10">
        <v>0.22354675322613801</v>
      </c>
      <c r="AJ104" s="10">
        <v>112.03403935222801</v>
      </c>
      <c r="AK104" s="10">
        <v>9.1464546323687095E-3</v>
      </c>
      <c r="AL104" s="10">
        <v>2268.0722016609998</v>
      </c>
      <c r="AM104" s="10">
        <v>6.4242349410505604</v>
      </c>
      <c r="AN104" s="10">
        <v>928238.39966853603</v>
      </c>
      <c r="AO104" s="10">
        <v>1.0935193480666201E-3</v>
      </c>
      <c r="AP104" s="10">
        <v>2.1275078918695501E-2</v>
      </c>
      <c r="AQ104" s="10">
        <v>0.134393380008375</v>
      </c>
      <c r="AR104" s="10">
        <v>0.126170787992958</v>
      </c>
      <c r="AS104" s="10">
        <v>3.53849384682741E-4</v>
      </c>
      <c r="AT104" s="10">
        <v>3.53166940296096E-4</v>
      </c>
      <c r="AU104" s="10">
        <v>8.35812398114614E-2</v>
      </c>
      <c r="AV104" s="10">
        <v>9.1668472176524296E-2</v>
      </c>
      <c r="AW104" s="10">
        <v>1.2500492552291301E-4</v>
      </c>
      <c r="AX104" s="10">
        <v>1.8183454615346601E-4</v>
      </c>
      <c r="AY104" s="10">
        <v>0.32628859054598902</v>
      </c>
      <c r="AZ104" s="10">
        <v>0.24551820267437799</v>
      </c>
      <c r="BA104" s="10">
        <v>4.8890290188666602E-5</v>
      </c>
      <c r="BB104" s="10">
        <v>3.5688996852424902E-4</v>
      </c>
      <c r="BC104" s="10">
        <v>0.206971637316787</v>
      </c>
      <c r="BD104" s="10">
        <v>0.11751855745102099</v>
      </c>
      <c r="BE104" s="10">
        <v>1.97278784080649E-5</v>
      </c>
      <c r="BF104" s="10">
        <v>1.80921394659841E-3</v>
      </c>
      <c r="BG104" s="10">
        <v>5.5525801322066103E-2</v>
      </c>
      <c r="BH104" s="10">
        <v>7.1081652111823199E-2</v>
      </c>
      <c r="BI104" s="10">
        <v>9.2987E-2</v>
      </c>
      <c r="BJ104" s="10">
        <v>0.38031100000000001</v>
      </c>
      <c r="BK104" s="10">
        <v>5.5856000000000003E-2</v>
      </c>
      <c r="BL104" s="10">
        <v>0.572681</v>
      </c>
      <c r="BM104" s="10">
        <v>1.4905E-2</v>
      </c>
      <c r="BN104" s="10">
        <v>8.5791000000000006E-2</v>
      </c>
      <c r="BO104" s="10">
        <v>3.8809999999999997E-2</v>
      </c>
      <c r="BP104" s="10">
        <v>9.5406000000000005E-2</v>
      </c>
      <c r="BQ104" s="10">
        <v>1.7951999999999999E-2</v>
      </c>
      <c r="BR104" s="10">
        <v>5.5897000000000002E-2</v>
      </c>
      <c r="BS104" s="10">
        <v>2.6436999999999999E-2</v>
      </c>
      <c r="BT104" s="10">
        <v>5.1418999999999999E-2</v>
      </c>
      <c r="BU104" s="10">
        <v>1.6715000000000001E-2</v>
      </c>
      <c r="BV104" s="10">
        <v>2.9866E-2</v>
      </c>
      <c r="BW104" s="10">
        <v>2.5201000000000001E-2</v>
      </c>
      <c r="BX104" s="10">
        <v>5.1763000000000003E-2</v>
      </c>
      <c r="BY104" s="10">
        <v>1.6402E-2</v>
      </c>
      <c r="BZ104" s="10">
        <v>2.9595E-2</v>
      </c>
      <c r="CA104" s="10">
        <v>2.4938999999999999E-2</v>
      </c>
      <c r="CB104" s="10">
        <v>5.0675999999999999E-2</v>
      </c>
      <c r="CC104" s="10">
        <v>1.7805000000000001E-2</v>
      </c>
      <c r="CD104" s="10">
        <v>3.1565999999999997E-2</v>
      </c>
      <c r="CE104" s="10">
        <v>2.5396999999999999E-2</v>
      </c>
      <c r="CF104" s="10">
        <v>7.7843999999999997E-2</v>
      </c>
      <c r="CG104" s="10">
        <v>1.6833999999999998E-2</v>
      </c>
      <c r="CH104" s="10">
        <v>3.0342000000000001E-2</v>
      </c>
      <c r="CI104" s="10">
        <v>2.5770999999999999E-2</v>
      </c>
      <c r="CJ104" s="10">
        <v>5.0722000000000003E-2</v>
      </c>
      <c r="CK104" s="10">
        <v>7.5803489396126106E+19</v>
      </c>
      <c r="CL104" s="10">
        <v>1.6283281440278901E+19</v>
      </c>
      <c r="CM104" s="10">
        <v>1.9349090796981502E+19</v>
      </c>
      <c r="CN104" s="10">
        <v>1.0191018159785999E+18</v>
      </c>
      <c r="CO104" s="10">
        <v>29400841.879591402</v>
      </c>
      <c r="CP104" s="10">
        <v>338033.08001251903</v>
      </c>
      <c r="CQ104" s="10">
        <v>5422.2543124656904</v>
      </c>
      <c r="CR104" s="10">
        <v>581.40612312688097</v>
      </c>
      <c r="CS104" s="10">
        <v>294008417.950454</v>
      </c>
      <c r="CT104" s="10">
        <v>3380321.8006432499</v>
      </c>
      <c r="CU104" s="10">
        <v>17146.6734930602</v>
      </c>
      <c r="CV104" s="10">
        <v>1838.56514713457</v>
      </c>
      <c r="CW104" s="10">
        <v>2940085053.3477402</v>
      </c>
      <c r="CX104" s="10">
        <v>33803209.069091603</v>
      </c>
      <c r="CY104" s="10">
        <v>54222.544825697099</v>
      </c>
      <c r="CZ104" s="10">
        <v>5814.0527188144597</v>
      </c>
      <c r="DA104" s="10">
        <v>29400937101.540199</v>
      </c>
      <c r="DB104" s="10">
        <v>338032087.117419</v>
      </c>
      <c r="DC104" s="10">
        <v>171466.81885168501</v>
      </c>
      <c r="DD104" s="10">
        <v>18385.648823952601</v>
      </c>
      <c r="DE104" s="10">
        <v>294017735843.86298</v>
      </c>
      <c r="DF104" s="10">
        <v>3380321542.1739998</v>
      </c>
      <c r="DG104" s="10">
        <v>542227.97981168795</v>
      </c>
      <c r="DH104" s="10">
        <v>58140.527795809801</v>
      </c>
    </row>
    <row r="105" spans="1:112" x14ac:dyDescent="0.45">
      <c r="A105">
        <f t="shared" si="41"/>
        <v>94</v>
      </c>
      <c r="B105" s="15">
        <f t="shared" si="47"/>
        <v>3.125E-2</v>
      </c>
      <c r="C105" s="15">
        <f t="shared" si="45"/>
        <v>32</v>
      </c>
      <c r="D105" s="22">
        <f t="shared" si="48"/>
        <v>5</v>
      </c>
      <c r="E105" s="10">
        <v>1.6859525450135801E-4</v>
      </c>
      <c r="F105" s="10">
        <v>2974.16269074518</v>
      </c>
      <c r="G105" s="10">
        <v>4.34151137335929E-2</v>
      </c>
      <c r="H105" s="10">
        <v>26600.8248674512</v>
      </c>
      <c r="I105" s="10">
        <v>3.7790172941165601E-4</v>
      </c>
      <c r="J105" s="10">
        <v>1241244.1346561101</v>
      </c>
      <c r="K105" s="10">
        <v>22.294207620860501</v>
      </c>
      <c r="L105" s="10">
        <v>3556848350.44245</v>
      </c>
      <c r="M105" s="10">
        <v>4.28571551669421E-5</v>
      </c>
      <c r="N105" s="10">
        <v>1.86757217273873</v>
      </c>
      <c r="O105" s="10">
        <v>0.75885442718999196</v>
      </c>
      <c r="P105" s="10">
        <v>0.69886497475831599</v>
      </c>
      <c r="Q105" s="10">
        <v>1.6146622040524901E-5</v>
      </c>
      <c r="R105" s="10">
        <v>4.8581665101521398E-3</v>
      </c>
      <c r="S105" s="10">
        <v>0.68171281317051202</v>
      </c>
      <c r="T105" s="10">
        <v>0.43695731551476202</v>
      </c>
      <c r="U105" s="10">
        <v>6.6544778463128998E-6</v>
      </c>
      <c r="V105" s="10">
        <v>9.1765875814122505E-4</v>
      </c>
      <c r="W105" s="10">
        <v>0.244766296939671</v>
      </c>
      <c r="X105" s="10">
        <v>1.4078386446098199</v>
      </c>
      <c r="Y105" s="10">
        <v>2.7735764701608499E-6</v>
      </c>
      <c r="Z105" s="10">
        <v>5.1718470300362697E-3</v>
      </c>
      <c r="AA105" s="10">
        <v>0.12512328697234501</v>
      </c>
      <c r="AB105" s="10">
        <v>7.9751528678033701E-2</v>
      </c>
      <c r="AC105" s="10">
        <v>2.4785266075078002E-6</v>
      </c>
      <c r="AD105" s="10">
        <v>6.4871166159745905E-2</v>
      </c>
      <c r="AE105" s="10">
        <v>5.1041635826364097E-2</v>
      </c>
      <c r="AF105" s="10">
        <v>6.91536204577669</v>
      </c>
      <c r="AG105" s="10">
        <v>3.9183641752032497E-5</v>
      </c>
      <c r="AH105" s="10">
        <v>679.15260528913905</v>
      </c>
      <c r="AI105" s="10">
        <v>1.15412291856426E-2</v>
      </c>
      <c r="AJ105" s="10">
        <v>7892.3820987102199</v>
      </c>
      <c r="AK105" s="10">
        <v>9.0783222535896098E-5</v>
      </c>
      <c r="AL105" s="10">
        <v>286922.42533675802</v>
      </c>
      <c r="AM105" s="10">
        <v>5.6230277693658701</v>
      </c>
      <c r="AN105" s="10">
        <v>909277218.63289201</v>
      </c>
      <c r="AO105" s="10">
        <v>9.9620219465515797E-6</v>
      </c>
      <c r="AP105" s="10">
        <v>0.45825764532790603</v>
      </c>
      <c r="AQ105" s="10">
        <v>0.38826291578269301</v>
      </c>
      <c r="AR105" s="10">
        <v>0.28339201034720402</v>
      </c>
      <c r="AS105" s="10">
        <v>3.7493437772975302E-6</v>
      </c>
      <c r="AT105" s="10">
        <v>1.22515356859874E-3</v>
      </c>
      <c r="AU105" s="10">
        <v>0.348089309125869</v>
      </c>
      <c r="AV105" s="10">
        <v>0.192449829262167</v>
      </c>
      <c r="AW105" s="10">
        <v>1.56560205197616E-6</v>
      </c>
      <c r="AX105" s="10">
        <v>2.3364016816011801E-4</v>
      </c>
      <c r="AY105" s="10">
        <v>0.103643605065714</v>
      </c>
      <c r="AZ105" s="10">
        <v>0.35312178920404202</v>
      </c>
      <c r="BA105" s="10">
        <v>7.0681318415766197E-7</v>
      </c>
      <c r="BB105" s="10">
        <v>1.28435957782763E-3</v>
      </c>
      <c r="BC105" s="10">
        <v>5.3219125435903798E-2</v>
      </c>
      <c r="BD105" s="10">
        <v>2.0727149714015999E-2</v>
      </c>
      <c r="BE105" s="10">
        <v>6.1446710752044903E-7</v>
      </c>
      <c r="BF105" s="10">
        <v>1.5864900684527401E-2</v>
      </c>
      <c r="BG105" s="10">
        <v>1.8819674602338399E-2</v>
      </c>
      <c r="BH105" s="10">
        <v>2.0905711630997099</v>
      </c>
      <c r="BI105" s="10">
        <v>0.80764499999999995</v>
      </c>
      <c r="BJ105" s="10">
        <v>2.1498119999999998</v>
      </c>
      <c r="BK105" s="10">
        <v>5.9473999999999999E-2</v>
      </c>
      <c r="BL105" s="10">
        <v>1.7024140000000001</v>
      </c>
      <c r="BM105" s="10">
        <v>0.15353700000000001</v>
      </c>
      <c r="BN105" s="10">
        <v>0.60040800000000005</v>
      </c>
      <c r="BO105" s="10">
        <v>0.10674500000000001</v>
      </c>
      <c r="BP105" s="10">
        <v>0.55225599999999997</v>
      </c>
      <c r="BQ105" s="10">
        <v>0.13815</v>
      </c>
      <c r="BR105" s="10">
        <v>0.34137600000000001</v>
      </c>
      <c r="BS105" s="10">
        <v>5.4404000000000001E-2</v>
      </c>
      <c r="BT105" s="10">
        <v>0.205924</v>
      </c>
      <c r="BU105" s="10">
        <v>0.13869999999999999</v>
      </c>
      <c r="BV105" s="10">
        <v>0.34782600000000002</v>
      </c>
      <c r="BW105" s="10">
        <v>5.5148000000000003E-2</v>
      </c>
      <c r="BX105" s="10">
        <v>0.204649</v>
      </c>
      <c r="BY105" s="10">
        <v>0.14637500000000001</v>
      </c>
      <c r="BZ105" s="10">
        <v>0.356715</v>
      </c>
      <c r="CA105" s="10">
        <v>5.3421999999999997E-2</v>
      </c>
      <c r="CB105" s="10">
        <v>0.20411499999999999</v>
      </c>
      <c r="CC105" s="10">
        <v>1.3179369999999999</v>
      </c>
      <c r="CD105" s="10">
        <v>0.57571799999999995</v>
      </c>
      <c r="CE105" s="10">
        <v>5.3425E-2</v>
      </c>
      <c r="CF105" s="10">
        <v>0.203623</v>
      </c>
      <c r="CG105" s="10">
        <v>0.14376700000000001</v>
      </c>
      <c r="CH105" s="10">
        <v>0.36155300000000001</v>
      </c>
      <c r="CI105" s="10">
        <v>5.3990000000000003E-2</v>
      </c>
      <c r="CJ105" s="10">
        <v>0.204258</v>
      </c>
      <c r="CK105" s="10">
        <v>3.5153992680703598E+21</v>
      </c>
      <c r="CL105" s="10">
        <v>6.7007012083512599E+19</v>
      </c>
      <c r="CM105" s="10">
        <v>3.4292626441549099E+21</v>
      </c>
      <c r="CN105" s="10">
        <v>2.6056146379637301E+19</v>
      </c>
      <c r="CO105" s="10">
        <v>1189885286.4307401</v>
      </c>
      <c r="CP105" s="10">
        <v>3709421.2177186199</v>
      </c>
      <c r="CQ105" s="10">
        <v>34494.7095780327</v>
      </c>
      <c r="CR105" s="10">
        <v>1925.98577798616</v>
      </c>
      <c r="CS105" s="10">
        <v>11898887832.746</v>
      </c>
      <c r="CT105" s="10">
        <v>37094203.2634326</v>
      </c>
      <c r="CU105" s="10">
        <v>109081.869715722</v>
      </c>
      <c r="CV105" s="10">
        <v>6090.5010636389998</v>
      </c>
      <c r="CW105" s="10">
        <v>118992357195.14999</v>
      </c>
      <c r="CX105" s="10">
        <v>370942032.05620998</v>
      </c>
      <c r="CY105" s="10">
        <v>344947.797185225</v>
      </c>
      <c r="CZ105" s="10">
        <v>19259.8553013251</v>
      </c>
      <c r="DA105" s="10">
        <v>1190276054530.26</v>
      </c>
      <c r="DB105" s="10">
        <v>3709421135.2613301</v>
      </c>
      <c r="DC105" s="10">
        <v>1090840.61688506</v>
      </c>
      <c r="DD105" s="10">
        <v>60905.012923845701</v>
      </c>
      <c r="DE105" s="10">
        <v>11935372228076</v>
      </c>
      <c r="DF105" s="10">
        <v>37094291908.335999</v>
      </c>
      <c r="DG105" s="10">
        <v>3450171.8494665902</v>
      </c>
      <c r="DH105" s="10">
        <v>192598.654602005</v>
      </c>
    </row>
    <row r="106" spans="1:112" x14ac:dyDescent="0.45">
      <c r="A106">
        <f t="shared" si="41"/>
        <v>95</v>
      </c>
      <c r="B106" s="15">
        <f t="shared" si="47"/>
        <v>1.5625E-2</v>
      </c>
      <c r="C106" s="15">
        <f t="shared" si="45"/>
        <v>32</v>
      </c>
      <c r="D106" s="22">
        <f t="shared" si="48"/>
        <v>6</v>
      </c>
      <c r="E106" s="10">
        <v>2.35261710734624E-4</v>
      </c>
      <c r="F106" s="10">
        <v>213059.56918150099</v>
      </c>
      <c r="G106" s="10">
        <v>2.9688608967377801E-2</v>
      </c>
      <c r="H106" s="10">
        <v>39572574.832467601</v>
      </c>
      <c r="I106" s="10">
        <v>3.8537164351316899E-4</v>
      </c>
      <c r="J106" s="10">
        <v>213862090.796038</v>
      </c>
      <c r="K106" s="10">
        <v>11.139290026646901</v>
      </c>
      <c r="L106" s="10">
        <v>269412079130.83499</v>
      </c>
      <c r="M106" s="10">
        <v>1.41156152944077E-6</v>
      </c>
      <c r="N106" s="10">
        <v>45.3385112968014</v>
      </c>
      <c r="O106" s="10">
        <v>0.45513419225213703</v>
      </c>
      <c r="P106" s="10">
        <v>21.2994440017466</v>
      </c>
      <c r="Q106" s="10">
        <v>5.6511844048756601E-7</v>
      </c>
      <c r="R106" s="10">
        <v>0.15567830397558999</v>
      </c>
      <c r="S106" s="10">
        <v>0.19136362045330399</v>
      </c>
      <c r="T106" s="10">
        <v>1.9172009434841399</v>
      </c>
      <c r="U106" s="10">
        <v>3.56989595126905E-6</v>
      </c>
      <c r="V106" s="10">
        <v>5.33832864885775E-2</v>
      </c>
      <c r="W106" s="10">
        <v>7.7748329377802905E-2</v>
      </c>
      <c r="X106" s="10">
        <v>62.0273491329054</v>
      </c>
      <c r="Y106" s="10">
        <v>1.4117551871972701E-7</v>
      </c>
      <c r="Z106" s="10">
        <v>4.0569606095037597E-2</v>
      </c>
      <c r="AA106" s="10">
        <v>2.7938465120849E-2</v>
      </c>
      <c r="AB106" s="10">
        <v>2.9142141764185499</v>
      </c>
      <c r="AC106" s="10">
        <v>4.9432419094164203E-7</v>
      </c>
      <c r="AD106" s="10">
        <v>0.70657481158645397</v>
      </c>
      <c r="AE106" s="10">
        <v>1.7635862356943401E-2</v>
      </c>
      <c r="AF106" s="10">
        <v>1215.6340196193701</v>
      </c>
      <c r="AG106" s="10">
        <v>5.3832751712062899E-5</v>
      </c>
      <c r="AH106" s="10">
        <v>44823.785128478499</v>
      </c>
      <c r="AI106" s="10">
        <v>8.2771178853504705E-3</v>
      </c>
      <c r="AJ106" s="10">
        <v>8824003.5174019802</v>
      </c>
      <c r="AK106" s="10">
        <v>1.00526112075232E-4</v>
      </c>
      <c r="AL106" s="10">
        <v>52657736.0327617</v>
      </c>
      <c r="AM106" s="10">
        <v>2.7379509908597801</v>
      </c>
      <c r="AN106" s="10">
        <v>68634806042.069901</v>
      </c>
      <c r="AO106" s="10">
        <v>3.53171444631167E-7</v>
      </c>
      <c r="AP106" s="10">
        <v>17.494752776978601</v>
      </c>
      <c r="AQ106" s="10">
        <v>0.20221217325296401</v>
      </c>
      <c r="AR106" s="10">
        <v>5.8416485800575</v>
      </c>
      <c r="AS106" s="10">
        <v>1.4863094208198001E-7</v>
      </c>
      <c r="AT106" s="10">
        <v>3.9369611649272801E-2</v>
      </c>
      <c r="AU106" s="10">
        <v>7.4600806137169698E-2</v>
      </c>
      <c r="AV106" s="10">
        <v>0.59511221143705695</v>
      </c>
      <c r="AW106" s="10">
        <v>8.8462063243334699E-7</v>
      </c>
      <c r="AX106" s="10">
        <v>1.3172404863064299E-2</v>
      </c>
      <c r="AY106" s="10">
        <v>2.7443088221965801E-2</v>
      </c>
      <c r="AZ106" s="10">
        <v>14.760335297085501</v>
      </c>
      <c r="BA106" s="10">
        <v>3.25592093837619E-8</v>
      </c>
      <c r="BB106" s="10">
        <v>1.00908951670653E-2</v>
      </c>
      <c r="BC106" s="10">
        <v>9.1339813074345806E-3</v>
      </c>
      <c r="BD106" s="10">
        <v>0.72542735800681901</v>
      </c>
      <c r="BE106" s="10">
        <v>1.1160043125129099E-7</v>
      </c>
      <c r="BF106" s="10">
        <v>0.168682297887745</v>
      </c>
      <c r="BG106" s="10">
        <v>7.0137037272123897E-3</v>
      </c>
      <c r="BH106" s="10">
        <v>297.54261200617202</v>
      </c>
      <c r="BI106" s="10">
        <v>49.649161999999997</v>
      </c>
      <c r="BJ106" s="10">
        <v>63.589959</v>
      </c>
      <c r="BK106" s="10">
        <v>0.19303000000000001</v>
      </c>
      <c r="BL106" s="10">
        <v>7.8897199999999996</v>
      </c>
      <c r="BM106" s="10">
        <v>7.5996180000000004</v>
      </c>
      <c r="BN106" s="10">
        <v>11.194953</v>
      </c>
      <c r="BO106" s="10">
        <v>0.251749</v>
      </c>
      <c r="BP106" s="10">
        <v>1.4321410000000001</v>
      </c>
      <c r="BQ106" s="10">
        <v>7.3092629999999996</v>
      </c>
      <c r="BR106" s="10">
        <v>12.047129999999999</v>
      </c>
      <c r="BS106" s="10">
        <v>0.13609499999999999</v>
      </c>
      <c r="BT106" s="10">
        <v>0.94022499999999998</v>
      </c>
      <c r="BU106" s="10">
        <v>7.5973899999999999</v>
      </c>
      <c r="BV106" s="10">
        <v>12.652798000000001</v>
      </c>
      <c r="BW106" s="10">
        <v>0.13334099999999999</v>
      </c>
      <c r="BX106" s="10">
        <v>0.92371099999999995</v>
      </c>
      <c r="BY106" s="10">
        <v>7.6178879999999998</v>
      </c>
      <c r="BZ106" s="10">
        <v>13.288235999999999</v>
      </c>
      <c r="CA106" s="10">
        <v>0.13159999999999999</v>
      </c>
      <c r="CB106" s="10">
        <v>0.92350200000000005</v>
      </c>
      <c r="CC106" s="10">
        <v>13.53426</v>
      </c>
      <c r="CD106" s="10">
        <v>16.546205</v>
      </c>
      <c r="CE106" s="10">
        <v>0.14227200000000001</v>
      </c>
      <c r="CF106" s="10">
        <v>0.92107700000000003</v>
      </c>
      <c r="CG106" s="10">
        <v>7.4141349999999999</v>
      </c>
      <c r="CH106" s="10">
        <v>12.564708</v>
      </c>
      <c r="CI106" s="10">
        <v>0.13242899999999999</v>
      </c>
      <c r="CJ106" s="10">
        <v>0.92301999999999995</v>
      </c>
      <c r="CK106" s="10">
        <v>1.2394531118125899E+21</v>
      </c>
      <c r="CL106" s="10">
        <v>6.8163932789328003E+19</v>
      </c>
      <c r="CM106" s="10">
        <v>1.95995380150149E+21</v>
      </c>
      <c r="CN106" s="10">
        <v>8.8037701926111298E+19</v>
      </c>
      <c r="CO106" s="10">
        <v>32746323245.807899</v>
      </c>
      <c r="CP106" s="10">
        <v>34102554.0389027</v>
      </c>
      <c r="CQ106" s="10">
        <v>180957.57418548001</v>
      </c>
      <c r="CR106" s="10">
        <v>5839.73920316154</v>
      </c>
      <c r="CS106" s="10">
        <v>327528593276.73798</v>
      </c>
      <c r="CT106" s="10">
        <v>341025549.918172</v>
      </c>
      <c r="CU106" s="10">
        <v>572239.93692156696</v>
      </c>
      <c r="CV106" s="10">
        <v>18466.876739625699</v>
      </c>
      <c r="CW106" s="10">
        <v>3283096986788.48</v>
      </c>
      <c r="CX106" s="10">
        <v>3410256410.12709</v>
      </c>
      <c r="CY106" s="10">
        <v>1809639.6245547</v>
      </c>
      <c r="CZ106" s="10">
        <v>58397.396112052404</v>
      </c>
      <c r="DA106" s="10">
        <v>33511324435300.102</v>
      </c>
      <c r="DB106" s="10">
        <v>34102701143.622002</v>
      </c>
      <c r="DC106" s="10">
        <v>5724441.7412099401</v>
      </c>
      <c r="DD106" s="10">
        <v>184668.93446637</v>
      </c>
      <c r="DE106" s="10">
        <v>417121763707843</v>
      </c>
      <c r="DF106" s="10">
        <v>341045874545.427</v>
      </c>
      <c r="DG106" s="10">
        <v>18160904.750380199</v>
      </c>
      <c r="DH106" s="10">
        <v>583979.09128485003</v>
      </c>
    </row>
    <row r="107" spans="1:112" x14ac:dyDescent="0.45">
      <c r="A107">
        <f t="shared" si="41"/>
        <v>96</v>
      </c>
      <c r="B107" s="15">
        <f t="shared" si="47"/>
        <v>7.8125E-3</v>
      </c>
      <c r="C107" s="15">
        <f t="shared" si="45"/>
        <v>32</v>
      </c>
      <c r="D107" s="22">
        <f t="shared" si="48"/>
        <v>7</v>
      </c>
      <c r="E107" s="10">
        <v>5.3117448533235301E-4</v>
      </c>
      <c r="F107" s="10">
        <v>82068403.661776707</v>
      </c>
      <c r="G107" s="10">
        <v>3.8444581361803599E-2</v>
      </c>
      <c r="H107" s="10">
        <v>52912934884.501297</v>
      </c>
      <c r="I107" s="10">
        <v>9.3648118507511105E-5</v>
      </c>
      <c r="J107" s="10">
        <v>451979019401.63397</v>
      </c>
      <c r="K107" s="10">
        <v>32.804243414024398</v>
      </c>
      <c r="L107" s="10">
        <v>1066585654608620</v>
      </c>
      <c r="M107" s="10">
        <v>1.20112913060133E-7</v>
      </c>
      <c r="N107" s="10">
        <v>854.77843610107595</v>
      </c>
      <c r="O107" s="10">
        <v>0.124693800626099</v>
      </c>
      <c r="P107" s="10">
        <v>2929.9260621262101</v>
      </c>
      <c r="Q107" s="10">
        <v>1.11365543282207E-7</v>
      </c>
      <c r="R107" s="10">
        <v>7.4411367634058898</v>
      </c>
      <c r="S107" s="10">
        <v>3.90164691371854E-2</v>
      </c>
      <c r="T107" s="10">
        <v>53.490966868345197</v>
      </c>
      <c r="U107" s="10">
        <v>4.6305954004566301E-7</v>
      </c>
      <c r="V107" s="10">
        <v>3.2243518142885899</v>
      </c>
      <c r="W107" s="10">
        <v>1.54895604901727E-2</v>
      </c>
      <c r="X107" s="10">
        <v>4832.6121067444901</v>
      </c>
      <c r="Y107" s="10">
        <v>2.63963774699283E-7</v>
      </c>
      <c r="Z107" s="10">
        <v>0.81568039037129902</v>
      </c>
      <c r="AA107" s="10">
        <v>1.2177378549955299E-2</v>
      </c>
      <c r="AB107" s="10">
        <v>188.298702820843</v>
      </c>
      <c r="AC107" s="10">
        <v>7.5196280515275501E-6</v>
      </c>
      <c r="AD107" s="10">
        <v>115.393757071848</v>
      </c>
      <c r="AE107" s="10">
        <v>6.02444630302013E-3</v>
      </c>
      <c r="AF107" s="10">
        <v>221019.42432903301</v>
      </c>
      <c r="AG107" s="10">
        <v>1.0663544314546899E-4</v>
      </c>
      <c r="AH107" s="10">
        <v>21250270.182023801</v>
      </c>
      <c r="AI107" s="10">
        <v>1.0150503194014801E-2</v>
      </c>
      <c r="AJ107" s="10">
        <v>12231353848.281</v>
      </c>
      <c r="AK107" s="10">
        <v>2.72042694419274E-5</v>
      </c>
      <c r="AL107" s="10">
        <v>119351230845.05099</v>
      </c>
      <c r="AM107" s="10">
        <v>7.9769298562654596</v>
      </c>
      <c r="AN107" s="10">
        <v>239730971740662</v>
      </c>
      <c r="AO107" s="10">
        <v>2.9668131004364E-8</v>
      </c>
      <c r="AP107" s="10">
        <v>199.47916021770899</v>
      </c>
      <c r="AQ107" s="10">
        <v>4.2990219517189697E-2</v>
      </c>
      <c r="AR107" s="10">
        <v>848.02511190371604</v>
      </c>
      <c r="AS107" s="10">
        <v>2.8855071139872899E-8</v>
      </c>
      <c r="AT107" s="10">
        <v>1.72755404980803</v>
      </c>
      <c r="AU107" s="10">
        <v>1.24760526863473E-2</v>
      </c>
      <c r="AV107" s="10">
        <v>14.45327421457</v>
      </c>
      <c r="AW107" s="10">
        <v>1.13556750998976E-7</v>
      </c>
      <c r="AX107" s="10">
        <v>0.79867872334924295</v>
      </c>
      <c r="AY107" s="10">
        <v>5.9809250748793698E-3</v>
      </c>
      <c r="AZ107" s="10">
        <v>1193.2378468500499</v>
      </c>
      <c r="BA107" s="10">
        <v>4.8088232315745502E-8</v>
      </c>
      <c r="BB107" s="10">
        <v>0.17983540036345999</v>
      </c>
      <c r="BC107" s="10">
        <v>5.1574717734621002E-3</v>
      </c>
      <c r="BD107" s="10">
        <v>47.912636277402001</v>
      </c>
      <c r="BE107" s="10">
        <v>1.7497381432877201E-6</v>
      </c>
      <c r="BF107" s="10">
        <v>25.8119827547503</v>
      </c>
      <c r="BG107" s="10">
        <v>1.94595630403358E-3</v>
      </c>
      <c r="BH107" s="10">
        <v>56238.885272871099</v>
      </c>
      <c r="BI107" s="10">
        <v>3283.6467600000001</v>
      </c>
      <c r="BJ107" s="10">
        <v>3533.6365470000001</v>
      </c>
      <c r="BK107" s="10">
        <v>0.53995899999999997</v>
      </c>
      <c r="BL107" s="10">
        <v>37.599528999999997</v>
      </c>
      <c r="BM107" s="10">
        <v>250.09504999999999</v>
      </c>
      <c r="BN107" s="10">
        <v>546.89050599999996</v>
      </c>
      <c r="BO107" s="10">
        <v>0.416217</v>
      </c>
      <c r="BP107" s="10">
        <v>4.5069590000000002</v>
      </c>
      <c r="BQ107" s="10">
        <v>257.47145499999999</v>
      </c>
      <c r="BR107" s="10">
        <v>546.47354399999995</v>
      </c>
      <c r="BS107" s="10">
        <v>0.417161</v>
      </c>
      <c r="BT107" s="10">
        <v>4.4422230000000003</v>
      </c>
      <c r="BU107" s="10">
        <v>252.52407400000001</v>
      </c>
      <c r="BV107" s="10">
        <v>540.30870600000003</v>
      </c>
      <c r="BW107" s="10">
        <v>0.41497299999999998</v>
      </c>
      <c r="BX107" s="10">
        <v>4.4203590000000004</v>
      </c>
      <c r="BY107" s="10">
        <v>254.013599</v>
      </c>
      <c r="BZ107" s="10">
        <v>543.14880500000004</v>
      </c>
      <c r="CA107" s="10">
        <v>0.41358299999999998</v>
      </c>
      <c r="CB107" s="10">
        <v>4.5109810000000001</v>
      </c>
      <c r="CC107" s="10">
        <v>299.72033499999998</v>
      </c>
      <c r="CD107" s="10">
        <v>570.69742099999996</v>
      </c>
      <c r="CE107" s="10">
        <v>0.41566700000000001</v>
      </c>
      <c r="CF107" s="10">
        <v>4.4467840000000001</v>
      </c>
      <c r="CG107" s="10">
        <v>246.58612299999999</v>
      </c>
      <c r="CH107" s="10">
        <v>529.50336200000004</v>
      </c>
      <c r="CI107" s="10">
        <v>0.42124200000000001</v>
      </c>
      <c r="CJ107" s="10">
        <v>4.4289310000000004</v>
      </c>
      <c r="CK107" s="10">
        <v>3.3000490699793501E+23</v>
      </c>
      <c r="CL107" s="10">
        <v>6.7937516913614206E+20</v>
      </c>
      <c r="CM107" s="10">
        <v>5.1903968585649698E+21</v>
      </c>
      <c r="CN107" s="10">
        <v>5.0820278143624702E+20</v>
      </c>
      <c r="CO107" s="10">
        <v>659166371859.755</v>
      </c>
      <c r="CP107" s="10">
        <v>327658157.08561802</v>
      </c>
      <c r="CQ107" s="10">
        <v>811476.17112581397</v>
      </c>
      <c r="CR107" s="10">
        <v>18101.329856013701</v>
      </c>
      <c r="CS107" s="10">
        <v>6654721883422.3701</v>
      </c>
      <c r="CT107" s="10">
        <v>3276583166.2058902</v>
      </c>
      <c r="CU107" s="10">
        <v>2566327.05487188</v>
      </c>
      <c r="CV107" s="10">
        <v>57241.434920936401</v>
      </c>
      <c r="CW107" s="10">
        <v>73501125650716</v>
      </c>
      <c r="CX107" s="10">
        <v>32766027854.089401</v>
      </c>
      <c r="CY107" s="10">
        <v>8122189.2635611501</v>
      </c>
      <c r="CZ107" s="10">
        <v>181013.43764431801</v>
      </c>
      <c r="DA107" s="10">
        <v>2852791394287340</v>
      </c>
      <c r="DB107" s="10">
        <v>327680822339.82202</v>
      </c>
      <c r="DC107" s="10">
        <v>25901090.660769001</v>
      </c>
      <c r="DD107" s="10">
        <v>572418.87856414402</v>
      </c>
      <c r="DE107" s="10">
        <v>1.8718657762743199E+18</v>
      </c>
      <c r="DF107" s="10">
        <v>3278420819027.8901</v>
      </c>
      <c r="DG107" s="10">
        <v>1.8718657762743199E+18</v>
      </c>
      <c r="DH107" s="10">
        <v>1810281.7193289101</v>
      </c>
    </row>
    <row r="108" spans="1:112" x14ac:dyDescent="0.45">
      <c r="A108">
        <f t="shared" si="41"/>
        <v>97</v>
      </c>
      <c r="B108" s="15">
        <f t="shared" si="47"/>
        <v>3.90625E-3</v>
      </c>
      <c r="C108" s="15">
        <f t="shared" si="45"/>
        <v>32</v>
      </c>
      <c r="D108" s="22">
        <f t="shared" si="48"/>
        <v>8</v>
      </c>
      <c r="E108" s="10" t="s">
        <v>147</v>
      </c>
      <c r="F108" s="10" t="s">
        <v>147</v>
      </c>
      <c r="G108" s="10">
        <v>2.4767441482047198E-2</v>
      </c>
      <c r="H108" s="10">
        <v>150044703282794</v>
      </c>
      <c r="I108" s="10" t="s">
        <v>147</v>
      </c>
      <c r="J108" s="10" t="s">
        <v>147</v>
      </c>
      <c r="K108" s="10">
        <v>34.538072554860697</v>
      </c>
      <c r="L108" s="10">
        <v>4.8795466556424698E+17</v>
      </c>
      <c r="M108" s="10" t="s">
        <v>147</v>
      </c>
      <c r="N108" s="10" t="s">
        <v>147</v>
      </c>
      <c r="O108" s="10">
        <v>2.0124798685165399E-2</v>
      </c>
      <c r="P108" s="10">
        <v>562491.71442839596</v>
      </c>
      <c r="Q108" s="10" t="s">
        <v>147</v>
      </c>
      <c r="R108" s="10" t="s">
        <v>147</v>
      </c>
      <c r="S108" s="10">
        <v>1.12170522288062E-2</v>
      </c>
      <c r="T108" s="10">
        <v>11812.933519816301</v>
      </c>
      <c r="U108" s="10" t="s">
        <v>147</v>
      </c>
      <c r="V108" s="10" t="s">
        <v>147</v>
      </c>
      <c r="W108" s="10">
        <v>9.3224585720772506E-3</v>
      </c>
      <c r="X108" s="10">
        <v>2758180.5510116899</v>
      </c>
      <c r="Y108" s="10" t="s">
        <v>147</v>
      </c>
      <c r="Z108" s="10" t="s">
        <v>147</v>
      </c>
      <c r="AA108" s="10">
        <v>3.4239680360607099E-3</v>
      </c>
      <c r="AB108" s="10">
        <v>11891.393384892301</v>
      </c>
      <c r="AC108" s="10" t="s">
        <v>147</v>
      </c>
      <c r="AD108" s="10" t="s">
        <v>147</v>
      </c>
      <c r="AE108" s="10">
        <v>1.8792736967045999E-3</v>
      </c>
      <c r="AF108" s="10">
        <v>56145271.004892699</v>
      </c>
      <c r="AG108" s="10" t="s">
        <v>147</v>
      </c>
      <c r="AH108" s="10" t="s">
        <v>147</v>
      </c>
      <c r="AI108" s="10">
        <v>6.6127871144014702E-3</v>
      </c>
      <c r="AJ108" s="10">
        <v>37829002503357.898</v>
      </c>
      <c r="AK108" s="10" t="s">
        <v>147</v>
      </c>
      <c r="AL108" s="10" t="s">
        <v>147</v>
      </c>
      <c r="AM108" s="10">
        <v>7.7034330044188</v>
      </c>
      <c r="AN108" s="10">
        <v>1.27747773055432E+17</v>
      </c>
      <c r="AO108" s="10" t="s">
        <v>147</v>
      </c>
      <c r="AP108" s="10" t="s">
        <v>147</v>
      </c>
      <c r="AQ108" s="10">
        <v>7.7438309248238002E-3</v>
      </c>
      <c r="AR108" s="10">
        <v>144787.751603262</v>
      </c>
      <c r="AS108" s="10" t="s">
        <v>147</v>
      </c>
      <c r="AT108" s="10" t="s">
        <v>147</v>
      </c>
      <c r="AU108" s="10">
        <v>4.8265901570777201E-3</v>
      </c>
      <c r="AV108" s="10">
        <v>3116.87199953648</v>
      </c>
      <c r="AW108" s="10" t="s">
        <v>147</v>
      </c>
      <c r="AX108" s="10" t="s">
        <v>147</v>
      </c>
      <c r="AY108" s="10">
        <v>3.72638130281246E-3</v>
      </c>
      <c r="AZ108" s="10">
        <v>696176.551489103</v>
      </c>
      <c r="BA108" s="10" t="s">
        <v>147</v>
      </c>
      <c r="BB108" s="10" t="s">
        <v>147</v>
      </c>
      <c r="BC108" s="10">
        <v>1.1167640798023801E-3</v>
      </c>
      <c r="BD108" s="10">
        <v>2891.3793922468099</v>
      </c>
      <c r="BE108" s="10" t="s">
        <v>147</v>
      </c>
      <c r="BF108" s="10" t="s">
        <v>147</v>
      </c>
      <c r="BG108" s="10">
        <v>4.4282257650100801E-4</v>
      </c>
      <c r="BH108" s="10">
        <v>12246416.117477899</v>
      </c>
      <c r="BI108" s="10" t="s">
        <v>147</v>
      </c>
      <c r="BJ108" s="10" t="s">
        <v>147</v>
      </c>
      <c r="BK108" s="10">
        <v>2.3079529999999999</v>
      </c>
      <c r="BL108" s="10">
        <v>193.33104900000001</v>
      </c>
      <c r="BM108" s="10" t="s">
        <v>147</v>
      </c>
      <c r="BN108" s="10" t="s">
        <v>147</v>
      </c>
      <c r="BO108" s="10">
        <v>1.624544</v>
      </c>
      <c r="BP108" s="10">
        <v>25.980316999999999</v>
      </c>
      <c r="BQ108" s="10" t="s">
        <v>147</v>
      </c>
      <c r="BR108" s="10" t="s">
        <v>147</v>
      </c>
      <c r="BS108" s="10">
        <v>1.621801</v>
      </c>
      <c r="BT108" s="10">
        <v>25.218671000000001</v>
      </c>
      <c r="BU108" s="10" t="s">
        <v>147</v>
      </c>
      <c r="BV108" s="10" t="s">
        <v>147</v>
      </c>
      <c r="BW108" s="10">
        <v>1.628091</v>
      </c>
      <c r="BX108" s="10">
        <v>25.946269999999998</v>
      </c>
      <c r="BY108" s="10" t="s">
        <v>147</v>
      </c>
      <c r="BZ108" s="10" t="s">
        <v>147</v>
      </c>
      <c r="CA108" s="10">
        <v>1.6478630000000001</v>
      </c>
      <c r="CB108" s="10">
        <v>24.051172999999999</v>
      </c>
      <c r="CC108" s="10" t="s">
        <v>147</v>
      </c>
      <c r="CD108" s="10" t="s">
        <v>147</v>
      </c>
      <c r="CE108" s="10">
        <v>1.6230260000000001</v>
      </c>
      <c r="CF108" s="10">
        <v>24.532056000000001</v>
      </c>
      <c r="CG108" s="10" t="s">
        <v>147</v>
      </c>
      <c r="CH108" s="10" t="s">
        <v>147</v>
      </c>
      <c r="CI108" s="10">
        <v>1.621326</v>
      </c>
      <c r="CJ108" s="10">
        <v>24.786799999999999</v>
      </c>
      <c r="CK108" s="10" t="s">
        <v>147</v>
      </c>
      <c r="CL108" s="10">
        <v>2.14693873332318E+22</v>
      </c>
      <c r="CM108" s="10" t="s">
        <v>147</v>
      </c>
      <c r="CN108" s="10">
        <v>8.2160942003741603E+20</v>
      </c>
      <c r="CO108" s="10" t="s">
        <v>147</v>
      </c>
      <c r="CP108" s="10">
        <v>2845602297.2210999</v>
      </c>
      <c r="CQ108" s="10" t="s">
        <v>147</v>
      </c>
      <c r="CR108" s="10">
        <v>53344.164873828297</v>
      </c>
      <c r="CS108" s="10" t="s">
        <v>147</v>
      </c>
      <c r="CT108" s="10">
        <v>28456242451.802101</v>
      </c>
      <c r="CU108" s="10" t="s">
        <v>147</v>
      </c>
      <c r="CV108" s="10">
        <v>168689.15371992701</v>
      </c>
      <c r="CW108" s="10" t="s">
        <v>147</v>
      </c>
      <c r="CX108" s="10">
        <v>284581520680.08698</v>
      </c>
      <c r="CY108" s="10" t="s">
        <v>147</v>
      </c>
      <c r="CZ108" s="10">
        <v>533445.07986275305</v>
      </c>
      <c r="DA108" s="10" t="s">
        <v>147</v>
      </c>
      <c r="DB108" s="10">
        <v>2848163894791.02</v>
      </c>
      <c r="DC108" s="10" t="s">
        <v>147</v>
      </c>
      <c r="DD108" s="10">
        <v>1687001.96130096</v>
      </c>
      <c r="DE108" s="10" t="s">
        <v>147</v>
      </c>
      <c r="DF108" s="10">
        <v>28665849183720.699</v>
      </c>
      <c r="DG108" s="10" t="s">
        <v>147</v>
      </c>
      <c r="DH108" s="10">
        <v>5338799.1940041101</v>
      </c>
    </row>
    <row r="109" spans="1:112" x14ac:dyDescent="0.45">
      <c r="A109">
        <f t="shared" si="41"/>
        <v>98</v>
      </c>
      <c r="B109" s="15">
        <f t="shared" si="47"/>
        <v>1.953125E-3</v>
      </c>
      <c r="C109" s="15">
        <f t="shared" si="45"/>
        <v>32</v>
      </c>
      <c r="D109" s="22">
        <f t="shared" si="48"/>
        <v>9</v>
      </c>
      <c r="E109" s="10" t="s">
        <v>147</v>
      </c>
      <c r="F109" s="10" t="s">
        <v>147</v>
      </c>
      <c r="G109" s="10">
        <v>3.5107299060599298E-2</v>
      </c>
      <c r="H109" s="10">
        <v>6.5387607081973901E+17</v>
      </c>
      <c r="I109" s="10" t="s">
        <v>147</v>
      </c>
      <c r="J109" s="10" t="s">
        <v>147</v>
      </c>
      <c r="K109" s="10">
        <v>9.0971048840235404</v>
      </c>
      <c r="L109" s="10">
        <v>7.6508147174838003E+21</v>
      </c>
      <c r="M109" s="10" t="s">
        <v>147</v>
      </c>
      <c r="N109" s="10" t="s">
        <v>147</v>
      </c>
      <c r="O109" s="10">
        <v>1.02215387309672E-2</v>
      </c>
      <c r="P109" s="10">
        <v>182787005.94424999</v>
      </c>
      <c r="Q109" s="10" t="s">
        <v>147</v>
      </c>
      <c r="R109" s="10" t="s">
        <v>147</v>
      </c>
      <c r="S109" s="10">
        <v>8.25180292275207E-3</v>
      </c>
      <c r="T109" s="10">
        <v>14504630.778390801</v>
      </c>
      <c r="U109" s="10" t="s">
        <v>147</v>
      </c>
      <c r="V109" s="10" t="s">
        <v>147</v>
      </c>
      <c r="W109" s="10">
        <v>3.07333827231793E-3</v>
      </c>
      <c r="X109" s="10">
        <v>886928516.31057405</v>
      </c>
      <c r="Y109" s="10" t="s">
        <v>147</v>
      </c>
      <c r="Z109" s="10" t="s">
        <v>147</v>
      </c>
      <c r="AA109" s="10">
        <v>1.2677553324637E-3</v>
      </c>
      <c r="AB109" s="10">
        <v>3402973.2781093698</v>
      </c>
      <c r="AC109" s="10" t="s">
        <v>147</v>
      </c>
      <c r="AD109" s="10" t="s">
        <v>147</v>
      </c>
      <c r="AE109" s="10">
        <v>1.3730971204456601E-2</v>
      </c>
      <c r="AF109" s="10">
        <v>2927871017.0352998</v>
      </c>
      <c r="AG109" s="10" t="s">
        <v>147</v>
      </c>
      <c r="AH109" s="10" t="s">
        <v>147</v>
      </c>
      <c r="AI109" s="10">
        <v>7.7656814442773701E-3</v>
      </c>
      <c r="AJ109" s="10">
        <v>1.6960592189913501E+17</v>
      </c>
      <c r="AK109" s="10" t="s">
        <v>147</v>
      </c>
      <c r="AL109" s="10" t="s">
        <v>147</v>
      </c>
      <c r="AM109" s="10">
        <v>2.3709360544813398</v>
      </c>
      <c r="AN109" s="10">
        <v>1.9229104591599001E+21</v>
      </c>
      <c r="AO109" s="10" t="s">
        <v>147</v>
      </c>
      <c r="AP109" s="10" t="s">
        <v>147</v>
      </c>
      <c r="AQ109" s="10">
        <v>4.2720166235873996E-3</v>
      </c>
      <c r="AR109" s="10">
        <v>50471361.5571298</v>
      </c>
      <c r="AS109" s="10" t="s">
        <v>147</v>
      </c>
      <c r="AT109" s="10" t="s">
        <v>147</v>
      </c>
      <c r="AU109" s="10">
        <v>2.8839878215764598E-3</v>
      </c>
      <c r="AV109" s="10">
        <v>3983681.7501844801</v>
      </c>
      <c r="AW109" s="10" t="s">
        <v>147</v>
      </c>
      <c r="AX109" s="10" t="s">
        <v>147</v>
      </c>
      <c r="AY109" s="10">
        <v>8.3902777723090897E-4</v>
      </c>
      <c r="AZ109" s="10">
        <v>220682859.75235301</v>
      </c>
      <c r="BA109" s="10" t="s">
        <v>147</v>
      </c>
      <c r="BB109" s="10" t="s">
        <v>147</v>
      </c>
      <c r="BC109" s="10">
        <v>4.07591900377764E-4</v>
      </c>
      <c r="BD109" s="10">
        <v>1022566.93110053</v>
      </c>
      <c r="BE109" s="10" t="s">
        <v>147</v>
      </c>
      <c r="BF109" s="10" t="s">
        <v>147</v>
      </c>
      <c r="BG109" s="10">
        <v>4.2536093716585097E-3</v>
      </c>
      <c r="BH109" s="10">
        <v>724709811.08181596</v>
      </c>
      <c r="BI109" s="10" t="s">
        <v>147</v>
      </c>
      <c r="BJ109" s="10" t="s">
        <v>147</v>
      </c>
      <c r="BK109" s="10">
        <v>12.479754</v>
      </c>
      <c r="BL109" s="10">
        <v>942.28453300000001</v>
      </c>
      <c r="BM109" s="10" t="s">
        <v>147</v>
      </c>
      <c r="BN109" s="10" t="s">
        <v>147</v>
      </c>
      <c r="BO109" s="10">
        <v>10.056950000000001</v>
      </c>
      <c r="BP109" s="10">
        <v>172.611457</v>
      </c>
      <c r="BQ109" s="10" t="s">
        <v>147</v>
      </c>
      <c r="BR109" s="10" t="s">
        <v>147</v>
      </c>
      <c r="BS109" s="10">
        <v>9.4496330000000004</v>
      </c>
      <c r="BT109" s="10">
        <v>171.74147500000001</v>
      </c>
      <c r="BU109" s="10" t="s">
        <v>147</v>
      </c>
      <c r="BV109" s="10" t="s">
        <v>147</v>
      </c>
      <c r="BW109" s="10">
        <v>10.220853</v>
      </c>
      <c r="BX109" s="10">
        <v>172.28483399999999</v>
      </c>
      <c r="BY109" s="10" t="s">
        <v>147</v>
      </c>
      <c r="BZ109" s="10" t="s">
        <v>147</v>
      </c>
      <c r="CA109" s="10">
        <v>9.9528149999999993</v>
      </c>
      <c r="CB109" s="10">
        <v>171.01783399999999</v>
      </c>
      <c r="CC109" s="10" t="s">
        <v>147</v>
      </c>
      <c r="CD109" s="10" t="s">
        <v>147</v>
      </c>
      <c r="CE109" s="10">
        <v>10.349545000000001</v>
      </c>
      <c r="CF109" s="10">
        <v>171.430645</v>
      </c>
      <c r="CG109" s="10" t="s">
        <v>147</v>
      </c>
      <c r="CH109" s="10" t="s">
        <v>147</v>
      </c>
      <c r="CI109" s="10">
        <v>9.2213039999999999</v>
      </c>
      <c r="CJ109" s="10">
        <v>170.49951899999999</v>
      </c>
      <c r="CK109" s="10" t="s">
        <v>147</v>
      </c>
      <c r="CL109" s="10">
        <v>2.14693873332318E+22</v>
      </c>
      <c r="CM109" s="10" t="s">
        <v>147</v>
      </c>
      <c r="CN109" s="10">
        <v>3.4292626441549099E+21</v>
      </c>
      <c r="CO109" s="10" t="s">
        <v>147</v>
      </c>
      <c r="CP109" s="10">
        <v>23398576027.492001</v>
      </c>
      <c r="CQ109" s="10" t="s">
        <v>147</v>
      </c>
      <c r="CR109" s="10">
        <v>152965.41710686201</v>
      </c>
      <c r="CS109" s="10" t="s">
        <v>147</v>
      </c>
      <c r="CT109" s="10">
        <v>234006947002.70801</v>
      </c>
      <c r="CU109" s="10" t="s">
        <v>147</v>
      </c>
      <c r="CV109" s="10">
        <v>483730.42635166302</v>
      </c>
      <c r="CW109" s="10" t="s">
        <v>147</v>
      </c>
      <c r="CX109" s="10">
        <v>2342115143453.02</v>
      </c>
      <c r="CY109" s="10" t="s">
        <v>147</v>
      </c>
      <c r="CZ109" s="10">
        <v>1529900.12151462</v>
      </c>
      <c r="DA109" s="10" t="s">
        <v>147</v>
      </c>
      <c r="DB109" s="10">
        <v>23638378134711.5</v>
      </c>
      <c r="DC109" s="10" t="s">
        <v>147</v>
      </c>
      <c r="DD109" s="10">
        <v>4840523.2508539604</v>
      </c>
      <c r="DE109" s="10" t="s">
        <v>147</v>
      </c>
      <c r="DF109" s="10">
        <v>257370340557796</v>
      </c>
      <c r="DG109" s="10" t="s">
        <v>147</v>
      </c>
      <c r="DH109" s="10">
        <v>15405648.852474401</v>
      </c>
    </row>
    <row r="110" spans="1:112" x14ac:dyDescent="0.45">
      <c r="A110">
        <f t="shared" si="41"/>
        <v>99</v>
      </c>
      <c r="B110" s="84">
        <f t="shared" si="47"/>
        <v>9.765625E-4</v>
      </c>
      <c r="C110" s="15">
        <f t="shared" si="45"/>
        <v>32</v>
      </c>
      <c r="D110" s="22">
        <f t="shared" si="48"/>
        <v>10</v>
      </c>
      <c r="E110" s="10" t="s">
        <v>147</v>
      </c>
      <c r="F110" s="10" t="s">
        <v>147</v>
      </c>
      <c r="G110" s="10">
        <v>3.1483010082467101E-2</v>
      </c>
      <c r="H110" s="10">
        <v>3.42866418763739E+22</v>
      </c>
      <c r="I110" s="10" t="s">
        <v>147</v>
      </c>
      <c r="J110" s="10" t="s">
        <v>147</v>
      </c>
      <c r="K110" s="10">
        <v>11.514604745418</v>
      </c>
      <c r="L110" s="10">
        <v>2.24986884140381E+27</v>
      </c>
      <c r="M110" s="10" t="s">
        <v>147</v>
      </c>
      <c r="N110" s="10" t="s">
        <v>147</v>
      </c>
      <c r="O110" s="10">
        <v>7.3427277340615297E-3</v>
      </c>
      <c r="P110" s="10">
        <v>31462953527.695999</v>
      </c>
      <c r="Q110" s="10" t="s">
        <v>147</v>
      </c>
      <c r="R110" s="10" t="s">
        <v>147</v>
      </c>
      <c r="S110" s="10">
        <v>2.9861974871462399E-3</v>
      </c>
      <c r="T110" s="10">
        <v>2048356165.4767201</v>
      </c>
      <c r="U110" s="10" t="s">
        <v>147</v>
      </c>
      <c r="V110" s="10" t="s">
        <v>147</v>
      </c>
      <c r="W110" s="10">
        <v>2.90515245637693E-3</v>
      </c>
      <c r="X110" s="10">
        <v>739627138201.77795</v>
      </c>
      <c r="Y110" s="10" t="s">
        <v>147</v>
      </c>
      <c r="Z110" s="10" t="s">
        <v>147</v>
      </c>
      <c r="AA110" s="10">
        <v>4.6388538102037601E-3</v>
      </c>
      <c r="AB110" s="10">
        <v>888283538.28159297</v>
      </c>
      <c r="AC110" s="10" t="s">
        <v>147</v>
      </c>
      <c r="AD110" s="10" t="s">
        <v>147</v>
      </c>
      <c r="AE110" s="10">
        <v>2.80375198912882E-2</v>
      </c>
      <c r="AF110" s="10">
        <v>1338163343003.21</v>
      </c>
      <c r="AG110" s="10" t="s">
        <v>147</v>
      </c>
      <c r="AH110" s="10" t="s">
        <v>147</v>
      </c>
      <c r="AI110" s="10">
        <v>5.82068221740277E-3</v>
      </c>
      <c r="AJ110" s="10">
        <v>8.8116424824077901E+21</v>
      </c>
      <c r="AK110" s="10" t="s">
        <v>147</v>
      </c>
      <c r="AL110" s="10" t="s">
        <v>147</v>
      </c>
      <c r="AM110" s="10">
        <v>3.8206740060767199</v>
      </c>
      <c r="AN110" s="10">
        <v>6.0874066575057101E+26</v>
      </c>
      <c r="AO110" s="10" t="s">
        <v>147</v>
      </c>
      <c r="AP110" s="10" t="s">
        <v>147</v>
      </c>
      <c r="AQ110" s="10">
        <v>2.1510598436191302E-3</v>
      </c>
      <c r="AR110" s="10">
        <v>8546294801.3518496</v>
      </c>
      <c r="AS110" s="10" t="s">
        <v>147</v>
      </c>
      <c r="AT110" s="10" t="s">
        <v>147</v>
      </c>
      <c r="AU110" s="10">
        <v>8.9267795720493698E-4</v>
      </c>
      <c r="AV110" s="10">
        <v>580476381.09062302</v>
      </c>
      <c r="AW110" s="10" t="s">
        <v>147</v>
      </c>
      <c r="AX110" s="10" t="s">
        <v>147</v>
      </c>
      <c r="AY110" s="10">
        <v>8.3142215631533704E-4</v>
      </c>
      <c r="AZ110" s="10">
        <v>211911552249.25201</v>
      </c>
      <c r="BA110" s="10" t="s">
        <v>147</v>
      </c>
      <c r="BB110" s="10" t="s">
        <v>147</v>
      </c>
      <c r="BC110" s="10">
        <v>1.34971269540411E-3</v>
      </c>
      <c r="BD110" s="10">
        <v>231218475.83177</v>
      </c>
      <c r="BE110" s="10" t="s">
        <v>147</v>
      </c>
      <c r="BF110" s="10" t="s">
        <v>147</v>
      </c>
      <c r="BG110" s="10">
        <v>7.2062827783149E-3</v>
      </c>
      <c r="BH110" s="10">
        <v>312995121176.36499</v>
      </c>
      <c r="BI110" s="10" t="s">
        <v>147</v>
      </c>
      <c r="BJ110" s="10" t="s">
        <v>147</v>
      </c>
      <c r="BK110" s="10">
        <v>112.871458</v>
      </c>
      <c r="BL110" s="10">
        <v>4560.0646749999996</v>
      </c>
      <c r="BM110" s="10" t="s">
        <v>147</v>
      </c>
      <c r="BN110" s="10" t="s">
        <v>147</v>
      </c>
      <c r="BO110" s="10">
        <v>121.503035</v>
      </c>
      <c r="BP110" s="10">
        <v>1162.0580620000001</v>
      </c>
      <c r="BQ110" s="10" t="s">
        <v>147</v>
      </c>
      <c r="BR110" s="10" t="s">
        <v>147</v>
      </c>
      <c r="BS110" s="10">
        <v>118.997587</v>
      </c>
      <c r="BT110" s="10">
        <v>1171.04375</v>
      </c>
      <c r="BU110" s="10" t="s">
        <v>147</v>
      </c>
      <c r="BV110" s="10" t="s">
        <v>147</v>
      </c>
      <c r="BW110" s="10">
        <v>118.413619</v>
      </c>
      <c r="BX110" s="10">
        <v>1163.2276159999999</v>
      </c>
      <c r="BY110" s="10" t="s">
        <v>147</v>
      </c>
      <c r="BZ110" s="10" t="s">
        <v>147</v>
      </c>
      <c r="CA110" s="10">
        <v>117.724231</v>
      </c>
      <c r="CB110" s="10">
        <v>1157.6689919999999</v>
      </c>
      <c r="CC110" s="10" t="s">
        <v>147</v>
      </c>
      <c r="CD110" s="10" t="s">
        <v>147</v>
      </c>
      <c r="CE110" s="10">
        <v>119.005092</v>
      </c>
      <c r="CF110" s="10">
        <v>1158.447379</v>
      </c>
      <c r="CG110" s="10" t="s">
        <v>147</v>
      </c>
      <c r="CH110" s="10" t="s">
        <v>147</v>
      </c>
      <c r="CI110" s="10">
        <v>118.60919199999999</v>
      </c>
      <c r="CJ110" s="10">
        <v>1160.5999999999999</v>
      </c>
      <c r="CK110" s="10" t="s">
        <v>147</v>
      </c>
      <c r="CL110" s="10">
        <v>1.2138328155665799E+23</v>
      </c>
      <c r="CM110" s="10" t="s">
        <v>147</v>
      </c>
      <c r="CN110" s="10">
        <v>3.4292626441549099E+21</v>
      </c>
      <c r="CO110" s="10" t="s">
        <v>147</v>
      </c>
      <c r="CP110" s="10">
        <v>188692430789.694</v>
      </c>
      <c r="CQ110" s="10" t="s">
        <v>147</v>
      </c>
      <c r="CR110" s="10">
        <v>434371.73990100698</v>
      </c>
      <c r="CS110" s="10" t="s">
        <v>147</v>
      </c>
      <c r="CT110" s="10">
        <v>1888940825778.72</v>
      </c>
      <c r="CU110" s="10" t="s">
        <v>147</v>
      </c>
      <c r="CV110" s="10">
        <v>1373772.39425325</v>
      </c>
      <c r="CW110" s="10" t="s">
        <v>147</v>
      </c>
      <c r="CX110" s="10">
        <v>19102850287522.102</v>
      </c>
      <c r="CY110" s="10" t="s">
        <v>147</v>
      </c>
      <c r="CZ110" s="10">
        <v>4347572.4461167399</v>
      </c>
      <c r="DA110" s="10" t="s">
        <v>147</v>
      </c>
      <c r="DB110" s="10">
        <v>214553795751925</v>
      </c>
      <c r="DC110" s="10" t="s">
        <v>147</v>
      </c>
      <c r="DD110" s="10">
        <v>13866335.358893599</v>
      </c>
      <c r="DE110" s="10" t="s">
        <v>147</v>
      </c>
      <c r="DF110" s="10">
        <v>9231189020377920</v>
      </c>
      <c r="DG110" s="10" t="s">
        <v>147</v>
      </c>
      <c r="DH110" s="10">
        <v>48604713.289863497</v>
      </c>
    </row>
  </sheetData>
  <autoFilter ref="B11:DH110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0">
    <cfRule type="cellIs" dxfId="8" priority="2" operator="equal">
      <formula>E$6</formula>
    </cfRule>
  </conditionalFormatting>
  <conditionalFormatting sqref="CK6:CL6 BI6:BK6 AG6:AI6 E6:G6 H6:AF7 AJ6:BH7 BL6:CJ7 CM6:DH7">
    <cfRule type="colorScale" priority="6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3C7CB-27C8-481C-A3AE-74B0BABEC23D}">
  <sheetPr>
    <tabColor rgb="FFFF0000"/>
  </sheetPr>
  <dimension ref="A1:W85"/>
  <sheetViews>
    <sheetView showGridLines="0" topLeftCell="A41" zoomScale="67" zoomScaleNormal="67" workbookViewId="0">
      <selection activeCell="I76" sqref="I76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_xlfn.TEXTAFTER(CELL("filename",Example_3_Adap!A1),"]")&amp;"!"</f>
        <v>Example_3_Adap!</v>
      </c>
    </row>
    <row r="2" spans="1:14" ht="14.65" customHeight="1" thickBot="1" x14ac:dyDescent="0.5">
      <c r="B2" s="99" t="str">
        <f ca="1">_xlfn.TEXTAFTER(CELL("filename",Example_3_Adap!A1),"]")</f>
        <v>Example_3_Adap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SMALL(Example_3_Adap!$E$6:$AF$6,COUNTIF(Example_3_Adap!$E$6:$AF$6,0)+C7)</f>
        <v>1.6276451630936599E-8</v>
      </c>
      <c r="E7" s="1" cm="1">
        <f t="array" aca="1" ref="E7" ca="1">INDEX(Example_3_Adap!$AG$12:$BH$110,Analysis_3_Adap!$K7,MATCH(Analysis_3_Adap!$J7,Example_3_Adap!$AG$11:$BH$11,0))</f>
        <v>4.50605333480997E-9</v>
      </c>
      <c r="F7" s="1" cm="1">
        <f t="array" aca="1" ref="F7" ca="1">INDEX(Example_3_Adap!$CK$12:$DH$110,Analysis_3_Adap!$K7,MATCH(Analysis_3_Adap!$L7,Example_3_Adap!$CK$11:$DH$11,0))</f>
        <v>658822790026385</v>
      </c>
      <c r="G7" s="1" cm="1">
        <f t="array" aca="1" ref="G7" ca="1">INDEX(Example_3_Adap!$BI$12:$CJ$110,$K7,MATCH(Analysis_3_Adap!$J7,Example_3_Adap!$BI$11:$CJ$11,0))</f>
        <v>4461.3457340000004</v>
      </c>
      <c r="H7" s="48" cm="1">
        <f t="array" aca="1" ref="H7" ca="1">INDEX(Example_3_Adap!$D$12:$D$110,K7,1)</f>
        <v>10</v>
      </c>
      <c r="I7" s="52" cm="1">
        <f t="array" aca="1" ref="I7" ca="1">INDEX(Example_3_Adap!$C$12:$C$110,K7,1)</f>
        <v>5</v>
      </c>
      <c r="J7" s="44" t="str">
        <f>INDEX(Example_3_Adap!$E$5:$AF$5,1,MATCH(D7,Example_3_Adap!$E$6:$AF$6,0))</f>
        <v>MuSIK_RBF_AD</v>
      </c>
      <c r="K7" s="48">
        <f ca="1">MATCH(D7,INDIRECT($A$1&amp;INDEX(Example_3_Adap!$E$1:$DH$1,1,MATCH(J7,Example_3_Adap!$E$11:$AF$11,0))&amp;ROW(Example_3_Adap!$E$12)&amp;":" &amp; INDEX(Example_3_Adap!$E$1:$DH$1,1,MATCH(J7,Example_3_Adap!$E$11:$AF$11,0))&amp;ROW(Example_3_Adap!$E$110)),0)</f>
        <v>72</v>
      </c>
      <c r="L7" s="25" t="str">
        <f>IF(LEFT(J7,5)="MuSIK",RIGHT(J7,LEN(J7)-2),IF(LEFT(J7,2)="Mu","St"&amp;RIGHT(J7,LEN(J7)-2),J7))</f>
        <v>SIK_RBF_AD</v>
      </c>
    </row>
    <row r="8" spans="1:14" ht="15" customHeight="1" x14ac:dyDescent="0.45">
      <c r="C8" s="46">
        <f>C7+1</f>
        <v>2</v>
      </c>
      <c r="D8" s="43">
        <f>SMALL(Example_3_Adap!$E$6:$AF$6,COUNTIF(Example_3_Adap!$E$6:$AF$6,0)+C8)</f>
        <v>2.29290036957153E-8</v>
      </c>
      <c r="E8" s="1" cm="1">
        <f t="array" aca="1" ref="E8" ca="1">INDEX(Example_3_Adap!$AG$12:$BH$110,Analysis_3_Adap!$K8,MATCH(Analysis_3_Adap!$J8,Example_3_Adap!$AG$11:$BH$11,0))</f>
        <v>6.8718202171874698E-9</v>
      </c>
      <c r="F8" s="1" cm="1">
        <f t="array" aca="1" ref="F8" ca="1">INDEX(Example_3_Adap!$CK$12:$DH$110,Analysis_3_Adap!$K8,MATCH(Analysis_3_Adap!$L8,Example_3_Adap!$CK$11:$DH$11,0))</f>
        <v>457331.36439865897</v>
      </c>
      <c r="G8" s="1" cm="1">
        <f t="array" aca="1" ref="G8" ca="1">INDEX(Example_3_Adap!$BI$12:$CJ$110,$K8,MATCH(Analysis_3_Adap!$J8,Example_3_Adap!$BI$11:$CJ$11,0))</f>
        <v>1154.612486</v>
      </c>
      <c r="H8" s="48" cm="1">
        <f t="array" aca="1" ref="H8" ca="1">INDEX(Example_3_Adap!$D$12:$D$110,K8,1)</f>
        <v>10</v>
      </c>
      <c r="I8" s="52" cm="1">
        <f t="array" aca="1" ref="I8" ca="1">INDEX(Example_3_Adap!$C$12:$C$110,K8,1)</f>
        <v>5</v>
      </c>
      <c r="J8" s="44" t="str">
        <f>INDEX(Example_3_Adap!$E$5:$AF$5,1,MATCH(D8,Example_3_Adap!$E$6:$AF$6,0))</f>
        <v>MuSIK_1E-6_CPLRBF_AD</v>
      </c>
      <c r="K8" s="48">
        <f ca="1">MATCH(D8,INDIRECT($A$1&amp;INDEX(Example_3_Adap!$E$1:$DH$1,1,MATCH(J8,Example_3_Adap!$E$11:$AF$11,0))&amp;ROW(Example_3_Adap!$E$12)&amp;":" &amp; INDEX(Example_3_Adap!$E$1:$DH$1,1,MATCH(J8,Example_3_Adap!$E$11:$AF$11,0))&amp;ROW(Example_3_Adap!$E$110)),0)</f>
        <v>72</v>
      </c>
      <c r="L8" s="25" t="str">
        <f t="shared" ref="L8:L34" si="0">IF(LEFT(J8,5)="MuSIK",RIGHT(J8,LEN(J8)-2),IF(LEFT(J8,2)="Mu","St"&amp;RIGHT(J8,LEN(J8)-2),J8))</f>
        <v>SIK_1E-6_CPLRBF_AD</v>
      </c>
    </row>
    <row r="9" spans="1:14" ht="15" customHeight="1" x14ac:dyDescent="0.45">
      <c r="C9" s="46">
        <f t="shared" ref="C9:C34" si="1">C8+1</f>
        <v>3</v>
      </c>
      <c r="D9" s="43">
        <f>SMALL(Example_3_Adap!$E$6:$AF$6,COUNTIF(Example_3_Adap!$E$6:$AF$6,0)+C9)</f>
        <v>2.86472115369751E-8</v>
      </c>
      <c r="E9" s="1" cm="1">
        <f t="array" aca="1" ref="E9" ca="1">INDEX(Example_3_Adap!$AG$12:$BH$110,Analysis_3_Adap!$K9,MATCH(Analysis_3_Adap!$J9,Example_3_Adap!$AG$11:$BH$11,0))</f>
        <v>1.06651242961689E-8</v>
      </c>
      <c r="F9" s="1" cm="1">
        <f t="array" aca="1" ref="F9" ca="1">INDEX(Example_3_Adap!$CK$12:$DH$110,Analysis_3_Adap!$K9,MATCH(Analysis_3_Adap!$L9,Example_3_Adap!$CK$11:$DH$11,0))</f>
        <v>506958.10307076998</v>
      </c>
      <c r="G9" s="1" cm="1">
        <f t="array" aca="1" ref="G9" ca="1">INDEX(Example_3_Adap!$BI$12:$CJ$110,$K9,MATCH(Analysis_3_Adap!$J9,Example_3_Adap!$BI$11:$CJ$11,0))</f>
        <v>1165.2678519999999</v>
      </c>
      <c r="H9" s="48" cm="1">
        <f t="array" aca="1" ref="H9" ca="1">INDEX(Example_3_Adap!$D$12:$D$110,K9,1)</f>
        <v>10</v>
      </c>
      <c r="I9" s="52" cm="1">
        <f t="array" aca="1" ref="I9" ca="1">INDEX(Example_3_Adap!$C$12:$C$110,K9,1)</f>
        <v>5</v>
      </c>
      <c r="J9" s="44" t="str">
        <f>INDEX(Example_3_Adap!$E$5:$AF$5,1,MATCH(D9,Example_3_Adap!$E$6:$AF$6,0))</f>
        <v>MuSIK_1E-9_CPLRBF_AD</v>
      </c>
      <c r="K9" s="48">
        <f ca="1">MATCH(D9,INDIRECT($A$1&amp;INDEX(Example_3_Adap!$E$1:$DH$1,1,MATCH(J9,Example_3_Adap!$E$11:$AF$11,0))&amp;ROW(Example_3_Adap!$E$12)&amp;":" &amp; INDEX(Example_3_Adap!$E$1:$DH$1,1,MATCH(J9,Example_3_Adap!$E$11:$AF$11,0))&amp;ROW(Example_3_Adap!$E$110)),0)</f>
        <v>72</v>
      </c>
      <c r="L9" s="25" t="str">
        <f t="shared" si="0"/>
        <v>SIK_1E-9_CPLRBF_AD</v>
      </c>
    </row>
    <row r="10" spans="1:14" ht="15" customHeight="1" x14ac:dyDescent="0.45">
      <c r="C10" s="46">
        <f t="shared" si="1"/>
        <v>4</v>
      </c>
      <c r="D10" s="43">
        <f>SMALL(Example_3_Adap!$E$6:$AF$6,COUNTIF(Example_3_Adap!$E$6:$AF$6,0)+C10)</f>
        <v>3.1262519767372201E-8</v>
      </c>
      <c r="E10" s="1" cm="1">
        <f t="array" aca="1" ref="E10" ca="1">INDEX(Example_3_Adap!$AG$12:$BH$110,Analysis_3_Adap!$K10,MATCH(Analysis_3_Adap!$J10,Example_3_Adap!$AG$11:$BH$11,0))</f>
        <v>1.2043269883943399E-8</v>
      </c>
      <c r="F10" s="1" cm="1">
        <f t="array" aca="1" ref="F10" ca="1">INDEX(Example_3_Adap!$CK$12:$DH$110,Analysis_3_Adap!$K10,MATCH(Analysis_3_Adap!$L10,Example_3_Adap!$CK$11:$DH$11,0))</f>
        <v>257065430760.19101</v>
      </c>
      <c r="G10" s="1" cm="1">
        <f t="array" aca="1" ref="G10" ca="1">INDEX(Example_3_Adap!$BI$12:$CJ$110,$K10,MATCH(Analysis_3_Adap!$J10,Example_3_Adap!$BI$11:$CJ$11,0))</f>
        <v>1160.5063259999999</v>
      </c>
      <c r="H10" s="48" cm="1">
        <f t="array" aca="1" ref="H10" ca="1">INDEX(Example_3_Adap!$D$12:$D$110,K10,1)</f>
        <v>10</v>
      </c>
      <c r="I10" s="52" cm="1">
        <f t="array" aca="1" ref="I10" ca="1">INDEX(Example_3_Adap!$C$12:$C$110,K10,1)</f>
        <v>5</v>
      </c>
      <c r="J10" s="44" t="str">
        <f>INDEX(Example_3_Adap!$E$5:$AF$5,1,MATCH(D10,Example_3_Adap!$E$6:$AF$6,0))</f>
        <v>MuSIK_LRBF_AD</v>
      </c>
      <c r="K10" s="48">
        <f ca="1">MATCH(D10,INDIRECT($A$1&amp;INDEX(Example_3_Adap!$E$1:$DH$1,1,MATCH(J10,Example_3_Adap!$E$11:$AF$11,0))&amp;ROW(Example_3_Adap!$E$12)&amp;":" &amp; INDEX(Example_3_Adap!$E$1:$DH$1,1,MATCH(J10,Example_3_Adap!$E$11:$AF$11,0))&amp;ROW(Example_3_Adap!$E$110)),0)</f>
        <v>72</v>
      </c>
      <c r="L10" s="25" t="str">
        <f t="shared" si="0"/>
        <v>SIK_LRBF_AD</v>
      </c>
    </row>
    <row r="11" spans="1:14" ht="15" customHeight="1" x14ac:dyDescent="0.45">
      <c r="C11" s="46">
        <f t="shared" si="1"/>
        <v>5</v>
      </c>
      <c r="D11" s="43">
        <f>SMALL(Example_3_Adap!$E$6:$AF$6,COUNTIF(Example_3_Adap!$E$6:$AF$6,0)+C11)</f>
        <v>4.2564912539066997E-8</v>
      </c>
      <c r="E11" s="1" cm="1">
        <f t="array" aca="1" ref="E11" ca="1">INDEX(Example_3_Adap!$AG$12:$BH$110,Analysis_3_Adap!$K11,MATCH(Analysis_3_Adap!$J11,Example_3_Adap!$AG$11:$BH$11,0))</f>
        <v>9.6164059728957996E-9</v>
      </c>
      <c r="F11" s="1" cm="1">
        <f t="array" aca="1" ref="F11" ca="1">INDEX(Example_3_Adap!$CK$12:$DH$110,Analysis_3_Adap!$K11,MATCH(Analysis_3_Adap!$L11,Example_3_Adap!$CK$11:$DH$11,0))</f>
        <v>506436.47638234601</v>
      </c>
      <c r="G11" s="1" cm="1">
        <f t="array" aca="1" ref="G11" ca="1">INDEX(Example_3_Adap!$BI$12:$CJ$110,$K11,MATCH(Analysis_3_Adap!$J11,Example_3_Adap!$BI$11:$CJ$11,0))</f>
        <v>1163.3162219999999</v>
      </c>
      <c r="H11" s="48" cm="1">
        <f t="array" aca="1" ref="H11" ca="1">INDEX(Example_3_Adap!$D$12:$D$110,K11,1)</f>
        <v>10</v>
      </c>
      <c r="I11" s="52" cm="1">
        <f t="array" aca="1" ref="I11" ca="1">INDEX(Example_3_Adap!$C$12:$C$110,K11,1)</f>
        <v>5</v>
      </c>
      <c r="J11" s="44" t="str">
        <f>INDEX(Example_3_Adap!$E$5:$AF$5,1,MATCH(D11,Example_3_Adap!$E$6:$AF$6,0))</f>
        <v>MuSIK_1E-8_CPLRBF_AD</v>
      </c>
      <c r="K11" s="48">
        <f ca="1">MATCH(D11,INDIRECT($A$1&amp;INDEX(Example_3_Adap!$E$1:$DH$1,1,MATCH(J11,Example_3_Adap!$E$11:$AF$11,0))&amp;ROW(Example_3_Adap!$E$12)&amp;":" &amp; INDEX(Example_3_Adap!$E$1:$DH$1,1,MATCH(J11,Example_3_Adap!$E$11:$AF$11,0))&amp;ROW(Example_3_Adap!$E$110)),0)</f>
        <v>72</v>
      </c>
      <c r="L11" s="25" t="str">
        <f t="shared" si="0"/>
        <v>SIK_1E-8_CPLRBF_AD</v>
      </c>
    </row>
    <row r="12" spans="1:14" ht="15" customHeight="1" x14ac:dyDescent="0.45">
      <c r="C12" s="46">
        <f t="shared" si="1"/>
        <v>6</v>
      </c>
      <c r="D12" s="43">
        <f>SMALL(Example_3_Adap!$E$6:$AF$6,COUNTIF(Example_3_Adap!$E$6:$AF$6,0)+C12)</f>
        <v>4.4050589530220099E-8</v>
      </c>
      <c r="E12" s="1" cm="1">
        <f t="array" aca="1" ref="E12" ca="1">INDEX(Example_3_Adap!$AG$12:$BH$110,Analysis_3_Adap!$K12,MATCH(Analysis_3_Adap!$J12,Example_3_Adap!$AG$11:$BH$11,0))</f>
        <v>1.3125145544469801E-8</v>
      </c>
      <c r="F12" s="1" cm="1">
        <f t="array" aca="1" ref="F12" ca="1">INDEX(Example_3_Adap!$CK$12:$DH$110,Analysis_3_Adap!$K12,MATCH(Analysis_3_Adap!$L12,Example_3_Adap!$CK$11:$DH$11,0))</f>
        <v>507010.57159044599</v>
      </c>
      <c r="G12" s="1" cm="1">
        <f t="array" aca="1" ref="G12" ca="1">INDEX(Example_3_Adap!$BI$12:$CJ$110,$K12,MATCH(Analysis_3_Adap!$J12,Example_3_Adap!$BI$11:$CJ$11,0))</f>
        <v>1158.6762699999999</v>
      </c>
      <c r="H12" s="48" cm="1">
        <f t="array" aca="1" ref="H12" ca="1">INDEX(Example_3_Adap!$D$12:$D$110,K12,1)</f>
        <v>10</v>
      </c>
      <c r="I12" s="52" cm="1">
        <f t="array" aca="1" ref="I12" ca="1">INDEX(Example_3_Adap!$C$12:$C$110,K12,1)</f>
        <v>5</v>
      </c>
      <c r="J12" s="44" t="str">
        <f>INDEX(Example_3_Adap!$E$5:$AF$5,1,MATCH(D12,Example_3_Adap!$E$6:$AF$6,0))</f>
        <v>MuSIK_1E-10_CPLRBF_AD</v>
      </c>
      <c r="K12" s="48">
        <f ca="1">MATCH(D12,INDIRECT($A$1&amp;INDEX(Example_3_Adap!$E$1:$DH$1,1,MATCH(J12,Example_3_Adap!$E$11:$AF$11,0))&amp;ROW(Example_3_Adap!$E$12)&amp;":" &amp; INDEX(Example_3_Adap!$E$1:$DH$1,1,MATCH(J12,Example_3_Adap!$E$11:$AF$11,0))&amp;ROW(Example_3_Adap!$E$110)),0)</f>
        <v>72</v>
      </c>
      <c r="L12" s="25" t="str">
        <f t="shared" si="0"/>
        <v>SIK_1E-10_CPLRBF_AD</v>
      </c>
    </row>
    <row r="13" spans="1:14" ht="15" customHeight="1" x14ac:dyDescent="0.6">
      <c r="C13" s="46">
        <f t="shared" si="1"/>
        <v>7</v>
      </c>
      <c r="D13" s="43">
        <f>SMALL(Example_3_Adap!$E$6:$AF$6,COUNTIF(Example_3_Adap!$E$6:$AF$6,0)+C13)</f>
        <v>4.8592655399470899E-8</v>
      </c>
      <c r="E13" s="1" cm="1">
        <f t="array" aca="1" ref="E13" ca="1">INDEX(Example_3_Adap!$AG$12:$BH$110,Analysis_3_Adap!$K13,MATCH(Analysis_3_Adap!$J13,Example_3_Adap!$AG$11:$BH$11,0))</f>
        <v>1.2945645931157201E-8</v>
      </c>
      <c r="F13" s="1" cm="1">
        <f t="array" aca="1" ref="F13" ca="1">INDEX(Example_3_Adap!$CK$12:$DH$110,Analysis_3_Adap!$K13,MATCH(Analysis_3_Adap!$L13,Example_3_Adap!$CK$11:$DH$11,0))</f>
        <v>501306.67092099198</v>
      </c>
      <c r="G13" s="1" cm="1">
        <f t="array" aca="1" ref="G13" ca="1">INDEX(Example_3_Adap!$BI$12:$CJ$110,$K13,MATCH(Analysis_3_Adap!$J13,Example_3_Adap!$BI$11:$CJ$11,0))</f>
        <v>1160.1977870000001</v>
      </c>
      <c r="H13" s="48" cm="1">
        <f t="array" aca="1" ref="H13" ca="1">INDEX(Example_3_Adap!$D$12:$D$110,K13,1)</f>
        <v>10</v>
      </c>
      <c r="I13" s="52" cm="1">
        <f t="array" aca="1" ref="I13" ca="1">INDEX(Example_3_Adap!$C$12:$C$110,K13,1)</f>
        <v>5</v>
      </c>
      <c r="J13" s="44" t="str">
        <f>INDEX(Example_3_Adap!$E$5:$AF$5,1,MATCH(D13,Example_3_Adap!$E$6:$AF$6,0))</f>
        <v>MuSIK_1E-7_CPLRBF_AD</v>
      </c>
      <c r="K13" s="48">
        <f ca="1">MATCH(D13,INDIRECT($A$1&amp;INDEX(Example_3_Adap!$E$1:$DH$1,1,MATCH(J13,Example_3_Adap!$E$11:$AF$11,0))&amp;ROW(Example_3_Adap!$E$12)&amp;":" &amp; INDEX(Example_3_Adap!$E$1:$DH$1,1,MATCH(J13,Example_3_Adap!$E$11:$AF$11,0))&amp;ROW(Example_3_Adap!$E$110)),0)</f>
        <v>72</v>
      </c>
      <c r="L13" s="25" t="str">
        <f t="shared" si="0"/>
        <v>SIK_1E-7_CPLRBF_AD</v>
      </c>
      <c r="N13" s="47"/>
    </row>
    <row r="14" spans="1:14" ht="15" customHeight="1" x14ac:dyDescent="0.6">
      <c r="C14" s="46">
        <f t="shared" si="1"/>
        <v>8</v>
      </c>
      <c r="D14" s="43">
        <f>SMALL(Example_3_Adap!$E$6:$AF$6,COUNTIF(Example_3_Adap!$E$6:$AF$6,0)+C14)</f>
        <v>9.3281916857535005E-8</v>
      </c>
      <c r="E14" s="1" cm="1">
        <f t="array" aca="1" ref="E14" ca="1">INDEX(Example_3_Adap!$AG$12:$BH$110,Analysis_3_Adap!$K14,MATCH(Analysis_3_Adap!$J14,Example_3_Adap!$AG$11:$BH$11,0))</f>
        <v>2.4550819870338699E-8</v>
      </c>
      <c r="F14" s="1" cm="1">
        <f t="array" aca="1" ref="F14" ca="1">INDEX(Example_3_Adap!$CK$12:$DH$110,Analysis_3_Adap!$K14,MATCH(Analysis_3_Adap!$L14,Example_3_Adap!$CK$11:$DH$11,0))</f>
        <v>14418956.371119799</v>
      </c>
      <c r="G14" s="1" cm="1">
        <f t="array" aca="1" ref="G14" ca="1">INDEX(Example_3_Adap!$BI$12:$CJ$110,$K14,MATCH(Analysis_3_Adap!$J14,Example_3_Adap!$BI$11:$CJ$11,0))</f>
        <v>539.07457699999998</v>
      </c>
      <c r="H14" s="48" cm="1">
        <f t="array" aca="1" ref="H14" ca="1">INDEX(Example_3_Adap!$D$12:$D$110,K14,1)</f>
        <v>7</v>
      </c>
      <c r="I14" s="52" cm="1">
        <f t="array" aca="1" ref="I14" ca="1">INDEX(Example_3_Adap!$C$12:$C$110,K14,1)</f>
        <v>8</v>
      </c>
      <c r="J14" s="44" t="str">
        <f>INDEX(Example_3_Adap!$E$5:$AF$5,1,MATCH(D14,Example_3_Adap!$E$6:$AF$6,0))</f>
        <v>Mu_1E-7_CPLRBF_AD</v>
      </c>
      <c r="K14" s="48">
        <f ca="1">MATCH(D14,INDIRECT($A$1&amp;INDEX(Example_3_Adap!$E$1:$DH$1,1,MATCH(J14,Example_3_Adap!$E$11:$AF$11,0))&amp;ROW(Example_3_Adap!$E$12)&amp;":" &amp; INDEX(Example_3_Adap!$E$1:$DH$1,1,MATCH(J14,Example_3_Adap!$E$11:$AF$11,0))&amp;ROW(Example_3_Adap!$E$110)),0)</f>
        <v>78</v>
      </c>
      <c r="L14" s="25" t="str">
        <f t="shared" si="0"/>
        <v>St_1E-7_CPLRBF_AD</v>
      </c>
      <c r="N14" s="47"/>
    </row>
    <row r="15" spans="1:14" ht="15" customHeight="1" x14ac:dyDescent="0.6">
      <c r="C15" s="46">
        <f t="shared" si="1"/>
        <v>9</v>
      </c>
      <c r="D15" s="43">
        <f>SMALL(Example_3_Adap!$E$6:$AF$6,COUNTIF(Example_3_Adap!$E$6:$AF$6,0)+C15)</f>
        <v>1.04281250079552E-7</v>
      </c>
      <c r="E15" s="1" cm="1">
        <f t="array" aca="1" ref="E15" ca="1">INDEX(Example_3_Adap!$AG$12:$BH$110,Analysis_3_Adap!$K15,MATCH(Analysis_3_Adap!$J15,Example_3_Adap!$AG$11:$BH$11,0))</f>
        <v>2.7098565322740001E-8</v>
      </c>
      <c r="F15" s="1" cm="1">
        <f t="array" aca="1" ref="F15" ca="1">INDEX(Example_3_Adap!$CK$12:$DH$110,Analysis_3_Adap!$K15,MATCH(Analysis_3_Adap!$L15,Example_3_Adap!$CK$11:$DH$11,0))</f>
        <v>4557311.1083065299</v>
      </c>
      <c r="G15" s="1" cm="1">
        <f t="array" aca="1" ref="G15" ca="1">INDEX(Example_3_Adap!$BI$12:$CJ$110,$K15,MATCH(Analysis_3_Adap!$J15,Example_3_Adap!$BI$11:$CJ$11,0))</f>
        <v>547.82605599999999</v>
      </c>
      <c r="H15" s="48" cm="1">
        <f t="array" aca="1" ref="H15" ca="1">INDEX(Example_3_Adap!$D$12:$D$110,K15,1)</f>
        <v>7</v>
      </c>
      <c r="I15" s="52" cm="1">
        <f t="array" aca="1" ref="I15" ca="1">INDEX(Example_3_Adap!$C$12:$C$110,K15,1)</f>
        <v>8</v>
      </c>
      <c r="J15" s="44" t="str">
        <f>INDEX(Example_3_Adap!$E$5:$AF$5,1,MATCH(D15,Example_3_Adap!$E$6:$AF$6,0))</f>
        <v>Mu_1E-6_CPLRBF_AD</v>
      </c>
      <c r="K15" s="48">
        <f ca="1">MATCH(D15,INDIRECT($A$1&amp;INDEX(Example_3_Adap!$E$1:$DH$1,1,MATCH(J15,Example_3_Adap!$E$11:$AF$11,0))&amp;ROW(Example_3_Adap!$E$12)&amp;":" &amp; INDEX(Example_3_Adap!$E$1:$DH$1,1,MATCH(J15,Example_3_Adap!$E$11:$AF$11,0))&amp;ROW(Example_3_Adap!$E$110)),0)</f>
        <v>78</v>
      </c>
      <c r="L15" s="25" t="str">
        <f t="shared" si="0"/>
        <v>St_1E-6_CPLRBF_AD</v>
      </c>
      <c r="N15" s="47"/>
    </row>
    <row r="16" spans="1:14" ht="15" customHeight="1" x14ac:dyDescent="0.6">
      <c r="C16" s="46">
        <f t="shared" si="1"/>
        <v>10</v>
      </c>
      <c r="D16" s="43">
        <f>SMALL(Example_3_Adap!$E$6:$AF$6,COUNTIF(Example_3_Adap!$E$6:$AF$6,0)+C16)</f>
        <v>1.08744958149387E-7</v>
      </c>
      <c r="E16" s="1" cm="1">
        <f t="array" aca="1" ref="E16" ca="1">INDEX(Example_3_Adap!$AG$12:$BH$110,Analysis_3_Adap!$K16,MATCH(Analysis_3_Adap!$J16,Example_3_Adap!$AG$11:$BH$11,0))</f>
        <v>2.44262038973767E-8</v>
      </c>
      <c r="F16" s="1" cm="1">
        <f t="array" aca="1" ref="F16" ca="1">INDEX(Example_3_Adap!$CK$12:$DH$110,Analysis_3_Adap!$K16,MATCH(Analysis_3_Adap!$L16,Example_3_Adap!$CK$11:$DH$11,0))</f>
        <v>45825007.868604504</v>
      </c>
      <c r="G16" s="1" cm="1">
        <f t="array" aca="1" ref="G16" ca="1">INDEX(Example_3_Adap!$BI$12:$CJ$110,$K16,MATCH(Analysis_3_Adap!$J16,Example_3_Adap!$BI$11:$CJ$11,0))</f>
        <v>539.307188</v>
      </c>
      <c r="H16" s="48" cm="1">
        <f t="array" aca="1" ref="H16" ca="1">INDEX(Example_3_Adap!$D$12:$D$110,K16,1)</f>
        <v>7</v>
      </c>
      <c r="I16" s="52" cm="1">
        <f t="array" aca="1" ref="I16" ca="1">INDEX(Example_3_Adap!$C$12:$C$110,K16,1)</f>
        <v>8</v>
      </c>
      <c r="J16" s="44" t="str">
        <f>INDEX(Example_3_Adap!$E$5:$AF$5,1,MATCH(D16,Example_3_Adap!$E$6:$AF$6,0))</f>
        <v>Mu_1E-8_CPLRBF_AD</v>
      </c>
      <c r="K16" s="48">
        <f ca="1">MATCH(D16,INDIRECT($A$1&amp;INDEX(Example_3_Adap!$E$1:$DH$1,1,MATCH(J16,Example_3_Adap!$E$11:$AF$11,0))&amp;ROW(Example_3_Adap!$E$12)&amp;":" &amp; INDEX(Example_3_Adap!$E$1:$DH$1,1,MATCH(J16,Example_3_Adap!$E$11:$AF$11,0))&amp;ROW(Example_3_Adap!$E$110)),0)</f>
        <v>78</v>
      </c>
      <c r="L16" s="25" t="str">
        <f t="shared" si="0"/>
        <v>St_1E-8_CPLRBF_AD</v>
      </c>
      <c r="N16" s="47"/>
    </row>
    <row r="17" spans="3:14" ht="15" customHeight="1" x14ac:dyDescent="0.6">
      <c r="C17" s="46">
        <f t="shared" si="1"/>
        <v>11</v>
      </c>
      <c r="D17" s="43">
        <f>SMALL(Example_3_Adap!$E$6:$AF$6,COUNTIF(Example_3_Adap!$E$6:$AF$6,0)+C17)</f>
        <v>1.11365543282207E-7</v>
      </c>
      <c r="E17" s="1" cm="1">
        <f t="array" aca="1" ref="E17" ca="1">INDEX(Example_3_Adap!$AG$12:$BH$110,Analysis_3_Adap!$K17,MATCH(Analysis_3_Adap!$J17,Example_3_Adap!$AG$11:$BH$11,0))</f>
        <v>2.8855071139872899E-8</v>
      </c>
      <c r="F17" s="1" cm="1">
        <f t="array" aca="1" ref="F17" ca="1">INDEX(Example_3_Adap!$CK$12:$DH$110,Analysis_3_Adap!$K17,MATCH(Analysis_3_Adap!$L17,Example_3_Adap!$CK$11:$DH$11,0))</f>
        <v>2566327.05487188</v>
      </c>
      <c r="G17" s="1" cm="1">
        <f t="array" aca="1" ref="G17" ca="1">INDEX(Example_3_Adap!$BI$12:$CJ$110,$K17,MATCH(Analysis_3_Adap!$J17,Example_3_Adap!$BI$11:$CJ$11,0))</f>
        <v>252.52407400000001</v>
      </c>
      <c r="H17" s="48" cm="1">
        <f t="array" aca="1" ref="H17" ca="1">INDEX(Example_3_Adap!$D$12:$D$110,K17,1)</f>
        <v>7</v>
      </c>
      <c r="I17" s="52" cm="1">
        <f t="array" aca="1" ref="I17" ca="1">INDEX(Example_3_Adap!$C$12:$C$110,K17,1)</f>
        <v>32</v>
      </c>
      <c r="J17" s="44" t="str">
        <f>INDEX(Example_3_Adap!$E$5:$AF$5,1,MATCH(D17,Example_3_Adap!$E$6:$AF$6,0))</f>
        <v>St_1E-7_CPLRBF_AD</v>
      </c>
      <c r="K17" s="48">
        <f ca="1">MATCH(D17,INDIRECT($A$1&amp;INDEX(Example_3_Adap!$E$1:$DH$1,1,MATCH(J17,Example_3_Adap!$E$11:$AF$11,0))&amp;ROW(Example_3_Adap!$E$12)&amp;":" &amp; INDEX(Example_3_Adap!$E$1:$DH$1,1,MATCH(J17,Example_3_Adap!$E$11:$AF$11,0))&amp;ROW(Example_3_Adap!$E$110)),0)</f>
        <v>96</v>
      </c>
      <c r="L17" s="25" t="str">
        <f t="shared" si="0"/>
        <v>St_1E-7_CPLRBF_AD</v>
      </c>
      <c r="N17" s="47"/>
    </row>
    <row r="18" spans="3:14" ht="15" customHeight="1" x14ac:dyDescent="0.6">
      <c r="C18" s="46">
        <f t="shared" si="1"/>
        <v>12</v>
      </c>
      <c r="D18" s="43">
        <f>SMALL(Example_3_Adap!$E$6:$AF$6,COUNTIF(Example_3_Adap!$E$6:$AF$6,0)+C18)</f>
        <v>1.20112913060133E-7</v>
      </c>
      <c r="E18" s="1" cm="1">
        <f t="array" aca="1" ref="E18" ca="1">INDEX(Example_3_Adap!$AG$12:$BH$110,Analysis_3_Adap!$K18,MATCH(Analysis_3_Adap!$J18,Example_3_Adap!$AG$11:$BH$11,0))</f>
        <v>2.9668131004364E-8</v>
      </c>
      <c r="F18" s="1" cm="1">
        <f t="array" aca="1" ref="F18" ca="1">INDEX(Example_3_Adap!$CK$12:$DH$110,Analysis_3_Adap!$K18,MATCH(Analysis_3_Adap!$L18,Example_3_Adap!$CK$11:$DH$11,0))</f>
        <v>811476.17112581397</v>
      </c>
      <c r="G18" s="1" cm="1">
        <f t="array" aca="1" ref="G18" ca="1">INDEX(Example_3_Adap!$BI$12:$CJ$110,$K18,MATCH(Analysis_3_Adap!$J18,Example_3_Adap!$BI$11:$CJ$11,0))</f>
        <v>257.47145499999999</v>
      </c>
      <c r="H18" s="48" cm="1">
        <f t="array" aca="1" ref="H18" ca="1">INDEX(Example_3_Adap!$D$12:$D$110,K18,1)</f>
        <v>7</v>
      </c>
      <c r="I18" s="52" cm="1">
        <f t="array" aca="1" ref="I18" ca="1">INDEX(Example_3_Adap!$C$12:$C$110,K18,1)</f>
        <v>32</v>
      </c>
      <c r="J18" s="44" t="str">
        <f>INDEX(Example_3_Adap!$E$5:$AF$5,1,MATCH(D18,Example_3_Adap!$E$6:$AF$6,0))</f>
        <v>St_1E-6_CPLRBF_AD</v>
      </c>
      <c r="K18" s="48">
        <f ca="1">MATCH(D18,INDIRECT($A$1&amp;INDEX(Example_3_Adap!$E$1:$DH$1,1,MATCH(J18,Example_3_Adap!$E$11:$AF$11,0))&amp;ROW(Example_3_Adap!$E$12)&amp;":" &amp; INDEX(Example_3_Adap!$E$1:$DH$1,1,MATCH(J18,Example_3_Adap!$E$11:$AF$11,0))&amp;ROW(Example_3_Adap!$E$110)),0)</f>
        <v>96</v>
      </c>
      <c r="L18" s="25" t="str">
        <f t="shared" si="0"/>
        <v>St_1E-6_CPLRBF_AD</v>
      </c>
      <c r="N18" s="47"/>
    </row>
    <row r="19" spans="3:14" ht="16.5" x14ac:dyDescent="0.6">
      <c r="C19" s="46">
        <f t="shared" si="1"/>
        <v>13</v>
      </c>
      <c r="D19" s="43">
        <f>SMALL(Example_3_Adap!$E$6:$AF$6,COUNTIF(Example_3_Adap!$E$6:$AF$6,0)+C19)</f>
        <v>1.4117551871972701E-7</v>
      </c>
      <c r="E19" s="1" cm="1">
        <f t="array" aca="1" ref="E19" ca="1">INDEX(Example_3_Adap!$AG$12:$BH$110,Analysis_3_Adap!$K19,MATCH(Analysis_3_Adap!$J19,Example_3_Adap!$AG$11:$BH$11,0))</f>
        <v>3.25592093837619E-8</v>
      </c>
      <c r="F19" s="1" cm="1">
        <f t="array" aca="1" ref="F19" ca="1">INDEX(Example_3_Adap!$CK$12:$DH$110,Analysis_3_Adap!$K19,MATCH(Analysis_3_Adap!$L19,Example_3_Adap!$CK$11:$DH$11,0))</f>
        <v>5724441.7412099401</v>
      </c>
      <c r="G19" s="1" cm="1">
        <f t="array" aca="1" ref="G19" ca="1">INDEX(Example_3_Adap!$BI$12:$CJ$110,$K19,MATCH(Analysis_3_Adap!$J19,Example_3_Adap!$BI$11:$CJ$11,0))</f>
        <v>13.53426</v>
      </c>
      <c r="H19" s="48" cm="1">
        <f t="array" aca="1" ref="H19" ca="1">INDEX(Example_3_Adap!$D$12:$D$110,K19,1)</f>
        <v>6</v>
      </c>
      <c r="I19" s="52" cm="1">
        <f t="array" aca="1" ref="I19" ca="1">INDEX(Example_3_Adap!$C$12:$C$110,K19,1)</f>
        <v>32</v>
      </c>
      <c r="J19" s="44" t="str">
        <f>INDEX(Example_3_Adap!$E$5:$AF$5,1,MATCH(D19,Example_3_Adap!$E$6:$AF$6,0))</f>
        <v>St_1E-9_CPLRBF_AD</v>
      </c>
      <c r="K19" s="48">
        <f ca="1">MATCH(D19,INDIRECT($A$1&amp;INDEX(Example_3_Adap!$E$1:$DH$1,1,MATCH(J19,Example_3_Adap!$E$11:$AF$11,0))&amp;ROW(Example_3_Adap!$E$12)&amp;":" &amp; INDEX(Example_3_Adap!$E$1:$DH$1,1,MATCH(J19,Example_3_Adap!$E$11:$AF$11,0))&amp;ROW(Example_3_Adap!$E$110)),0)</f>
        <v>95</v>
      </c>
      <c r="L19" s="25" t="str">
        <f t="shared" si="0"/>
        <v>St_1E-9_CPLRBF_AD</v>
      </c>
      <c r="N19" s="47"/>
    </row>
    <row r="20" spans="3:14" ht="15" customHeight="1" x14ac:dyDescent="0.45">
      <c r="C20" s="46">
        <f t="shared" si="1"/>
        <v>14</v>
      </c>
      <c r="D20" s="43">
        <f>SMALL(Example_3_Adap!$E$6:$AF$6,COUNTIF(Example_3_Adap!$E$6:$AF$6,0)+C20)</f>
        <v>2.4866997372363599E-7</v>
      </c>
      <c r="E20" s="1" cm="1">
        <f t="array" aca="1" ref="E20" ca="1">INDEX(Example_3_Adap!$AG$12:$BH$110,Analysis_3_Adap!$K20,MATCH(Analysis_3_Adap!$J20,Example_3_Adap!$AG$11:$BH$11,0))</f>
        <v>4.8205716506629097E-8</v>
      </c>
      <c r="F20" s="1" cm="1">
        <f t="array" aca="1" ref="F20" ca="1">INDEX(Example_3_Adap!$CK$12:$DH$110,Analysis_3_Adap!$K20,MATCH(Analysis_3_Adap!$L20,Example_3_Adap!$CK$11:$DH$11,0))</f>
        <v>2.18218305904678E+16</v>
      </c>
      <c r="G20" s="1" cm="1">
        <f t="array" aca="1" ref="G20" ca="1">INDEX(Example_3_Adap!$BI$12:$CJ$110,$K20,MATCH(Analysis_3_Adap!$J20,Example_3_Adap!$BI$11:$CJ$11,0))</f>
        <v>557.46592899999996</v>
      </c>
      <c r="H20" s="48" cm="1">
        <f t="array" aca="1" ref="H20" ca="1">INDEX(Example_3_Adap!$D$12:$D$110,K20,1)</f>
        <v>7</v>
      </c>
      <c r="I20" s="52" cm="1">
        <f t="array" aca="1" ref="I20" ca="1">INDEX(Example_3_Adap!$C$12:$C$110,K20,1)</f>
        <v>8</v>
      </c>
      <c r="J20" s="44" t="str">
        <f>INDEX(Example_3_Adap!$E$5:$AF$5,1,MATCH(D20,Example_3_Adap!$E$6:$AF$6,0))</f>
        <v>Mu_1E-9_CPLRBF_AD</v>
      </c>
      <c r="K20" s="48">
        <f ca="1">MATCH(D20,INDIRECT($A$1&amp;INDEX(Example_3_Adap!$E$1:$DH$1,1,MATCH(J20,Example_3_Adap!$E$11:$AF$11,0))&amp;ROW(Example_3_Adap!$E$12)&amp;":" &amp; INDEX(Example_3_Adap!$E$1:$DH$1,1,MATCH(J20,Example_3_Adap!$E$11:$AF$11,0))&amp;ROW(Example_3_Adap!$E$110)),0)</f>
        <v>78</v>
      </c>
      <c r="L20" s="25" t="str">
        <f t="shared" si="0"/>
        <v>St_1E-9_CPLRBF_AD</v>
      </c>
    </row>
    <row r="21" spans="3:14" ht="15" customHeight="1" x14ac:dyDescent="0.45">
      <c r="C21" s="46">
        <f t="shared" si="1"/>
        <v>15</v>
      </c>
      <c r="D21" s="43">
        <f>SMALL(Example_3_Adap!$E$6:$AF$6,COUNTIF(Example_3_Adap!$E$6:$AF$6,0)+C21)</f>
        <v>4.6305954004566301E-7</v>
      </c>
      <c r="E21" s="1" cm="1">
        <f t="array" aca="1" ref="E21" ca="1">INDEX(Example_3_Adap!$AG$12:$BH$110,Analysis_3_Adap!$K21,MATCH(Analysis_3_Adap!$J21,Example_3_Adap!$AG$11:$BH$11,0))</f>
        <v>1.13556750998976E-7</v>
      </c>
      <c r="F21" s="1" cm="1">
        <f t="array" aca="1" ref="F21" ca="1">INDEX(Example_3_Adap!$CK$12:$DH$110,Analysis_3_Adap!$K21,MATCH(Analysis_3_Adap!$L21,Example_3_Adap!$CK$11:$DH$11,0))</f>
        <v>8122189.2635611501</v>
      </c>
      <c r="G21" s="1" cm="1">
        <f t="array" aca="1" ref="G21" ca="1">INDEX(Example_3_Adap!$BI$12:$CJ$110,$K21,MATCH(Analysis_3_Adap!$J21,Example_3_Adap!$BI$11:$CJ$11,0))</f>
        <v>254.013599</v>
      </c>
      <c r="H21" s="48" cm="1">
        <f t="array" aca="1" ref="H21" ca="1">INDEX(Example_3_Adap!$D$12:$D$110,K21,1)</f>
        <v>7</v>
      </c>
      <c r="I21" s="52" cm="1">
        <f t="array" aca="1" ref="I21" ca="1">INDEX(Example_3_Adap!$C$12:$C$110,K21,1)</f>
        <v>32</v>
      </c>
      <c r="J21" s="44" t="str">
        <f>INDEX(Example_3_Adap!$E$5:$AF$5,1,MATCH(D21,Example_3_Adap!$E$6:$AF$6,0))</f>
        <v>St_1E-8_CPLRBF_AD</v>
      </c>
      <c r="K21" s="48">
        <f ca="1">MATCH(D21,INDIRECT($A$1&amp;INDEX(Example_3_Adap!$E$1:$DH$1,1,MATCH(J21,Example_3_Adap!$E$11:$AF$11,0))&amp;ROW(Example_3_Adap!$E$12)&amp;":" &amp; INDEX(Example_3_Adap!$E$1:$DH$1,1,MATCH(J21,Example_3_Adap!$E$11:$AF$11,0))&amp;ROW(Example_3_Adap!$E$110)),0)</f>
        <v>96</v>
      </c>
      <c r="L21" s="25" t="str">
        <f t="shared" si="0"/>
        <v>St_1E-8_CPLRBF_AD</v>
      </c>
    </row>
    <row r="22" spans="3:14" ht="15" customHeight="1" x14ac:dyDescent="0.45">
      <c r="C22" s="46">
        <f t="shared" si="1"/>
        <v>16</v>
      </c>
      <c r="D22" s="43">
        <f>SMALL(Example_3_Adap!$E$6:$AF$6,COUNTIF(Example_3_Adap!$E$6:$AF$6,0)+C22)</f>
        <v>4.9432419094164203E-7</v>
      </c>
      <c r="E22" s="1" cm="1">
        <f t="array" aca="1" ref="E22" ca="1">INDEX(Example_3_Adap!$AG$12:$BH$110,Analysis_3_Adap!$K22,MATCH(Analysis_3_Adap!$J22,Example_3_Adap!$AG$11:$BH$11,0))</f>
        <v>1.1160043125129099E-7</v>
      </c>
      <c r="F22" s="1" cm="1">
        <f t="array" aca="1" ref="F22" ca="1">INDEX(Example_3_Adap!$CK$12:$DH$110,Analysis_3_Adap!$K22,MATCH(Analysis_3_Adap!$L22,Example_3_Adap!$CK$11:$DH$11,0))</f>
        <v>18160904.750380199</v>
      </c>
      <c r="G22" s="1" cm="1">
        <f t="array" aca="1" ref="G22" ca="1">INDEX(Example_3_Adap!$BI$12:$CJ$110,$K22,MATCH(Analysis_3_Adap!$J22,Example_3_Adap!$BI$11:$CJ$11,0))</f>
        <v>7.4141349999999999</v>
      </c>
      <c r="H22" s="48" cm="1">
        <f t="array" aca="1" ref="H22" ca="1">INDEX(Example_3_Adap!$D$12:$D$110,K22,1)</f>
        <v>6</v>
      </c>
      <c r="I22" s="52" cm="1">
        <f t="array" aca="1" ref="I22" ca="1">INDEX(Example_3_Adap!$C$12:$C$110,K22,1)</f>
        <v>32</v>
      </c>
      <c r="J22" s="44" t="str">
        <f>INDEX(Example_3_Adap!$E$5:$AF$5,1,MATCH(D22,Example_3_Adap!$E$6:$AF$6,0))</f>
        <v>St_1E-10_CPLRBF_AD</v>
      </c>
      <c r="K22" s="48">
        <f ca="1">MATCH(D22,INDIRECT($A$1&amp;INDEX(Example_3_Adap!$E$1:$DH$1,1,MATCH(J22,Example_3_Adap!$E$11:$AF$11,0))&amp;ROW(Example_3_Adap!$E$12)&amp;":" &amp; INDEX(Example_3_Adap!$E$1:$DH$1,1,MATCH(J22,Example_3_Adap!$E$11:$AF$11,0))&amp;ROW(Example_3_Adap!$E$110)),0)</f>
        <v>95</v>
      </c>
      <c r="L22" s="25" t="str">
        <f t="shared" si="0"/>
        <v>St_1E-10_CPLRBF_AD</v>
      </c>
    </row>
    <row r="23" spans="3:14" ht="15" customHeight="1" x14ac:dyDescent="0.45">
      <c r="C23" s="46">
        <f t="shared" si="1"/>
        <v>17</v>
      </c>
      <c r="D23" s="43">
        <f>SMALL(Example_3_Adap!$E$6:$AF$6,COUNTIF(Example_3_Adap!$E$6:$AF$6,0)+C23)</f>
        <v>2.04970155248674E-6</v>
      </c>
      <c r="E23" s="1" cm="1">
        <f t="array" aca="1" ref="E23" ca="1">INDEX(Example_3_Adap!$AG$12:$BH$110,Analysis_3_Adap!$K23,MATCH(Analysis_3_Adap!$J23,Example_3_Adap!$AG$11:$BH$11,0))</f>
        <v>3.8358428210950301E-7</v>
      </c>
      <c r="F23" s="1" cm="1">
        <f t="array" aca="1" ref="F23" ca="1">INDEX(Example_3_Adap!$CK$12:$DH$110,Analysis_3_Adap!$K23,MATCH(Analysis_3_Adap!$L23,Example_3_Adap!$CK$11:$DH$11,0))</f>
        <v>9553525556467560</v>
      </c>
      <c r="G23" s="1" cm="1">
        <f t="array" aca="1" ref="G23" ca="1">INDEX(Example_3_Adap!$BI$12:$CJ$110,$K23,MATCH(Analysis_3_Adap!$J23,Example_3_Adap!$BI$11:$CJ$11,0))</f>
        <v>14.41014</v>
      </c>
      <c r="H23" s="48" cm="1">
        <f t="array" aca="1" ref="H23" ca="1">INDEX(Example_3_Adap!$D$12:$D$110,K23,1)</f>
        <v>6</v>
      </c>
      <c r="I23" s="52" cm="1">
        <f t="array" aca="1" ref="I23" ca="1">INDEX(Example_3_Adap!$C$12:$C$110,K23,1)</f>
        <v>8</v>
      </c>
      <c r="J23" s="44" t="str">
        <f>INDEX(Example_3_Adap!$E$5:$AF$5,1,MATCH(D23,Example_3_Adap!$E$6:$AF$6,0))</f>
        <v>Mu_1E-10_CPLRBF_AD</v>
      </c>
      <c r="K23" s="48">
        <f ca="1">MATCH(D23,INDIRECT($A$1&amp;INDEX(Example_3_Adap!$E$1:$DH$1,1,MATCH(J23,Example_3_Adap!$E$11:$AF$11,0))&amp;ROW(Example_3_Adap!$E$12)&amp;":" &amp; INDEX(Example_3_Adap!$E$1:$DH$1,1,MATCH(J23,Example_3_Adap!$E$11:$AF$11,0))&amp;ROW(Example_3_Adap!$E$110)),0)</f>
        <v>77</v>
      </c>
      <c r="L23" s="25" t="str">
        <f t="shared" si="0"/>
        <v>St_1E-10_CPLRBF_AD</v>
      </c>
    </row>
    <row r="24" spans="3:14" ht="15" customHeight="1" x14ac:dyDescent="0.6">
      <c r="C24" s="46">
        <f t="shared" si="1"/>
        <v>18</v>
      </c>
      <c r="D24" s="43">
        <f>SMALL(Example_3_Adap!$E$6:$AF$6,COUNTIF(Example_3_Adap!$E$6:$AF$6,0)+C24)</f>
        <v>4.1272726326591103E-6</v>
      </c>
      <c r="E24" s="1" cm="1">
        <f t="array" aca="1" ref="E24" ca="1">INDEX(Example_3_Adap!$AG$12:$BH$110,Analysis_3_Adap!$K24,MATCH(Analysis_3_Adap!$J24,Example_3_Adap!$AG$11:$BH$11,0))</f>
        <v>1.0608853999801401E-6</v>
      </c>
      <c r="F24" s="1" cm="1">
        <f t="array" aca="1" ref="F24" ca="1">INDEX(Example_3_Adap!$CK$12:$DH$110,Analysis_3_Adap!$K24,MATCH(Analysis_3_Adap!$L24,Example_3_Adap!$CK$11:$DH$11,0))</f>
        <v>404582436971499</v>
      </c>
      <c r="G24" s="1" cm="1">
        <f t="array" aca="1" ref="G24" ca="1">INDEX(Example_3_Adap!$BI$12:$CJ$110,$K24,MATCH(Analysis_3_Adap!$J24,Example_3_Adap!$BI$11:$CJ$11,0))</f>
        <v>3724.0027949999999</v>
      </c>
      <c r="H24" s="48" cm="1">
        <f t="array" aca="1" ref="H24" ca="1">INDEX(Example_3_Adap!$D$12:$D$110,K24,1)</f>
        <v>7</v>
      </c>
      <c r="I24" s="52" cm="1">
        <f t="array" aca="1" ref="I24" ca="1">INDEX(Example_3_Adap!$C$12:$C$110,K24,1)</f>
        <v>5</v>
      </c>
      <c r="J24" s="44" t="str">
        <f>INDEX(Example_3_Adap!$E$5:$AF$5,1,MATCH(D24,Example_3_Adap!$E$6:$AF$6,0))</f>
        <v>Mu_RBF_AD</v>
      </c>
      <c r="K24" s="48">
        <f ca="1">MATCH(D24,INDIRECT($A$1&amp;INDEX(Example_3_Adap!$E$1:$DH$1,1,MATCH(J24,Example_3_Adap!$E$11:$AF$11,0))&amp;ROW(Example_3_Adap!$E$12)&amp;":" &amp; INDEX(Example_3_Adap!$E$1:$DH$1,1,MATCH(J24,Example_3_Adap!$E$11:$AF$11,0))&amp;ROW(Example_3_Adap!$E$110)),0)</f>
        <v>69</v>
      </c>
      <c r="L24" s="25" t="str">
        <f t="shared" si="0"/>
        <v>St_RBF_AD</v>
      </c>
      <c r="N24" s="47"/>
    </row>
    <row r="25" spans="3:14" ht="15" customHeight="1" x14ac:dyDescent="0.6">
      <c r="C25" s="46">
        <f t="shared" si="1"/>
        <v>19</v>
      </c>
      <c r="D25" s="43">
        <f>SMALL(Example_3_Adap!$E$6:$AF$6,COUNTIF(Example_3_Adap!$E$6:$AF$6,0)+C25)</f>
        <v>4.1274932059964797E-6</v>
      </c>
      <c r="E25" s="1" cm="1">
        <f t="array" aca="1" ref="E25" ca="1">INDEX(Example_3_Adap!$AG$12:$BH$110,Analysis_3_Adap!$K25,MATCH(Analysis_3_Adap!$J25,Example_3_Adap!$AG$11:$BH$11,0))</f>
        <v>1.06089288366055E-6</v>
      </c>
      <c r="F25" s="1" cm="1">
        <f t="array" aca="1" ref="F25" ca="1">INDEX(Example_3_Adap!$CK$12:$DH$110,Analysis_3_Adap!$K25,MATCH(Analysis_3_Adap!$L25,Example_3_Adap!$CK$11:$DH$11,0))</f>
        <v>325929813223.73901</v>
      </c>
      <c r="G25" s="1" cm="1">
        <f t="array" aca="1" ref="G25" ca="1">INDEX(Example_3_Adap!$BI$12:$CJ$110,$K25,MATCH(Analysis_3_Adap!$J25,Example_3_Adap!$BI$11:$CJ$11,0))</f>
        <v>655.01175000000001</v>
      </c>
      <c r="H25" s="48" cm="1">
        <f t="array" aca="1" ref="H25" ca="1">INDEX(Example_3_Adap!$D$12:$D$110,K25,1)</f>
        <v>7</v>
      </c>
      <c r="I25" s="52" cm="1">
        <f t="array" aca="1" ref="I25" ca="1">INDEX(Example_3_Adap!$C$12:$C$110,K25,1)</f>
        <v>5</v>
      </c>
      <c r="J25" s="44" t="str">
        <f>INDEX(Example_3_Adap!$E$5:$AF$5,1,MATCH(D25,Example_3_Adap!$E$6:$AF$6,0))</f>
        <v>Mu_LRBF_AD</v>
      </c>
      <c r="K25" s="48">
        <f ca="1">MATCH(D25,INDIRECT($A$1&amp;INDEX(Example_3_Adap!$E$1:$DH$1,1,MATCH(J25,Example_3_Adap!$E$11:$AF$11,0))&amp;ROW(Example_3_Adap!$E$12)&amp;":" &amp; INDEX(Example_3_Adap!$E$1:$DH$1,1,MATCH(J25,Example_3_Adap!$E$11:$AF$11,0))&amp;ROW(Example_3_Adap!$E$110)),0)</f>
        <v>69</v>
      </c>
      <c r="L25" s="25" t="str">
        <f t="shared" si="0"/>
        <v>St_LRBF_AD</v>
      </c>
      <c r="N25" s="47"/>
    </row>
    <row r="26" spans="3:14" ht="15" customHeight="1" x14ac:dyDescent="0.6">
      <c r="C26" s="46">
        <f t="shared" si="1"/>
        <v>20</v>
      </c>
      <c r="D26" s="43">
        <f>SMALL(Example_3_Adap!$E$6:$AF$6,COUNTIF(Example_3_Adap!$E$6:$AF$6,0)+C26)</f>
        <v>1.7232262717548098E-5</v>
      </c>
      <c r="E26" s="1" cm="1">
        <f t="array" aca="1" ref="E26" ca="1">INDEX(Example_3_Adap!$AG$12:$BH$110,Analysis_3_Adap!$K26,MATCH(Analysis_3_Adap!$J26,Example_3_Adap!$AG$11:$BH$11,0))</f>
        <v>3.6450968775920401E-6</v>
      </c>
      <c r="F26" s="1" cm="1">
        <f t="array" aca="1" ref="F26" ca="1">INDEX(Example_3_Adap!$CK$12:$DH$110,Analysis_3_Adap!$K26,MATCH(Analysis_3_Adap!$L26,Example_3_Adap!$CK$11:$DH$11,0))</f>
        <v>2.0322718523123699E+20</v>
      </c>
      <c r="G26" s="1" cm="1">
        <f t="array" aca="1" ref="G26" ca="1">INDEX(Example_3_Adap!$BI$12:$CJ$110,$K26,MATCH(Analysis_3_Adap!$J26,Example_3_Adap!$BI$11:$CJ$11,0))</f>
        <v>0.86740499999999998</v>
      </c>
      <c r="H26" s="48" cm="1">
        <f t="array" aca="1" ref="H26" ca="1">INDEX(Example_3_Adap!$D$12:$D$110,K26,1)</f>
        <v>5</v>
      </c>
      <c r="I26" s="52" cm="1">
        <f t="array" aca="1" ref="I26" ca="1">INDEX(Example_3_Adap!$C$12:$C$110,K26,1)</f>
        <v>16</v>
      </c>
      <c r="J26" s="44" t="str">
        <f>INDEX(Example_3_Adap!$E$5:$AF$5,1,MATCH(D26,Example_3_Adap!$E$6:$AF$6,0))</f>
        <v>St_RBF_AD</v>
      </c>
      <c r="K26" s="48">
        <f ca="1">MATCH(D26,INDIRECT($A$1&amp;INDEX(Example_3_Adap!$E$1:$DH$1,1,MATCH(J26,Example_3_Adap!$E$11:$AF$11,0))&amp;ROW(Example_3_Adap!$E$12)&amp;":" &amp; INDEX(Example_3_Adap!$E$1:$DH$1,1,MATCH(J26,Example_3_Adap!$E$11:$AF$11,0))&amp;ROW(Example_3_Adap!$E$110)),0)</f>
        <v>85</v>
      </c>
      <c r="L26" s="25" t="str">
        <f t="shared" si="0"/>
        <v>St_RBF_AD</v>
      </c>
      <c r="N26" s="47"/>
    </row>
    <row r="27" spans="3:14" ht="15" customHeight="1" x14ac:dyDescent="0.6">
      <c r="C27" s="46">
        <f t="shared" si="1"/>
        <v>21</v>
      </c>
      <c r="D27" s="43">
        <f>SMALL(Example_3_Adap!$E$6:$AF$6,COUNTIF(Example_3_Adap!$E$6:$AF$6,0)+C27)</f>
        <v>3.2513881310203301E-5</v>
      </c>
      <c r="E27" s="1" cm="1">
        <f t="array" aca="1" ref="E27" ca="1">INDEX(Example_3_Adap!$AG$12:$BH$110,Analysis_3_Adap!$K27,MATCH(Analysis_3_Adap!$J27,Example_3_Adap!$AG$11:$BH$11,0))</f>
        <v>8.8100937812819806E-6</v>
      </c>
      <c r="F27" s="1" cm="1">
        <f t="array" aca="1" ref="F27" ca="1">INDEX(Example_3_Adap!$CK$12:$DH$110,Analysis_3_Adap!$K27,MATCH(Analysis_3_Adap!$L27,Example_3_Adap!$CK$11:$DH$11,0))</f>
        <v>1.54908087970631E+22</v>
      </c>
      <c r="G27" s="1" cm="1">
        <f t="array" aca="1" ref="G27" ca="1">INDEX(Example_3_Adap!$BI$12:$CJ$110,$K27,MATCH(Analysis_3_Adap!$J27,Example_3_Adap!$BI$11:$CJ$11,0))</f>
        <v>250.29677899999999</v>
      </c>
      <c r="H27" s="48" cm="1">
        <f t="array" aca="1" ref="H27" ca="1">INDEX(Example_3_Adap!$D$12:$D$110,K27,1)</f>
        <v>7</v>
      </c>
      <c r="I27" s="52" cm="1">
        <f t="array" aca="1" ref="I27" ca="1">INDEX(Example_3_Adap!$C$12:$C$110,K27,1)</f>
        <v>16</v>
      </c>
      <c r="J27" s="44" t="str">
        <f>INDEX(Example_3_Adap!$E$5:$AF$5,1,MATCH(D27,Example_3_Adap!$E$6:$AF$6,0))</f>
        <v>St_LRBF_AD</v>
      </c>
      <c r="K27" s="48">
        <f ca="1">MATCH(D27,INDIRECT($A$1&amp;INDEX(Example_3_Adap!$E$1:$DH$1,1,MATCH(J27,Example_3_Adap!$E$11:$AF$11,0))&amp;ROW(Example_3_Adap!$E$12)&amp;":" &amp; INDEX(Example_3_Adap!$E$1:$DH$1,1,MATCH(J27,Example_3_Adap!$E$11:$AF$11,0))&amp;ROW(Example_3_Adap!$E$110)),0)</f>
        <v>87</v>
      </c>
      <c r="L27" s="25" t="str">
        <f t="shared" si="0"/>
        <v>St_LRBF_AD</v>
      </c>
      <c r="N27" s="47"/>
    </row>
    <row r="28" spans="3:14" ht="15" customHeight="1" x14ac:dyDescent="0.6">
      <c r="C28" s="46">
        <f t="shared" si="1"/>
        <v>22</v>
      </c>
      <c r="D28" s="43">
        <f>SMALL(Example_3_Adap!$E$6:$AF$6,COUNTIF(Example_3_Adap!$E$6:$AF$6,0)+C28)</f>
        <v>5.5090949055536202E-5</v>
      </c>
      <c r="E28" s="1" cm="1">
        <f t="array" aca="1" ref="E28" ca="1">INDEX(Example_3_Adap!$AG$12:$BH$110,Analysis_3_Adap!$K28,MATCH(Analysis_3_Adap!$J28,Example_3_Adap!$AG$11:$BH$11,0))</f>
        <v>1.3788031293062801E-5</v>
      </c>
      <c r="F28" s="1" cm="1">
        <f t="array" aca="1" ref="F28" ca="1">INDEX(Example_3_Adap!$CK$12:$DH$110,Analysis_3_Adap!$K28,MATCH(Analysis_3_Adap!$L28,Example_3_Adap!$CK$11:$DH$11,0))</f>
        <v>2185784.0696617998</v>
      </c>
      <c r="G28" s="1" cm="1">
        <f t="array" aca="1" ref="G28" ca="1">INDEX(Example_3_Adap!$BI$12:$CJ$110,$K28,MATCH(Analysis_3_Adap!$J28,Example_3_Adap!$BI$11:$CJ$11,0))</f>
        <v>123.534222</v>
      </c>
      <c r="H28" s="48" cm="1">
        <f t="array" aca="1" ref="H28" ca="1">INDEX(Example_3_Adap!$D$12:$D$110,K28,1)</f>
        <v>10</v>
      </c>
      <c r="I28" s="52" cm="1">
        <f t="array" aca="1" ref="I28" ca="1">INDEX(Example_3_Adap!$C$12:$C$110,K28,1)</f>
        <v>8</v>
      </c>
      <c r="J28" s="44" t="str">
        <f>INDEX(Example_3_Adap!$E$5:$AF$5,1,MATCH(D28,Example_3_Adap!$E$6:$AF$6,0))</f>
        <v>SIK_1E-6_CPLRBF_AD</v>
      </c>
      <c r="K28" s="48">
        <f ca="1">MATCH(D28,INDIRECT($A$1&amp;INDEX(Example_3_Adap!$E$1:$DH$1,1,MATCH(J28,Example_3_Adap!$E$11:$AF$11,0))&amp;ROW(Example_3_Adap!$E$12)&amp;":" &amp; INDEX(Example_3_Adap!$E$1:$DH$1,1,MATCH(J28,Example_3_Adap!$E$11:$AF$11,0))&amp;ROW(Example_3_Adap!$E$110)),0)</f>
        <v>81</v>
      </c>
      <c r="L28" s="25" t="str">
        <f t="shared" si="0"/>
        <v>SIK_1E-6_CPLRBF_AD</v>
      </c>
      <c r="N28" s="47"/>
    </row>
    <row r="29" spans="3:14" ht="15" customHeight="1" x14ac:dyDescent="0.6">
      <c r="C29" s="46">
        <f t="shared" si="1"/>
        <v>23</v>
      </c>
      <c r="D29" s="43">
        <f>SMALL(Example_3_Adap!$E$6:$AF$6,COUNTIF(Example_3_Adap!$E$6:$AF$6,0)+C29)</f>
        <v>5.5928874545862998E-5</v>
      </c>
      <c r="E29" s="1" cm="1">
        <f t="array" aca="1" ref="E29" ca="1">INDEX(Example_3_Adap!$AG$12:$BH$110,Analysis_3_Adap!$K29,MATCH(Analysis_3_Adap!$J29,Example_3_Adap!$AG$11:$BH$11,0))</f>
        <v>1.42536475207774E-5</v>
      </c>
      <c r="F29" s="1" cm="1">
        <f t="array" aca="1" ref="F29" ca="1">INDEX(Example_3_Adap!$CK$12:$DH$110,Analysis_3_Adap!$K29,MATCH(Analysis_3_Adap!$L29,Example_3_Adap!$CK$11:$DH$11,0))</f>
        <v>6230901.9482227098</v>
      </c>
      <c r="G29" s="1" cm="1">
        <f t="array" aca="1" ref="G29" ca="1">INDEX(Example_3_Adap!$BI$12:$CJ$110,$K29,MATCH(Analysis_3_Adap!$J29,Example_3_Adap!$BI$11:$CJ$11,0))</f>
        <v>124.019099</v>
      </c>
      <c r="H29" s="48" cm="1">
        <f t="array" aca="1" ref="H29" ca="1">INDEX(Example_3_Adap!$D$12:$D$110,K29,1)</f>
        <v>10</v>
      </c>
      <c r="I29" s="52" cm="1">
        <f t="array" aca="1" ref="I29" ca="1">INDEX(Example_3_Adap!$C$12:$C$110,K29,1)</f>
        <v>8</v>
      </c>
      <c r="J29" s="44" t="str">
        <f>INDEX(Example_3_Adap!$E$5:$AF$5,1,MATCH(D29,Example_3_Adap!$E$6:$AF$6,0))</f>
        <v>SIK_1E-7_CPLRBF_AD</v>
      </c>
      <c r="K29" s="48">
        <f ca="1">MATCH(D29,INDIRECT($A$1&amp;INDEX(Example_3_Adap!$E$1:$DH$1,1,MATCH(J29,Example_3_Adap!$E$11:$AF$11,0))&amp;ROW(Example_3_Adap!$E$12)&amp;":" &amp; INDEX(Example_3_Adap!$E$1:$DH$1,1,MATCH(J29,Example_3_Adap!$E$11:$AF$11,0))&amp;ROW(Example_3_Adap!$E$110)),0)</f>
        <v>81</v>
      </c>
      <c r="L29" s="25" t="str">
        <f t="shared" si="0"/>
        <v>SIK_1E-7_CPLRBF_AD</v>
      </c>
      <c r="N29" s="47"/>
    </row>
    <row r="30" spans="3:14" ht="16.5" x14ac:dyDescent="0.6">
      <c r="C30" s="46">
        <f t="shared" si="1"/>
        <v>24</v>
      </c>
      <c r="D30" s="43">
        <f>SMALL(Example_3_Adap!$E$6:$AF$6,COUNTIF(Example_3_Adap!$E$6:$AF$6,0)+C30)</f>
        <v>5.6406041269774201E-5</v>
      </c>
      <c r="E30" s="1" cm="1">
        <f t="array" aca="1" ref="E30" ca="1">INDEX(Example_3_Adap!$AG$12:$BH$110,Analysis_3_Adap!$K30,MATCH(Analysis_3_Adap!$J30,Example_3_Adap!$AG$11:$BH$11,0))</f>
        <v>1.4264191115515301E-5</v>
      </c>
      <c r="F30" s="1" cm="1">
        <f t="array" aca="1" ref="F30" ca="1">INDEX(Example_3_Adap!$CK$12:$DH$110,Analysis_3_Adap!$K30,MATCH(Analysis_3_Adap!$L30,Example_3_Adap!$CK$11:$DH$11,0))</f>
        <v>14422938.776641799</v>
      </c>
      <c r="G30" s="1" cm="1">
        <f t="array" aca="1" ref="G30" ca="1">INDEX(Example_3_Adap!$BI$12:$CJ$110,$K30,MATCH(Analysis_3_Adap!$J30,Example_3_Adap!$BI$11:$CJ$11,0))</f>
        <v>124.21061400000001</v>
      </c>
      <c r="H30" s="48" cm="1">
        <f t="array" aca="1" ref="H30" ca="1">INDEX(Example_3_Adap!$D$12:$D$110,K30,1)</f>
        <v>10</v>
      </c>
      <c r="I30" s="52" cm="1">
        <f t="array" aca="1" ref="I30" ca="1">INDEX(Example_3_Adap!$C$12:$C$110,K30,1)</f>
        <v>8</v>
      </c>
      <c r="J30" s="44" t="str">
        <f>INDEX(Example_3_Adap!$E$5:$AF$5,1,MATCH(D30,Example_3_Adap!$E$6:$AF$6,0))</f>
        <v>SIK_1E-8_CPLRBF_AD</v>
      </c>
      <c r="K30" s="48">
        <f ca="1">MATCH(D30,INDIRECT($A$1&amp;INDEX(Example_3_Adap!$E$1:$DH$1,1,MATCH(J30,Example_3_Adap!$E$11:$AF$11,0))&amp;ROW(Example_3_Adap!$E$12)&amp;":" &amp; INDEX(Example_3_Adap!$E$1:$DH$1,1,MATCH(J30,Example_3_Adap!$E$11:$AF$11,0))&amp;ROW(Example_3_Adap!$E$110)),0)</f>
        <v>81</v>
      </c>
      <c r="L30" s="25" t="str">
        <f t="shared" si="0"/>
        <v>SIK_1E-8_CPLRBF_AD</v>
      </c>
      <c r="N30" s="47"/>
    </row>
    <row r="31" spans="3:14" ht="15" customHeight="1" x14ac:dyDescent="0.6">
      <c r="C31" s="46">
        <f t="shared" si="1"/>
        <v>25</v>
      </c>
      <c r="D31" s="43">
        <f>SMALL(Example_3_Adap!$E$6:$AF$6,COUNTIF(Example_3_Adap!$E$6:$AF$6,0)+C31)</f>
        <v>6.0446375833023201E-5</v>
      </c>
      <c r="E31" s="1" cm="1">
        <f t="array" aca="1" ref="E31" ca="1">INDEX(Example_3_Adap!$AG$12:$BH$110,Analysis_3_Adap!$K31,MATCH(Analysis_3_Adap!$J31,Example_3_Adap!$AG$11:$BH$11,0))</f>
        <v>1.44681444354744E-5</v>
      </c>
      <c r="F31" s="1" cm="1">
        <f t="array" aca="1" ref="F31" ca="1">INDEX(Example_3_Adap!$CK$12:$DH$110,Analysis_3_Adap!$K31,MATCH(Analysis_3_Adap!$L31,Example_3_Adap!$CK$11:$DH$11,0))</f>
        <v>44453297.148493998</v>
      </c>
      <c r="G31" s="1" cm="1">
        <f t="array" aca="1" ref="G31" ca="1">INDEX(Example_3_Adap!$BI$12:$CJ$110,$K31,MATCH(Analysis_3_Adap!$J31,Example_3_Adap!$BI$11:$CJ$11,0))</f>
        <v>123.908756</v>
      </c>
      <c r="H31" s="48" cm="1">
        <f t="array" aca="1" ref="H31" ca="1">INDEX(Example_3_Adap!$D$12:$D$110,K31,1)</f>
        <v>10</v>
      </c>
      <c r="I31" s="52" cm="1">
        <f t="array" aca="1" ref="I31" ca="1">INDEX(Example_3_Adap!$C$12:$C$110,K31,1)</f>
        <v>8</v>
      </c>
      <c r="J31" s="44" t="str">
        <f>INDEX(Example_3_Adap!$E$5:$AF$5,1,MATCH(D31,Example_3_Adap!$E$6:$AF$6,0))</f>
        <v>SIK_1E-9_CPLRBF_AD</v>
      </c>
      <c r="K31" s="48">
        <f ca="1">MATCH(D31,INDIRECT($A$1&amp;INDEX(Example_3_Adap!$E$1:$DH$1,1,MATCH(J31,Example_3_Adap!$E$11:$AF$11,0))&amp;ROW(Example_3_Adap!$E$12)&amp;":" &amp; INDEX(Example_3_Adap!$E$1:$DH$1,1,MATCH(J31,Example_3_Adap!$E$11:$AF$11,0))&amp;ROW(Example_3_Adap!$E$110)),0)</f>
        <v>81</v>
      </c>
      <c r="L31" s="25" t="str">
        <f t="shared" si="0"/>
        <v>SIK_1E-9_CPLRBF_AD</v>
      </c>
      <c r="N31" s="47"/>
    </row>
    <row r="32" spans="3:14" ht="15" customHeight="1" x14ac:dyDescent="0.6">
      <c r="C32" s="46">
        <f t="shared" si="1"/>
        <v>26</v>
      </c>
      <c r="D32" s="43">
        <f>SMALL(Example_3_Adap!$E$6:$AF$6,COUNTIF(Example_3_Adap!$E$6:$AF$6,0)+C32)</f>
        <v>6.8554437066659104E-5</v>
      </c>
      <c r="E32" s="1" cm="1">
        <f t="array" aca="1" ref="E32" ca="1">INDEX(Example_3_Adap!$AG$12:$BH$110,Analysis_3_Adap!$K32,MATCH(Analysis_3_Adap!$J32,Example_3_Adap!$AG$11:$BH$11,0))</f>
        <v>1.6236604230806701E-5</v>
      </c>
      <c r="F32" s="1" cm="1">
        <f t="array" aca="1" ref="F32" ca="1">INDEX(Example_3_Adap!$CK$12:$DH$110,Analysis_3_Adap!$K32,MATCH(Analysis_3_Adap!$L32,Example_3_Adap!$CK$11:$DH$11,0))</f>
        <v>50014171.874231398</v>
      </c>
      <c r="G32" s="1" cm="1">
        <f t="array" aca="1" ref="G32" ca="1">INDEX(Example_3_Adap!$BI$12:$CJ$110,$K32,MATCH(Analysis_3_Adap!$J32,Example_3_Adap!$BI$11:$CJ$11,0))</f>
        <v>9.5102119999999992</v>
      </c>
      <c r="H32" s="48" cm="1">
        <f t="array" aca="1" ref="H32" ca="1">INDEX(Example_3_Adap!$D$12:$D$110,K32,1)</f>
        <v>9</v>
      </c>
      <c r="I32" s="52" cm="1">
        <f t="array" aca="1" ref="I32" ca="1">INDEX(Example_3_Adap!$C$12:$C$110,K32,1)</f>
        <v>8</v>
      </c>
      <c r="J32" s="44" t="str">
        <f>INDEX(Example_3_Adap!$E$5:$AF$5,1,MATCH(D32,Example_3_Adap!$E$6:$AF$6,0))</f>
        <v>SIK_1E-10_CPLRBF_AD</v>
      </c>
      <c r="K32" s="48">
        <f ca="1">MATCH(D32,INDIRECT($A$1&amp;INDEX(Example_3_Adap!$E$1:$DH$1,1,MATCH(J32,Example_3_Adap!$E$11:$AF$11,0))&amp;ROW(Example_3_Adap!$E$12)&amp;":" &amp; INDEX(Example_3_Adap!$E$1:$DH$1,1,MATCH(J32,Example_3_Adap!$E$11:$AF$11,0))&amp;ROW(Example_3_Adap!$E$110)),0)</f>
        <v>80</v>
      </c>
      <c r="L32" s="25" t="str">
        <f t="shared" si="0"/>
        <v>SIK_1E-10_CPLRBF_AD</v>
      </c>
      <c r="N32" s="47"/>
    </row>
    <row r="33" spans="2:22" ht="16.5" x14ac:dyDescent="0.6">
      <c r="C33" s="46">
        <f t="shared" si="1"/>
        <v>27</v>
      </c>
      <c r="D33" s="43">
        <f>SMALL(Example_3_Adap!$E$6:$AF$6,COUNTIF(Example_3_Adap!$E$6:$AF$6,0)+C33)</f>
        <v>1.16793598506693E-4</v>
      </c>
      <c r="E33" s="1" cm="1">
        <f t="array" aca="1" ref="E33" ca="1">INDEX(Example_3_Adap!$AG$12:$BH$110,Analysis_3_Adap!$K33,MATCH(Analysis_3_Adap!$J33,Example_3_Adap!$AG$11:$BH$11,0))</f>
        <v>2.5967930387546801E-5</v>
      </c>
      <c r="F33" s="1" cm="1">
        <f t="array" aca="1" ref="F33" ca="1">INDEX(Example_3_Adap!$CK$12:$DH$110,Analysis_3_Adap!$K33,MATCH(Analysis_3_Adap!$L33,Example_3_Adap!$CK$11:$DH$11,0))</f>
        <v>1.7605335636434399E+19</v>
      </c>
      <c r="G33" s="1" cm="1">
        <f t="array" aca="1" ref="G33" ca="1">INDEX(Example_3_Adap!$BI$12:$CJ$110,$K33,MATCH(Analysis_3_Adap!$J33,Example_3_Adap!$BI$11:$CJ$11,0))</f>
        <v>0.53165899999999999</v>
      </c>
      <c r="H33" s="48" cm="1">
        <f t="array" aca="1" ref="H33" ca="1">INDEX(Example_3_Adap!$D$12:$D$110,K33,1)</f>
        <v>7</v>
      </c>
      <c r="I33" s="52" cm="1">
        <f t="array" aca="1" ref="I33" ca="1">INDEX(Example_3_Adap!$C$12:$C$110,K33,1)</f>
        <v>8</v>
      </c>
      <c r="J33" s="44" t="str">
        <f>INDEX(Example_3_Adap!$E$5:$AF$5,1,MATCH(D33,Example_3_Adap!$E$6:$AF$6,0))</f>
        <v>SIK_RBF_AD</v>
      </c>
      <c r="K33" s="48">
        <f ca="1">MATCH(D33,INDIRECT($A$1&amp;INDEX(Example_3_Adap!$E$1:$DH$1,1,MATCH(J33,Example_3_Adap!$E$11:$AF$11,0))&amp;ROW(Example_3_Adap!$E$12)&amp;":" &amp; INDEX(Example_3_Adap!$E$1:$DH$1,1,MATCH(J33,Example_3_Adap!$E$11:$AF$11,0))&amp;ROW(Example_3_Adap!$E$110)),0)</f>
        <v>78</v>
      </c>
      <c r="L33" s="25" t="str">
        <f t="shared" si="0"/>
        <v>SIK_RBF_AD</v>
      </c>
      <c r="N33" s="47"/>
    </row>
    <row r="34" spans="2:22" x14ac:dyDescent="0.45">
      <c r="C34" s="46">
        <f t="shared" si="1"/>
        <v>28</v>
      </c>
      <c r="D34" s="43">
        <f>SMALL(Example_3_Adap!$E$6:$AF$6,COUNTIF(Example_3_Adap!$E$6:$AF$6,0)+C34)</f>
        <v>2.7102949259899501E-4</v>
      </c>
      <c r="E34" s="1" cm="1">
        <f t="array" aca="1" ref="E34" ca="1">INDEX(Example_3_Adap!$AG$12:$BH$110,Analysis_3_Adap!$K34,MATCH(Analysis_3_Adap!$J34,Example_3_Adap!$AG$11:$BH$11,0))</f>
        <v>5.7079798979910099E-5</v>
      </c>
      <c r="F34" s="1" cm="1">
        <f t="array" aca="1" ref="F34" ca="1">INDEX(Example_3_Adap!$CK$12:$DH$110,Analysis_3_Adap!$K34,MATCH(Analysis_3_Adap!$L34,Example_3_Adap!$CK$11:$DH$11,0))</f>
        <v>9900644516205310</v>
      </c>
      <c r="G34" s="1" cm="1">
        <f t="array" aca="1" ref="G34" ca="1">INDEX(Example_3_Adap!$BI$12:$CJ$110,$K34,MATCH(Analysis_3_Adap!$J34,Example_3_Adap!$BI$11:$CJ$11,0))</f>
        <v>0.25727</v>
      </c>
      <c r="H34" s="48" cm="1">
        <f t="array" aca="1" ref="H34" ca="1">INDEX(Example_3_Adap!$D$12:$D$110,K34,1)</f>
        <v>6</v>
      </c>
      <c r="I34" s="52" cm="1">
        <f t="array" aca="1" ref="I34" ca="1">INDEX(Example_3_Adap!$C$12:$C$110,K34,1)</f>
        <v>8</v>
      </c>
      <c r="J34" s="44" t="str">
        <f>INDEX(Example_3_Adap!$E$5:$AF$5,1,MATCH(D34,Example_3_Adap!$E$6:$AF$6,0))</f>
        <v>SIK_LRBF_AD</v>
      </c>
      <c r="K34" s="48">
        <f ca="1">MATCH(D34,INDIRECT($A$1&amp;INDEX(Example_3_Adap!$E$1:$DH$1,1,MATCH(J34,Example_3_Adap!$E$11:$AF$11,0))&amp;ROW(Example_3_Adap!$E$12)&amp;":" &amp; INDEX(Example_3_Adap!$E$1:$DH$1,1,MATCH(J34,Example_3_Adap!$E$11:$AF$11,0))&amp;ROW(Example_3_Adap!$E$110)),0)</f>
        <v>77</v>
      </c>
      <c r="L34" s="25" t="str">
        <f t="shared" si="0"/>
        <v>SIK_LRBF_AD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20</v>
      </c>
      <c r="H40" s="54" t="s">
        <v>98</v>
      </c>
      <c r="I40" s="54" t="s">
        <v>99</v>
      </c>
      <c r="J40" s="54" t="s">
        <v>148</v>
      </c>
      <c r="P40" t="str">
        <f t="shared" ref="P40:U40" si="2">E40</f>
        <v>St_RBF_AD</v>
      </c>
      <c r="Q40" t="str">
        <f t="shared" si="2"/>
        <v>Mu_RBF_AD</v>
      </c>
      <c r="R40" t="str">
        <f t="shared" si="2"/>
        <v>MuSIK_RBF_AD</v>
      </c>
      <c r="S40" t="str">
        <f t="shared" si="2"/>
        <v>Mu_1E-7_CPLRBF_AD</v>
      </c>
      <c r="T40" t="str">
        <f t="shared" si="2"/>
        <v>Mu_1E-6_CPLRBF_AD</v>
      </c>
      <c r="U40" t="str">
        <f t="shared" si="2"/>
        <v>MuSIK_1E-6_CPLRBF_AD</v>
      </c>
    </row>
    <row r="41" spans="2:22" x14ac:dyDescent="0.45">
      <c r="C41" s="53">
        <v>32</v>
      </c>
      <c r="D41" s="48">
        <v>2</v>
      </c>
      <c r="E41" s="1" cm="1">
        <f t="array" ref="E41">INDEX(Example_3_Adap!$E$12:$AF$110,MATCH(Analysis_3_Adap!$C41,Example_3_Adap!$C$12:$C$110)+Analysis_3_Adap!$D41-1-COUNT($C$41:$C$49),MATCH(Analysis_3_Adap!E$40,Example_3_Adap!$E$11:$AF$11,0))</f>
        <v>0.76493565974086797</v>
      </c>
      <c r="F41" s="1" cm="1">
        <f t="array" ref="F41">INDEX(Example_3_Adap!$E$12:$AF$110,MATCH(Analysis_3_Adap!$C41,Example_3_Adap!$C$12:$C$110)+Analysis_3_Adap!$D41-1-COUNT($C$41:$C$49),MATCH(Analysis_3_Adap!F$40,Example_3_Adap!$E$11:$AF$11,0))</f>
        <v>0.76493565974086797</v>
      </c>
      <c r="G41" s="1" cm="1">
        <f t="array" ref="G41">INDEX(Example_3_Adap!$E$12:$AF$110,MATCH(Analysis_3_Adap!$C41,Example_3_Adap!$C$12:$C$110)+Analysis_3_Adap!$D41-1-COUNT($C$41:$C$49),MATCH(Analysis_3_Adap!G$40,Example_3_Adap!$E$11:$AF$11,0))</f>
        <v>4.4657633459507802E-2</v>
      </c>
      <c r="H41" s="1" cm="1">
        <f t="array" ref="H41">INDEX(Example_3_Adap!$E$12:$AF$110,MATCH(Analysis_3_Adap!$C41,Example_3_Adap!$C$12:$C$110)+Analysis_3_Adap!$D41-1-COUNT($C$41:$C$49),MATCH(Analysis_3_Adap!H$40,Example_3_Adap!$E$11:$AF$11,0))</f>
        <v>0.32088452269065199</v>
      </c>
      <c r="I41" s="1" cm="1">
        <f t="array" ref="I41">INDEX(Example_3_Adap!$E$12:$AF$110,MATCH(Analysis_3_Adap!$C41,Example_3_Adap!$C$12:$C$110)+Analysis_3_Adap!$D41-1-COUNT($C$41:$C$49),MATCH(Analysis_3_Adap!I$40,Example_3_Adap!$E$11:$AF$11,0))</f>
        <v>0.32388321374285101</v>
      </c>
      <c r="J41" s="1" cm="1">
        <f t="array" ref="J41">INDEX(Example_3_Adap!$E$12:$AF$110,MATCH(Analysis_3_Adap!$C41,Example_3_Adap!$C$12:$C$110)+Analysis_3_Adap!$D41-1-COUNT($C$41:$C$49),MATCH(Analysis_3_Adap!J$40,Example_3_Adap!$E$11:$AF$11,0))</f>
        <v>0.32420626020732402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32</v>
      </c>
      <c r="D42" s="48">
        <v>3</v>
      </c>
      <c r="E42" s="1" cm="1">
        <f t="array" ref="E42">INDEX(Example_3_Adap!$E$12:$AF$110,MATCH(Analysis_3_Adap!$C42,Example_3_Adap!$C$12:$C$110)+Analysis_3_Adap!$D42-1-COUNT($C$41:$C$49),MATCH(Analysis_3_Adap!E$40,Example_3_Adap!$E$11:$AF$11,0))</f>
        <v>7.8659411110016501E-3</v>
      </c>
      <c r="F42" s="1" cm="1">
        <f t="array" ref="F42">INDEX(Example_3_Adap!$E$12:$AF$110,MATCH(Analysis_3_Adap!$C42,Example_3_Adap!$C$12:$C$110)+Analysis_3_Adap!$D42-1-COUNT($C$41:$C$49),MATCH(Analysis_3_Adap!F$40,Example_3_Adap!$E$11:$AF$11,0))</f>
        <v>16.358984056861999</v>
      </c>
      <c r="G42" s="1" cm="1">
        <f t="array" ref="G42">INDEX(Example_3_Adap!$E$12:$AF$110,MATCH(Analysis_3_Adap!$C42,Example_3_Adap!$C$12:$C$110)+Analysis_3_Adap!$D42-1-COUNT($C$41:$C$49),MATCH(Analysis_3_Adap!G$40,Example_3_Adap!$E$11:$AF$11,0))</f>
        <v>3.2139405408249302</v>
      </c>
      <c r="H42" s="1" cm="1">
        <f t="array" ref="H42">INDEX(Example_3_Adap!$E$12:$AF$110,MATCH(Analysis_3_Adap!$C42,Example_3_Adap!$C$12:$C$110)+Analysis_3_Adap!$D42-1-COUNT($C$41:$C$49),MATCH(Analysis_3_Adap!H$40,Example_3_Adap!$E$11:$AF$11,0))</f>
        <v>6.2838352760476293E-2</v>
      </c>
      <c r="I42" s="1" cm="1">
        <f t="array" ref="I42">INDEX(Example_3_Adap!$E$12:$AF$110,MATCH(Analysis_3_Adap!$C42,Example_3_Adap!$C$12:$C$110)+Analysis_3_Adap!$D42-1-COUNT($C$41:$C$49),MATCH(Analysis_3_Adap!I$40,Example_3_Adap!$E$11:$AF$11,0))</f>
        <v>0.11151284527169</v>
      </c>
      <c r="J42" s="1" cm="1">
        <f t="array" ref="J42">INDEX(Example_3_Adap!$E$12:$AF$110,MATCH(Analysis_3_Adap!$C42,Example_3_Adap!$C$12:$C$110)+Analysis_3_Adap!$D42-1-COUNT($C$41:$C$49),MATCH(Analysis_3_Adap!J$40,Example_3_Adap!$E$11:$AF$11,0))</f>
        <v>0.32338102035973798</v>
      </c>
      <c r="P42" s="57">
        <f t="shared" ref="P42:P46" si="3">LOG(E41/E42)/LOG(2)</f>
        <v>6.6035752092657409</v>
      </c>
      <c r="Q42" s="57">
        <f t="shared" ref="Q42:Q46" si="4">LOG(F41/F42)/LOG(2)</f>
        <v>-4.4186009400844588</v>
      </c>
      <c r="R42" s="57">
        <f t="shared" ref="R42:R46" si="5">LOG(G41/G42)/LOG(2)</f>
        <v>-6.1692926281085256</v>
      </c>
      <c r="S42" s="57">
        <f t="shared" ref="S42:S46" si="6">LOG(H41/H42)/LOG(2)</f>
        <v>2.3523369378518453</v>
      </c>
      <c r="T42" s="57">
        <f t="shared" ref="T42:T46" si="7">LOG(I41/I42)/LOG(2)</f>
        <v>1.5382637927586</v>
      </c>
      <c r="U42" s="57">
        <f t="shared" ref="U42:U46" si="8">LOG(J41/J42)/LOG(2)</f>
        <v>3.6769409030897879E-3</v>
      </c>
    </row>
    <row r="43" spans="2:22" x14ac:dyDescent="0.45">
      <c r="C43" s="48">
        <f t="shared" ref="C43:C49" si="9">C42</f>
        <v>32</v>
      </c>
      <c r="D43" s="48">
        <v>4</v>
      </c>
      <c r="E43" s="1" cm="1">
        <f t="array" ref="E43">INDEX(Example_3_Adap!$E$12:$AF$110,MATCH(Analysis_3_Adap!$C43,Example_3_Adap!$C$12:$C$110)+Analysis_3_Adap!$D43-1-COUNT($C$41:$C$49),MATCH(Analysis_3_Adap!E$40,Example_3_Adap!$E$11:$AF$11,0))</f>
        <v>1.2680383999101E-3</v>
      </c>
      <c r="F43" s="1" cm="1">
        <f t="array" ref="F43">INDEX(Example_3_Adap!$E$12:$AF$110,MATCH(Analysis_3_Adap!$C43,Example_3_Adap!$C$12:$C$110)+Analysis_3_Adap!$D43-1-COUNT($C$41:$C$49),MATCH(Analysis_3_Adap!F$40,Example_3_Adap!$E$11:$AF$11,0))</f>
        <v>224.00325515684801</v>
      </c>
      <c r="G43" s="1" cm="1">
        <f t="array" ref="G43">INDEX(Example_3_Adap!$E$12:$AF$110,MATCH(Analysis_3_Adap!$C43,Example_3_Adap!$C$12:$C$110)+Analysis_3_Adap!$D43-1-COUNT($C$41:$C$49),MATCH(Analysis_3_Adap!G$40,Example_3_Adap!$E$11:$AF$11,0))</f>
        <v>394.54715708301302</v>
      </c>
      <c r="H43" s="1" cm="1">
        <f t="array" ref="H43">INDEX(Example_3_Adap!$E$12:$AF$110,MATCH(Analysis_3_Adap!$C43,Example_3_Adap!$C$12:$C$110)+Analysis_3_Adap!$D43-1-COUNT($C$41:$C$49),MATCH(Analysis_3_Adap!H$40,Example_3_Adap!$E$11:$AF$11,0))</f>
        <v>1.5564891073807101E-3</v>
      </c>
      <c r="I43" s="1" cm="1">
        <f t="array" ref="I43">INDEX(Example_3_Adap!$E$12:$AF$110,MATCH(Analysis_3_Adap!$C43,Example_3_Adap!$C$12:$C$110)+Analysis_3_Adap!$D43-1-COUNT($C$41:$C$49),MATCH(Analysis_3_Adap!I$40,Example_3_Adap!$E$11:$AF$11,0))</f>
        <v>8.6855945889117506E-2</v>
      </c>
      <c r="J43" s="1" cm="1">
        <f t="array" ref="J43">INDEX(Example_3_Adap!$E$12:$AF$110,MATCH(Analysis_3_Adap!$C43,Example_3_Adap!$C$12:$C$110)+Analysis_3_Adap!$D43-1-COUNT($C$41:$C$49),MATCH(Analysis_3_Adap!J$40,Example_3_Adap!$E$11:$AF$11,0))</f>
        <v>0.26174442855722402</v>
      </c>
      <c r="P43" s="57">
        <f t="shared" si="3"/>
        <v>2.6330209503065616</v>
      </c>
      <c r="Q43" s="57">
        <f t="shared" si="4"/>
        <v>-3.7753646369204272</v>
      </c>
      <c r="R43" s="57">
        <f t="shared" si="5"/>
        <v>-6.9397106953512377</v>
      </c>
      <c r="S43" s="57">
        <f t="shared" si="6"/>
        <v>5.3352779767468554</v>
      </c>
      <c r="T43" s="57">
        <f t="shared" si="7"/>
        <v>0.36051338528014493</v>
      </c>
      <c r="U43" s="57">
        <f t="shared" si="8"/>
        <v>0.30507617915626328</v>
      </c>
    </row>
    <row r="44" spans="2:22" x14ac:dyDescent="0.45">
      <c r="C44" s="48">
        <f t="shared" si="9"/>
        <v>32</v>
      </c>
      <c r="D44" s="48">
        <v>5</v>
      </c>
      <c r="E44" s="1" cm="1">
        <f t="array" ref="E44">INDEX(Example_3_Adap!$E$12:$AF$110,MATCH(Analysis_3_Adap!$C44,Example_3_Adap!$C$12:$C$110)+Analysis_3_Adap!$D44-1-COUNT($C$41:$C$49),MATCH(Analysis_3_Adap!E$40,Example_3_Adap!$E$11:$AF$11,0))</f>
        <v>1.6859525450135801E-4</v>
      </c>
      <c r="F44" s="1" cm="1">
        <f t="array" ref="F44">INDEX(Example_3_Adap!$E$12:$AF$110,MATCH(Analysis_3_Adap!$C44,Example_3_Adap!$C$12:$C$110)+Analysis_3_Adap!$D44-1-COUNT($C$41:$C$49),MATCH(Analysis_3_Adap!F$40,Example_3_Adap!$E$11:$AF$11,0))</f>
        <v>2974.16269074518</v>
      </c>
      <c r="G44" s="1" cm="1">
        <f t="array" ref="G44">INDEX(Example_3_Adap!$E$12:$AF$110,MATCH(Analysis_3_Adap!$C44,Example_3_Adap!$C$12:$C$110)+Analysis_3_Adap!$D44-1-COUNT($C$41:$C$49),MATCH(Analysis_3_Adap!G$40,Example_3_Adap!$E$11:$AF$11,0))</f>
        <v>26600.8248674512</v>
      </c>
      <c r="H44" s="1" cm="1">
        <f t="array" ref="H44">INDEX(Example_3_Adap!$E$12:$AF$110,MATCH(Analysis_3_Adap!$C44,Example_3_Adap!$C$12:$C$110)+Analysis_3_Adap!$D44-1-COUNT($C$41:$C$49),MATCH(Analysis_3_Adap!H$40,Example_3_Adap!$E$11:$AF$11,0))</f>
        <v>4.8581665101521398E-3</v>
      </c>
      <c r="I44" s="1" cm="1">
        <f t="array" ref="I44">INDEX(Example_3_Adap!$E$12:$AF$110,MATCH(Analysis_3_Adap!$C44,Example_3_Adap!$C$12:$C$110)+Analysis_3_Adap!$D44-1-COUNT($C$41:$C$49),MATCH(Analysis_3_Adap!I$40,Example_3_Adap!$E$11:$AF$11,0))</f>
        <v>1.86757217273873</v>
      </c>
      <c r="J44" s="1" cm="1">
        <f t="array" ref="J44">INDEX(Example_3_Adap!$E$12:$AF$110,MATCH(Analysis_3_Adap!$C44,Example_3_Adap!$C$12:$C$110)+Analysis_3_Adap!$D44-1-COUNT($C$41:$C$49),MATCH(Analysis_3_Adap!J$40,Example_3_Adap!$E$11:$AF$11,0))</f>
        <v>0.69886497475831599</v>
      </c>
      <c r="P44" s="57">
        <f t="shared" si="3"/>
        <v>2.9109626011467311</v>
      </c>
      <c r="Q44" s="57">
        <f t="shared" si="4"/>
        <v>-3.730891964514512</v>
      </c>
      <c r="R44" s="57">
        <f t="shared" si="5"/>
        <v>-6.075129428453673</v>
      </c>
      <c r="S44" s="57">
        <f t="shared" si="6"/>
        <v>-1.6421164575762932</v>
      </c>
      <c r="T44" s="57">
        <f t="shared" si="7"/>
        <v>-4.4263955723830852</v>
      </c>
      <c r="U44" s="57">
        <f t="shared" si="8"/>
        <v>-1.4168549159467816</v>
      </c>
    </row>
    <row r="45" spans="2:22" x14ac:dyDescent="0.45">
      <c r="C45" s="48">
        <f t="shared" si="9"/>
        <v>32</v>
      </c>
      <c r="D45" s="48">
        <v>6</v>
      </c>
      <c r="E45" s="1" cm="1">
        <f t="array" ref="E45">INDEX(Example_3_Adap!$E$12:$AF$110,MATCH(Analysis_3_Adap!$C45,Example_3_Adap!$C$12:$C$110)+Analysis_3_Adap!$D45-1-COUNT($C$41:$C$49),MATCH(Analysis_3_Adap!E$40,Example_3_Adap!$E$11:$AF$11,0))</f>
        <v>2.35261710734624E-4</v>
      </c>
      <c r="F45" s="1" cm="1">
        <f t="array" ref="F45">INDEX(Example_3_Adap!$E$12:$AF$110,MATCH(Analysis_3_Adap!$C45,Example_3_Adap!$C$12:$C$110)+Analysis_3_Adap!$D45-1-COUNT($C$41:$C$49),MATCH(Analysis_3_Adap!F$40,Example_3_Adap!$E$11:$AF$11,0))</f>
        <v>213059.56918150099</v>
      </c>
      <c r="G45" s="1" cm="1">
        <f t="array" ref="G45">INDEX(Example_3_Adap!$E$12:$AF$110,MATCH(Analysis_3_Adap!$C45,Example_3_Adap!$C$12:$C$110)+Analysis_3_Adap!$D45-1-COUNT($C$41:$C$49),MATCH(Analysis_3_Adap!G$40,Example_3_Adap!$E$11:$AF$11,0))</f>
        <v>39572574.832467601</v>
      </c>
      <c r="H45" s="1" cm="1">
        <f t="array" ref="H45">INDEX(Example_3_Adap!$E$12:$AF$110,MATCH(Analysis_3_Adap!$C45,Example_3_Adap!$C$12:$C$110)+Analysis_3_Adap!$D45-1-COUNT($C$41:$C$49),MATCH(Analysis_3_Adap!H$40,Example_3_Adap!$E$11:$AF$11,0))</f>
        <v>0.15567830397558999</v>
      </c>
      <c r="I45" s="1" cm="1">
        <f t="array" ref="I45">INDEX(Example_3_Adap!$E$12:$AF$110,MATCH(Analysis_3_Adap!$C45,Example_3_Adap!$C$12:$C$110)+Analysis_3_Adap!$D45-1-COUNT($C$41:$C$49),MATCH(Analysis_3_Adap!I$40,Example_3_Adap!$E$11:$AF$11,0))</f>
        <v>45.3385112968014</v>
      </c>
      <c r="J45" s="1" cm="1">
        <f t="array" ref="J45">INDEX(Example_3_Adap!$E$12:$AF$110,MATCH(Analysis_3_Adap!$C45,Example_3_Adap!$C$12:$C$110)+Analysis_3_Adap!$D45-1-COUNT($C$41:$C$49),MATCH(Analysis_3_Adap!J$40,Example_3_Adap!$E$11:$AF$11,0))</f>
        <v>21.2994440017466</v>
      </c>
      <c r="P45" s="57">
        <f t="shared" si="3"/>
        <v>-0.48070260955853278</v>
      </c>
      <c r="Q45" s="57">
        <f t="shared" si="4"/>
        <v>-6.1626294718291774</v>
      </c>
      <c r="R45" s="57">
        <f t="shared" si="5"/>
        <v>-10.538814240458318</v>
      </c>
      <c r="S45" s="57">
        <f t="shared" si="6"/>
        <v>-5.0020121496173156</v>
      </c>
      <c r="T45" s="57">
        <f t="shared" si="7"/>
        <v>-4.6015011180726502</v>
      </c>
      <c r="U45" s="57">
        <f t="shared" si="8"/>
        <v>-4.9296582162769509</v>
      </c>
    </row>
    <row r="46" spans="2:22" x14ac:dyDescent="0.45">
      <c r="C46" s="48">
        <f t="shared" si="9"/>
        <v>32</v>
      </c>
      <c r="D46" s="48">
        <v>7</v>
      </c>
      <c r="E46" s="1" cm="1">
        <f t="array" ref="E46">INDEX(Example_3_Adap!$E$12:$AF$110,MATCH(Analysis_3_Adap!$C46,Example_3_Adap!$C$12:$C$110)+Analysis_3_Adap!$D46-1-COUNT($C$41:$C$49),MATCH(Analysis_3_Adap!E$40,Example_3_Adap!$E$11:$AF$11,0))</f>
        <v>5.3117448533235301E-4</v>
      </c>
      <c r="F46" s="1" cm="1">
        <f t="array" ref="F46">INDEX(Example_3_Adap!$E$12:$AF$110,MATCH(Analysis_3_Adap!$C46,Example_3_Adap!$C$12:$C$110)+Analysis_3_Adap!$D46-1-COUNT($C$41:$C$49),MATCH(Analysis_3_Adap!F$40,Example_3_Adap!$E$11:$AF$11,0))</f>
        <v>82068403.661776707</v>
      </c>
      <c r="G46" s="1" cm="1">
        <f t="array" ref="G46">INDEX(Example_3_Adap!$E$12:$AF$110,MATCH(Analysis_3_Adap!$C46,Example_3_Adap!$C$12:$C$110)+Analysis_3_Adap!$D46-1-COUNT($C$41:$C$49),MATCH(Analysis_3_Adap!G$40,Example_3_Adap!$E$11:$AF$11,0))</f>
        <v>52912934884.501297</v>
      </c>
      <c r="H46" s="1" cm="1">
        <f t="array" ref="H46">INDEX(Example_3_Adap!$E$12:$AF$110,MATCH(Analysis_3_Adap!$C46,Example_3_Adap!$C$12:$C$110)+Analysis_3_Adap!$D46-1-COUNT($C$41:$C$49),MATCH(Analysis_3_Adap!H$40,Example_3_Adap!$E$11:$AF$11,0))</f>
        <v>7.4411367634058898</v>
      </c>
      <c r="I46" s="1" cm="1">
        <f t="array" ref="I46">INDEX(Example_3_Adap!$E$12:$AF$110,MATCH(Analysis_3_Adap!$C46,Example_3_Adap!$C$12:$C$110)+Analysis_3_Adap!$D46-1-COUNT($C$41:$C$49),MATCH(Analysis_3_Adap!I$40,Example_3_Adap!$E$11:$AF$11,0))</f>
        <v>854.77843610107595</v>
      </c>
      <c r="J46" s="1" cm="1">
        <f t="array" ref="J46">INDEX(Example_3_Adap!$E$12:$AF$110,MATCH(Analysis_3_Adap!$C46,Example_3_Adap!$C$12:$C$110)+Analysis_3_Adap!$D46-1-COUNT($C$41:$C$49),MATCH(Analysis_3_Adap!J$40,Example_3_Adap!$E$11:$AF$11,0))</f>
        <v>2929.9260621262101</v>
      </c>
      <c r="P46" s="57">
        <f t="shared" si="3"/>
        <v>-1.1749193108424569</v>
      </c>
      <c r="Q46" s="57">
        <f t="shared" si="4"/>
        <v>-8.5894262320472627</v>
      </c>
      <c r="R46" s="57">
        <f t="shared" si="5"/>
        <v>-10.384903786695661</v>
      </c>
      <c r="S46" s="57">
        <f t="shared" si="6"/>
        <v>-5.5788832318881845</v>
      </c>
      <c r="T46" s="57">
        <f t="shared" si="7"/>
        <v>-4.2367415872503082</v>
      </c>
      <c r="U46" s="57">
        <f t="shared" si="8"/>
        <v>-7.1039046768904131</v>
      </c>
    </row>
    <row r="47" spans="2:22" x14ac:dyDescent="0.45">
      <c r="C47" s="48">
        <f t="shared" si="9"/>
        <v>32</v>
      </c>
      <c r="D47" s="48">
        <v>8</v>
      </c>
      <c r="E47" s="1" t="str" cm="1">
        <f t="array" ref="E47">INDEX(Example_3_Adap!$E$12:$AF$110,MATCH(Analysis_3_Adap!$C47,Example_3_Adap!$C$12:$C$110)+Analysis_3_Adap!$D47-1-COUNT($C$41:$C$49),MATCH(Analysis_3_Adap!E$40,Example_3_Adap!$E$11:$AF$11,0))</f>
        <v>NaN</v>
      </c>
      <c r="F47" s="1" t="str" cm="1">
        <f t="array" ref="F47">INDEX(Example_3_Adap!$E$12:$AF$110,MATCH(Analysis_3_Adap!$C47,Example_3_Adap!$C$12:$C$110)+Analysis_3_Adap!$D47-1-COUNT($C$41:$C$49),MATCH(Analysis_3_Adap!F$40,Example_3_Adap!$E$11:$AF$11,0))</f>
        <v>NaN</v>
      </c>
      <c r="G47" s="1" cm="1">
        <f t="array" ref="G47">INDEX(Example_3_Adap!$E$12:$AF$110,MATCH(Analysis_3_Adap!$C47,Example_3_Adap!$C$12:$C$110)+Analysis_3_Adap!$D47-1-COUNT($C$41:$C$49),MATCH(Analysis_3_Adap!G$40,Example_3_Adap!$E$11:$AF$11,0))</f>
        <v>150044703282794</v>
      </c>
      <c r="H47" s="1" t="str" cm="1">
        <f t="array" ref="H47">INDEX(Example_3_Adap!$E$12:$AF$110,MATCH(Analysis_3_Adap!$C47,Example_3_Adap!$C$12:$C$110)+Analysis_3_Adap!$D47-1-COUNT($C$41:$C$49),MATCH(Analysis_3_Adap!H$40,Example_3_Adap!$E$11:$AF$11,0))</f>
        <v>NaN</v>
      </c>
      <c r="I47" s="1" t="str" cm="1">
        <f t="array" ref="I47">INDEX(Example_3_Adap!$E$12:$AF$110,MATCH(Analysis_3_Adap!$C47,Example_3_Adap!$C$12:$C$110)+Analysis_3_Adap!$D47-1-COUNT($C$41:$C$49),MATCH(Analysis_3_Adap!I$40,Example_3_Adap!$E$11:$AF$11,0))</f>
        <v>NaN</v>
      </c>
      <c r="J47" s="1" cm="1">
        <f t="array" ref="J47">INDEX(Example_3_Adap!$E$12:$AF$110,MATCH(Analysis_3_Adap!$C47,Example_3_Adap!$C$12:$C$110)+Analysis_3_Adap!$D47-1-COUNT($C$41:$C$49),MATCH(Analysis_3_Adap!J$40,Example_3_Adap!$E$11:$AF$11,0))</f>
        <v>562491.71442839596</v>
      </c>
      <c r="P47" s="57" t="e">
        <f>LOG(E46/E47)/LOG(2)</f>
        <v>#VALUE!</v>
      </c>
      <c r="Q47" s="57" t="e">
        <f t="shared" ref="Q47:U49" si="10">LOG(F46/F47)/LOG(2)</f>
        <v>#VALUE!</v>
      </c>
      <c r="R47" s="57">
        <f t="shared" si="10"/>
        <v>-11.469484329996821</v>
      </c>
      <c r="S47" s="57" t="e">
        <f t="shared" si="10"/>
        <v>#VALUE!</v>
      </c>
      <c r="T47" s="57" t="e">
        <f t="shared" si="10"/>
        <v>#VALUE!</v>
      </c>
      <c r="U47" s="57">
        <f t="shared" si="10"/>
        <v>-7.5848237770751181</v>
      </c>
    </row>
    <row r="48" spans="2:22" x14ac:dyDescent="0.45">
      <c r="C48" s="48">
        <f t="shared" si="9"/>
        <v>32</v>
      </c>
      <c r="D48" s="48">
        <v>9</v>
      </c>
      <c r="E48" s="1" t="str" cm="1">
        <f t="array" ref="E48">INDEX(Example_3_Adap!$E$12:$AF$110,MATCH(Analysis_3_Adap!$C48,Example_3_Adap!$C$12:$C$110)+Analysis_3_Adap!$D48-1-COUNT($C$41:$C$49),MATCH(Analysis_3_Adap!E$40,Example_3_Adap!$E$11:$AF$11,0))</f>
        <v>NaN</v>
      </c>
      <c r="F48" s="1" t="str" cm="1">
        <f t="array" ref="F48">INDEX(Example_3_Adap!$E$12:$AF$110,MATCH(Analysis_3_Adap!$C48,Example_3_Adap!$C$12:$C$110)+Analysis_3_Adap!$D48-1-COUNT($C$41:$C$49),MATCH(Analysis_3_Adap!F$40,Example_3_Adap!$E$11:$AF$11,0))</f>
        <v>NaN</v>
      </c>
      <c r="G48" s="1" cm="1">
        <f t="array" ref="G48">INDEX(Example_3_Adap!$E$12:$AF$110,MATCH(Analysis_3_Adap!$C48,Example_3_Adap!$C$12:$C$110)+Analysis_3_Adap!$D48-1-COUNT($C$41:$C$49),MATCH(Analysis_3_Adap!G$40,Example_3_Adap!$E$11:$AF$11,0))</f>
        <v>6.5387607081973901E+17</v>
      </c>
      <c r="H48" s="1" t="str" cm="1">
        <f t="array" ref="H48">INDEX(Example_3_Adap!$E$12:$AF$110,MATCH(Analysis_3_Adap!$C48,Example_3_Adap!$C$12:$C$110)+Analysis_3_Adap!$D48-1-COUNT($C$41:$C$49),MATCH(Analysis_3_Adap!H$40,Example_3_Adap!$E$11:$AF$11,0))</f>
        <v>NaN</v>
      </c>
      <c r="I48" s="1" t="str" cm="1">
        <f t="array" ref="I48">INDEX(Example_3_Adap!$E$12:$AF$110,MATCH(Analysis_3_Adap!$C48,Example_3_Adap!$C$12:$C$110)+Analysis_3_Adap!$D48-1-COUNT($C$41:$C$49),MATCH(Analysis_3_Adap!I$40,Example_3_Adap!$E$11:$AF$11,0))</f>
        <v>NaN</v>
      </c>
      <c r="J48" s="1" cm="1">
        <f t="array" ref="J48">INDEX(Example_3_Adap!$E$12:$AF$110,MATCH(Analysis_3_Adap!$C48,Example_3_Adap!$C$12:$C$110)+Analysis_3_Adap!$D48-1-COUNT($C$41:$C$49),MATCH(Analysis_3_Adap!J$40,Example_3_Adap!$E$11:$AF$11,0))</f>
        <v>182787005.94424999</v>
      </c>
      <c r="P48" s="57" t="e">
        <f>LOG(E47/E48)/LOG(2)</f>
        <v>#VALUE!</v>
      </c>
      <c r="Q48" s="57" t="e">
        <f t="shared" si="10"/>
        <v>#VALUE!</v>
      </c>
      <c r="R48" s="57">
        <f t="shared" si="10"/>
        <v>-12.089409120834008</v>
      </c>
      <c r="S48" s="57" t="e">
        <f t="shared" si="10"/>
        <v>#VALUE!</v>
      </c>
      <c r="T48" s="57" t="e">
        <f t="shared" si="10"/>
        <v>#VALUE!</v>
      </c>
      <c r="U48" s="57">
        <f t="shared" si="10"/>
        <v>-8.344115954251464</v>
      </c>
    </row>
    <row r="49" spans="3:22" x14ac:dyDescent="0.45">
      <c r="C49" s="48">
        <f t="shared" si="9"/>
        <v>32</v>
      </c>
      <c r="D49" s="48">
        <v>10</v>
      </c>
      <c r="E49" s="1" t="str" cm="1">
        <f t="array" ref="E49">INDEX(Example_3_Adap!$E$12:$AF$110,MATCH(Analysis_3_Adap!$C49,Example_3_Adap!$C$12:$C$110)+Analysis_3_Adap!$D49-1-COUNT($C$41:$C$49),MATCH(Analysis_3_Adap!E$40,Example_3_Adap!$E$11:$AF$11,0))</f>
        <v>NaN</v>
      </c>
      <c r="F49" s="1" t="str" cm="1">
        <f t="array" ref="F49">INDEX(Example_3_Adap!$E$12:$AF$110,MATCH(Analysis_3_Adap!$C49,Example_3_Adap!$C$12:$C$110)+Analysis_3_Adap!$D49-1-COUNT($C$41:$C$49),MATCH(Analysis_3_Adap!F$40,Example_3_Adap!$E$11:$AF$11,0))</f>
        <v>NaN</v>
      </c>
      <c r="G49" s="1" cm="1">
        <f t="array" ref="G49">INDEX(Example_3_Adap!$E$12:$AF$110,MATCH(Analysis_3_Adap!$C49,Example_3_Adap!$C$12:$C$110)+Analysis_3_Adap!$D49-1-COUNT($C$41:$C$49),MATCH(Analysis_3_Adap!G$40,Example_3_Adap!$E$11:$AF$11,0))</f>
        <v>3.42866418763739E+22</v>
      </c>
      <c r="H49" s="1" t="str" cm="1">
        <f t="array" ref="H49">INDEX(Example_3_Adap!$E$12:$AF$110,MATCH(Analysis_3_Adap!$C49,Example_3_Adap!$C$12:$C$110)+Analysis_3_Adap!$D49-1-COUNT($C$41:$C$49),MATCH(Analysis_3_Adap!H$40,Example_3_Adap!$E$11:$AF$11,0))</f>
        <v>NaN</v>
      </c>
      <c r="I49" s="1" t="str" cm="1">
        <f t="array" ref="I49">INDEX(Example_3_Adap!$E$12:$AF$110,MATCH(Analysis_3_Adap!$C49,Example_3_Adap!$C$12:$C$110)+Analysis_3_Adap!$D49-1-COUNT($C$41:$C$49),MATCH(Analysis_3_Adap!I$40,Example_3_Adap!$E$11:$AF$11,0))</f>
        <v>NaN</v>
      </c>
      <c r="J49" s="1" cm="1">
        <f t="array" ref="J49">INDEX(Example_3_Adap!$E$12:$AF$110,MATCH(Analysis_3_Adap!$C49,Example_3_Adap!$C$12:$C$110)+Analysis_3_Adap!$D49-1-COUNT($C$41:$C$49),MATCH(Analysis_3_Adap!J$40,Example_3_Adap!$E$11:$AF$11,0))</f>
        <v>31462953527.695999</v>
      </c>
      <c r="P49" s="57" t="e">
        <f>LOG(E48/E49)/LOG(2)</f>
        <v>#VALUE!</v>
      </c>
      <c r="Q49" s="57" t="e">
        <f t="shared" si="10"/>
        <v>#VALUE!</v>
      </c>
      <c r="R49" s="57">
        <f t="shared" si="10"/>
        <v>-15.67826985675984</v>
      </c>
      <c r="S49" s="57" t="e">
        <f t="shared" si="10"/>
        <v>#VALUE!</v>
      </c>
      <c r="T49" s="57" t="e">
        <f t="shared" si="10"/>
        <v>#VALUE!</v>
      </c>
      <c r="U49" s="57">
        <f t="shared" si="10"/>
        <v>-7.4273467822640802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11">E52</f>
        <v>St_RBF_AD</v>
      </c>
      <c r="Q52" t="str">
        <f t="shared" si="11"/>
        <v>Mu_RBF_AD</v>
      </c>
      <c r="R52" t="str">
        <f t="shared" si="11"/>
        <v>St_LRBF_AD</v>
      </c>
      <c r="S52" t="str">
        <f t="shared" si="11"/>
        <v>Mu_LRBF_AD</v>
      </c>
      <c r="T52" t="str">
        <f t="shared" si="11"/>
        <v>St_1E-8_CPLRBF_AD</v>
      </c>
      <c r="U52" t="str">
        <f t="shared" si="11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INDEX(Example_3_Adap!$E$12:$AF$110,MATCH(Analysis_3_Adap!$C53,Example_3_Adap!$C$12:$C$110)+Analysis_3_Adap!$D53-1-COUNT($C$53:$C$61),MATCH(Analysis_3_Adap!E$52,Example_3_Adap!$E$11:$AF$11,0))</f>
        <v>0.76493565974086797</v>
      </c>
      <c r="F53" s="1" cm="1">
        <f t="array" ref="F53">INDEX(Example_3_Adap!$E$12:$AF$110,MATCH(Analysis_3_Adap!$C53,Example_3_Adap!$C$12:$C$110)+Analysis_3_Adap!$D53-1-COUNT($C$53:$C$61),MATCH(Analysis_3_Adap!F$52,Example_3_Adap!$E$11:$AF$11,0))</f>
        <v>0.76493565974086797</v>
      </c>
      <c r="G53" s="1" cm="1">
        <f t="array" ref="G53">INDEX(Example_3_Adap!$E$12:$AF$110,MATCH(Analysis_3_Adap!$C53,Example_3_Adap!$C$12:$C$110)+Analysis_3_Adap!$D53-1-COUNT($C$53:$C$61),MATCH(Analysis_3_Adap!G$52,Example_3_Adap!$E$11:$AF$11,0))</f>
        <v>5.1418190959843404</v>
      </c>
      <c r="H53" s="1" cm="1">
        <f t="array" ref="H53">INDEX(Example_3_Adap!$E$12:$AF$110,MATCH(Analysis_3_Adap!$C53,Example_3_Adap!$C$12:$C$110)+Analysis_3_Adap!$D53-1-COUNT($C$53:$C$61),MATCH(Analysis_3_Adap!H$52,Example_3_Adap!$E$11:$AF$11,0))</f>
        <v>5.1418190959843404</v>
      </c>
      <c r="I53" s="1" cm="1">
        <f t="array" ref="I53">INDEX(Example_3_Adap!$E$12:$AF$110,MATCH(Analysis_3_Adap!$C53,Example_3_Adap!$C$12:$C$110)+Analysis_3_Adap!$D53-1-COUNT($C$53:$C$61),MATCH(Analysis_3_Adap!I$52,Example_3_Adap!$E$11:$AF$11,0))</f>
        <v>0.294250505786321</v>
      </c>
      <c r="J53" s="1" cm="1">
        <f t="array" ref="J53">INDEX(Example_3_Adap!$E$12:$AF$110,MATCH(Analysis_3_Adap!$C53,Example_3_Adap!$C$12:$C$110)+Analysis_3_Adap!$D53-1-COUNT($C$53:$C$61),MATCH(Analysis_3_Adap!J$52,Example_3_Adap!$E$11:$AF$11,0))</f>
        <v>0.294250505786321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INDEX(Example_3_Adap!$E$12:$AF$110,MATCH(Analysis_3_Adap!$C54,Example_3_Adap!$C$12:$C$110)+Analysis_3_Adap!$D54-1-COUNT($C$53:$C$61),MATCH(Analysis_3_Adap!E$52,Example_3_Adap!$E$11:$AF$11,0))</f>
        <v>7.8659411110016501E-3</v>
      </c>
      <c r="F54" s="1" cm="1">
        <f t="array" ref="F54">INDEX(Example_3_Adap!$E$12:$AF$110,MATCH(Analysis_3_Adap!$C54,Example_3_Adap!$C$12:$C$110)+Analysis_3_Adap!$D54-1-COUNT($C$53:$C$61),MATCH(Analysis_3_Adap!F$52,Example_3_Adap!$E$11:$AF$11,0))</f>
        <v>16.358984056861999</v>
      </c>
      <c r="G54" s="1" cm="1">
        <f t="array" ref="G54">INDEX(Example_3_Adap!$E$12:$AF$110,MATCH(Analysis_3_Adap!$C54,Example_3_Adap!$C$12:$C$110)+Analysis_3_Adap!$D54-1-COUNT($C$53:$C$61),MATCH(Analysis_3_Adap!G$52,Example_3_Adap!$E$11:$AF$11,0))</f>
        <v>0.136585352298773</v>
      </c>
      <c r="H54" s="1" cm="1">
        <f t="array" ref="H54">INDEX(Example_3_Adap!$E$12:$AF$110,MATCH(Analysis_3_Adap!$C54,Example_3_Adap!$C$12:$C$110)+Analysis_3_Adap!$D54-1-COUNT($C$53:$C$61),MATCH(Analysis_3_Adap!H$52,Example_3_Adap!$E$11:$AF$11,0))</f>
        <v>107.014890872706</v>
      </c>
      <c r="I54" s="1" cm="1">
        <f t="array" ref="I54">INDEX(Example_3_Adap!$E$12:$AF$110,MATCH(Analysis_3_Adap!$C54,Example_3_Adap!$C$12:$C$110)+Analysis_3_Adap!$D54-1-COUNT($C$53:$C$61),MATCH(Analysis_3_Adap!I$52,Example_3_Adap!$E$11:$AF$11,0))</f>
        <v>2.9634215667963301E-2</v>
      </c>
      <c r="J54" s="1" cm="1">
        <f t="array" ref="J54">INDEX(Example_3_Adap!$E$12:$AF$110,MATCH(Analysis_3_Adap!$C54,Example_3_Adap!$C$12:$C$110)+Analysis_3_Adap!$D54-1-COUNT($C$53:$C$61),MATCH(Analysis_3_Adap!J$52,Example_3_Adap!$E$11:$AF$11,0))</f>
        <v>2.8890140517385001E-2</v>
      </c>
      <c r="P54" s="57">
        <f t="shared" ref="P54:P58" si="12">LOG(E53/E54)/LOG(2)</f>
        <v>6.6035752092657409</v>
      </c>
      <c r="Q54" s="57">
        <f t="shared" ref="Q54:Q58" si="13">LOG(F53/F54)/LOG(2)</f>
        <v>-4.4186009400844588</v>
      </c>
      <c r="R54" s="57">
        <f t="shared" ref="R54:R58" si="14">LOG(G53/G54)/LOG(2)</f>
        <v>5.234404173517281</v>
      </c>
      <c r="S54" s="57">
        <f t="shared" ref="S54:S58" si="15">LOG(H53/H54)/LOG(2)</f>
        <v>-4.3793888951277431</v>
      </c>
      <c r="T54" s="57">
        <f t="shared" ref="T54:T58" si="16">LOG(I53/I54)/LOG(2)</f>
        <v>3.3117091159545096</v>
      </c>
      <c r="U54" s="57">
        <f t="shared" ref="U54:U58" si="17">LOG(J53/J54)/LOG(2)</f>
        <v>3.3483957690218213</v>
      </c>
    </row>
    <row r="55" spans="3:22" x14ac:dyDescent="0.45">
      <c r="C55" s="48">
        <f t="shared" ref="C55:C61" si="18">C54</f>
        <v>64</v>
      </c>
      <c r="D55" s="48">
        <v>4</v>
      </c>
      <c r="E55" s="1" cm="1">
        <f t="array" ref="E55">INDEX(Example_3_Adap!$E$12:$AF$110,MATCH(Analysis_3_Adap!$C55,Example_3_Adap!$C$12:$C$110)+Analysis_3_Adap!$D55-1-COUNT($C$53:$C$61),MATCH(Analysis_3_Adap!E$52,Example_3_Adap!$E$11:$AF$11,0))</f>
        <v>1.2680383999101E-3</v>
      </c>
      <c r="F55" s="1" cm="1">
        <f t="array" ref="F55">INDEX(Example_3_Adap!$E$12:$AF$110,MATCH(Analysis_3_Adap!$C55,Example_3_Adap!$C$12:$C$110)+Analysis_3_Adap!$D55-1-COUNT($C$53:$C$61),MATCH(Analysis_3_Adap!F$52,Example_3_Adap!$E$11:$AF$11,0))</f>
        <v>224.00325515684801</v>
      </c>
      <c r="G55" s="1" cm="1">
        <f t="array" ref="G55">INDEX(Example_3_Adap!$E$12:$AF$110,MATCH(Analysis_3_Adap!$C55,Example_3_Adap!$C$12:$C$110)+Analysis_3_Adap!$D55-1-COUNT($C$53:$C$61),MATCH(Analysis_3_Adap!G$52,Example_3_Adap!$E$11:$AF$11,0))</f>
        <v>3.5315352232977403E-2</v>
      </c>
      <c r="H55" s="1" cm="1">
        <f t="array" ref="H55">INDEX(Example_3_Adap!$E$12:$AF$110,MATCH(Analysis_3_Adap!$C55,Example_3_Adap!$C$12:$C$110)+Analysis_3_Adap!$D55-1-COUNT($C$53:$C$61),MATCH(Analysis_3_Adap!H$52,Example_3_Adap!$E$11:$AF$11,0))</f>
        <v>9255.8978330731097</v>
      </c>
      <c r="I55" s="1" cm="1">
        <f t="array" ref="I55">INDEX(Example_3_Adap!$E$12:$AF$110,MATCH(Analysis_3_Adap!$C55,Example_3_Adap!$C$12:$C$110)+Analysis_3_Adap!$D55-1-COUNT($C$53:$C$61),MATCH(Analysis_3_Adap!I$52,Example_3_Adap!$E$11:$AF$11,0))</f>
        <v>5.6472049541589396E-4</v>
      </c>
      <c r="J55" s="1" cm="1">
        <f t="array" ref="J55">INDEX(Example_3_Adap!$E$12:$AF$110,MATCH(Analysis_3_Adap!$C55,Example_3_Adap!$C$12:$C$110)+Analysis_3_Adap!$D55-1-COUNT($C$53:$C$61),MATCH(Analysis_3_Adap!J$52,Example_3_Adap!$E$11:$AF$11,0))</f>
        <v>9.2785107745740902E-4</v>
      </c>
      <c r="P55" s="57">
        <f t="shared" si="12"/>
        <v>2.6330209503065616</v>
      </c>
      <c r="Q55" s="57">
        <f t="shared" si="13"/>
        <v>-3.7753646369204272</v>
      </c>
      <c r="R55" s="57">
        <f t="shared" si="14"/>
        <v>1.9514353832340521</v>
      </c>
      <c r="S55" s="57">
        <f t="shared" si="15"/>
        <v>-6.4344894766541127</v>
      </c>
      <c r="T55" s="57">
        <f t="shared" si="16"/>
        <v>5.7135830717789577</v>
      </c>
      <c r="U55" s="57">
        <f t="shared" si="17"/>
        <v>4.9605401431719871</v>
      </c>
    </row>
    <row r="56" spans="3:22" x14ac:dyDescent="0.45">
      <c r="C56" s="48">
        <f t="shared" si="18"/>
        <v>64</v>
      </c>
      <c r="D56" s="48">
        <v>5</v>
      </c>
      <c r="E56" s="1" cm="1">
        <f t="array" ref="E56">INDEX(Example_3_Adap!$E$12:$AF$110,MATCH(Analysis_3_Adap!$C56,Example_3_Adap!$C$12:$C$110)+Analysis_3_Adap!$D56-1-COUNT($C$53:$C$61),MATCH(Analysis_3_Adap!E$52,Example_3_Adap!$E$11:$AF$11,0))</f>
        <v>1.6859525450135801E-4</v>
      </c>
      <c r="F56" s="1" cm="1">
        <f t="array" ref="F56">INDEX(Example_3_Adap!$E$12:$AF$110,MATCH(Analysis_3_Adap!$C56,Example_3_Adap!$C$12:$C$110)+Analysis_3_Adap!$D56-1-COUNT($C$53:$C$61),MATCH(Analysis_3_Adap!F$52,Example_3_Adap!$E$11:$AF$11,0))</f>
        <v>2974.16269074518</v>
      </c>
      <c r="G56" s="1" cm="1">
        <f t="array" ref="G56">INDEX(Example_3_Adap!$E$12:$AF$110,MATCH(Analysis_3_Adap!$C56,Example_3_Adap!$C$12:$C$110)+Analysis_3_Adap!$D56-1-COUNT($C$53:$C$61),MATCH(Analysis_3_Adap!G$52,Example_3_Adap!$E$11:$AF$11,0))</f>
        <v>3.7790172941165601E-4</v>
      </c>
      <c r="H56" s="1" cm="1">
        <f t="array" ref="H56">INDEX(Example_3_Adap!$E$12:$AF$110,MATCH(Analysis_3_Adap!$C56,Example_3_Adap!$C$12:$C$110)+Analysis_3_Adap!$D56-1-COUNT($C$53:$C$61),MATCH(Analysis_3_Adap!H$52,Example_3_Adap!$E$11:$AF$11,0))</f>
        <v>1241244.1346561101</v>
      </c>
      <c r="I56" s="1" cm="1">
        <f t="array" ref="I56">INDEX(Example_3_Adap!$E$12:$AF$110,MATCH(Analysis_3_Adap!$C56,Example_3_Adap!$C$12:$C$110)+Analysis_3_Adap!$D56-1-COUNT($C$53:$C$61),MATCH(Analysis_3_Adap!I$52,Example_3_Adap!$E$11:$AF$11,0))</f>
        <v>6.6544778463128998E-6</v>
      </c>
      <c r="J56" s="1" cm="1">
        <f t="array" ref="J56">INDEX(Example_3_Adap!$E$12:$AF$110,MATCH(Analysis_3_Adap!$C56,Example_3_Adap!$C$12:$C$110)+Analysis_3_Adap!$D56-1-COUNT($C$53:$C$61),MATCH(Analysis_3_Adap!J$52,Example_3_Adap!$E$11:$AF$11,0))</f>
        <v>9.1765875814122505E-4</v>
      </c>
      <c r="P56" s="57">
        <f t="shared" si="12"/>
        <v>2.9109626011467311</v>
      </c>
      <c r="Q56" s="57">
        <f t="shared" si="13"/>
        <v>-3.730891964514512</v>
      </c>
      <c r="R56" s="57">
        <f t="shared" si="14"/>
        <v>6.5461405547983258</v>
      </c>
      <c r="S56" s="57">
        <f t="shared" si="15"/>
        <v>-7.0671982451423752</v>
      </c>
      <c r="T56" s="57">
        <f t="shared" si="16"/>
        <v>6.4070677144875123</v>
      </c>
      <c r="U56" s="57">
        <f t="shared" si="17"/>
        <v>1.5935496794619176E-2</v>
      </c>
    </row>
    <row r="57" spans="3:22" x14ac:dyDescent="0.45">
      <c r="C57" s="48">
        <f t="shared" si="18"/>
        <v>64</v>
      </c>
      <c r="D57" s="48">
        <v>6</v>
      </c>
      <c r="E57" s="1" cm="1">
        <f t="array" ref="E57">INDEX(Example_3_Adap!$E$12:$AF$110,MATCH(Analysis_3_Adap!$C57,Example_3_Adap!$C$12:$C$110)+Analysis_3_Adap!$D57-1-COUNT($C$53:$C$61),MATCH(Analysis_3_Adap!E$52,Example_3_Adap!$E$11:$AF$11,0))</f>
        <v>2.35261710734624E-4</v>
      </c>
      <c r="F57" s="1" cm="1">
        <f t="array" ref="F57">INDEX(Example_3_Adap!$E$12:$AF$110,MATCH(Analysis_3_Adap!$C57,Example_3_Adap!$C$12:$C$110)+Analysis_3_Adap!$D57-1-COUNT($C$53:$C$61),MATCH(Analysis_3_Adap!F$52,Example_3_Adap!$E$11:$AF$11,0))</f>
        <v>213059.56918150099</v>
      </c>
      <c r="G57" s="1" cm="1">
        <f t="array" ref="G57">INDEX(Example_3_Adap!$E$12:$AF$110,MATCH(Analysis_3_Adap!$C57,Example_3_Adap!$C$12:$C$110)+Analysis_3_Adap!$D57-1-COUNT($C$53:$C$61),MATCH(Analysis_3_Adap!G$52,Example_3_Adap!$E$11:$AF$11,0))</f>
        <v>3.8537164351316899E-4</v>
      </c>
      <c r="H57" s="1" cm="1">
        <f t="array" ref="H57">INDEX(Example_3_Adap!$E$12:$AF$110,MATCH(Analysis_3_Adap!$C57,Example_3_Adap!$C$12:$C$110)+Analysis_3_Adap!$D57-1-COUNT($C$53:$C$61),MATCH(Analysis_3_Adap!H$52,Example_3_Adap!$E$11:$AF$11,0))</f>
        <v>213862090.796038</v>
      </c>
      <c r="I57" s="1" cm="1">
        <f t="array" ref="I57">INDEX(Example_3_Adap!$E$12:$AF$110,MATCH(Analysis_3_Adap!$C57,Example_3_Adap!$C$12:$C$110)+Analysis_3_Adap!$D57-1-COUNT($C$53:$C$61),MATCH(Analysis_3_Adap!I$52,Example_3_Adap!$E$11:$AF$11,0))</f>
        <v>3.56989595126905E-6</v>
      </c>
      <c r="J57" s="1" cm="1">
        <f t="array" ref="J57">INDEX(Example_3_Adap!$E$12:$AF$110,MATCH(Analysis_3_Adap!$C57,Example_3_Adap!$C$12:$C$110)+Analysis_3_Adap!$D57-1-COUNT($C$53:$C$61),MATCH(Analysis_3_Adap!J$52,Example_3_Adap!$E$11:$AF$11,0))</f>
        <v>5.33832864885775E-2</v>
      </c>
      <c r="P57" s="57">
        <f t="shared" si="12"/>
        <v>-0.48070260955853278</v>
      </c>
      <c r="Q57" s="57">
        <f t="shared" si="13"/>
        <v>-6.1626294718291774</v>
      </c>
      <c r="R57" s="57">
        <f t="shared" si="14"/>
        <v>-2.8239297993876346E-2</v>
      </c>
      <c r="S57" s="57">
        <f t="shared" si="15"/>
        <v>-7.4287500622570413</v>
      </c>
      <c r="T57" s="57">
        <f t="shared" si="16"/>
        <v>0.89844344146808774</v>
      </c>
      <c r="U57" s="57">
        <f t="shared" si="17"/>
        <v>-5.8622865452805346</v>
      </c>
    </row>
    <row r="58" spans="3:22" x14ac:dyDescent="0.45">
      <c r="C58" s="48">
        <f t="shared" si="18"/>
        <v>64</v>
      </c>
      <c r="D58" s="48">
        <v>7</v>
      </c>
      <c r="E58" s="1" cm="1">
        <f t="array" ref="E58">INDEX(Example_3_Adap!$E$12:$AF$110,MATCH(Analysis_3_Adap!$C58,Example_3_Adap!$C$12:$C$110)+Analysis_3_Adap!$D58-1-COUNT($C$53:$C$61),MATCH(Analysis_3_Adap!E$52,Example_3_Adap!$E$11:$AF$11,0))</f>
        <v>5.3117448533235301E-4</v>
      </c>
      <c r="F58" s="1" cm="1">
        <f t="array" ref="F58">INDEX(Example_3_Adap!$E$12:$AF$110,MATCH(Analysis_3_Adap!$C58,Example_3_Adap!$C$12:$C$110)+Analysis_3_Adap!$D58-1-COUNT($C$53:$C$61),MATCH(Analysis_3_Adap!F$52,Example_3_Adap!$E$11:$AF$11,0))</f>
        <v>82068403.661776707</v>
      </c>
      <c r="G58" s="1" cm="1">
        <f t="array" ref="G58">INDEX(Example_3_Adap!$E$12:$AF$110,MATCH(Analysis_3_Adap!$C58,Example_3_Adap!$C$12:$C$110)+Analysis_3_Adap!$D58-1-COUNT($C$53:$C$61),MATCH(Analysis_3_Adap!G$52,Example_3_Adap!$E$11:$AF$11,0))</f>
        <v>9.3648118507511105E-5</v>
      </c>
      <c r="H58" s="1" cm="1">
        <f t="array" ref="H58">INDEX(Example_3_Adap!$E$12:$AF$110,MATCH(Analysis_3_Adap!$C58,Example_3_Adap!$C$12:$C$110)+Analysis_3_Adap!$D58-1-COUNT($C$53:$C$61),MATCH(Analysis_3_Adap!H$52,Example_3_Adap!$E$11:$AF$11,0))</f>
        <v>451979019401.63397</v>
      </c>
      <c r="I58" s="1" cm="1">
        <f t="array" ref="I58">INDEX(Example_3_Adap!$E$12:$AF$110,MATCH(Analysis_3_Adap!$C58,Example_3_Adap!$C$12:$C$110)+Analysis_3_Adap!$D58-1-COUNT($C$53:$C$61),MATCH(Analysis_3_Adap!I$52,Example_3_Adap!$E$11:$AF$11,0))</f>
        <v>4.6305954004566301E-7</v>
      </c>
      <c r="J58" s="1" cm="1">
        <f t="array" ref="J58">INDEX(Example_3_Adap!$E$12:$AF$110,MATCH(Analysis_3_Adap!$C58,Example_3_Adap!$C$12:$C$110)+Analysis_3_Adap!$D58-1-COUNT($C$53:$C$61),MATCH(Analysis_3_Adap!J$52,Example_3_Adap!$E$11:$AF$11,0))</f>
        <v>3.2243518142885899</v>
      </c>
      <c r="P58" s="57">
        <f t="shared" si="12"/>
        <v>-1.1749193108424569</v>
      </c>
      <c r="Q58" s="57">
        <f t="shared" si="13"/>
        <v>-8.5894262320472627</v>
      </c>
      <c r="R58" s="57">
        <f t="shared" si="14"/>
        <v>2.0409285043277574</v>
      </c>
      <c r="S58" s="57">
        <f t="shared" si="15"/>
        <v>-11.045359316830442</v>
      </c>
      <c r="T58" s="57">
        <f t="shared" si="16"/>
        <v>2.9466124140717671</v>
      </c>
      <c r="U58" s="57">
        <f t="shared" si="17"/>
        <v>-5.9164772307499645</v>
      </c>
    </row>
    <row r="59" spans="3:22" x14ac:dyDescent="0.45">
      <c r="C59" s="48">
        <f t="shared" si="18"/>
        <v>64</v>
      </c>
      <c r="D59" s="48">
        <v>8</v>
      </c>
      <c r="E59" s="1" t="str" cm="1">
        <f t="array" ref="E59">INDEX(Example_3_Adap!$E$12:$AF$110,MATCH(Analysis_3_Adap!$C59,Example_3_Adap!$C$12:$C$110)+Analysis_3_Adap!$D59-1-COUNT($C$53:$C$61),MATCH(Analysis_3_Adap!E$52,Example_3_Adap!$E$11:$AF$11,0))</f>
        <v>NaN</v>
      </c>
      <c r="F59" s="1" t="str" cm="1">
        <f t="array" ref="F59">INDEX(Example_3_Adap!$E$12:$AF$110,MATCH(Analysis_3_Adap!$C59,Example_3_Adap!$C$12:$C$110)+Analysis_3_Adap!$D59-1-COUNT($C$53:$C$61),MATCH(Analysis_3_Adap!F$52,Example_3_Adap!$E$11:$AF$11,0))</f>
        <v>NaN</v>
      </c>
      <c r="G59" s="1" t="str" cm="1">
        <f t="array" ref="G59">INDEX(Example_3_Adap!$E$12:$AF$110,MATCH(Analysis_3_Adap!$C59,Example_3_Adap!$C$12:$C$110)+Analysis_3_Adap!$D59-1-COUNT($C$53:$C$61),MATCH(Analysis_3_Adap!G$52,Example_3_Adap!$E$11:$AF$11,0))</f>
        <v>NaN</v>
      </c>
      <c r="H59" s="1" t="str" cm="1">
        <f t="array" ref="H59">INDEX(Example_3_Adap!$E$12:$AF$110,MATCH(Analysis_3_Adap!$C59,Example_3_Adap!$C$12:$C$110)+Analysis_3_Adap!$D59-1-COUNT($C$53:$C$61),MATCH(Analysis_3_Adap!H$52,Example_3_Adap!$E$11:$AF$11,0))</f>
        <v>NaN</v>
      </c>
      <c r="I59" s="1" t="str" cm="1">
        <f t="array" ref="I59">INDEX(Example_3_Adap!$E$12:$AF$110,MATCH(Analysis_3_Adap!$C59,Example_3_Adap!$C$12:$C$110)+Analysis_3_Adap!$D59-1-COUNT($C$53:$C$61),MATCH(Analysis_3_Adap!I$52,Example_3_Adap!$E$11:$AF$11,0))</f>
        <v>NaN</v>
      </c>
      <c r="J59" s="1" t="str" cm="1">
        <f t="array" ref="J59">INDEX(Example_3_Adap!$E$12:$AF$110,MATCH(Analysis_3_Adap!$C59,Example_3_Adap!$C$12:$C$110)+Analysis_3_Adap!$D59-1-COUNT($C$53:$C$61),MATCH(Analysis_3_Adap!J$52,Example_3_Adap!$E$11:$AF$11,0))</f>
        <v>NaN</v>
      </c>
      <c r="P59" s="57" t="e">
        <f t="shared" ref="P59:P61" si="19">LOG(E58/E59)/LOG(2)</f>
        <v>#VALUE!</v>
      </c>
      <c r="Q59" s="57" t="e">
        <f t="shared" ref="Q59:U61" si="20">LOG(F58/F59)/LOG(2)</f>
        <v>#VALUE!</v>
      </c>
      <c r="R59" s="57" t="e">
        <f t="shared" si="20"/>
        <v>#VALUE!</v>
      </c>
      <c r="S59" s="57" t="e">
        <f t="shared" si="20"/>
        <v>#VALUE!</v>
      </c>
      <c r="T59" s="57" t="e">
        <f t="shared" si="20"/>
        <v>#VALUE!</v>
      </c>
      <c r="U59" s="57" t="e">
        <f t="shared" si="20"/>
        <v>#VALUE!</v>
      </c>
    </row>
    <row r="60" spans="3:22" x14ac:dyDescent="0.45">
      <c r="C60" s="48">
        <f t="shared" si="18"/>
        <v>64</v>
      </c>
      <c r="D60" s="48">
        <v>9</v>
      </c>
      <c r="E60" s="1" t="str" cm="1">
        <f t="array" ref="E60">INDEX(Example_3_Adap!$E$12:$AF$110,MATCH(Analysis_3_Adap!$C60,Example_3_Adap!$C$12:$C$110)+Analysis_3_Adap!$D60-1-COUNT($C$53:$C$61),MATCH(Analysis_3_Adap!E$52,Example_3_Adap!$E$11:$AF$11,0))</f>
        <v>NaN</v>
      </c>
      <c r="F60" s="1" t="str" cm="1">
        <f t="array" ref="F60">INDEX(Example_3_Adap!$E$12:$AF$110,MATCH(Analysis_3_Adap!$C60,Example_3_Adap!$C$12:$C$110)+Analysis_3_Adap!$D60-1-COUNT($C$53:$C$61),MATCH(Analysis_3_Adap!F$52,Example_3_Adap!$E$11:$AF$11,0))</f>
        <v>NaN</v>
      </c>
      <c r="G60" s="1" t="str" cm="1">
        <f t="array" ref="G60">INDEX(Example_3_Adap!$E$12:$AF$110,MATCH(Analysis_3_Adap!$C60,Example_3_Adap!$C$12:$C$110)+Analysis_3_Adap!$D60-1-COUNT($C$53:$C$61),MATCH(Analysis_3_Adap!G$52,Example_3_Adap!$E$11:$AF$11,0))</f>
        <v>NaN</v>
      </c>
      <c r="H60" s="1" t="str" cm="1">
        <f t="array" ref="H60">INDEX(Example_3_Adap!$E$12:$AF$110,MATCH(Analysis_3_Adap!$C60,Example_3_Adap!$C$12:$C$110)+Analysis_3_Adap!$D60-1-COUNT($C$53:$C$61),MATCH(Analysis_3_Adap!H$52,Example_3_Adap!$E$11:$AF$11,0))</f>
        <v>NaN</v>
      </c>
      <c r="I60" s="1" t="str" cm="1">
        <f t="array" ref="I60">INDEX(Example_3_Adap!$E$12:$AF$110,MATCH(Analysis_3_Adap!$C60,Example_3_Adap!$C$12:$C$110)+Analysis_3_Adap!$D60-1-COUNT($C$53:$C$61),MATCH(Analysis_3_Adap!I$52,Example_3_Adap!$E$11:$AF$11,0))</f>
        <v>NaN</v>
      </c>
      <c r="J60" s="1" t="str" cm="1">
        <f t="array" ref="J60">INDEX(Example_3_Adap!$E$12:$AF$110,MATCH(Analysis_3_Adap!$C60,Example_3_Adap!$C$12:$C$110)+Analysis_3_Adap!$D60-1-COUNT($C$53:$C$61),MATCH(Analysis_3_Adap!J$52,Example_3_Adap!$E$11:$AF$11,0))</f>
        <v>NaN</v>
      </c>
      <c r="P60" s="57" t="e">
        <f t="shared" si="19"/>
        <v>#VALUE!</v>
      </c>
      <c r="Q60" s="57" t="e">
        <f t="shared" si="20"/>
        <v>#VALUE!</v>
      </c>
      <c r="R60" s="57" t="e">
        <f t="shared" si="20"/>
        <v>#VALUE!</v>
      </c>
      <c r="S60" s="57" t="e">
        <f t="shared" si="20"/>
        <v>#VALUE!</v>
      </c>
      <c r="T60" s="57" t="e">
        <f t="shared" si="20"/>
        <v>#VALUE!</v>
      </c>
      <c r="U60" s="57" t="e">
        <f t="shared" si="20"/>
        <v>#VALUE!</v>
      </c>
    </row>
    <row r="61" spans="3:22" x14ac:dyDescent="0.45">
      <c r="C61" s="48">
        <f t="shared" si="18"/>
        <v>64</v>
      </c>
      <c r="D61" s="48">
        <v>10</v>
      </c>
      <c r="E61" s="1" t="str" cm="1">
        <f t="array" ref="E61">INDEX(Example_3_Adap!$E$12:$AF$110,MATCH(Analysis_3_Adap!$C61,Example_3_Adap!$C$12:$C$110)+Analysis_3_Adap!$D61-1-COUNT($C$53:$C$61),MATCH(Analysis_3_Adap!E$52,Example_3_Adap!$E$11:$AF$11,0))</f>
        <v>NaN</v>
      </c>
      <c r="F61" s="1" t="str" cm="1">
        <f t="array" ref="F61">INDEX(Example_3_Adap!$E$12:$AF$110,MATCH(Analysis_3_Adap!$C61,Example_3_Adap!$C$12:$C$110)+Analysis_3_Adap!$D61-1-COUNT($C$53:$C$61),MATCH(Analysis_3_Adap!F$52,Example_3_Adap!$E$11:$AF$11,0))</f>
        <v>NaN</v>
      </c>
      <c r="G61" s="1" t="str" cm="1">
        <f t="array" ref="G61">INDEX(Example_3_Adap!$E$12:$AF$110,MATCH(Analysis_3_Adap!$C61,Example_3_Adap!$C$12:$C$110)+Analysis_3_Adap!$D61-1-COUNT($C$53:$C$61),MATCH(Analysis_3_Adap!G$52,Example_3_Adap!$E$11:$AF$11,0))</f>
        <v>NaN</v>
      </c>
      <c r="H61" s="1" t="str" cm="1">
        <f t="array" ref="H61">INDEX(Example_3_Adap!$E$12:$AF$110,MATCH(Analysis_3_Adap!$C61,Example_3_Adap!$C$12:$C$110)+Analysis_3_Adap!$D61-1-COUNT($C$53:$C$61),MATCH(Analysis_3_Adap!H$52,Example_3_Adap!$E$11:$AF$11,0))</f>
        <v>NaN</v>
      </c>
      <c r="I61" s="1" t="str" cm="1">
        <f t="array" ref="I61">INDEX(Example_3_Adap!$E$12:$AF$110,MATCH(Analysis_3_Adap!$C61,Example_3_Adap!$C$12:$C$110)+Analysis_3_Adap!$D61-1-COUNT($C$53:$C$61),MATCH(Analysis_3_Adap!I$52,Example_3_Adap!$E$11:$AF$11,0))</f>
        <v>NaN</v>
      </c>
      <c r="J61" s="1" t="str" cm="1">
        <f t="array" ref="J61">INDEX(Example_3_Adap!$E$12:$AF$110,MATCH(Analysis_3_Adap!$C61,Example_3_Adap!$C$12:$C$110)+Analysis_3_Adap!$D61-1-COUNT($C$53:$C$61),MATCH(Analysis_3_Adap!J$52,Example_3_Adap!$E$11:$AF$11,0))</f>
        <v>NaN</v>
      </c>
      <c r="P61" s="57" t="e">
        <f t="shared" si="19"/>
        <v>#VALUE!</v>
      </c>
      <c r="Q61" s="57" t="e">
        <f t="shared" si="20"/>
        <v>#VALUE!</v>
      </c>
      <c r="R61" s="57" t="e">
        <f t="shared" si="20"/>
        <v>#VALUE!</v>
      </c>
      <c r="S61" s="57" t="e">
        <f t="shared" si="20"/>
        <v>#VALUE!</v>
      </c>
      <c r="T61" s="57" t="e">
        <f t="shared" si="20"/>
        <v>#VALUE!</v>
      </c>
      <c r="U61" s="57" t="e">
        <f t="shared" si="20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99</v>
      </c>
      <c r="H64" s="54" t="s">
        <v>98</v>
      </c>
      <c r="I64" s="54" t="s">
        <v>86</v>
      </c>
      <c r="J64" s="54" t="s">
        <v>97</v>
      </c>
      <c r="P64" t="str">
        <f t="shared" ref="P64:U64" si="21">E64</f>
        <v>MuSIK_RBF_AD</v>
      </c>
      <c r="Q64" t="str">
        <f t="shared" si="21"/>
        <v>MuSIK_LRBF_AD</v>
      </c>
      <c r="R64" t="str">
        <f t="shared" si="21"/>
        <v>Mu_1E-6_CPLRBF_AD</v>
      </c>
      <c r="S64" t="str">
        <f t="shared" si="21"/>
        <v>Mu_1E-7_CPLRBF_AD</v>
      </c>
      <c r="T64" t="str">
        <f t="shared" si="21"/>
        <v>Mu_1E-8_CPLRBF_AD</v>
      </c>
      <c r="U64" t="str">
        <f t="shared" si="21"/>
        <v>Mu_1E-9_CPLRBF_AD</v>
      </c>
    </row>
    <row r="65" spans="3:22" x14ac:dyDescent="0.45">
      <c r="C65" s="53">
        <v>8</v>
      </c>
      <c r="D65" s="48">
        <v>2</v>
      </c>
      <c r="E65" s="1" cm="1">
        <f t="array" ref="E65">INDEX(Example_3_Adap!$E$12:$AF$110,MATCH(Analysis_3_Adap!$C65,Example_3_Adap!$C$12:$C$110)+Analysis_3_Adap!$D65-1-COUNT($C$65:$C$73),MATCH(Analysis_3_Adap!E$64,Example_3_Adap!$E$11:$AF$11,0))</f>
        <v>2.5799588230208802E-2</v>
      </c>
      <c r="F65" s="1" cm="1">
        <f t="array" ref="F65">INDEX(Example_3_Adap!$E$12:$AF$110,MATCH(Analysis_3_Adap!$C65,Example_3_Adap!$C$12:$C$110)+Analysis_3_Adap!$D65-1-COUNT($C$65:$C$73),MATCH(Analysis_3_Adap!F$64,Example_3_Adap!$E$11:$AF$11,0))</f>
        <v>2.5799591936797601E-2</v>
      </c>
      <c r="G65" s="1" cm="1">
        <f t="array" ref="G65">INDEX(Example_3_Adap!$E$12:$AF$110,MATCH(Analysis_3_Adap!$C65,Example_3_Adap!$C$12:$C$110)+Analysis_3_Adap!$D65-1-COUNT($C$65:$C$73),MATCH(Analysis_3_Adap!G$64,Example_3_Adap!$E$11:$AF$11,0))</f>
        <v>2.8658630829651598E-2</v>
      </c>
      <c r="H65" s="1" cm="1">
        <f t="array" ref="H65">INDEX(Example_3_Adap!$E$12:$AF$110,MATCH(Analysis_3_Adap!$C65,Example_3_Adap!$C$12:$C$110)+Analysis_3_Adap!$D65-1-COUNT($C$65:$C$73),MATCH(Analysis_3_Adap!H$64,Example_3_Adap!$E$11:$AF$11,0))</f>
        <v>1.8480421481166701E-2</v>
      </c>
      <c r="I65" s="1" cm="1">
        <f t="array" ref="I65">INDEX(Example_3_Adap!$E$12:$AF$110,MATCH(Analysis_3_Adap!$C65,Example_3_Adap!$C$12:$C$110)+Analysis_3_Adap!$D65-1-COUNT($C$65:$C$73),MATCH(Analysis_3_Adap!I$64,Example_3_Adap!$E$11:$AF$11,0))</f>
        <v>1.61315925412416E-2</v>
      </c>
      <c r="J65" s="1" cm="1">
        <f t="array" ref="J65">INDEX(Example_3_Adap!$E$12:$AF$110,MATCH(Analysis_3_Adap!$C65,Example_3_Adap!$C$12:$C$110)+Analysis_3_Adap!$D65-1-COUNT($C$65:$C$73),MATCH(Analysis_3_Adap!J$64,Example_3_Adap!$E$11:$AF$11,0))</f>
        <v>1.5649446611297298E-2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8</v>
      </c>
      <c r="D66" s="48">
        <v>3</v>
      </c>
      <c r="E66" s="1" cm="1">
        <f t="array" ref="E66">INDEX(Example_3_Adap!$E$12:$AF$110,MATCH(Analysis_3_Adap!$C66,Example_3_Adap!$C$12:$C$110)+Analysis_3_Adap!$D66-1-COUNT($C$65:$C$73),MATCH(Analysis_3_Adap!E$64,Example_3_Adap!$E$11:$AF$11,0))</f>
        <v>1.6429071887964499E-3</v>
      </c>
      <c r="F66" s="1" cm="1">
        <f t="array" ref="F66">INDEX(Example_3_Adap!$E$12:$AF$110,MATCH(Analysis_3_Adap!$C66,Example_3_Adap!$C$12:$C$110)+Analysis_3_Adap!$D66-1-COUNT($C$65:$C$73),MATCH(Analysis_3_Adap!F$64,Example_3_Adap!$E$11:$AF$11,0))</f>
        <v>1.64291860421328E-3</v>
      </c>
      <c r="G66" s="1" cm="1">
        <f t="array" ref="G66">INDEX(Example_3_Adap!$E$12:$AF$110,MATCH(Analysis_3_Adap!$C66,Example_3_Adap!$C$12:$C$110)+Analysis_3_Adap!$D66-1-COUNT($C$65:$C$73),MATCH(Analysis_3_Adap!G$64,Example_3_Adap!$E$11:$AF$11,0))</f>
        <v>1.74684692918614E-3</v>
      </c>
      <c r="H66" s="1" cm="1">
        <f t="array" ref="H66">INDEX(Example_3_Adap!$E$12:$AF$110,MATCH(Analysis_3_Adap!$C66,Example_3_Adap!$C$12:$C$110)+Analysis_3_Adap!$D66-1-COUNT($C$65:$C$73),MATCH(Analysis_3_Adap!H$64,Example_3_Adap!$E$11:$AF$11,0))</f>
        <v>1.4350798007223299E-3</v>
      </c>
      <c r="I66" s="1" cm="1">
        <f t="array" ref="I66">INDEX(Example_3_Adap!$E$12:$AF$110,MATCH(Analysis_3_Adap!$C66,Example_3_Adap!$C$12:$C$110)+Analysis_3_Adap!$D66-1-COUNT($C$65:$C$73),MATCH(Analysis_3_Adap!I$64,Example_3_Adap!$E$11:$AF$11,0))</f>
        <v>1.3917035777248901E-3</v>
      </c>
      <c r="J66" s="1" cm="1">
        <f t="array" ref="J66">INDEX(Example_3_Adap!$E$12:$AF$110,MATCH(Analysis_3_Adap!$C66,Example_3_Adap!$C$12:$C$110)+Analysis_3_Adap!$D66-1-COUNT($C$65:$C$73),MATCH(Analysis_3_Adap!J$64,Example_3_Adap!$E$11:$AF$11,0))</f>
        <v>1.3869528633003701E-3</v>
      </c>
      <c r="P66" s="57">
        <f t="shared" ref="P66:U70" si="22">LOG(E65/E66)/LOG(2)</f>
        <v>3.9730251530570015</v>
      </c>
      <c r="Q66" s="57">
        <f t="shared" si="22"/>
        <v>3.9730153360795049</v>
      </c>
      <c r="R66" s="57">
        <f t="shared" si="22"/>
        <v>4.0361445862916332</v>
      </c>
      <c r="S66" s="57">
        <f t="shared" si="22"/>
        <v>3.6867947921055317</v>
      </c>
      <c r="T66" s="57">
        <f t="shared" si="22"/>
        <v>3.5349650051495458</v>
      </c>
      <c r="U66" s="57">
        <f t="shared" si="22"/>
        <v>3.4961209796604633</v>
      </c>
    </row>
    <row r="67" spans="3:22" x14ac:dyDescent="0.45">
      <c r="C67" s="48">
        <f t="shared" ref="C67:C73" si="23">C66</f>
        <v>8</v>
      </c>
      <c r="D67" s="48">
        <v>4</v>
      </c>
      <c r="E67" s="1" cm="1">
        <f t="array" ref="E67">INDEX(Example_3_Adap!$E$12:$AF$110,MATCH(Analysis_3_Adap!$C67,Example_3_Adap!$C$12:$C$110)+Analysis_3_Adap!$D67-1-COUNT($C$65:$C$73),MATCH(Analysis_3_Adap!E$64,Example_3_Adap!$E$11:$AF$11,0))</f>
        <v>1.4443967824839799E-4</v>
      </c>
      <c r="F67" s="1" cm="1">
        <f t="array" ref="F67">INDEX(Example_3_Adap!$E$12:$AF$110,MATCH(Analysis_3_Adap!$C67,Example_3_Adap!$C$12:$C$110)+Analysis_3_Adap!$D67-1-COUNT($C$65:$C$73),MATCH(Analysis_3_Adap!F$64,Example_3_Adap!$E$11:$AF$11,0))</f>
        <v>1.44534961348808E-4</v>
      </c>
      <c r="G67" s="1" cm="1">
        <f t="array" ref="G67">INDEX(Example_3_Adap!$E$12:$AF$110,MATCH(Analysis_3_Adap!$C67,Example_3_Adap!$C$12:$C$110)+Analysis_3_Adap!$D67-1-COUNT($C$65:$C$73),MATCH(Analysis_3_Adap!G$64,Example_3_Adap!$E$11:$AF$11,0))</f>
        <v>1.4579012974613701E-4</v>
      </c>
      <c r="H67" s="1" cm="1">
        <f t="array" ref="H67">INDEX(Example_3_Adap!$E$12:$AF$110,MATCH(Analysis_3_Adap!$C67,Example_3_Adap!$C$12:$C$110)+Analysis_3_Adap!$D67-1-COUNT($C$65:$C$73),MATCH(Analysis_3_Adap!H$64,Example_3_Adap!$E$11:$AF$11,0))</f>
        <v>1.2822331577777601E-4</v>
      </c>
      <c r="I67" s="1" cm="1">
        <f t="array" ref="I67">INDEX(Example_3_Adap!$E$12:$AF$110,MATCH(Analysis_3_Adap!$C67,Example_3_Adap!$C$12:$C$110)+Analysis_3_Adap!$D67-1-COUNT($C$65:$C$73),MATCH(Analysis_3_Adap!I$64,Example_3_Adap!$E$11:$AF$11,0))</f>
        <v>1.2524718816586699E-4</v>
      </c>
      <c r="J67" s="1" cm="1">
        <f t="array" ref="J67">INDEX(Example_3_Adap!$E$12:$AF$110,MATCH(Analysis_3_Adap!$C67,Example_3_Adap!$C$12:$C$110)+Analysis_3_Adap!$D67-1-COUNT($C$65:$C$73),MATCH(Analysis_3_Adap!J$64,Example_3_Adap!$E$11:$AF$11,0))</f>
        <v>1.24806351515128E-4</v>
      </c>
      <c r="P67" s="57">
        <f t="shared" si="22"/>
        <v>3.507711964991969</v>
      </c>
      <c r="Q67" s="57">
        <f t="shared" si="22"/>
        <v>3.5067705946005701</v>
      </c>
      <c r="R67" s="57">
        <f t="shared" si="22"/>
        <v>3.5827882398361957</v>
      </c>
      <c r="S67" s="57">
        <f t="shared" si="22"/>
        <v>3.4844004366638082</v>
      </c>
      <c r="T67" s="57">
        <f t="shared" si="22"/>
        <v>3.4740018408449704</v>
      </c>
      <c r="U67" s="57">
        <f t="shared" si="22"/>
        <v>3.4741554960349923</v>
      </c>
    </row>
    <row r="68" spans="3:22" x14ac:dyDescent="0.45">
      <c r="C68" s="48">
        <f t="shared" si="23"/>
        <v>8</v>
      </c>
      <c r="D68" s="48">
        <v>5</v>
      </c>
      <c r="E68" s="1" cm="1">
        <f t="array" ref="E68">INDEX(Example_3_Adap!$E$12:$AF$110,MATCH(Analysis_3_Adap!$C68,Example_3_Adap!$C$12:$C$110)+Analysis_3_Adap!$D68-1-COUNT($C$65:$C$73),MATCH(Analysis_3_Adap!E$64,Example_3_Adap!$E$11:$AF$11,0))</f>
        <v>1.23191458012428E-5</v>
      </c>
      <c r="F68" s="1" cm="1">
        <f t="array" ref="F68">INDEX(Example_3_Adap!$E$12:$AF$110,MATCH(Analysis_3_Adap!$C68,Example_3_Adap!$C$12:$C$110)+Analysis_3_Adap!$D68-1-COUNT($C$65:$C$73),MATCH(Analysis_3_Adap!F$64,Example_3_Adap!$E$11:$AF$11,0))</f>
        <v>1.25295855339935E-5</v>
      </c>
      <c r="G68" s="1" cm="1">
        <f t="array" ref="G68">INDEX(Example_3_Adap!$E$12:$AF$110,MATCH(Analysis_3_Adap!$C68,Example_3_Adap!$C$12:$C$110)+Analysis_3_Adap!$D68-1-COUNT($C$65:$C$73),MATCH(Analysis_3_Adap!G$64,Example_3_Adap!$E$11:$AF$11,0))</f>
        <v>1.31895648798341E-5</v>
      </c>
      <c r="H68" s="1" cm="1">
        <f t="array" ref="H68">INDEX(Example_3_Adap!$E$12:$AF$110,MATCH(Analysis_3_Adap!$C68,Example_3_Adap!$C$12:$C$110)+Analysis_3_Adap!$D68-1-COUNT($C$65:$C$73),MATCH(Analysis_3_Adap!H$64,Example_3_Adap!$E$11:$AF$11,0))</f>
        <v>1.1680960946614001E-5</v>
      </c>
      <c r="I68" s="1" cm="1">
        <f t="array" ref="I68">INDEX(Example_3_Adap!$E$12:$AF$110,MATCH(Analysis_3_Adap!$C68,Example_3_Adap!$C$12:$C$110)+Analysis_3_Adap!$D68-1-COUNT($C$65:$C$73),MATCH(Analysis_3_Adap!I$64,Example_3_Adap!$E$11:$AF$11,0))</f>
        <v>1.14045202049828E-5</v>
      </c>
      <c r="J68" s="1" cm="1">
        <f t="array" ref="J68">INDEX(Example_3_Adap!$E$12:$AF$110,MATCH(Analysis_3_Adap!$C68,Example_3_Adap!$C$12:$C$110)+Analysis_3_Adap!$D68-1-COUNT($C$65:$C$73),MATCH(Analysis_3_Adap!J$64,Example_3_Adap!$E$11:$AF$11,0))</f>
        <v>1.1375867351670601E-5</v>
      </c>
      <c r="P68" s="57">
        <f t="shared" si="22"/>
        <v>3.5514929822719195</v>
      </c>
      <c r="Q68" s="57">
        <f t="shared" si="22"/>
        <v>3.5280079086461638</v>
      </c>
      <c r="R68" s="57">
        <f t="shared" si="22"/>
        <v>3.4664241735540298</v>
      </c>
      <c r="S68" s="57">
        <f t="shared" si="22"/>
        <v>3.4564277524923654</v>
      </c>
      <c r="T68" s="57">
        <f t="shared" si="22"/>
        <v>3.4571005568877964</v>
      </c>
      <c r="U68" s="57">
        <f t="shared" si="22"/>
        <v>3.4556429034734504</v>
      </c>
    </row>
    <row r="69" spans="3:22" x14ac:dyDescent="0.45">
      <c r="C69" s="48">
        <f t="shared" si="23"/>
        <v>8</v>
      </c>
      <c r="D69" s="48">
        <v>6</v>
      </c>
      <c r="E69" s="1" cm="1">
        <f t="array" ref="E69">INDEX(Example_3_Adap!$E$12:$AF$110,MATCH(Analysis_3_Adap!$C69,Example_3_Adap!$C$12:$C$110)+Analysis_3_Adap!$D69-1-COUNT($C$65:$C$73),MATCH(Analysis_3_Adap!E$64,Example_3_Adap!$E$11:$AF$11,0))</f>
        <v>1.1260650552014099E-6</v>
      </c>
      <c r="F69" s="1" cm="1">
        <f t="array" ref="F69">INDEX(Example_3_Adap!$E$12:$AF$110,MATCH(Analysis_3_Adap!$C69,Example_3_Adap!$C$12:$C$110)+Analysis_3_Adap!$D69-1-COUNT($C$65:$C$73),MATCH(Analysis_3_Adap!F$64,Example_3_Adap!$E$11:$AF$11,0))</f>
        <v>1.61091436445826E-6</v>
      </c>
      <c r="G69" s="1" cm="1">
        <f t="array" ref="G69">INDEX(Example_3_Adap!$E$12:$AF$110,MATCH(Analysis_3_Adap!$C69,Example_3_Adap!$C$12:$C$110)+Analysis_3_Adap!$D69-1-COUNT($C$65:$C$73),MATCH(Analysis_3_Adap!G$64,Example_3_Adap!$E$11:$AF$11,0))</f>
        <v>1.1793094125689401E-6</v>
      </c>
      <c r="H69" s="1" cm="1">
        <f t="array" ref="H69">INDEX(Example_3_Adap!$E$12:$AF$110,MATCH(Analysis_3_Adap!$C69,Example_3_Adap!$C$12:$C$110)+Analysis_3_Adap!$D69-1-COUNT($C$65:$C$73),MATCH(Analysis_3_Adap!H$64,Example_3_Adap!$E$11:$AF$11,0))</f>
        <v>1.0458488878262201E-6</v>
      </c>
      <c r="I69" s="1" cm="1">
        <f t="array" ref="I69">INDEX(Example_3_Adap!$E$12:$AF$110,MATCH(Analysis_3_Adap!$C69,Example_3_Adap!$C$12:$C$110)+Analysis_3_Adap!$D69-1-COUNT($C$65:$C$73),MATCH(Analysis_3_Adap!I$64,Example_3_Adap!$E$11:$AF$11,0))</f>
        <v>1.0271220737267901E-6</v>
      </c>
      <c r="J69" s="1" cm="1">
        <f t="array" ref="J69">INDEX(Example_3_Adap!$E$12:$AF$110,MATCH(Analysis_3_Adap!$C69,Example_3_Adap!$C$12:$C$110)+Analysis_3_Adap!$D69-1-COUNT($C$65:$C$73),MATCH(Analysis_3_Adap!J$64,Example_3_Adap!$E$11:$AF$11,0))</f>
        <v>1.1208614174584901E-6</v>
      </c>
      <c r="P69" s="57">
        <f t="shared" si="22"/>
        <v>3.4515401417574711</v>
      </c>
      <c r="Q69" s="57">
        <f t="shared" si="22"/>
        <v>2.9593869844339715</v>
      </c>
      <c r="R69" s="57">
        <f t="shared" si="22"/>
        <v>3.4833827817408141</v>
      </c>
      <c r="S69" s="57">
        <f t="shared" si="22"/>
        <v>3.4814126436926736</v>
      </c>
      <c r="T69" s="57">
        <f t="shared" si="22"/>
        <v>3.4729261912382019</v>
      </c>
      <c r="U69" s="57">
        <f t="shared" si="22"/>
        <v>3.3432967271681742</v>
      </c>
    </row>
    <row r="70" spans="3:22" x14ac:dyDescent="0.45">
      <c r="C70" s="48">
        <f t="shared" si="23"/>
        <v>8</v>
      </c>
      <c r="D70" s="48">
        <v>7</v>
      </c>
      <c r="E70" s="1" cm="1">
        <f t="array" ref="E70">INDEX(Example_3_Adap!$E$12:$AF$110,MATCH(Analysis_3_Adap!$C70,Example_3_Adap!$C$12:$C$110)+Analysis_3_Adap!$D70-1-COUNT($C$65:$C$73),MATCH(Analysis_3_Adap!E$64,Example_3_Adap!$E$11:$AF$11,0))</f>
        <v>7.4971319489173702E-7</v>
      </c>
      <c r="F70" s="1" cm="1">
        <f t="array" ref="F70">INDEX(Example_3_Adap!$E$12:$AF$110,MATCH(Analysis_3_Adap!$C70,Example_3_Adap!$C$12:$C$110)+Analysis_3_Adap!$D70-1-COUNT($C$65:$C$73),MATCH(Analysis_3_Adap!F$64,Example_3_Adap!$E$11:$AF$11,0))</f>
        <v>1.6434329824770301E-5</v>
      </c>
      <c r="G70" s="1" cm="1">
        <f t="array" ref="G70">INDEX(Example_3_Adap!$E$12:$AF$110,MATCH(Analysis_3_Adap!$C70,Example_3_Adap!$C$12:$C$110)+Analysis_3_Adap!$D70-1-COUNT($C$65:$C$73),MATCH(Analysis_3_Adap!G$64,Example_3_Adap!$E$11:$AF$11,0))</f>
        <v>1.04281250079552E-7</v>
      </c>
      <c r="H70" s="1" cm="1">
        <f t="array" ref="H70">INDEX(Example_3_Adap!$E$12:$AF$110,MATCH(Analysis_3_Adap!$C70,Example_3_Adap!$C$12:$C$110)+Analysis_3_Adap!$D70-1-COUNT($C$65:$C$73),MATCH(Analysis_3_Adap!H$64,Example_3_Adap!$E$11:$AF$11,0))</f>
        <v>9.3281916857535005E-8</v>
      </c>
      <c r="I70" s="1" cm="1">
        <f t="array" ref="I70">INDEX(Example_3_Adap!$E$12:$AF$110,MATCH(Analysis_3_Adap!$C70,Example_3_Adap!$C$12:$C$110)+Analysis_3_Adap!$D70-1-COUNT($C$65:$C$73),MATCH(Analysis_3_Adap!I$64,Example_3_Adap!$E$11:$AF$11,0))</f>
        <v>1.08744958149387E-7</v>
      </c>
      <c r="J70" s="1" cm="1">
        <f t="array" ref="J70">INDEX(Example_3_Adap!$E$12:$AF$110,MATCH(Analysis_3_Adap!$C70,Example_3_Adap!$C$12:$C$110)+Analysis_3_Adap!$D70-1-COUNT($C$65:$C$73),MATCH(Analysis_3_Adap!J$64,Example_3_Adap!$E$11:$AF$11,0))</f>
        <v>2.4866997372363599E-7</v>
      </c>
      <c r="P70" s="57">
        <f t="shared" si="22"/>
        <v>0.58687947862469014</v>
      </c>
      <c r="Q70" s="57">
        <f t="shared" si="22"/>
        <v>-3.3507609178600473</v>
      </c>
      <c r="R70" s="57">
        <f t="shared" si="22"/>
        <v>3.4993905967823711</v>
      </c>
      <c r="S70" s="57">
        <f t="shared" si="22"/>
        <v>3.4869331700055421</v>
      </c>
      <c r="T70" s="57">
        <f t="shared" si="22"/>
        <v>3.2395872380087125</v>
      </c>
      <c r="U70" s="57">
        <f t="shared" si="22"/>
        <v>2.1723036939662883</v>
      </c>
    </row>
    <row r="71" spans="3:22" x14ac:dyDescent="0.45">
      <c r="C71" s="48">
        <f t="shared" si="23"/>
        <v>8</v>
      </c>
      <c r="D71" s="48">
        <v>8</v>
      </c>
      <c r="E71" s="1" cm="1">
        <f t="array" ref="E71">INDEX(Example_3_Adap!$E$12:$AF$110,MATCH(Analysis_3_Adap!$C71,Example_3_Adap!$C$12:$C$110)+Analysis_3_Adap!$D71-1-COUNT($C$65:$C$73),MATCH(Analysis_3_Adap!E$64,Example_3_Adap!$E$11:$AF$11,0))</f>
        <v>1.7778506790872001E-4</v>
      </c>
      <c r="F71" s="1" cm="1">
        <f t="array" ref="F71">INDEX(Example_3_Adap!$E$12:$AF$110,MATCH(Analysis_3_Adap!$C71,Example_3_Adap!$C$12:$C$110)+Analysis_3_Adap!$D71-1-COUNT($C$65:$C$73),MATCH(Analysis_3_Adap!F$64,Example_3_Adap!$E$11:$AF$11,0))</f>
        <v>1.42063934257518E-3</v>
      </c>
      <c r="G71" s="1" t="str" cm="1">
        <f t="array" ref="G71">INDEX(Example_3_Adap!$E$12:$AF$110,MATCH(Analysis_3_Adap!$C71,Example_3_Adap!$C$12:$C$110)+Analysis_3_Adap!$D71-1-COUNT($C$65:$C$73),MATCH(Analysis_3_Adap!G$64,Example_3_Adap!$E$11:$AF$11,0))</f>
        <v>NaN</v>
      </c>
      <c r="H71" s="1" t="str" cm="1">
        <f t="array" ref="H71">INDEX(Example_3_Adap!$E$12:$AF$110,MATCH(Analysis_3_Adap!$C71,Example_3_Adap!$C$12:$C$110)+Analysis_3_Adap!$D71-1-COUNT($C$65:$C$73),MATCH(Analysis_3_Adap!H$64,Example_3_Adap!$E$11:$AF$11,0))</f>
        <v>NaN</v>
      </c>
      <c r="I71" s="1" t="str" cm="1">
        <f t="array" ref="I71">INDEX(Example_3_Adap!$E$12:$AF$110,MATCH(Analysis_3_Adap!$C71,Example_3_Adap!$C$12:$C$110)+Analysis_3_Adap!$D71-1-COUNT($C$65:$C$73),MATCH(Analysis_3_Adap!I$64,Example_3_Adap!$E$11:$AF$11,0))</f>
        <v>NaN</v>
      </c>
      <c r="J71" s="1" t="str" cm="1">
        <f t="array" ref="J71">INDEX(Example_3_Adap!$E$12:$AF$110,MATCH(Analysis_3_Adap!$C71,Example_3_Adap!$C$12:$C$110)+Analysis_3_Adap!$D71-1-COUNT($C$65:$C$73),MATCH(Analysis_3_Adap!J$64,Example_3_Adap!$E$11:$AF$11,0))</f>
        <v>NaN</v>
      </c>
      <c r="P71" s="57">
        <f t="shared" ref="P71:P73" si="24">LOG(E70/E71)/LOG(2)</f>
        <v>-7.8895796488974179</v>
      </c>
      <c r="Q71" s="57">
        <f t="shared" ref="Q71:U73" si="25">LOG(F70/F71)/LOG(2)</f>
        <v>-6.4336839081542365</v>
      </c>
      <c r="R71" s="57" t="e">
        <f t="shared" si="25"/>
        <v>#VALUE!</v>
      </c>
      <c r="S71" s="57" t="e">
        <f t="shared" si="25"/>
        <v>#VALUE!</v>
      </c>
      <c r="T71" s="57" t="e">
        <f t="shared" si="25"/>
        <v>#VALUE!</v>
      </c>
      <c r="U71" s="57" t="e">
        <f t="shared" si="25"/>
        <v>#VALUE!</v>
      </c>
    </row>
    <row r="72" spans="3:22" x14ac:dyDescent="0.45">
      <c r="C72" s="48">
        <f t="shared" si="23"/>
        <v>8</v>
      </c>
      <c r="D72" s="48">
        <v>9</v>
      </c>
      <c r="E72" s="1" cm="1">
        <f t="array" ref="E72">INDEX(Example_3_Adap!$E$12:$AF$110,MATCH(Analysis_3_Adap!$C72,Example_3_Adap!$C$12:$C$110)+Analysis_3_Adap!$D72-1-COUNT($C$65:$C$73),MATCH(Analysis_3_Adap!E$64,Example_3_Adap!$E$11:$AF$11,0))</f>
        <v>5.3519509706602998E-2</v>
      </c>
      <c r="F72" s="1" cm="1">
        <f t="array" ref="F72">INDEX(Example_3_Adap!$E$12:$AF$110,MATCH(Analysis_3_Adap!$C72,Example_3_Adap!$C$12:$C$110)+Analysis_3_Adap!$D72-1-COUNT($C$65:$C$73),MATCH(Analysis_3_Adap!F$64,Example_3_Adap!$E$11:$AF$11,0))</f>
        <v>0.65123680253463501</v>
      </c>
      <c r="G72" s="1" t="str" cm="1">
        <f t="array" ref="G72">INDEX(Example_3_Adap!$E$12:$AF$110,MATCH(Analysis_3_Adap!$C72,Example_3_Adap!$C$12:$C$110)+Analysis_3_Adap!$D72-1-COUNT($C$65:$C$73),MATCH(Analysis_3_Adap!G$64,Example_3_Adap!$E$11:$AF$11,0))</f>
        <v>NaN</v>
      </c>
      <c r="H72" s="1" t="str" cm="1">
        <f t="array" ref="H72">INDEX(Example_3_Adap!$E$12:$AF$110,MATCH(Analysis_3_Adap!$C72,Example_3_Adap!$C$12:$C$110)+Analysis_3_Adap!$D72-1-COUNT($C$65:$C$73),MATCH(Analysis_3_Adap!H$64,Example_3_Adap!$E$11:$AF$11,0))</f>
        <v>NaN</v>
      </c>
      <c r="I72" s="1" t="str" cm="1">
        <f t="array" ref="I72">INDEX(Example_3_Adap!$E$12:$AF$110,MATCH(Analysis_3_Adap!$C72,Example_3_Adap!$C$12:$C$110)+Analysis_3_Adap!$D72-1-COUNT($C$65:$C$73),MATCH(Analysis_3_Adap!I$64,Example_3_Adap!$E$11:$AF$11,0))</f>
        <v>NaN</v>
      </c>
      <c r="J72" s="1" t="str" cm="1">
        <f t="array" ref="J72">INDEX(Example_3_Adap!$E$12:$AF$110,MATCH(Analysis_3_Adap!$C72,Example_3_Adap!$C$12:$C$110)+Analysis_3_Adap!$D72-1-COUNT($C$65:$C$73),MATCH(Analysis_3_Adap!J$64,Example_3_Adap!$E$11:$AF$11,0))</f>
        <v>NaN</v>
      </c>
      <c r="P72" s="57">
        <f t="shared" si="24"/>
        <v>-8.2337869313330057</v>
      </c>
      <c r="Q72" s="57">
        <f t="shared" si="25"/>
        <v>-8.8404980765482897</v>
      </c>
      <c r="R72" s="57" t="e">
        <f t="shared" si="25"/>
        <v>#VALUE!</v>
      </c>
      <c r="S72" s="57" t="e">
        <f t="shared" si="25"/>
        <v>#VALUE!</v>
      </c>
      <c r="T72" s="57" t="e">
        <f t="shared" si="25"/>
        <v>#VALUE!</v>
      </c>
      <c r="U72" s="57" t="e">
        <f t="shared" si="25"/>
        <v>#VALUE!</v>
      </c>
    </row>
    <row r="73" spans="3:22" x14ac:dyDescent="0.45">
      <c r="C73" s="48">
        <f t="shared" si="23"/>
        <v>8</v>
      </c>
      <c r="D73" s="48">
        <v>10</v>
      </c>
      <c r="E73" s="1" cm="1">
        <f t="array" ref="E73">INDEX(Example_3_Adap!$E$12:$AF$110,MATCH(Analysis_3_Adap!$C73,Example_3_Adap!$C$12:$C$110)+Analysis_3_Adap!$D73-1-COUNT($C$65:$C$73),MATCH(Analysis_3_Adap!E$64,Example_3_Adap!$E$11:$AF$11,0))</f>
        <v>2.7322374092588499</v>
      </c>
      <c r="F73" s="1" cm="1">
        <f t="array" ref="F73">INDEX(Example_3_Adap!$E$12:$AF$110,MATCH(Analysis_3_Adap!$C73,Example_3_Adap!$C$12:$C$110)+Analysis_3_Adap!$D73-1-COUNT($C$65:$C$73),MATCH(Analysis_3_Adap!F$64,Example_3_Adap!$E$11:$AF$11,0))</f>
        <v>18932.475596832199</v>
      </c>
      <c r="G73" s="1" t="str" cm="1">
        <f t="array" ref="G73">INDEX(Example_3_Adap!$E$12:$AF$110,MATCH(Analysis_3_Adap!$C73,Example_3_Adap!$C$12:$C$110)+Analysis_3_Adap!$D73-1-COUNT($C$65:$C$73),MATCH(Analysis_3_Adap!G$64,Example_3_Adap!$E$11:$AF$11,0))</f>
        <v>NaN</v>
      </c>
      <c r="H73" s="1" t="str" cm="1">
        <f t="array" ref="H73">INDEX(Example_3_Adap!$E$12:$AF$110,MATCH(Analysis_3_Adap!$C73,Example_3_Adap!$C$12:$C$110)+Analysis_3_Adap!$D73-1-COUNT($C$65:$C$73),MATCH(Analysis_3_Adap!H$64,Example_3_Adap!$E$11:$AF$11,0))</f>
        <v>NaN</v>
      </c>
      <c r="I73" s="1" t="str" cm="1">
        <f t="array" ref="I73">INDEX(Example_3_Adap!$E$12:$AF$110,MATCH(Analysis_3_Adap!$C73,Example_3_Adap!$C$12:$C$110)+Analysis_3_Adap!$D73-1-COUNT($C$65:$C$73),MATCH(Analysis_3_Adap!I$64,Example_3_Adap!$E$11:$AF$11,0))</f>
        <v>NaN</v>
      </c>
      <c r="J73" s="1" t="str" cm="1">
        <f t="array" ref="J73">INDEX(Example_3_Adap!$E$12:$AF$110,MATCH(Analysis_3_Adap!$C73,Example_3_Adap!$C$12:$C$110)+Analysis_3_Adap!$D73-1-COUNT($C$65:$C$73),MATCH(Analysis_3_Adap!J$64,Example_3_Adap!$E$11:$AF$11,0))</f>
        <v>NaN</v>
      </c>
      <c r="P73" s="57">
        <f t="shared" si="24"/>
        <v>-5.6738741378618514</v>
      </c>
      <c r="Q73" s="57">
        <f t="shared" si="25"/>
        <v>-14.827321312437816</v>
      </c>
      <c r="R73" s="57" t="e">
        <f t="shared" si="25"/>
        <v>#VALUE!</v>
      </c>
      <c r="S73" s="57" t="e">
        <f t="shared" si="25"/>
        <v>#VALUE!</v>
      </c>
      <c r="T73" s="57" t="e">
        <f t="shared" si="25"/>
        <v>#VALUE!</v>
      </c>
      <c r="U73" s="57" t="e">
        <f t="shared" si="25"/>
        <v>#VALUE!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99</v>
      </c>
      <c r="H76" s="54" t="s">
        <v>98</v>
      </c>
      <c r="I76" s="54" t="s">
        <v>86</v>
      </c>
      <c r="J76" s="54" t="s">
        <v>97</v>
      </c>
      <c r="P76" t="str">
        <f t="shared" ref="P76:U76" si="26">E76</f>
        <v>MuSIK_RBF_AD</v>
      </c>
      <c r="Q76" t="str">
        <f t="shared" si="26"/>
        <v>MuSIK_LRBF_AD</v>
      </c>
      <c r="R76" t="str">
        <f t="shared" si="26"/>
        <v>Mu_1E-6_CPLRBF_AD</v>
      </c>
      <c r="S76" t="str">
        <f t="shared" si="26"/>
        <v>Mu_1E-7_CPLRBF_AD</v>
      </c>
      <c r="T76" t="str">
        <f t="shared" si="26"/>
        <v>Mu_1E-8_CPLRBF_AD</v>
      </c>
      <c r="U76" t="str">
        <f t="shared" si="26"/>
        <v>Mu_1E-9_CPLRBF_AD</v>
      </c>
    </row>
    <row r="77" spans="3:22" x14ac:dyDescent="0.45">
      <c r="C77" s="53">
        <v>8</v>
      </c>
      <c r="D77" s="48">
        <v>2</v>
      </c>
      <c r="E77" s="1" cm="1">
        <f t="array" ref="E77">INDEX(Example_3_Adap!$AG$12:$BH$110,MATCH(Analysis_3_Adap!$C77,Example_3_Adap!$C$12:$C$110)+Analysis_3_Adap!$D77-1-COUNT($C$77:$C$85),MATCH(Analysis_3_Adap!E$76,Example_3_Adap!$AG$11:$BH$11,0))</f>
        <v>8.7275603496429505E-3</v>
      </c>
      <c r="F77" s="1" cm="1">
        <f t="array" ref="F77">INDEX(Example_3_Adap!$AG$12:$BH$110,MATCH(Analysis_3_Adap!$C77,Example_3_Adap!$C$12:$C$110)+Analysis_3_Adap!$D77-1-COUNT($C$77:$C$85),MATCH(Analysis_3_Adap!F$76,Example_3_Adap!$AG$11:$BH$11,0))</f>
        <v>8.7275624363659897E-3</v>
      </c>
      <c r="G77" s="1" cm="1">
        <f t="array" ref="G77">INDEX(Example_3_Adap!$AG$12:$BH$110,MATCH(Analysis_3_Adap!$C77,Example_3_Adap!$C$12:$C$110)+Analysis_3_Adap!$D77-1-COUNT($C$77:$C$85),MATCH(Analysis_3_Adap!G$76,Example_3_Adap!$AG$11:$BH$11,0))</f>
        <v>8.6029936778914701E-3</v>
      </c>
      <c r="H77" s="1" cm="1">
        <f t="array" ref="H77">INDEX(Example_3_Adap!$AG$12:$BH$110,MATCH(Analysis_3_Adap!$C77,Example_3_Adap!$C$12:$C$110)+Analysis_3_Adap!$D77-1-COUNT($C$77:$C$85),MATCH(Analysis_3_Adap!H$76,Example_3_Adap!$AG$11:$BH$11,0))</f>
        <v>5.65908372917739E-3</v>
      </c>
      <c r="I77" s="1" cm="1">
        <f t="array" ref="I77">INDEX(Example_3_Adap!$AG$12:$BH$110,MATCH(Analysis_3_Adap!$C77,Example_3_Adap!$C$12:$C$110)+Analysis_3_Adap!$D77-1-COUNT($C$77:$C$85),MATCH(Analysis_3_Adap!I$76,Example_3_Adap!$AG$11:$BH$11,0))</f>
        <v>5.2741392792626397E-3</v>
      </c>
      <c r="J77" s="1" cm="1">
        <f t="array" ref="J77">INDEX(Example_3_Adap!$AG$12:$BH$110,MATCH(Analysis_3_Adap!$C77,Example_3_Adap!$C$12:$C$110)+Analysis_3_Adap!$D77-1-COUNT($C$77:$C$85),MATCH(Analysis_3_Adap!J$76,Example_3_Adap!$AG$11:$BH$11,0))</f>
        <v>5.2828679905796601E-3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8</v>
      </c>
      <c r="D78" s="48">
        <v>3</v>
      </c>
      <c r="E78" s="1" cm="1">
        <f t="array" ref="E78">INDEX(Example_3_Adap!$AG$12:$BH$110,MATCH(Analysis_3_Adap!$C78,Example_3_Adap!$C$12:$C$110)+Analysis_3_Adap!$D78-1-COUNT($C$77:$C$85),MATCH(Analysis_3_Adap!E$76,Example_3_Adap!$AG$11:$BH$11,0))</f>
        <v>4.38308202202024E-4</v>
      </c>
      <c r="F78" s="1" cm="1">
        <f t="array" ref="F78">INDEX(Example_3_Adap!$AG$12:$BH$110,MATCH(Analysis_3_Adap!$C78,Example_3_Adap!$C$12:$C$110)+Analysis_3_Adap!$D78-1-COUNT($C$77:$C$85),MATCH(Analysis_3_Adap!F$76,Example_3_Adap!$AG$11:$BH$11,0))</f>
        <v>4.3831676646765801E-4</v>
      </c>
      <c r="G78" s="1" cm="1">
        <f t="array" ref="G78">INDEX(Example_3_Adap!$AG$12:$BH$110,MATCH(Analysis_3_Adap!$C78,Example_3_Adap!$C$12:$C$110)+Analysis_3_Adap!$D78-1-COUNT($C$77:$C$85),MATCH(Analysis_3_Adap!G$76,Example_3_Adap!$AG$11:$BH$11,0))</f>
        <v>5.0490563893849396E-4</v>
      </c>
      <c r="H78" s="1" cm="1">
        <f t="array" ref="H78">INDEX(Example_3_Adap!$AG$12:$BH$110,MATCH(Analysis_3_Adap!$C78,Example_3_Adap!$C$12:$C$110)+Analysis_3_Adap!$D78-1-COUNT($C$77:$C$85),MATCH(Analysis_3_Adap!H$76,Example_3_Adap!$AG$11:$BH$11,0))</f>
        <v>4.3099131115135802E-4</v>
      </c>
      <c r="I78" s="1" cm="1">
        <f t="array" ref="I78">INDEX(Example_3_Adap!$AG$12:$BH$110,MATCH(Analysis_3_Adap!$C78,Example_3_Adap!$C$12:$C$110)+Analysis_3_Adap!$D78-1-COUNT($C$77:$C$85),MATCH(Analysis_3_Adap!I$76,Example_3_Adap!$AG$11:$BH$11,0))</f>
        <v>4.2481081900196598E-4</v>
      </c>
      <c r="J78" s="1" cm="1">
        <f t="array" ref="J78">INDEX(Example_3_Adap!$AG$12:$BH$110,MATCH(Analysis_3_Adap!$C78,Example_3_Adap!$C$12:$C$110)+Analysis_3_Adap!$D78-1-COUNT($C$77:$C$85),MATCH(Analysis_3_Adap!J$76,Example_3_Adap!$AG$11:$BH$11,0))</f>
        <v>4.2557562989692903E-4</v>
      </c>
      <c r="P78" s="57">
        <f t="shared" ref="P78:P82" si="27">LOG(E77/E78)/LOG(2)</f>
        <v>4.3155608459681876</v>
      </c>
      <c r="Q78" s="57">
        <f t="shared" ref="Q78:Q82" si="28">LOG(F77/F78)/LOG(2)</f>
        <v>4.315533001835326</v>
      </c>
      <c r="R78" s="57">
        <f t="shared" ref="R78:R82" si="29">LOG(G77/G78)/LOG(2)</f>
        <v>4.0907530825257332</v>
      </c>
      <c r="S78" s="57">
        <f t="shared" ref="S78:S82" si="30">LOG(H77/H78)/LOG(2)</f>
        <v>3.7148377932505263</v>
      </c>
      <c r="T78" s="57">
        <f t="shared" ref="T78:T82" si="31">LOG(I77/I78)/LOG(2)</f>
        <v>3.6340432563311369</v>
      </c>
      <c r="U78" s="57">
        <f t="shared" ref="U78:U82" si="32">LOG(J77/J78)/LOG(2)</f>
        <v>3.6338339159415587</v>
      </c>
    </row>
    <row r="79" spans="3:22" x14ac:dyDescent="0.45">
      <c r="C79" s="48">
        <f>C78</f>
        <v>8</v>
      </c>
      <c r="D79" s="48">
        <v>4</v>
      </c>
      <c r="E79" s="1" cm="1">
        <f t="array" ref="E79">INDEX(Example_3_Adap!$AG$12:$BH$110,MATCH(Analysis_3_Adap!$C79,Example_3_Adap!$C$12:$C$110)+Analysis_3_Adap!$D79-1-COUNT($C$77:$C$85),MATCH(Analysis_3_Adap!E$76,Example_3_Adap!$AG$11:$BH$11,0))</f>
        <v>4.0574483121356602E-5</v>
      </c>
      <c r="F79" s="1" cm="1">
        <f t="array" ref="F79">INDEX(Example_3_Adap!$AG$12:$BH$110,MATCH(Analysis_3_Adap!$C79,Example_3_Adap!$C$12:$C$110)+Analysis_3_Adap!$D79-1-COUNT($C$77:$C$85),MATCH(Analysis_3_Adap!F$76,Example_3_Adap!$AG$11:$BH$11,0))</f>
        <v>4.0579870874143801E-5</v>
      </c>
      <c r="G79" s="1" cm="1">
        <f t="array" ref="G79">INDEX(Example_3_Adap!$AG$12:$BH$110,MATCH(Analysis_3_Adap!$C79,Example_3_Adap!$C$12:$C$110)+Analysis_3_Adap!$D79-1-COUNT($C$77:$C$85),MATCH(Analysis_3_Adap!G$76,Example_3_Adap!$AG$11:$BH$11,0))</f>
        <v>4.0404231450149798E-5</v>
      </c>
      <c r="H79" s="1" cm="1">
        <f t="array" ref="H79">INDEX(Example_3_Adap!$AG$12:$BH$110,MATCH(Analysis_3_Adap!$C79,Example_3_Adap!$C$12:$C$110)+Analysis_3_Adap!$D79-1-COUNT($C$77:$C$85),MATCH(Analysis_3_Adap!H$76,Example_3_Adap!$AG$11:$BH$11,0))</f>
        <v>3.6338443591653803E-5</v>
      </c>
      <c r="I79" s="1" cm="1">
        <f t="array" ref="I79">INDEX(Example_3_Adap!$AG$12:$BH$110,MATCH(Analysis_3_Adap!$C79,Example_3_Adap!$C$12:$C$110)+Analysis_3_Adap!$D79-1-COUNT($C$77:$C$85),MATCH(Analysis_3_Adap!I$76,Example_3_Adap!$AG$11:$BH$11,0))</f>
        <v>3.5905444519550403E-5</v>
      </c>
      <c r="J79" s="1" cm="1">
        <f t="array" ref="J79">INDEX(Example_3_Adap!$AG$12:$BH$110,MATCH(Analysis_3_Adap!$C79,Example_3_Adap!$C$12:$C$110)+Analysis_3_Adap!$D79-1-COUNT($C$77:$C$85),MATCH(Analysis_3_Adap!J$76,Example_3_Adap!$AG$11:$BH$11,0))</f>
        <v>3.5956227220192402E-5</v>
      </c>
      <c r="P79" s="57">
        <f t="shared" si="27"/>
        <v>3.4333010552303351</v>
      </c>
      <c r="Q79" s="57">
        <f t="shared" si="28"/>
        <v>3.4331376862717766</v>
      </c>
      <c r="R79" s="57">
        <f t="shared" si="29"/>
        <v>3.6434354935142657</v>
      </c>
      <c r="S79" s="57">
        <f t="shared" si="30"/>
        <v>3.5680902505850978</v>
      </c>
      <c r="T79" s="57">
        <f t="shared" si="31"/>
        <v>3.5645459801860655</v>
      </c>
      <c r="U79" s="57">
        <f t="shared" si="32"/>
        <v>3.5651019827048795</v>
      </c>
    </row>
    <row r="80" spans="3:22" x14ac:dyDescent="0.45">
      <c r="C80" s="48">
        <f t="shared" ref="C80:C85" si="33">C79</f>
        <v>8</v>
      </c>
      <c r="D80" s="48">
        <v>5</v>
      </c>
      <c r="E80" s="1" cm="1">
        <f t="array" ref="E80">INDEX(Example_3_Adap!$AG$12:$BH$110,MATCH(Analysis_3_Adap!$C80,Example_3_Adap!$C$12:$C$110)+Analysis_3_Adap!$D80-1-COUNT($C$77:$C$85),MATCH(Analysis_3_Adap!E$76,Example_3_Adap!$AG$11:$BH$11,0))</f>
        <v>3.47129145951822E-6</v>
      </c>
      <c r="F80" s="1" cm="1">
        <f t="array" ref="F80">INDEX(Example_3_Adap!$AG$12:$BH$110,MATCH(Analysis_3_Adap!$C80,Example_3_Adap!$C$12:$C$110)+Analysis_3_Adap!$D80-1-COUNT($C$77:$C$85),MATCH(Analysis_3_Adap!F$76,Example_3_Adap!$AG$11:$BH$11,0))</f>
        <v>3.4809405724021299E-6</v>
      </c>
      <c r="G80" s="1" cm="1">
        <f t="array" ref="G80">INDEX(Example_3_Adap!$AG$12:$BH$110,MATCH(Analysis_3_Adap!$C80,Example_3_Adap!$C$12:$C$110)+Analysis_3_Adap!$D80-1-COUNT($C$77:$C$85),MATCH(Analysis_3_Adap!G$76,Example_3_Adap!$AG$11:$BH$11,0))</f>
        <v>3.5237984517285102E-6</v>
      </c>
      <c r="H80" s="1" cm="1">
        <f t="array" ref="H80">INDEX(Example_3_Adap!$AG$12:$BH$110,MATCH(Analysis_3_Adap!$C80,Example_3_Adap!$C$12:$C$110)+Analysis_3_Adap!$D80-1-COUNT($C$77:$C$85),MATCH(Analysis_3_Adap!H$76,Example_3_Adap!$AG$11:$BH$11,0))</f>
        <v>3.1874015286281501E-6</v>
      </c>
      <c r="I80" s="1" cm="1">
        <f t="array" ref="I80">INDEX(Example_3_Adap!$AG$12:$BH$110,MATCH(Analysis_3_Adap!$C80,Example_3_Adap!$C$12:$C$110)+Analysis_3_Adap!$D80-1-COUNT($C$77:$C$85),MATCH(Analysis_3_Adap!I$76,Example_3_Adap!$AG$11:$BH$11,0))</f>
        <v>3.1480871152421201E-6</v>
      </c>
      <c r="J80" s="1" cm="1">
        <f t="array" ref="J80">INDEX(Example_3_Adap!$AG$12:$BH$110,MATCH(Analysis_3_Adap!$C80,Example_3_Adap!$C$12:$C$110)+Analysis_3_Adap!$D80-1-COUNT($C$77:$C$85),MATCH(Analysis_3_Adap!J$76,Example_3_Adap!$AG$11:$BH$11,0))</f>
        <v>3.1571027748601102E-6</v>
      </c>
      <c r="P80" s="57">
        <f t="shared" si="27"/>
        <v>3.5470283082377416</v>
      </c>
      <c r="Q80" s="57">
        <f t="shared" si="28"/>
        <v>3.5432151851327185</v>
      </c>
      <c r="R80" s="57">
        <f t="shared" si="29"/>
        <v>3.5193030764087987</v>
      </c>
      <c r="S80" s="57">
        <f t="shared" si="30"/>
        <v>3.5110439517166956</v>
      </c>
      <c r="T80" s="57">
        <f t="shared" si="31"/>
        <v>3.5116552541990074</v>
      </c>
      <c r="U80" s="57">
        <f t="shared" si="32"/>
        <v>3.5095685197472788</v>
      </c>
    </row>
    <row r="81" spans="3:21" x14ac:dyDescent="0.45">
      <c r="C81" s="48">
        <f t="shared" si="33"/>
        <v>8</v>
      </c>
      <c r="D81" s="48">
        <v>6</v>
      </c>
      <c r="E81" s="1" cm="1">
        <f t="array" ref="E81">INDEX(Example_3_Adap!$AG$12:$BH$110,MATCH(Analysis_3_Adap!$C81,Example_3_Adap!$C$12:$C$110)+Analysis_3_Adap!$D81-1-COUNT($C$77:$C$85),MATCH(Analysis_3_Adap!E$76,Example_3_Adap!$AG$11:$BH$11,0))</f>
        <v>2.8500363709369803E-7</v>
      </c>
      <c r="F81" s="1" cm="1">
        <f t="array" ref="F81">INDEX(Example_3_Adap!$AG$12:$BH$110,MATCH(Analysis_3_Adap!$C81,Example_3_Adap!$C$12:$C$110)+Analysis_3_Adap!$D81-1-COUNT($C$77:$C$85),MATCH(Analysis_3_Adap!F$76,Example_3_Adap!$AG$11:$BH$11,0))</f>
        <v>3.3961249293889202E-7</v>
      </c>
      <c r="G81" s="1" cm="1">
        <f t="array" ref="G81">INDEX(Example_3_Adap!$AG$12:$BH$110,MATCH(Analysis_3_Adap!$C81,Example_3_Adap!$C$12:$C$110)+Analysis_3_Adap!$D81-1-COUNT($C$77:$C$85),MATCH(Analysis_3_Adap!G$76,Example_3_Adap!$AG$11:$BH$11,0))</f>
        <v>3.0910977079148898E-7</v>
      </c>
      <c r="H81" s="1" cm="1">
        <f t="array" ref="H81">INDEX(Example_3_Adap!$AG$12:$BH$110,MATCH(Analysis_3_Adap!$C81,Example_3_Adap!$C$12:$C$110)+Analysis_3_Adap!$D81-1-COUNT($C$77:$C$85),MATCH(Analysis_3_Adap!H$76,Example_3_Adap!$AG$11:$BH$11,0))</f>
        <v>2.7987843797233901E-7</v>
      </c>
      <c r="I81" s="1" cm="1">
        <f t="array" ref="I81">INDEX(Example_3_Adap!$AG$12:$BH$110,MATCH(Analysis_3_Adap!$C81,Example_3_Adap!$C$12:$C$110)+Analysis_3_Adap!$D81-1-COUNT($C$77:$C$85),MATCH(Analysis_3_Adap!I$76,Example_3_Adap!$AG$11:$BH$11,0))</f>
        <v>2.7557104030414998E-7</v>
      </c>
      <c r="J81" s="1" cm="1">
        <f t="array" ref="J81">INDEX(Example_3_Adap!$AG$12:$BH$110,MATCH(Analysis_3_Adap!$C81,Example_3_Adap!$C$12:$C$110)+Analysis_3_Adap!$D81-1-COUNT($C$77:$C$85),MATCH(Analysis_3_Adap!J$76,Example_3_Adap!$AG$11:$BH$11,0))</f>
        <v>2.7340939163894599E-7</v>
      </c>
      <c r="P81" s="57">
        <f t="shared" si="27"/>
        <v>3.6064202674766288</v>
      </c>
      <c r="Q81" s="57">
        <f t="shared" si="28"/>
        <v>3.3575157484128186</v>
      </c>
      <c r="R81" s="57">
        <f t="shared" si="29"/>
        <v>3.5109402469501321</v>
      </c>
      <c r="S81" s="57">
        <f t="shared" si="30"/>
        <v>3.5095085220500022</v>
      </c>
      <c r="T81" s="57">
        <f t="shared" si="31"/>
        <v>3.5139792756472912</v>
      </c>
      <c r="U81" s="57">
        <f t="shared" si="32"/>
        <v>3.5294665206194544</v>
      </c>
    </row>
    <row r="82" spans="3:21" x14ac:dyDescent="0.45">
      <c r="C82" s="48">
        <f t="shared" si="33"/>
        <v>8</v>
      </c>
      <c r="D82" s="48">
        <v>7</v>
      </c>
      <c r="E82" s="1" cm="1">
        <f t="array" ref="E82">INDEX(Example_3_Adap!$AG$12:$BH$110,MATCH(Analysis_3_Adap!$C82,Example_3_Adap!$C$12:$C$110)+Analysis_3_Adap!$D82-1-COUNT($C$77:$C$85),MATCH(Analysis_3_Adap!E$76,Example_3_Adap!$AG$11:$BH$11,0))</f>
        <v>1.69648419917767E-7</v>
      </c>
      <c r="F82" s="1" cm="1">
        <f t="array" ref="F82">INDEX(Example_3_Adap!$AG$12:$BH$110,MATCH(Analysis_3_Adap!$C82,Example_3_Adap!$C$12:$C$110)+Analysis_3_Adap!$D82-1-COUNT($C$77:$C$85),MATCH(Analysis_3_Adap!F$76,Example_3_Adap!$AG$11:$BH$11,0))</f>
        <v>2.4661207814322802E-6</v>
      </c>
      <c r="G82" s="1" cm="1">
        <f t="array" ref="G82">INDEX(Example_3_Adap!$AG$12:$BH$110,MATCH(Analysis_3_Adap!$C82,Example_3_Adap!$C$12:$C$110)+Analysis_3_Adap!$D82-1-COUNT($C$77:$C$85),MATCH(Analysis_3_Adap!G$76,Example_3_Adap!$AG$11:$BH$11,0))</f>
        <v>2.7098565322740001E-8</v>
      </c>
      <c r="H82" s="1" cm="1">
        <f t="array" ref="H82">INDEX(Example_3_Adap!$AG$12:$BH$110,MATCH(Analysis_3_Adap!$C82,Example_3_Adap!$C$12:$C$110)+Analysis_3_Adap!$D82-1-COUNT($C$77:$C$85),MATCH(Analysis_3_Adap!H$76,Example_3_Adap!$AG$11:$BH$11,0))</f>
        <v>2.4550819870338699E-8</v>
      </c>
      <c r="I82" s="1" cm="1">
        <f t="array" ref="I82">INDEX(Example_3_Adap!$AG$12:$BH$110,MATCH(Analysis_3_Adap!$C82,Example_3_Adap!$C$12:$C$110)+Analysis_3_Adap!$D82-1-COUNT($C$77:$C$85),MATCH(Analysis_3_Adap!I$76,Example_3_Adap!$AG$11:$BH$11,0))</f>
        <v>2.44262038973767E-8</v>
      </c>
      <c r="J82" s="1" cm="1">
        <f t="array" ref="J82">INDEX(Example_3_Adap!$AG$12:$BH$110,MATCH(Analysis_3_Adap!$C82,Example_3_Adap!$C$12:$C$110)+Analysis_3_Adap!$D82-1-COUNT($C$77:$C$85),MATCH(Analysis_3_Adap!J$76,Example_3_Adap!$AG$11:$BH$11,0))</f>
        <v>4.8205716506629097E-8</v>
      </c>
      <c r="P82" s="57">
        <f t="shared" si="27"/>
        <v>0.74843233740104187</v>
      </c>
      <c r="Q82" s="57">
        <f t="shared" si="28"/>
        <v>-2.8602820235504911</v>
      </c>
      <c r="R82" s="57">
        <f t="shared" si="29"/>
        <v>3.5118308795003172</v>
      </c>
      <c r="S82" s="57">
        <f t="shared" si="30"/>
        <v>3.5109572359663961</v>
      </c>
      <c r="T82" s="57">
        <f t="shared" si="31"/>
        <v>3.495922708175188</v>
      </c>
      <c r="U82" s="57">
        <f t="shared" si="32"/>
        <v>2.5037866558548725</v>
      </c>
    </row>
    <row r="83" spans="3:21" x14ac:dyDescent="0.45">
      <c r="C83" s="48">
        <f t="shared" si="33"/>
        <v>8</v>
      </c>
      <c r="D83" s="48">
        <v>8</v>
      </c>
      <c r="E83" s="1" cm="1">
        <f t="array" ref="E83">INDEX(Example_3_Adap!$AG$12:$BH$110,MATCH(Analysis_3_Adap!$C83,Example_3_Adap!$C$12:$C$110)+Analysis_3_Adap!$D83-1-COUNT($C$77:$C$85),MATCH(Analysis_3_Adap!E$76,Example_3_Adap!$AG$11:$BH$11,0))</f>
        <v>3.4139266681292398E-5</v>
      </c>
      <c r="F83" s="1" cm="1">
        <f t="array" ref="F83">INDEX(Example_3_Adap!$AG$12:$BH$110,MATCH(Analysis_3_Adap!$C83,Example_3_Adap!$C$12:$C$110)+Analysis_3_Adap!$D83-1-COUNT($C$77:$C$85),MATCH(Analysis_3_Adap!F$76,Example_3_Adap!$AG$11:$BH$11,0))</f>
        <v>1.38054160863674E-4</v>
      </c>
      <c r="G83" s="1" t="str" cm="1">
        <f t="array" ref="G83">INDEX(Example_3_Adap!$AG$12:$BH$110,MATCH(Analysis_3_Adap!$C83,Example_3_Adap!$C$12:$C$110)+Analysis_3_Adap!$D83-1-COUNT($C$77:$C$85),MATCH(Analysis_3_Adap!G$76,Example_3_Adap!$AG$11:$BH$11,0))</f>
        <v>NaN</v>
      </c>
      <c r="H83" s="1" t="str" cm="1">
        <f t="array" ref="H83">INDEX(Example_3_Adap!$AG$12:$BH$110,MATCH(Analysis_3_Adap!$C83,Example_3_Adap!$C$12:$C$110)+Analysis_3_Adap!$D83-1-COUNT($C$77:$C$85),MATCH(Analysis_3_Adap!H$76,Example_3_Adap!$AG$11:$BH$11,0))</f>
        <v>NaN</v>
      </c>
      <c r="I83" s="1" t="str" cm="1">
        <f t="array" ref="I83">INDEX(Example_3_Adap!$AG$12:$BH$110,MATCH(Analysis_3_Adap!$C83,Example_3_Adap!$C$12:$C$110)+Analysis_3_Adap!$D83-1-COUNT($C$77:$C$85),MATCH(Analysis_3_Adap!I$76,Example_3_Adap!$AG$11:$BH$11,0))</f>
        <v>NaN</v>
      </c>
      <c r="J83" s="1" t="str" cm="1">
        <f t="array" ref="J83">INDEX(Example_3_Adap!$AG$12:$BH$110,MATCH(Analysis_3_Adap!$C83,Example_3_Adap!$C$12:$C$110)+Analysis_3_Adap!$D83-1-COUNT($C$77:$C$85),MATCH(Analysis_3_Adap!J$76,Example_3_Adap!$AG$11:$BH$11,0))</f>
        <v>NaN</v>
      </c>
      <c r="P83" s="57">
        <f t="shared" ref="P83:P85" si="34">LOG(E82/E83)/LOG(2)</f>
        <v>-7.6527402660302277</v>
      </c>
      <c r="Q83" s="57">
        <f t="shared" ref="Q83:U85" si="35">LOG(F82/F83)/LOG(2)</f>
        <v>-5.8068471009437825</v>
      </c>
      <c r="R83" s="57" t="e">
        <f t="shared" si="35"/>
        <v>#VALUE!</v>
      </c>
      <c r="S83" s="57" t="e">
        <f t="shared" si="35"/>
        <v>#VALUE!</v>
      </c>
      <c r="T83" s="57" t="e">
        <f t="shared" si="35"/>
        <v>#VALUE!</v>
      </c>
      <c r="U83" s="57" t="e">
        <f t="shared" si="35"/>
        <v>#VALUE!</v>
      </c>
    </row>
    <row r="84" spans="3:21" x14ac:dyDescent="0.45">
      <c r="C84" s="48">
        <f t="shared" si="33"/>
        <v>8</v>
      </c>
      <c r="D84" s="48">
        <v>9</v>
      </c>
      <c r="E84" s="1" cm="1">
        <f t="array" ref="E84">INDEX(Example_3_Adap!$AG$12:$BH$110,MATCH(Analysis_3_Adap!$C84,Example_3_Adap!$C$12:$C$110)+Analysis_3_Adap!$D84-1-COUNT($C$77:$C$85),MATCH(Analysis_3_Adap!E$76,Example_3_Adap!$AG$11:$BH$11,0))</f>
        <v>6.3013589413810902E-3</v>
      </c>
      <c r="F84" s="1" cm="1">
        <f t="array" ref="F84">INDEX(Example_3_Adap!$AG$12:$BH$110,MATCH(Analysis_3_Adap!$C84,Example_3_Adap!$C$12:$C$110)+Analysis_3_Adap!$D84-1-COUNT($C$77:$C$85),MATCH(Analysis_3_Adap!F$76,Example_3_Adap!$AG$11:$BH$11,0))</f>
        <v>4.5895791097538698E-2</v>
      </c>
      <c r="G84" s="1" t="str" cm="1">
        <f t="array" ref="G84">INDEX(Example_3_Adap!$AG$12:$BH$110,MATCH(Analysis_3_Adap!$C84,Example_3_Adap!$C$12:$C$110)+Analysis_3_Adap!$D84-1-COUNT($C$77:$C$85),MATCH(Analysis_3_Adap!G$76,Example_3_Adap!$AG$11:$BH$11,0))</f>
        <v>NaN</v>
      </c>
      <c r="H84" s="1" t="str" cm="1">
        <f t="array" ref="H84">INDEX(Example_3_Adap!$AG$12:$BH$110,MATCH(Analysis_3_Adap!$C84,Example_3_Adap!$C$12:$C$110)+Analysis_3_Adap!$D84-1-COUNT($C$77:$C$85),MATCH(Analysis_3_Adap!H$76,Example_3_Adap!$AG$11:$BH$11,0))</f>
        <v>NaN</v>
      </c>
      <c r="I84" s="1" t="str" cm="1">
        <f t="array" ref="I84">INDEX(Example_3_Adap!$AG$12:$BH$110,MATCH(Analysis_3_Adap!$C84,Example_3_Adap!$C$12:$C$110)+Analysis_3_Adap!$D84-1-COUNT($C$77:$C$85),MATCH(Analysis_3_Adap!I$76,Example_3_Adap!$AG$11:$BH$11,0))</f>
        <v>NaN</v>
      </c>
      <c r="J84" s="1" t="str" cm="1">
        <f t="array" ref="J84">INDEX(Example_3_Adap!$AG$12:$BH$110,MATCH(Analysis_3_Adap!$C84,Example_3_Adap!$C$12:$C$110)+Analysis_3_Adap!$D84-1-COUNT($C$77:$C$85),MATCH(Analysis_3_Adap!J$76,Example_3_Adap!$AG$11:$BH$11,0))</f>
        <v>NaN</v>
      </c>
      <c r="P84" s="57">
        <f t="shared" si="34"/>
        <v>-7.5280871120331243</v>
      </c>
      <c r="Q84" s="57">
        <f t="shared" si="35"/>
        <v>-8.3769836757390337</v>
      </c>
      <c r="R84" s="57" t="e">
        <f t="shared" si="35"/>
        <v>#VALUE!</v>
      </c>
      <c r="S84" s="57" t="e">
        <f t="shared" si="35"/>
        <v>#VALUE!</v>
      </c>
      <c r="T84" s="57" t="e">
        <f t="shared" si="35"/>
        <v>#VALUE!</v>
      </c>
      <c r="U84" s="57" t="e">
        <f t="shared" si="35"/>
        <v>#VALUE!</v>
      </c>
    </row>
    <row r="85" spans="3:21" x14ac:dyDescent="0.45">
      <c r="C85" s="48">
        <f t="shared" si="33"/>
        <v>8</v>
      </c>
      <c r="D85" s="48">
        <v>10</v>
      </c>
      <c r="E85" s="1" cm="1">
        <f t="array" ref="E85">INDEX(Example_3_Adap!$AG$12:$BH$110,MATCH(Analysis_3_Adap!$C85,Example_3_Adap!$C$12:$C$110)+Analysis_3_Adap!$D85-1-COUNT($C$77:$C$85),MATCH(Analysis_3_Adap!E$76,Example_3_Adap!$AG$11:$BH$11,0))</f>
        <v>0.25403506424441102</v>
      </c>
      <c r="F85" s="1" cm="1">
        <f t="array" ref="F85">INDEX(Example_3_Adap!$AG$12:$BH$110,MATCH(Analysis_3_Adap!$C85,Example_3_Adap!$C$12:$C$110)+Analysis_3_Adap!$D85-1-COUNT($C$77:$C$85),MATCH(Analysis_3_Adap!F$76,Example_3_Adap!$AG$11:$BH$11,0))</f>
        <v>3473.3855771918102</v>
      </c>
      <c r="G85" s="1" t="str" cm="1">
        <f t="array" ref="G85">INDEX(Example_3_Adap!$AG$12:$BH$110,MATCH(Analysis_3_Adap!$C85,Example_3_Adap!$C$12:$C$110)+Analysis_3_Adap!$D85-1-COUNT($C$77:$C$85),MATCH(Analysis_3_Adap!G$76,Example_3_Adap!$AG$11:$BH$11,0))</f>
        <v>NaN</v>
      </c>
      <c r="H85" s="1" t="str" cm="1">
        <f t="array" ref="H85">INDEX(Example_3_Adap!$AG$12:$BH$110,MATCH(Analysis_3_Adap!$C85,Example_3_Adap!$C$12:$C$110)+Analysis_3_Adap!$D85-1-COUNT($C$77:$C$85),MATCH(Analysis_3_Adap!H$76,Example_3_Adap!$AG$11:$BH$11,0))</f>
        <v>NaN</v>
      </c>
      <c r="I85" s="1" t="str" cm="1">
        <f t="array" ref="I85">INDEX(Example_3_Adap!$AG$12:$BH$110,MATCH(Analysis_3_Adap!$C85,Example_3_Adap!$C$12:$C$110)+Analysis_3_Adap!$D85-1-COUNT($C$77:$C$85),MATCH(Analysis_3_Adap!I$76,Example_3_Adap!$AG$11:$BH$11,0))</f>
        <v>NaN</v>
      </c>
      <c r="J85" s="1" t="str" cm="1">
        <f t="array" ref="J85">INDEX(Example_3_Adap!$AG$12:$BH$110,MATCH(Analysis_3_Adap!$C85,Example_3_Adap!$C$12:$C$110)+Analysis_3_Adap!$D85-1-COUNT($C$77:$C$85),MATCH(Analysis_3_Adap!J$76,Example_3_Adap!$AG$11:$BH$11,0))</f>
        <v>NaN</v>
      </c>
      <c r="P85" s="57">
        <f t="shared" si="34"/>
        <v>-5.333220842928557</v>
      </c>
      <c r="Q85" s="57">
        <f t="shared" si="35"/>
        <v>-16.207621189788576</v>
      </c>
      <c r="R85" s="57" t="e">
        <f t="shared" si="35"/>
        <v>#VALUE!</v>
      </c>
      <c r="S85" s="57" t="e">
        <f t="shared" si="35"/>
        <v>#VALUE!</v>
      </c>
      <c r="T85" s="57" t="e">
        <f t="shared" si="35"/>
        <v>#VALUE!</v>
      </c>
      <c r="U85" s="57" t="e">
        <f t="shared" si="35"/>
        <v>#VALUE!</v>
      </c>
    </row>
  </sheetData>
  <autoFilter ref="C6:L6" xr:uid="{7A33C7CB-27C8-481C-A3AE-74B0BABEC23D}"/>
  <mergeCells count="11">
    <mergeCell ref="O63:V63"/>
    <mergeCell ref="C75:J75"/>
    <mergeCell ref="O75:V75"/>
    <mergeCell ref="C63:J63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B479DDC0-BB7C-435A-B404-1EEFEA0317CA}">
      <formula1>$J$7:$J$34</formula1>
    </dataValidation>
  </dataValidation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792AD-5FE1-49F9-AC64-2477EFDCD800}">
  <sheetPr>
    <tabColor theme="4" tint="0.79998168889431442"/>
  </sheetPr>
  <dimension ref="A1:DH110"/>
  <sheetViews>
    <sheetView showGridLines="0" topLeftCell="DL1" zoomScale="78" zoomScaleNormal="40" workbookViewId="0">
      <selection activeCell="O26" sqref="O26"/>
    </sheetView>
  </sheetViews>
  <sheetFormatPr defaultRowHeight="14.25" outlineLevelCol="1" x14ac:dyDescent="0.45"/>
  <cols>
    <col min="1" max="1" width="3.26562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4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AJ6" si="4">MIN(E12:E110)</f>
        <v>3.75226728310807E-6</v>
      </c>
      <c r="F6" s="6">
        <f t="shared" si="4"/>
        <v>1.18898761103381E-6</v>
      </c>
      <c r="G6" s="6">
        <f t="shared" si="4"/>
        <v>1.3646843590065E-5</v>
      </c>
      <c r="H6" s="6">
        <f t="shared" si="4"/>
        <v>1.5917674733856299E-8</v>
      </c>
      <c r="I6" s="6">
        <f t="shared" si="4"/>
        <v>3.2036578750727101E-5</v>
      </c>
      <c r="J6" s="6">
        <f t="shared" si="4"/>
        <v>1.18878671484524E-6</v>
      </c>
      <c r="K6" s="6">
        <f t="shared" si="4"/>
        <v>2.0385697385183501E-4</v>
      </c>
      <c r="L6" s="6">
        <f t="shared" si="4"/>
        <v>2.6224632243554401E-8</v>
      </c>
      <c r="M6" s="6">
        <f t="shared" si="4"/>
        <v>1.34682993646607E-7</v>
      </c>
      <c r="N6" s="6">
        <f t="shared" si="4"/>
        <v>8.5578824027265893E-9</v>
      </c>
      <c r="O6" s="6">
        <f t="shared" si="4"/>
        <v>1.2780596917672E-5</v>
      </c>
      <c r="P6" s="6">
        <f t="shared" si="4"/>
        <v>6.1139591167602703E-9</v>
      </c>
      <c r="Q6" s="6">
        <f t="shared" si="4"/>
        <v>2.09615345525549E-7</v>
      </c>
      <c r="R6" s="6">
        <f t="shared" si="4"/>
        <v>9.1611638275424006E-9</v>
      </c>
      <c r="S6" s="6">
        <f t="shared" si="4"/>
        <v>9.3117081014781905E-6</v>
      </c>
      <c r="T6" s="6">
        <f t="shared" si="4"/>
        <v>8.8812637244473097E-9</v>
      </c>
      <c r="U6" s="6">
        <f t="shared" si="4"/>
        <v>7.7063381054287603E-7</v>
      </c>
      <c r="V6" s="6">
        <f t="shared" si="4"/>
        <v>1.2038769758859801E-8</v>
      </c>
      <c r="W6" s="6">
        <f t="shared" si="4"/>
        <v>1.27819344433178E-5</v>
      </c>
      <c r="X6" s="6">
        <f t="shared" si="4"/>
        <v>2.2844956371059799E-8</v>
      </c>
      <c r="Y6" s="6">
        <f t="shared" si="4"/>
        <v>3.1725869109600101E-7</v>
      </c>
      <c r="Z6" s="6">
        <f t="shared" si="4"/>
        <v>4.0793230127178497E-8</v>
      </c>
      <c r="AA6" s="6">
        <f t="shared" si="4"/>
        <v>1.10760310163549E-5</v>
      </c>
      <c r="AB6" s="6">
        <f t="shared" si="4"/>
        <v>3.49017250655947E-8</v>
      </c>
      <c r="AC6" s="6">
        <f t="shared" si="4"/>
        <v>2.1185539678114701E-7</v>
      </c>
      <c r="AD6" s="6">
        <f t="shared" si="4"/>
        <v>2.4105984941513699E-7</v>
      </c>
      <c r="AE6" s="6">
        <f t="shared" si="4"/>
        <v>1.26828080970753E-5</v>
      </c>
      <c r="AF6" s="6">
        <f t="shared" si="4"/>
        <v>3.4600324827493998E-8</v>
      </c>
      <c r="AG6" s="6">
        <f t="shared" si="4"/>
        <v>6.4810447405177903E-7</v>
      </c>
      <c r="AH6" s="6">
        <f t="shared" si="4"/>
        <v>4.1072657734358801E-7</v>
      </c>
      <c r="AI6" s="6">
        <f t="shared" si="4"/>
        <v>3.97736609270894E-6</v>
      </c>
      <c r="AJ6" s="6">
        <f t="shared" si="4"/>
        <v>4.2590466497582203E-9</v>
      </c>
      <c r="AK6" s="6">
        <f t="shared" ref="AK6:BP6" si="5">MIN(AK12:AK110)</f>
        <v>7.0133586988986396E-6</v>
      </c>
      <c r="AL6" s="6">
        <f t="shared" si="5"/>
        <v>4.1073026351444602E-7</v>
      </c>
      <c r="AM6" s="6">
        <f t="shared" si="5"/>
        <v>5.9891711758179501E-5</v>
      </c>
      <c r="AN6" s="6">
        <f t="shared" si="5"/>
        <v>6.6309833546778797E-9</v>
      </c>
      <c r="AO6" s="6">
        <f t="shared" si="5"/>
        <v>3.8562232017932997E-8</v>
      </c>
      <c r="AP6" s="6">
        <f t="shared" si="5"/>
        <v>2.9789957075640001E-9</v>
      </c>
      <c r="AQ6" s="6">
        <f t="shared" si="5"/>
        <v>3.9623901202512699E-6</v>
      </c>
      <c r="AR6" s="6">
        <f t="shared" si="5"/>
        <v>1.0352318770105E-9</v>
      </c>
      <c r="AS6" s="6">
        <f t="shared" si="5"/>
        <v>4.9069913311598901E-8</v>
      </c>
      <c r="AT6" s="6">
        <f t="shared" si="5"/>
        <v>3.1298268662304801E-9</v>
      </c>
      <c r="AU6" s="6">
        <f t="shared" si="5"/>
        <v>3.1222745869258101E-6</v>
      </c>
      <c r="AV6" s="6">
        <f t="shared" si="5"/>
        <v>1.9860522402438998E-9</v>
      </c>
      <c r="AW6" s="6">
        <f t="shared" si="5"/>
        <v>1.8535316736006E-7</v>
      </c>
      <c r="AX6" s="6">
        <f t="shared" si="5"/>
        <v>3.35217847753207E-9</v>
      </c>
      <c r="AY6" s="6">
        <f t="shared" si="5"/>
        <v>3.95529179688882E-6</v>
      </c>
      <c r="AZ6" s="6">
        <f t="shared" si="5"/>
        <v>8.6079628931824401E-9</v>
      </c>
      <c r="BA6" s="6">
        <f t="shared" si="5"/>
        <v>6.5395026315019599E-8</v>
      </c>
      <c r="BB6" s="6">
        <f t="shared" si="5"/>
        <v>7.9845446055559592E-9</v>
      </c>
      <c r="BC6" s="6">
        <f t="shared" si="5"/>
        <v>3.7096403253713101E-6</v>
      </c>
      <c r="BD6" s="6">
        <f t="shared" si="5"/>
        <v>1.187141511789E-8</v>
      </c>
      <c r="BE6" s="6">
        <f t="shared" si="5"/>
        <v>5.7441842397384503E-8</v>
      </c>
      <c r="BF6" s="6">
        <f t="shared" si="5"/>
        <v>5.1403585753075803E-8</v>
      </c>
      <c r="BG6" s="6">
        <f t="shared" si="5"/>
        <v>3.5923993711792699E-6</v>
      </c>
      <c r="BH6" s="6">
        <f t="shared" si="5"/>
        <v>1.5833675496555701E-8</v>
      </c>
      <c r="BI6" s="6">
        <f t="shared" si="5"/>
        <v>1.6924000000000002E-2</v>
      </c>
      <c r="BJ6" s="6">
        <f t="shared" si="5"/>
        <v>3.5846999999999997E-2</v>
      </c>
      <c r="BK6" s="6">
        <f t="shared" si="5"/>
        <v>4.0703999999999997E-2</v>
      </c>
      <c r="BL6" s="6">
        <f t="shared" si="5"/>
        <v>0.1022</v>
      </c>
      <c r="BM6" s="6">
        <f t="shared" si="5"/>
        <v>8.5660000000000007E-3</v>
      </c>
      <c r="BN6" s="6">
        <f t="shared" si="5"/>
        <v>4.1133999999999997E-2</v>
      </c>
      <c r="BO6" s="6">
        <f t="shared" si="5"/>
        <v>2.324E-2</v>
      </c>
      <c r="BP6" s="6">
        <f t="shared" si="5"/>
        <v>8.2073999999999994E-2</v>
      </c>
      <c r="BQ6" s="6">
        <f t="shared" ref="BQ6:CV6" si="6">MIN(BQ12:BQ110)</f>
        <v>3.1089999999999998E-3</v>
      </c>
      <c r="BR6" s="6">
        <f t="shared" si="6"/>
        <v>4.0470000000000002E-3</v>
      </c>
      <c r="BS6" s="6">
        <f t="shared" si="6"/>
        <v>6.1799999999999997E-3</v>
      </c>
      <c r="BT6" s="6">
        <f t="shared" si="6"/>
        <v>6.2899999999999996E-3</v>
      </c>
      <c r="BU6" s="6">
        <f t="shared" si="6"/>
        <v>3.4099999999999998E-3</v>
      </c>
      <c r="BV6" s="6">
        <f t="shared" si="6"/>
        <v>2.0249999999999999E-3</v>
      </c>
      <c r="BW6" s="6">
        <f t="shared" si="6"/>
        <v>5.2319999999999997E-3</v>
      </c>
      <c r="BX6" s="6">
        <f t="shared" si="6"/>
        <v>5.2820000000000002E-3</v>
      </c>
      <c r="BY6" s="6">
        <f t="shared" si="6"/>
        <v>2.3410000000000002E-3</v>
      </c>
      <c r="BZ6" s="6">
        <f t="shared" si="6"/>
        <v>2.0709999999999999E-3</v>
      </c>
      <c r="CA6" s="6">
        <f t="shared" si="6"/>
        <v>5.3920000000000001E-3</v>
      </c>
      <c r="CB6" s="6">
        <f t="shared" si="6"/>
        <v>5.2459999999999998E-3</v>
      </c>
      <c r="CC6" s="6">
        <f t="shared" si="6"/>
        <v>2.3040000000000001E-3</v>
      </c>
      <c r="CD6" s="6">
        <f t="shared" si="6"/>
        <v>2.1129999999999999E-3</v>
      </c>
      <c r="CE6" s="6">
        <f t="shared" si="6"/>
        <v>5.1489999999999999E-3</v>
      </c>
      <c r="CF6" s="6">
        <f t="shared" si="6"/>
        <v>5.1619999999999999E-3</v>
      </c>
      <c r="CG6" s="6">
        <f t="shared" si="6"/>
        <v>2.307E-3</v>
      </c>
      <c r="CH6" s="6">
        <f t="shared" si="6"/>
        <v>2.1020000000000001E-3</v>
      </c>
      <c r="CI6" s="6">
        <f t="shared" si="6"/>
        <v>5.2859999999999999E-3</v>
      </c>
      <c r="CJ6" s="6">
        <f t="shared" si="6"/>
        <v>5.2659999999999998E-3</v>
      </c>
      <c r="CK6" s="6">
        <f t="shared" si="6"/>
        <v>558.55197251224195</v>
      </c>
      <c r="CL6" s="6">
        <f t="shared" si="6"/>
        <v>291.30593815450402</v>
      </c>
      <c r="CM6" s="6">
        <f t="shared" si="6"/>
        <v>1.5605449191413101</v>
      </c>
      <c r="CN6" s="6">
        <f t="shared" si="6"/>
        <v>1.4319663317242699</v>
      </c>
      <c r="CO6" s="6">
        <f t="shared" si="6"/>
        <v>1.5605449191409999</v>
      </c>
      <c r="CP6" s="6">
        <f t="shared" si="6"/>
        <v>1.4319663317235001</v>
      </c>
      <c r="CQ6" s="6">
        <f t="shared" si="6"/>
        <v>1.2492177228734</v>
      </c>
      <c r="CR6" s="6">
        <f t="shared" si="6"/>
        <v>1.19664795646986</v>
      </c>
      <c r="CS6" s="6">
        <f t="shared" si="6"/>
        <v>1.5605449191412799</v>
      </c>
      <c r="CT6" s="6">
        <f t="shared" si="6"/>
        <v>1.43196633172419</v>
      </c>
      <c r="CU6" s="6">
        <f t="shared" si="6"/>
        <v>1.24921772287351</v>
      </c>
      <c r="CV6" s="6">
        <f t="shared" si="6"/>
        <v>1.19664795647015</v>
      </c>
      <c r="CW6" s="6">
        <f t="shared" ref="CW6:DH6" si="7">MIN(CW12:CW110)</f>
        <v>1.5605449191413101</v>
      </c>
      <c r="CX6" s="6">
        <f t="shared" si="7"/>
        <v>1.4319663317242599</v>
      </c>
      <c r="CY6" s="6">
        <f t="shared" si="7"/>
        <v>1.24921772287352</v>
      </c>
      <c r="CZ6" s="6">
        <f t="shared" si="7"/>
        <v>1.19664795647018</v>
      </c>
      <c r="DA6" s="6">
        <f t="shared" si="7"/>
        <v>1.5605449191413101</v>
      </c>
      <c r="DB6" s="6">
        <f t="shared" si="7"/>
        <v>1.4319663317242699</v>
      </c>
      <c r="DC6" s="6">
        <f t="shared" si="7"/>
        <v>1.24921772287352</v>
      </c>
      <c r="DD6" s="6">
        <f t="shared" si="7"/>
        <v>1.19664795647018</v>
      </c>
      <c r="DE6" s="6">
        <f t="shared" si="7"/>
        <v>1.5605449191413101</v>
      </c>
      <c r="DF6" s="6">
        <f t="shared" si="7"/>
        <v>1.4319663317242699</v>
      </c>
      <c r="DG6" s="6">
        <f t="shared" si="7"/>
        <v>1.24921772287352</v>
      </c>
      <c r="DH6" s="6">
        <f t="shared" si="7"/>
        <v>1.19664795647019</v>
      </c>
    </row>
    <row r="7" spans="1:112" s="4" customFormat="1" ht="33.6" customHeight="1" x14ac:dyDescent="0.45">
      <c r="D7" s="35" t="s">
        <v>12</v>
      </c>
      <c r="E7" s="6">
        <f t="shared" ref="E7:AJ7" si="8">MAX(E12:E110)</f>
        <v>3.7735167784242001</v>
      </c>
      <c r="F7" s="6">
        <f t="shared" si="8"/>
        <v>23.528805925613199</v>
      </c>
      <c r="G7" s="6">
        <f t="shared" si="8"/>
        <v>6.1278425218164996</v>
      </c>
      <c r="H7" s="6">
        <f t="shared" si="8"/>
        <v>3.0243551944042298E+17</v>
      </c>
      <c r="I7" s="6">
        <f t="shared" si="8"/>
        <v>3.7735167784238102</v>
      </c>
      <c r="J7" s="6">
        <f t="shared" si="8"/>
        <v>6187340002.7452202</v>
      </c>
      <c r="K7" s="6">
        <f t="shared" si="8"/>
        <v>6.12784252180957</v>
      </c>
      <c r="L7" s="6">
        <f t="shared" si="8"/>
        <v>2.33699774618412E+24</v>
      </c>
      <c r="M7" s="6">
        <f t="shared" si="8"/>
        <v>3.7735167784238102</v>
      </c>
      <c r="N7" s="6">
        <f t="shared" si="8"/>
        <v>6.6477000374598196</v>
      </c>
      <c r="O7" s="6">
        <f t="shared" si="8"/>
        <v>6.1278425218109502</v>
      </c>
      <c r="P7" s="6">
        <f t="shared" si="8"/>
        <v>197798135.006237</v>
      </c>
      <c r="Q7" s="6">
        <f t="shared" si="8"/>
        <v>3.7735167784238102</v>
      </c>
      <c r="R7" s="6">
        <f t="shared" si="8"/>
        <v>2.93256137861255</v>
      </c>
      <c r="S7" s="6">
        <f t="shared" si="8"/>
        <v>6.1278425218097299</v>
      </c>
      <c r="T7" s="6">
        <f t="shared" si="8"/>
        <v>8827940.0307211895</v>
      </c>
      <c r="U7" s="6">
        <f t="shared" si="8"/>
        <v>3.7735167784238102</v>
      </c>
      <c r="V7" s="6">
        <f t="shared" si="8"/>
        <v>2.93256137861255</v>
      </c>
      <c r="W7" s="6">
        <f t="shared" si="8"/>
        <v>6.1278425218096002</v>
      </c>
      <c r="X7" s="6">
        <f t="shared" si="8"/>
        <v>12601499592.7568</v>
      </c>
      <c r="Y7" s="6">
        <f t="shared" si="8"/>
        <v>3.7735167784238102</v>
      </c>
      <c r="Z7" s="6">
        <f t="shared" si="8"/>
        <v>2.93256137861255</v>
      </c>
      <c r="AA7" s="6">
        <f t="shared" si="8"/>
        <v>6.12784252180957</v>
      </c>
      <c r="AB7" s="6">
        <f t="shared" si="8"/>
        <v>5500086.6753498297</v>
      </c>
      <c r="AC7" s="6">
        <f t="shared" si="8"/>
        <v>3.7735167784238102</v>
      </c>
      <c r="AD7" s="6">
        <f t="shared" si="8"/>
        <v>2.93256137861255</v>
      </c>
      <c r="AE7" s="6">
        <f t="shared" si="8"/>
        <v>6.1278425218095798</v>
      </c>
      <c r="AF7" s="6">
        <f t="shared" si="8"/>
        <v>8651472269.5909309</v>
      </c>
      <c r="AG7" s="6">
        <f t="shared" si="8"/>
        <v>2.9975036624214</v>
      </c>
      <c r="AH7" s="6">
        <f t="shared" si="8"/>
        <v>4.8482200649052798</v>
      </c>
      <c r="AI7" s="6">
        <f t="shared" si="8"/>
        <v>4.3436787339604601</v>
      </c>
      <c r="AJ7" s="6">
        <f t="shared" si="8"/>
        <v>8.2636120349010592E+16</v>
      </c>
      <c r="AK7" s="6">
        <f t="shared" ref="AK7:BP7" si="9">MAX(AK12:AK110)</f>
        <v>2.9975036624214302</v>
      </c>
      <c r="AL7" s="6">
        <f t="shared" si="9"/>
        <v>1879117689.92242</v>
      </c>
      <c r="AM7" s="6">
        <f t="shared" si="9"/>
        <v>4.3436787339614504</v>
      </c>
      <c r="AN7" s="6">
        <f t="shared" si="9"/>
        <v>6.0713460255742907E+23</v>
      </c>
      <c r="AO7" s="6">
        <f t="shared" si="9"/>
        <v>2.9975036624214302</v>
      </c>
      <c r="AP7" s="6">
        <f t="shared" si="9"/>
        <v>2.34977060421524</v>
      </c>
      <c r="AQ7" s="6">
        <f t="shared" si="9"/>
        <v>4.34367873396529</v>
      </c>
      <c r="AR7" s="6">
        <f t="shared" si="9"/>
        <v>53362862.187052399</v>
      </c>
      <c r="AS7" s="6">
        <f t="shared" si="9"/>
        <v>2.9975036624214302</v>
      </c>
      <c r="AT7" s="6">
        <f t="shared" si="9"/>
        <v>2.3497706042152702</v>
      </c>
      <c r="AU7" s="6">
        <f t="shared" si="9"/>
        <v>4.3436787339618297</v>
      </c>
      <c r="AV7" s="6">
        <f t="shared" si="9"/>
        <v>2404102.7378164502</v>
      </c>
      <c r="AW7" s="6">
        <f t="shared" si="9"/>
        <v>2.9975036624214302</v>
      </c>
      <c r="AX7" s="6">
        <f t="shared" si="9"/>
        <v>2.3497706042152799</v>
      </c>
      <c r="AY7" s="6">
        <f t="shared" si="9"/>
        <v>4.3436787339614904</v>
      </c>
      <c r="AZ7" s="6">
        <f t="shared" si="9"/>
        <v>3592540612.0058899</v>
      </c>
      <c r="BA7" s="6">
        <f t="shared" si="9"/>
        <v>2.9975036624214302</v>
      </c>
      <c r="BB7" s="6">
        <f t="shared" si="9"/>
        <v>2.3497706042152799</v>
      </c>
      <c r="BC7" s="6">
        <f t="shared" si="9"/>
        <v>4.3436787339614602</v>
      </c>
      <c r="BD7" s="6">
        <f t="shared" si="9"/>
        <v>1434500.50157014</v>
      </c>
      <c r="BE7" s="6">
        <f t="shared" si="9"/>
        <v>2.9975036624214302</v>
      </c>
      <c r="BF7" s="6">
        <f t="shared" si="9"/>
        <v>2.3497706042152799</v>
      </c>
      <c r="BG7" s="6">
        <f t="shared" si="9"/>
        <v>4.3436787339614504</v>
      </c>
      <c r="BH7" s="6">
        <f t="shared" si="9"/>
        <v>2053748250.86725</v>
      </c>
      <c r="BI7" s="6">
        <f t="shared" si="9"/>
        <v>3808.5605989999999</v>
      </c>
      <c r="BJ7" s="6">
        <f t="shared" si="9"/>
        <v>3893.7317800000001</v>
      </c>
      <c r="BK7" s="6">
        <f t="shared" si="9"/>
        <v>1254.7560329999999</v>
      </c>
      <c r="BL7" s="6">
        <f t="shared" si="9"/>
        <v>4442.1420449999996</v>
      </c>
      <c r="BM7" s="6">
        <f t="shared" si="9"/>
        <v>304.78440599999999</v>
      </c>
      <c r="BN7" s="6">
        <f t="shared" si="9"/>
        <v>644.21182099999999</v>
      </c>
      <c r="BO7" s="6">
        <f t="shared" si="9"/>
        <v>167.92798099999999</v>
      </c>
      <c r="BP7" s="6">
        <f t="shared" si="9"/>
        <v>1608.920128</v>
      </c>
      <c r="BQ7" s="6">
        <f t="shared" ref="BQ7:CV7" si="10">MAX(BQ12:BQ110)</f>
        <v>301.512316</v>
      </c>
      <c r="BR7" s="6">
        <f t="shared" si="10"/>
        <v>691.03789300000005</v>
      </c>
      <c r="BS7" s="6">
        <f t="shared" si="10"/>
        <v>194.14701500000001</v>
      </c>
      <c r="BT7" s="6">
        <f t="shared" si="10"/>
        <v>1635.74029</v>
      </c>
      <c r="BU7" s="6">
        <f t="shared" si="10"/>
        <v>320.44814700000001</v>
      </c>
      <c r="BV7" s="6">
        <f t="shared" si="10"/>
        <v>672.93000900000004</v>
      </c>
      <c r="BW7" s="6">
        <f t="shared" si="10"/>
        <v>190.766548</v>
      </c>
      <c r="BX7" s="6">
        <f t="shared" si="10"/>
        <v>1634.788125</v>
      </c>
      <c r="BY7" s="6">
        <f t="shared" si="10"/>
        <v>356.65444200000002</v>
      </c>
      <c r="BZ7" s="6">
        <f t="shared" si="10"/>
        <v>702.65045999999995</v>
      </c>
      <c r="CA7" s="6">
        <f t="shared" si="10"/>
        <v>187.44040100000001</v>
      </c>
      <c r="CB7" s="6">
        <f t="shared" si="10"/>
        <v>1635.466216</v>
      </c>
      <c r="CC7" s="6">
        <f t="shared" si="10"/>
        <v>329.83866899999998</v>
      </c>
      <c r="CD7" s="6">
        <f t="shared" si="10"/>
        <v>604.48682699999995</v>
      </c>
      <c r="CE7" s="6">
        <f t="shared" si="10"/>
        <v>183.75598199999999</v>
      </c>
      <c r="CF7" s="6">
        <f t="shared" si="10"/>
        <v>1639.5137890000001</v>
      </c>
      <c r="CG7" s="6">
        <f t="shared" si="10"/>
        <v>295.68697700000001</v>
      </c>
      <c r="CH7" s="6">
        <f t="shared" si="10"/>
        <v>591.81069600000001</v>
      </c>
      <c r="CI7" s="6">
        <f t="shared" si="10"/>
        <v>179.836409</v>
      </c>
      <c r="CJ7" s="6">
        <f t="shared" si="10"/>
        <v>1515.065732</v>
      </c>
      <c r="CK7" s="6">
        <f t="shared" si="10"/>
        <v>3.3000490699793501E+23</v>
      </c>
      <c r="CL7" s="6">
        <f t="shared" si="10"/>
        <v>2.13277006660437E+23</v>
      </c>
      <c r="CM7" s="6">
        <f t="shared" si="10"/>
        <v>1.54908087970631E+22</v>
      </c>
      <c r="CN7" s="6">
        <f t="shared" si="10"/>
        <v>5.2735733825695996E+22</v>
      </c>
      <c r="CO7" s="6">
        <f t="shared" si="10"/>
        <v>20768581113044.699</v>
      </c>
      <c r="CP7" s="6">
        <f t="shared" si="10"/>
        <v>4777624404654.8301</v>
      </c>
      <c r="CQ7" s="6">
        <f t="shared" si="10"/>
        <v>4557311.1083065299</v>
      </c>
      <c r="CR7" s="6">
        <f t="shared" si="10"/>
        <v>2185784.0696617998</v>
      </c>
      <c r="CS7" s="6">
        <f t="shared" si="10"/>
        <v>207787621709796</v>
      </c>
      <c r="CT7" s="6">
        <f t="shared" si="10"/>
        <v>38818972566777.297</v>
      </c>
      <c r="CU7" s="6">
        <f t="shared" si="10"/>
        <v>14418956.371119799</v>
      </c>
      <c r="CV7" s="6">
        <f t="shared" si="10"/>
        <v>6230901.9482227098</v>
      </c>
      <c r="CW7" s="6">
        <f t="shared" ref="CW7:DH7" si="11">MAX(CW12:CW110)</f>
        <v>2084504545456500</v>
      </c>
      <c r="CX7" s="6">
        <f t="shared" si="11"/>
        <v>207686939043351</v>
      </c>
      <c r="CY7" s="6">
        <f t="shared" si="11"/>
        <v>45825007.868604504</v>
      </c>
      <c r="CZ7" s="6">
        <f t="shared" si="11"/>
        <v>14422938.776641799</v>
      </c>
      <c r="DA7" s="6">
        <f t="shared" si="11"/>
        <v>4.1722646987639603E+17</v>
      </c>
      <c r="DB7" s="6">
        <f t="shared" si="11"/>
        <v>3266496796196960</v>
      </c>
      <c r="DC7" s="6">
        <f t="shared" si="11"/>
        <v>4.1722646987639603E+17</v>
      </c>
      <c r="DD7" s="6">
        <f t="shared" si="11"/>
        <v>44453297.148493998</v>
      </c>
      <c r="DE7" s="6">
        <f t="shared" si="11"/>
        <v>5.6315419484841501E+19</v>
      </c>
      <c r="DF7" s="6">
        <f t="shared" si="11"/>
        <v>6.1586366204182702E+18</v>
      </c>
      <c r="DG7" s="6">
        <f t="shared" si="11"/>
        <v>5.6315419484841501E+19</v>
      </c>
      <c r="DH7" s="6">
        <f t="shared" si="11"/>
        <v>6.1586366204182702E+18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BR9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si="12"/>
        <v>19</v>
      </c>
      <c r="X8">
        <f t="shared" si="12"/>
        <v>20</v>
      </c>
      <c r="Y8">
        <f t="shared" si="12"/>
        <v>21</v>
      </c>
      <c r="Z8">
        <f t="shared" si="12"/>
        <v>22</v>
      </c>
      <c r="AA8">
        <f t="shared" si="12"/>
        <v>23</v>
      </c>
      <c r="AB8">
        <f t="shared" si="12"/>
        <v>24</v>
      </c>
      <c r="AC8">
        <f t="shared" si="12"/>
        <v>25</v>
      </c>
      <c r="AD8">
        <f t="shared" si="12"/>
        <v>26</v>
      </c>
      <c r="AE8">
        <f t="shared" si="12"/>
        <v>27</v>
      </c>
      <c r="AF8">
        <f t="shared" si="12"/>
        <v>28</v>
      </c>
      <c r="AG8">
        <f t="shared" si="12"/>
        <v>29</v>
      </c>
      <c r="AH8">
        <f t="shared" si="12"/>
        <v>30</v>
      </c>
      <c r="AI8">
        <f t="shared" si="12"/>
        <v>31</v>
      </c>
      <c r="AJ8">
        <f t="shared" si="12"/>
        <v>32</v>
      </c>
      <c r="AK8">
        <f t="shared" si="12"/>
        <v>33</v>
      </c>
      <c r="AL8">
        <f t="shared" si="12"/>
        <v>34</v>
      </c>
      <c r="AM8">
        <f t="shared" si="12"/>
        <v>35</v>
      </c>
      <c r="AN8">
        <f t="shared" si="12"/>
        <v>36</v>
      </c>
      <c r="AO8">
        <f t="shared" si="12"/>
        <v>37</v>
      </c>
      <c r="AP8">
        <f t="shared" si="12"/>
        <v>38</v>
      </c>
      <c r="AQ8">
        <f t="shared" si="12"/>
        <v>39</v>
      </c>
      <c r="AR8">
        <f t="shared" si="12"/>
        <v>40</v>
      </c>
      <c r="AS8">
        <f t="shared" si="12"/>
        <v>41</v>
      </c>
      <c r="AT8">
        <f t="shared" si="12"/>
        <v>42</v>
      </c>
      <c r="AU8">
        <f t="shared" si="12"/>
        <v>43</v>
      </c>
      <c r="AV8">
        <f t="shared" si="12"/>
        <v>44</v>
      </c>
      <c r="AW8">
        <f t="shared" si="12"/>
        <v>45</v>
      </c>
      <c r="AX8">
        <f t="shared" si="12"/>
        <v>46</v>
      </c>
      <c r="AY8">
        <f t="shared" si="12"/>
        <v>47</v>
      </c>
      <c r="AZ8">
        <f t="shared" si="12"/>
        <v>48</v>
      </c>
      <c r="BA8">
        <f t="shared" si="12"/>
        <v>49</v>
      </c>
      <c r="BB8">
        <f t="shared" si="12"/>
        <v>50</v>
      </c>
      <c r="BC8">
        <f t="shared" si="12"/>
        <v>51</v>
      </c>
      <c r="BD8">
        <f t="shared" si="12"/>
        <v>52</v>
      </c>
      <c r="BE8">
        <f t="shared" si="12"/>
        <v>53</v>
      </c>
      <c r="BF8">
        <f t="shared" si="12"/>
        <v>54</v>
      </c>
      <c r="BG8">
        <f t="shared" si="12"/>
        <v>55</v>
      </c>
      <c r="BH8">
        <f t="shared" si="12"/>
        <v>56</v>
      </c>
      <c r="BI8">
        <f t="shared" si="12"/>
        <v>57</v>
      </c>
      <c r="BJ8">
        <f t="shared" si="12"/>
        <v>58</v>
      </c>
      <c r="BK8">
        <f t="shared" si="12"/>
        <v>59</v>
      </c>
      <c r="BL8">
        <f t="shared" si="12"/>
        <v>60</v>
      </c>
      <c r="BM8">
        <f t="shared" si="12"/>
        <v>61</v>
      </c>
      <c r="BN8">
        <f t="shared" si="12"/>
        <v>62</v>
      </c>
      <c r="BO8">
        <f t="shared" si="12"/>
        <v>63</v>
      </c>
      <c r="BP8">
        <f t="shared" si="12"/>
        <v>64</v>
      </c>
      <c r="BQ8">
        <f t="shared" si="12"/>
        <v>65</v>
      </c>
      <c r="BR8">
        <f t="shared" si="12"/>
        <v>66</v>
      </c>
      <c r="BS8">
        <f t="shared" ref="BS8:DH9" si="13">BR8+1</f>
        <v>67</v>
      </c>
      <c r="BT8">
        <f t="shared" si="13"/>
        <v>68</v>
      </c>
      <c r="BU8">
        <f t="shared" si="13"/>
        <v>69</v>
      </c>
      <c r="BV8">
        <f t="shared" si="13"/>
        <v>70</v>
      </c>
      <c r="BW8">
        <f t="shared" si="13"/>
        <v>71</v>
      </c>
      <c r="BX8">
        <f t="shared" si="13"/>
        <v>72</v>
      </c>
      <c r="BY8">
        <f t="shared" si="13"/>
        <v>73</v>
      </c>
      <c r="BZ8">
        <f t="shared" si="13"/>
        <v>74</v>
      </c>
      <c r="CA8">
        <f t="shared" si="13"/>
        <v>75</v>
      </c>
      <c r="CB8">
        <f t="shared" si="13"/>
        <v>76</v>
      </c>
      <c r="CC8">
        <f t="shared" si="13"/>
        <v>77</v>
      </c>
      <c r="CD8">
        <f t="shared" si="13"/>
        <v>78</v>
      </c>
      <c r="CE8">
        <f t="shared" si="13"/>
        <v>79</v>
      </c>
      <c r="CF8">
        <f t="shared" si="13"/>
        <v>80</v>
      </c>
      <c r="CG8">
        <f t="shared" si="13"/>
        <v>81</v>
      </c>
      <c r="CH8">
        <f t="shared" si="13"/>
        <v>82</v>
      </c>
      <c r="CI8">
        <f t="shared" si="13"/>
        <v>83</v>
      </c>
      <c r="CJ8">
        <f t="shared" si="13"/>
        <v>84</v>
      </c>
      <c r="CK8">
        <f t="shared" si="13"/>
        <v>85</v>
      </c>
      <c r="CL8">
        <f t="shared" si="13"/>
        <v>86</v>
      </c>
      <c r="CM8">
        <f t="shared" si="13"/>
        <v>87</v>
      </c>
      <c r="CN8">
        <f t="shared" si="13"/>
        <v>88</v>
      </c>
      <c r="CO8">
        <f t="shared" si="13"/>
        <v>89</v>
      </c>
      <c r="CP8">
        <f t="shared" si="13"/>
        <v>90</v>
      </c>
      <c r="CQ8">
        <f t="shared" si="13"/>
        <v>91</v>
      </c>
      <c r="CR8">
        <f t="shared" si="13"/>
        <v>92</v>
      </c>
      <c r="CS8">
        <f t="shared" si="13"/>
        <v>93</v>
      </c>
      <c r="CT8">
        <f t="shared" si="13"/>
        <v>94</v>
      </c>
      <c r="CU8">
        <f t="shared" si="13"/>
        <v>95</v>
      </c>
      <c r="CV8">
        <f t="shared" si="13"/>
        <v>96</v>
      </c>
      <c r="CW8">
        <f t="shared" si="13"/>
        <v>97</v>
      </c>
      <c r="CX8">
        <f t="shared" si="13"/>
        <v>98</v>
      </c>
      <c r="CY8">
        <f t="shared" si="13"/>
        <v>99</v>
      </c>
      <c r="CZ8">
        <f t="shared" si="13"/>
        <v>100</v>
      </c>
      <c r="DA8">
        <f t="shared" si="13"/>
        <v>101</v>
      </c>
      <c r="DB8">
        <f t="shared" si="13"/>
        <v>102</v>
      </c>
      <c r="DC8">
        <f t="shared" si="13"/>
        <v>103</v>
      </c>
      <c r="DD8">
        <f t="shared" si="13"/>
        <v>104</v>
      </c>
      <c r="DE8">
        <f t="shared" si="13"/>
        <v>105</v>
      </c>
      <c r="DF8">
        <f t="shared" si="13"/>
        <v>106</v>
      </c>
      <c r="DG8">
        <f t="shared" si="13"/>
        <v>107</v>
      </c>
      <c r="DH8">
        <f t="shared" si="13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4">C9+1</f>
        <v>3</v>
      </c>
      <c r="E9">
        <f t="shared" si="14"/>
        <v>4</v>
      </c>
      <c r="F9">
        <f t="shared" si="14"/>
        <v>5</v>
      </c>
      <c r="G9">
        <f t="shared" si="14"/>
        <v>6</v>
      </c>
      <c r="H9">
        <f t="shared" si="14"/>
        <v>7</v>
      </c>
      <c r="I9">
        <f t="shared" si="14"/>
        <v>8</v>
      </c>
      <c r="J9">
        <f t="shared" si="14"/>
        <v>9</v>
      </c>
      <c r="K9">
        <f t="shared" si="14"/>
        <v>10</v>
      </c>
      <c r="L9">
        <f t="shared" si="14"/>
        <v>11</v>
      </c>
      <c r="M9">
        <f t="shared" si="14"/>
        <v>12</v>
      </c>
      <c r="N9">
        <f t="shared" si="14"/>
        <v>13</v>
      </c>
      <c r="O9">
        <f t="shared" si="14"/>
        <v>14</v>
      </c>
      <c r="P9">
        <f t="shared" si="14"/>
        <v>15</v>
      </c>
      <c r="Q9">
        <f t="shared" si="14"/>
        <v>16</v>
      </c>
      <c r="R9">
        <f t="shared" si="14"/>
        <v>17</v>
      </c>
      <c r="S9">
        <f t="shared" si="14"/>
        <v>18</v>
      </c>
      <c r="T9">
        <f t="shared" si="14"/>
        <v>19</v>
      </c>
      <c r="U9">
        <f t="shared" si="14"/>
        <v>20</v>
      </c>
      <c r="V9">
        <f t="shared" si="14"/>
        <v>21</v>
      </c>
      <c r="W9">
        <f t="shared" si="14"/>
        <v>22</v>
      </c>
      <c r="X9">
        <f t="shared" si="14"/>
        <v>23</v>
      </c>
      <c r="Y9">
        <f t="shared" si="14"/>
        <v>24</v>
      </c>
      <c r="Z9">
        <f t="shared" si="14"/>
        <v>25</v>
      </c>
      <c r="AA9">
        <f t="shared" si="14"/>
        <v>26</v>
      </c>
      <c r="AB9">
        <f t="shared" si="14"/>
        <v>27</v>
      </c>
      <c r="AC9">
        <f t="shared" si="14"/>
        <v>28</v>
      </c>
      <c r="AD9">
        <f t="shared" si="14"/>
        <v>29</v>
      </c>
      <c r="AE9">
        <f t="shared" si="14"/>
        <v>30</v>
      </c>
      <c r="AF9">
        <f t="shared" si="14"/>
        <v>31</v>
      </c>
      <c r="AG9" t="e">
        <f>#REF!+1</f>
        <v>#REF!</v>
      </c>
      <c r="AH9" t="e">
        <f t="shared" si="12"/>
        <v>#REF!</v>
      </c>
      <c r="AI9" t="e">
        <f t="shared" si="12"/>
        <v>#REF!</v>
      </c>
      <c r="AJ9" t="e">
        <f t="shared" si="12"/>
        <v>#REF!</v>
      </c>
      <c r="AK9" t="e">
        <f t="shared" si="12"/>
        <v>#REF!</v>
      </c>
      <c r="AL9" t="e">
        <f t="shared" si="12"/>
        <v>#REF!</v>
      </c>
      <c r="AM9" t="e">
        <f t="shared" si="12"/>
        <v>#REF!</v>
      </c>
      <c r="AN9" t="e">
        <f t="shared" si="12"/>
        <v>#REF!</v>
      </c>
      <c r="AO9" t="e">
        <f t="shared" si="12"/>
        <v>#REF!</v>
      </c>
      <c r="AP9" t="e">
        <f t="shared" si="12"/>
        <v>#REF!</v>
      </c>
      <c r="AQ9" t="e">
        <f t="shared" si="12"/>
        <v>#REF!</v>
      </c>
      <c r="AR9" t="e">
        <f t="shared" si="12"/>
        <v>#REF!</v>
      </c>
      <c r="AS9" t="e">
        <f t="shared" si="12"/>
        <v>#REF!</v>
      </c>
      <c r="AT9" t="e">
        <f t="shared" si="12"/>
        <v>#REF!</v>
      </c>
      <c r="AU9" t="e">
        <f t="shared" si="12"/>
        <v>#REF!</v>
      </c>
      <c r="AV9" t="e">
        <f t="shared" si="12"/>
        <v>#REF!</v>
      </c>
      <c r="AW9" t="e">
        <f t="shared" si="12"/>
        <v>#REF!</v>
      </c>
      <c r="AX9" t="e">
        <f t="shared" si="12"/>
        <v>#REF!</v>
      </c>
      <c r="AY9" t="e">
        <f t="shared" si="12"/>
        <v>#REF!</v>
      </c>
      <c r="AZ9" t="e">
        <f t="shared" si="12"/>
        <v>#REF!</v>
      </c>
      <c r="BA9" t="e">
        <f t="shared" si="12"/>
        <v>#REF!</v>
      </c>
      <c r="BB9" t="e">
        <f t="shared" si="12"/>
        <v>#REF!</v>
      </c>
      <c r="BC9" t="e">
        <f t="shared" si="12"/>
        <v>#REF!</v>
      </c>
      <c r="BD9" t="e">
        <f t="shared" si="12"/>
        <v>#REF!</v>
      </c>
      <c r="BE9" t="e">
        <f t="shared" si="12"/>
        <v>#REF!</v>
      </c>
      <c r="BF9" t="e">
        <f t="shared" si="12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2"/>
        <v>#REF!</v>
      </c>
      <c r="BL9" t="e">
        <f t="shared" si="12"/>
        <v>#REF!</v>
      </c>
      <c r="BM9" t="e">
        <f t="shared" si="12"/>
        <v>#REF!</v>
      </c>
      <c r="BN9" t="e">
        <f t="shared" si="12"/>
        <v>#REF!</v>
      </c>
      <c r="BO9" t="e">
        <f t="shared" si="12"/>
        <v>#REF!</v>
      </c>
      <c r="BP9" t="e">
        <f t="shared" si="12"/>
        <v>#REF!</v>
      </c>
      <c r="BQ9" t="e">
        <f t="shared" si="12"/>
        <v>#REF!</v>
      </c>
      <c r="BR9" t="e">
        <f t="shared" si="12"/>
        <v>#REF!</v>
      </c>
      <c r="BS9" t="e">
        <f t="shared" si="13"/>
        <v>#REF!</v>
      </c>
      <c r="BT9" t="e">
        <f t="shared" si="13"/>
        <v>#REF!</v>
      </c>
      <c r="BU9" t="e">
        <f t="shared" si="13"/>
        <v>#REF!</v>
      </c>
      <c r="BV9" t="e">
        <f t="shared" si="13"/>
        <v>#REF!</v>
      </c>
      <c r="BW9" t="e">
        <f t="shared" si="13"/>
        <v>#REF!</v>
      </c>
      <c r="BX9" t="e">
        <f t="shared" si="13"/>
        <v>#REF!</v>
      </c>
      <c r="BY9" t="e">
        <f t="shared" si="13"/>
        <v>#REF!</v>
      </c>
      <c r="BZ9" t="e">
        <f t="shared" si="13"/>
        <v>#REF!</v>
      </c>
      <c r="CA9" t="e">
        <f t="shared" si="13"/>
        <v>#REF!</v>
      </c>
      <c r="CB9" t="e">
        <f t="shared" si="13"/>
        <v>#REF!</v>
      </c>
      <c r="CC9" t="e">
        <f t="shared" si="13"/>
        <v>#REF!</v>
      </c>
      <c r="CD9" t="e">
        <f t="shared" si="13"/>
        <v>#REF!</v>
      </c>
      <c r="CE9" t="e">
        <f t="shared" si="13"/>
        <v>#REF!</v>
      </c>
      <c r="CF9" t="e">
        <f t="shared" si="13"/>
        <v>#REF!</v>
      </c>
      <c r="CG9" t="e">
        <f t="shared" si="13"/>
        <v>#REF!</v>
      </c>
      <c r="CH9" t="e">
        <f t="shared" si="13"/>
        <v>#REF!</v>
      </c>
      <c r="CI9" t="e">
        <f t="shared" si="13"/>
        <v>#REF!</v>
      </c>
      <c r="CJ9" t="e">
        <f t="shared" si="13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15">E5</f>
        <v>St_RBF_AD</v>
      </c>
      <c r="F11" s="31" t="str">
        <f t="shared" si="15"/>
        <v>Mu_RBF_AD</v>
      </c>
      <c r="G11" s="31" t="str">
        <f t="shared" si="15"/>
        <v>SIK_RBF_AD</v>
      </c>
      <c r="H11" s="31" t="str">
        <f t="shared" si="15"/>
        <v>MuSIK_RBF_AD</v>
      </c>
      <c r="I11" s="32" t="str">
        <f t="shared" si="15"/>
        <v>St_LRBF_AD</v>
      </c>
      <c r="J11" s="32" t="str">
        <f t="shared" si="15"/>
        <v>Mu_LRBF_AD</v>
      </c>
      <c r="K11" s="32" t="str">
        <f t="shared" si="15"/>
        <v>SIK_LRBF_AD</v>
      </c>
      <c r="L11" s="32" t="str">
        <f t="shared" si="15"/>
        <v>MuSIK_LRBF_AD</v>
      </c>
      <c r="M11" s="29" t="str">
        <f t="shared" si="15"/>
        <v>St_1E-6_CPLRBF_AD</v>
      </c>
      <c r="N11" s="29" t="str">
        <f t="shared" si="15"/>
        <v>Mu_1E-6_CPLRBF_AD</v>
      </c>
      <c r="O11" s="29" t="str">
        <f t="shared" si="15"/>
        <v>SIK_1E-6_CPLRBF_AD</v>
      </c>
      <c r="P11" s="29" t="str">
        <f t="shared" si="15"/>
        <v>MuSIK_1E-6_CPLRBF_AD</v>
      </c>
      <c r="Q11" s="30" t="str">
        <f t="shared" si="15"/>
        <v>St_1E-7_CPLRBF_AD</v>
      </c>
      <c r="R11" s="30" t="str">
        <f t="shared" si="15"/>
        <v>Mu_1E-7_CPLRBF_AD</v>
      </c>
      <c r="S11" s="30" t="str">
        <f t="shared" si="15"/>
        <v>SIK_1E-7_CPLRBF_AD</v>
      </c>
      <c r="T11" s="30" t="str">
        <f t="shared" si="15"/>
        <v>MuSIK_1E-7_CPLRBF_AD</v>
      </c>
      <c r="U11" s="29" t="str">
        <f t="shared" si="15"/>
        <v>St_1E-8_CPLRBF_AD</v>
      </c>
      <c r="V11" s="29" t="str">
        <f t="shared" si="15"/>
        <v>Mu_1E-8_CPLRBF_AD</v>
      </c>
      <c r="W11" s="29" t="str">
        <f t="shared" si="15"/>
        <v>SIK_1E-8_CPLRBF_AD</v>
      </c>
      <c r="X11" s="29" t="str">
        <f t="shared" si="15"/>
        <v>MuSIK_1E-8_CPLRBF_AD</v>
      </c>
      <c r="Y11" s="30" t="str">
        <f t="shared" si="15"/>
        <v>St_1E-9_CPLRBF_AD</v>
      </c>
      <c r="Z11" s="30" t="str">
        <f t="shared" si="15"/>
        <v>Mu_1E-9_CPLRBF_AD</v>
      </c>
      <c r="AA11" s="30" t="str">
        <f t="shared" si="15"/>
        <v>SIK_1E-9_CPLRBF_AD</v>
      </c>
      <c r="AB11" s="30" t="str">
        <f t="shared" si="15"/>
        <v>MuSIK_1E-9_CPLRBF_AD</v>
      </c>
      <c r="AC11" s="29" t="str">
        <f t="shared" si="15"/>
        <v>St_1E-10_CPLRBF_AD</v>
      </c>
      <c r="AD11" s="29" t="str">
        <f t="shared" si="15"/>
        <v>Mu_1E-10_CPLRBF_AD</v>
      </c>
      <c r="AE11" s="29" t="str">
        <f t="shared" si="15"/>
        <v>SIK_1E-10_CPLRBF_AD</v>
      </c>
      <c r="AF11" s="29" t="str">
        <f t="shared" si="15"/>
        <v>MuSIK_1E-10_CPLRBF_AD</v>
      </c>
      <c r="AG11" s="31" t="str">
        <f t="shared" si="15"/>
        <v>St_RBF_AD</v>
      </c>
      <c r="AH11" s="31" t="str">
        <f t="shared" si="15"/>
        <v>Mu_RBF_AD</v>
      </c>
      <c r="AI11" s="31" t="str">
        <f t="shared" si="15"/>
        <v>SIK_RBF_AD</v>
      </c>
      <c r="AJ11" s="31" t="str">
        <f t="shared" si="15"/>
        <v>MuSIK_RBF_AD</v>
      </c>
      <c r="AK11" s="32" t="str">
        <f t="shared" si="15"/>
        <v>St_LRBF_AD</v>
      </c>
      <c r="AL11" s="32" t="str">
        <f t="shared" si="15"/>
        <v>Mu_LRBF_AD</v>
      </c>
      <c r="AM11" s="32" t="str">
        <f t="shared" si="15"/>
        <v>SIK_LRBF_AD</v>
      </c>
      <c r="AN11" s="32" t="str">
        <f t="shared" si="15"/>
        <v>MuSIK_LRBF_AD</v>
      </c>
      <c r="AO11" s="29" t="str">
        <f t="shared" si="15"/>
        <v>St_1E-6_CPLRBF_AD</v>
      </c>
      <c r="AP11" s="29" t="str">
        <f t="shared" si="15"/>
        <v>Mu_1E-6_CPLRBF_AD</v>
      </c>
      <c r="AQ11" s="29" t="str">
        <f t="shared" si="15"/>
        <v>SIK_1E-6_CPLRBF_AD</v>
      </c>
      <c r="AR11" s="29" t="str">
        <f t="shared" si="15"/>
        <v>MuSIK_1E-6_CPLRBF_AD</v>
      </c>
      <c r="AS11" s="30" t="str">
        <f t="shared" si="15"/>
        <v>St_1E-7_CPLRBF_AD</v>
      </c>
      <c r="AT11" s="30" t="str">
        <f t="shared" si="15"/>
        <v>Mu_1E-7_CPLRBF_AD</v>
      </c>
      <c r="AU11" s="30" t="str">
        <f t="shared" si="15"/>
        <v>SIK_1E-7_CPLRBF_AD</v>
      </c>
      <c r="AV11" s="30" t="str">
        <f t="shared" si="15"/>
        <v>MuSIK_1E-7_CPLRBF_AD</v>
      </c>
      <c r="AW11" s="29" t="str">
        <f t="shared" si="15"/>
        <v>St_1E-8_CPLRBF_AD</v>
      </c>
      <c r="AX11" s="29" t="str">
        <f t="shared" si="15"/>
        <v>Mu_1E-8_CPLRBF_AD</v>
      </c>
      <c r="AY11" s="29" t="str">
        <f t="shared" si="15"/>
        <v>SIK_1E-8_CPLRBF_AD</v>
      </c>
      <c r="AZ11" s="29" t="str">
        <f t="shared" si="15"/>
        <v>MuSIK_1E-8_CPLRBF_AD</v>
      </c>
      <c r="BA11" s="30" t="str">
        <f t="shared" si="15"/>
        <v>St_1E-9_CPLRBF_AD</v>
      </c>
      <c r="BB11" s="30" t="str">
        <f t="shared" si="15"/>
        <v>Mu_1E-9_CPLRBF_AD</v>
      </c>
      <c r="BC11" s="30" t="str">
        <f t="shared" si="15"/>
        <v>SIK_1E-9_CPLRBF_AD</v>
      </c>
      <c r="BD11" s="30" t="str">
        <f t="shared" si="15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16">BJ5</f>
        <v>Mu_RBF_AD</v>
      </c>
      <c r="BK11" s="31" t="str">
        <f t="shared" si="16"/>
        <v>SIK_RBF_AD</v>
      </c>
      <c r="BL11" s="31" t="str">
        <f t="shared" si="16"/>
        <v>MuSIK_RBF_AD</v>
      </c>
      <c r="BM11" s="32" t="str">
        <f t="shared" si="16"/>
        <v>St_LRBF_AD</v>
      </c>
      <c r="BN11" s="32" t="str">
        <f t="shared" si="16"/>
        <v>Mu_LRBF_AD</v>
      </c>
      <c r="BO11" s="32" t="str">
        <f t="shared" si="16"/>
        <v>SIK_LRBF_AD</v>
      </c>
      <c r="BP11" s="32" t="str">
        <f t="shared" si="16"/>
        <v>MuSIK_LRBF_AD</v>
      </c>
      <c r="BQ11" s="29" t="str">
        <f t="shared" si="16"/>
        <v>St_1E-6_CPLRBF_AD</v>
      </c>
      <c r="BR11" s="29" t="str">
        <f t="shared" si="16"/>
        <v>Mu_1E-6_CPLRBF_AD</v>
      </c>
      <c r="BS11" s="29" t="str">
        <f t="shared" si="16"/>
        <v>SIK_1E-6_CPLRBF_AD</v>
      </c>
      <c r="BT11" s="29" t="str">
        <f t="shared" si="16"/>
        <v>MuSIK_1E-6_CPLRBF_AD</v>
      </c>
      <c r="BU11" s="30" t="str">
        <f t="shared" si="16"/>
        <v>St_1E-7_CPLRBF_AD</v>
      </c>
      <c r="BV11" s="30" t="str">
        <f t="shared" si="16"/>
        <v>Mu_1E-7_CPLRBF_AD</v>
      </c>
      <c r="BW11" s="30" t="str">
        <f t="shared" si="16"/>
        <v>SIK_1E-7_CPLRBF_AD</v>
      </c>
      <c r="BX11" s="30" t="str">
        <f t="shared" si="16"/>
        <v>MuSIK_1E-7_CPLRBF_AD</v>
      </c>
      <c r="BY11" s="29" t="str">
        <f t="shared" si="16"/>
        <v>St_1E-8_CPLRBF_AD</v>
      </c>
      <c r="BZ11" s="29" t="str">
        <f t="shared" si="16"/>
        <v>Mu_1E-8_CPLRBF_AD</v>
      </c>
      <c r="CA11" s="29" t="str">
        <f t="shared" si="16"/>
        <v>SIK_1E-8_CPLRBF_AD</v>
      </c>
      <c r="CB11" s="29" t="str">
        <f t="shared" si="16"/>
        <v>MuSIK_1E-8_CPLRBF_AD</v>
      </c>
      <c r="CC11" s="30" t="str">
        <f t="shared" si="16"/>
        <v>St_1E-9_CPLRBF_AD</v>
      </c>
      <c r="CD11" s="30" t="str">
        <f t="shared" si="16"/>
        <v>Mu_1E-9_CPLRBF_AD</v>
      </c>
      <c r="CE11" s="30" t="str">
        <f t="shared" si="16"/>
        <v>SIK_1E-9_CPLRBF_AD</v>
      </c>
      <c r="CF11" s="30" t="str">
        <f t="shared" si="16"/>
        <v>MuSIK_1E-9_CPLRBF_AD</v>
      </c>
      <c r="CG11" s="29" t="str">
        <f t="shared" si="16"/>
        <v>St_1E-10_CPLRBF_AD</v>
      </c>
      <c r="CH11" s="29" t="str">
        <f t="shared" si="16"/>
        <v>Mu_1E-10_CPLRBF_AD</v>
      </c>
      <c r="CI11" s="29" t="str">
        <f t="shared" si="16"/>
        <v>SIK_1E-10_CPLRBF_AD</v>
      </c>
      <c r="CJ11" s="29" t="str">
        <f t="shared" si="16"/>
        <v>MuSIK_1E-10_CPLRBF_AD</v>
      </c>
      <c r="CK11" s="31" t="str">
        <f t="shared" si="16"/>
        <v>St_RBF_AD</v>
      </c>
      <c r="CL11" s="31" t="str">
        <f t="shared" si="16"/>
        <v>SIK_RBF_AD</v>
      </c>
      <c r="CM11" s="32" t="str">
        <f t="shared" si="16"/>
        <v>St_LRBF_AD</v>
      </c>
      <c r="CN11" s="32" t="str">
        <f t="shared" si="16"/>
        <v>SIK_LRBF_AD</v>
      </c>
      <c r="CO11" s="29" t="str">
        <f t="shared" si="16"/>
        <v>St_1E-6_PLRBF_AD</v>
      </c>
      <c r="CP11" s="29" t="str">
        <f t="shared" si="16"/>
        <v>SIK_1E-6_PLRBF_AD</v>
      </c>
      <c r="CQ11" s="41" t="str">
        <f t="shared" si="16"/>
        <v>St_1E-6_CPLRBF_AD</v>
      </c>
      <c r="CR11" s="41" t="str">
        <f t="shared" si="16"/>
        <v>SIK_1E-6_CPLRBF_AD</v>
      </c>
      <c r="CS11" s="30" t="str">
        <f t="shared" si="16"/>
        <v>St_1E-7_PLRBF_AD</v>
      </c>
      <c r="CT11" s="30" t="str">
        <f t="shared" si="16"/>
        <v>SIK_1E-7_PLRBF_AD</v>
      </c>
      <c r="CU11" s="40" t="str">
        <f t="shared" si="16"/>
        <v>St_1E-7_CPLRBF_AD</v>
      </c>
      <c r="CV11" s="40" t="str">
        <f t="shared" si="16"/>
        <v>SIK_1E-7_CPLRBF_AD</v>
      </c>
      <c r="CW11" s="29" t="str">
        <f t="shared" si="16"/>
        <v>St_1E-8_PLRBF_AD</v>
      </c>
      <c r="CX11" s="29" t="str">
        <f t="shared" si="16"/>
        <v>SIK_1E-8_PLRBF_AD</v>
      </c>
      <c r="CY11" s="41" t="str">
        <f t="shared" si="16"/>
        <v>St_1E-8_CPLRBF_AD</v>
      </c>
      <c r="CZ11" s="41" t="str">
        <f t="shared" si="16"/>
        <v>SIK_1E-8_CPLRBF_AD</v>
      </c>
      <c r="DA11" s="30" t="str">
        <f t="shared" si="16"/>
        <v>St_1E-9_PLRBF_AD</v>
      </c>
      <c r="DB11" s="30" t="str">
        <f t="shared" si="16"/>
        <v>SIK_1E-9_PLRBF_AD</v>
      </c>
      <c r="DC11" s="40" t="str">
        <f t="shared" si="16"/>
        <v>St_1E-9_CPLRBF_AD</v>
      </c>
      <c r="DD11" s="40" t="str">
        <f t="shared" si="16"/>
        <v>SIK_1E-9_CPLRBF_AD</v>
      </c>
      <c r="DE11" s="29" t="str">
        <f t="shared" si="16"/>
        <v>St_1E-10_PLRBF_AD</v>
      </c>
      <c r="DF11" s="29" t="str">
        <f t="shared" si="16"/>
        <v>SIK_1E-10_PLRBF_AD</v>
      </c>
      <c r="DG11" s="41" t="str">
        <f t="shared" si="16"/>
        <v>St_1E-10_CPLRBF_AD</v>
      </c>
      <c r="DH11" s="41" t="str">
        <f t="shared" si="16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2.93256137861255</v>
      </c>
      <c r="F12" s="10">
        <v>2.93256137861255</v>
      </c>
      <c r="G12" s="10">
        <v>2.94982153885356</v>
      </c>
      <c r="H12" s="10">
        <v>2.94982153885356</v>
      </c>
      <c r="I12" s="10">
        <v>2.93256137861255</v>
      </c>
      <c r="J12" s="10">
        <v>2.93256137861255</v>
      </c>
      <c r="K12" s="10">
        <v>2.94982153885356</v>
      </c>
      <c r="L12" s="10">
        <v>2.94982153885356</v>
      </c>
      <c r="M12" s="10">
        <v>2.9325613786125202</v>
      </c>
      <c r="N12" s="10">
        <v>2.9325613786125202</v>
      </c>
      <c r="O12" s="10">
        <v>2.9498215388536502</v>
      </c>
      <c r="P12" s="10">
        <v>2.9498215388536502</v>
      </c>
      <c r="Q12" s="10">
        <v>2.93256137861255</v>
      </c>
      <c r="R12" s="10">
        <v>2.93256137861255</v>
      </c>
      <c r="S12" s="10">
        <v>2.9498215388535698</v>
      </c>
      <c r="T12" s="10">
        <v>2.9498215388535698</v>
      </c>
      <c r="U12" s="10">
        <v>2.93256137861255</v>
      </c>
      <c r="V12" s="10">
        <v>2.93256137861255</v>
      </c>
      <c r="W12" s="10">
        <v>2.9498215388535698</v>
      </c>
      <c r="X12" s="10">
        <v>2.9498215388535698</v>
      </c>
      <c r="Y12" s="10">
        <v>2.93256137861255</v>
      </c>
      <c r="Z12" s="10">
        <v>2.93256137861255</v>
      </c>
      <c r="AA12" s="10">
        <v>2.94982153885356</v>
      </c>
      <c r="AB12" s="10">
        <v>2.94982153885356</v>
      </c>
      <c r="AC12" s="10">
        <v>2.93256137861255</v>
      </c>
      <c r="AD12" s="10">
        <v>2.93256137861255</v>
      </c>
      <c r="AE12" s="10">
        <v>2.94982153885356</v>
      </c>
      <c r="AF12" s="10">
        <v>2.94982153885356</v>
      </c>
      <c r="AG12" s="10">
        <v>2.3497706042152799</v>
      </c>
      <c r="AH12" s="10">
        <v>2.3497706042152799</v>
      </c>
      <c r="AI12" s="10">
        <v>2.2789064542313602</v>
      </c>
      <c r="AJ12" s="10">
        <v>2.2789064542313602</v>
      </c>
      <c r="AK12" s="10">
        <v>2.3497706042152799</v>
      </c>
      <c r="AL12" s="10">
        <v>2.3497706042152799</v>
      </c>
      <c r="AM12" s="10">
        <v>2.2789064542313602</v>
      </c>
      <c r="AN12" s="10">
        <v>2.2789064542313602</v>
      </c>
      <c r="AO12" s="10">
        <v>2.34977060421524</v>
      </c>
      <c r="AP12" s="10">
        <v>2.34977060421524</v>
      </c>
      <c r="AQ12" s="10">
        <v>2.2789064542315298</v>
      </c>
      <c r="AR12" s="10">
        <v>2.2789064542315298</v>
      </c>
      <c r="AS12" s="10">
        <v>2.3497706042152702</v>
      </c>
      <c r="AT12" s="10">
        <v>2.3497706042152702</v>
      </c>
      <c r="AU12" s="10">
        <v>2.2789064542313699</v>
      </c>
      <c r="AV12" s="10">
        <v>2.2789064542313699</v>
      </c>
      <c r="AW12" s="10">
        <v>2.3497706042152799</v>
      </c>
      <c r="AX12" s="10">
        <v>2.3497706042152799</v>
      </c>
      <c r="AY12" s="10">
        <v>2.2789064542313602</v>
      </c>
      <c r="AZ12" s="10">
        <v>2.2789064542313602</v>
      </c>
      <c r="BA12" s="10">
        <v>2.3497706042152799</v>
      </c>
      <c r="BB12" s="10">
        <v>2.3497706042152799</v>
      </c>
      <c r="BC12" s="10">
        <v>2.2789064542313602</v>
      </c>
      <c r="BD12" s="10">
        <v>2.2789064542313602</v>
      </c>
      <c r="BE12" s="10">
        <v>2.3497706042152799</v>
      </c>
      <c r="BF12" s="10">
        <v>2.3497706042152799</v>
      </c>
      <c r="BG12" s="10">
        <v>2.27890645423135</v>
      </c>
      <c r="BH12" s="10">
        <v>2.27890645423135</v>
      </c>
      <c r="BI12" s="10">
        <v>0.27120499999999997</v>
      </c>
      <c r="BJ12" s="10">
        <v>0.110972</v>
      </c>
      <c r="BK12" s="10">
        <v>56.596536999999998</v>
      </c>
      <c r="BL12" s="10">
        <v>3.5428060000000001</v>
      </c>
      <c r="BM12" s="10">
        <v>7.8855999999999996E-2</v>
      </c>
      <c r="BN12" s="10">
        <v>0.15024799999999999</v>
      </c>
      <c r="BO12" s="10">
        <v>6.6152730000000002</v>
      </c>
      <c r="BP12" s="10">
        <v>3.096393</v>
      </c>
      <c r="BQ12" s="10">
        <v>0.206506</v>
      </c>
      <c r="BR12" s="10">
        <v>3.9259000000000002E-2</v>
      </c>
      <c r="BS12" s="10">
        <v>1.9158999999999999E-2</v>
      </c>
      <c r="BT12" s="10">
        <v>2.128E-2</v>
      </c>
      <c r="BU12" s="10">
        <v>4.4279999999999996E-3</v>
      </c>
      <c r="BV12" s="10">
        <v>3.1949999999999999E-3</v>
      </c>
      <c r="BW12" s="10">
        <v>8.3730000000000002E-3</v>
      </c>
      <c r="BX12" s="10">
        <v>7.3879999999999996E-3</v>
      </c>
      <c r="BY12" s="10">
        <v>3.3609999999999998E-3</v>
      </c>
      <c r="BZ12" s="10">
        <v>2.9880000000000002E-3</v>
      </c>
      <c r="CA12" s="10">
        <v>8.4010000000000005E-3</v>
      </c>
      <c r="CB12" s="10">
        <v>7.5040000000000003E-3</v>
      </c>
      <c r="CC12" s="10">
        <v>7.4909000000000003E-2</v>
      </c>
      <c r="CD12" s="10">
        <v>6.5243999999999996E-2</v>
      </c>
      <c r="CE12" s="10">
        <v>8.3549999999999996E-3</v>
      </c>
      <c r="CF12" s="10">
        <v>7.5319999999999996E-3</v>
      </c>
      <c r="CG12" s="10">
        <v>3.2889999999999998E-3</v>
      </c>
      <c r="CH12" s="10">
        <v>2.996E-3</v>
      </c>
      <c r="CI12" s="10">
        <v>8.3859999999999994E-3</v>
      </c>
      <c r="CJ12" s="10">
        <v>7.3860000000000002E-3</v>
      </c>
      <c r="CK12" s="10">
        <v>3088.5728368281598</v>
      </c>
      <c r="CL12" s="10">
        <v>1705.40321830524</v>
      </c>
      <c r="CM12" s="10">
        <v>1.5605449191413101</v>
      </c>
      <c r="CN12" s="10">
        <v>1.4319663317242699</v>
      </c>
      <c r="CO12" s="10">
        <v>1.5605449191409999</v>
      </c>
      <c r="CP12" s="10">
        <v>1.4319663317235001</v>
      </c>
      <c r="CQ12" s="10">
        <v>1.2492177228734</v>
      </c>
      <c r="CR12" s="10">
        <v>1.19664795646986</v>
      </c>
      <c r="CS12" s="10">
        <v>1.5605449191412799</v>
      </c>
      <c r="CT12" s="10">
        <v>1.43196633172419</v>
      </c>
      <c r="CU12" s="10">
        <v>1.24921772287351</v>
      </c>
      <c r="CV12" s="10">
        <v>1.19664795647015</v>
      </c>
      <c r="CW12" s="10">
        <v>1.5605449191413101</v>
      </c>
      <c r="CX12" s="10">
        <v>1.4319663317242599</v>
      </c>
      <c r="CY12" s="10">
        <v>1.24921772287352</v>
      </c>
      <c r="CZ12" s="10">
        <v>1.19664795647018</v>
      </c>
      <c r="DA12" s="10">
        <v>1.5605449191413101</v>
      </c>
      <c r="DB12" s="10">
        <v>1.4319663317242699</v>
      </c>
      <c r="DC12" s="10">
        <v>1.24921772287352</v>
      </c>
      <c r="DD12" s="10">
        <v>1.19664795647018</v>
      </c>
      <c r="DE12" s="10">
        <v>1.5605449191413101</v>
      </c>
      <c r="DF12" s="10">
        <v>1.4319663317242699</v>
      </c>
      <c r="DG12" s="10">
        <v>1.24921772287352</v>
      </c>
      <c r="DH12" s="10">
        <v>1.19664795647019</v>
      </c>
    </row>
    <row r="13" spans="1:112" x14ac:dyDescent="0.45">
      <c r="A13">
        <f>A12+1</f>
        <v>2</v>
      </c>
      <c r="B13" s="16">
        <f t="shared" ref="B13:B76" si="17">2^(-D13)</f>
        <v>0.125</v>
      </c>
      <c r="C13" s="16">
        <v>0.125</v>
      </c>
      <c r="D13" s="17">
        <v>3</v>
      </c>
      <c r="E13" s="10">
        <v>3.1770007568878</v>
      </c>
      <c r="F13" s="10">
        <v>2.8422823584579602</v>
      </c>
      <c r="G13" s="10">
        <v>3.2769615675603601</v>
      </c>
      <c r="H13" s="10">
        <v>2.8743459271825702</v>
      </c>
      <c r="I13" s="10">
        <v>3.1770007568877898</v>
      </c>
      <c r="J13" s="10">
        <v>2.8422823584579602</v>
      </c>
      <c r="K13" s="10">
        <v>3.2769615675603498</v>
      </c>
      <c r="L13" s="10">
        <v>2.8743459271825702</v>
      </c>
      <c r="M13" s="10">
        <v>3.1770007568877898</v>
      </c>
      <c r="N13" s="10">
        <v>2.84228235845793</v>
      </c>
      <c r="O13" s="10">
        <v>3.2769615675606398</v>
      </c>
      <c r="P13" s="10">
        <v>2.8743459271843101</v>
      </c>
      <c r="Q13" s="10">
        <v>3.1770007568877898</v>
      </c>
      <c r="R13" s="10">
        <v>2.8422823584579602</v>
      </c>
      <c r="S13" s="10">
        <v>3.27696156756038</v>
      </c>
      <c r="T13" s="10">
        <v>2.8743459271827501</v>
      </c>
      <c r="U13" s="10">
        <v>3.1770007568877898</v>
      </c>
      <c r="V13" s="10">
        <v>2.8422823584579602</v>
      </c>
      <c r="W13" s="10">
        <v>3.2769615675603498</v>
      </c>
      <c r="X13" s="10">
        <v>2.8743459271825902</v>
      </c>
      <c r="Y13" s="10">
        <v>3.1770007568877898</v>
      </c>
      <c r="Z13" s="10">
        <v>2.8422823584579602</v>
      </c>
      <c r="AA13" s="10">
        <v>3.2769615675603498</v>
      </c>
      <c r="AB13" s="10">
        <v>2.87434592718258</v>
      </c>
      <c r="AC13" s="10">
        <v>3.1770007568877898</v>
      </c>
      <c r="AD13" s="10">
        <v>2.8422823584579602</v>
      </c>
      <c r="AE13" s="10">
        <v>3.2769615675603498</v>
      </c>
      <c r="AF13" s="10">
        <v>2.8743459271825702</v>
      </c>
      <c r="AG13" s="10">
        <v>2.6044052003994702</v>
      </c>
      <c r="AH13" s="10">
        <v>2.25457968553724</v>
      </c>
      <c r="AI13" s="10">
        <v>2.4946485928248299</v>
      </c>
      <c r="AJ13" s="10">
        <v>2.0372344336732402</v>
      </c>
      <c r="AK13" s="10">
        <v>2.6044052003994702</v>
      </c>
      <c r="AL13" s="10">
        <v>2.25457968553724</v>
      </c>
      <c r="AM13" s="10">
        <v>2.4946485928248201</v>
      </c>
      <c r="AN13" s="10">
        <v>2.0372344336732402</v>
      </c>
      <c r="AO13" s="10">
        <v>2.6044052003994702</v>
      </c>
      <c r="AP13" s="10">
        <v>2.2545796855372</v>
      </c>
      <c r="AQ13" s="10">
        <v>2.4946485928249902</v>
      </c>
      <c r="AR13" s="10">
        <v>2.0372344336734498</v>
      </c>
      <c r="AS13" s="10">
        <v>2.6044052003994702</v>
      </c>
      <c r="AT13" s="10">
        <v>2.2545796855372302</v>
      </c>
      <c r="AU13" s="10">
        <v>2.4946485928248401</v>
      </c>
      <c r="AV13" s="10">
        <v>2.0372344336732602</v>
      </c>
      <c r="AW13" s="10">
        <v>2.6044052003994702</v>
      </c>
      <c r="AX13" s="10">
        <v>2.25457968553724</v>
      </c>
      <c r="AY13" s="10">
        <v>2.4946485928248201</v>
      </c>
      <c r="AZ13" s="10">
        <v>2.0372344336732402</v>
      </c>
      <c r="BA13" s="10">
        <v>2.6044052003994702</v>
      </c>
      <c r="BB13" s="10">
        <v>2.25457968553724</v>
      </c>
      <c r="BC13" s="10">
        <v>2.4946485928248201</v>
      </c>
      <c r="BD13" s="10">
        <v>2.0372344336732402</v>
      </c>
      <c r="BE13" s="10">
        <v>2.6044052003994702</v>
      </c>
      <c r="BF13" s="10">
        <v>2.25457968553724</v>
      </c>
      <c r="BG13" s="10">
        <v>2.4946485928248201</v>
      </c>
      <c r="BH13" s="10">
        <v>2.0372344336732402</v>
      </c>
      <c r="BI13" s="10">
        <v>4.2368999999999997E-2</v>
      </c>
      <c r="BJ13" s="10">
        <v>6.9045999999999996E-2</v>
      </c>
      <c r="BK13" s="10">
        <v>4.8787849999999997</v>
      </c>
      <c r="BL13" s="10">
        <v>0.16056200000000001</v>
      </c>
      <c r="BM13" s="10">
        <v>2.5173999999999998E-2</v>
      </c>
      <c r="BN13" s="10">
        <v>5.3345999999999998E-2</v>
      </c>
      <c r="BO13" s="10">
        <v>0.22816900000000001</v>
      </c>
      <c r="BP13" s="10">
        <v>0.24071400000000001</v>
      </c>
      <c r="BQ13" s="10">
        <v>8.0960000000000008E-3</v>
      </c>
      <c r="BR13" s="10">
        <v>2.2128999999999999E-2</v>
      </c>
      <c r="BS13" s="10">
        <v>2.0848999999999999E-2</v>
      </c>
      <c r="BT13" s="10">
        <v>2.5742999999999999E-2</v>
      </c>
      <c r="BU13" s="10">
        <v>6.4999999999999997E-3</v>
      </c>
      <c r="BV13" s="10">
        <v>5.9969999999999997E-3</v>
      </c>
      <c r="BW13" s="10">
        <v>1.5889E-2</v>
      </c>
      <c r="BX13" s="10">
        <v>1.9677E-2</v>
      </c>
      <c r="BY13" s="10">
        <v>6.5859999999999998E-3</v>
      </c>
      <c r="BZ13" s="10">
        <v>5.9969999999999997E-3</v>
      </c>
      <c r="CA13" s="10">
        <v>1.6077999999999999E-2</v>
      </c>
      <c r="CB13" s="10">
        <v>1.9049E-2</v>
      </c>
      <c r="CC13" s="10">
        <v>8.9429999999999996E-3</v>
      </c>
      <c r="CD13" s="10">
        <v>6.182E-3</v>
      </c>
      <c r="CE13" s="10">
        <v>1.5923E-2</v>
      </c>
      <c r="CF13" s="10">
        <v>3.0494E-2</v>
      </c>
      <c r="CG13" s="10">
        <v>6.3169999999999997E-3</v>
      </c>
      <c r="CH13" s="10">
        <v>5.8100000000000001E-3</v>
      </c>
      <c r="CI13" s="10">
        <v>1.5938000000000001E-2</v>
      </c>
      <c r="CJ13" s="10">
        <v>1.9628E-2</v>
      </c>
      <c r="CK13" s="10">
        <v>14230.3597285134</v>
      </c>
      <c r="CL13" s="10">
        <v>5746.0979407949098</v>
      </c>
      <c r="CM13" s="10">
        <v>1.7365531721002001</v>
      </c>
      <c r="CN13" s="10">
        <v>1.5605449191413101</v>
      </c>
      <c r="CO13" s="10">
        <v>1.7365531721001699</v>
      </c>
      <c r="CP13" s="10">
        <v>1.5605449191409999</v>
      </c>
      <c r="CQ13" s="10">
        <v>1.3177834314105501</v>
      </c>
      <c r="CR13" s="10">
        <v>1.2492177228734</v>
      </c>
      <c r="CS13" s="10">
        <v>1.7365531721001899</v>
      </c>
      <c r="CT13" s="10">
        <v>1.5605449191412799</v>
      </c>
      <c r="CU13" s="10">
        <v>1.3177834314105601</v>
      </c>
      <c r="CV13" s="10">
        <v>1.24921772287351</v>
      </c>
      <c r="CW13" s="10">
        <v>1.7365531721002001</v>
      </c>
      <c r="CX13" s="10">
        <v>1.5605449191413101</v>
      </c>
      <c r="CY13" s="10">
        <v>1.3177834314105601</v>
      </c>
      <c r="CZ13" s="10">
        <v>1.24921772287352</v>
      </c>
      <c r="DA13" s="10">
        <v>1.7365531721002001</v>
      </c>
      <c r="DB13" s="10">
        <v>1.5605449191413101</v>
      </c>
      <c r="DC13" s="10">
        <v>1.3177834314105601</v>
      </c>
      <c r="DD13" s="10">
        <v>1.24921772287352</v>
      </c>
      <c r="DE13" s="10">
        <v>1.7365531721002001</v>
      </c>
      <c r="DF13" s="10">
        <v>1.5605449191413101</v>
      </c>
      <c r="DG13" s="10">
        <v>1.3177834314105601</v>
      </c>
      <c r="DH13" s="10">
        <v>1.24921772287352</v>
      </c>
    </row>
    <row r="14" spans="1:112" x14ac:dyDescent="0.45">
      <c r="A14">
        <f t="shared" ref="A14:A77" si="18">A13+1</f>
        <v>3</v>
      </c>
      <c r="B14" s="16">
        <f t="shared" si="17"/>
        <v>6.25E-2</v>
      </c>
      <c r="C14" s="16">
        <v>0.125</v>
      </c>
      <c r="D14" s="17">
        <v>4</v>
      </c>
      <c r="E14" s="10">
        <v>3.4010603375871402</v>
      </c>
      <c r="F14" s="10">
        <v>2.8273151507143299</v>
      </c>
      <c r="G14" s="10">
        <v>3.56477636966962</v>
      </c>
      <c r="H14" s="10">
        <v>3.02465788718867</v>
      </c>
      <c r="I14" s="10">
        <v>3.4010603375871402</v>
      </c>
      <c r="J14" s="10">
        <v>2.8273151507143299</v>
      </c>
      <c r="K14" s="10">
        <v>3.5647763696696901</v>
      </c>
      <c r="L14" s="10">
        <v>3.02465788718867</v>
      </c>
      <c r="M14" s="10">
        <v>3.4010603375871402</v>
      </c>
      <c r="N14" s="10">
        <v>2.82731515071429</v>
      </c>
      <c r="O14" s="10">
        <v>3.5647763696697301</v>
      </c>
      <c r="P14" s="10">
        <v>3.0246578871889702</v>
      </c>
      <c r="Q14" s="10">
        <v>3.4010603375871402</v>
      </c>
      <c r="R14" s="10">
        <v>2.8273151507143299</v>
      </c>
      <c r="S14" s="10">
        <v>3.5647763696696901</v>
      </c>
      <c r="T14" s="10">
        <v>3.0246578871887002</v>
      </c>
      <c r="U14" s="10">
        <v>3.4010603375871402</v>
      </c>
      <c r="V14" s="10">
        <v>2.8273151507143299</v>
      </c>
      <c r="W14" s="10">
        <v>3.5647763696696901</v>
      </c>
      <c r="X14" s="10">
        <v>3.02465788718867</v>
      </c>
      <c r="Y14" s="10">
        <v>3.4010603375871402</v>
      </c>
      <c r="Z14" s="10">
        <v>2.8273151507143299</v>
      </c>
      <c r="AA14" s="10">
        <v>3.5647763696696901</v>
      </c>
      <c r="AB14" s="10">
        <v>3.02465788718867</v>
      </c>
      <c r="AC14" s="10">
        <v>3.4010603375871402</v>
      </c>
      <c r="AD14" s="10">
        <v>2.8273151507143299</v>
      </c>
      <c r="AE14" s="10">
        <v>3.5647763696696901</v>
      </c>
      <c r="AF14" s="10">
        <v>3.02465788718867</v>
      </c>
      <c r="AG14" s="10">
        <v>2.7813304660183298</v>
      </c>
      <c r="AH14" s="10">
        <v>2.2293033252994099</v>
      </c>
      <c r="AI14" s="10">
        <v>2.6710377850136702</v>
      </c>
      <c r="AJ14" s="10">
        <v>2.0346864726015701</v>
      </c>
      <c r="AK14" s="10">
        <v>2.7813304660183298</v>
      </c>
      <c r="AL14" s="10">
        <v>2.2293033252994099</v>
      </c>
      <c r="AM14" s="10">
        <v>2.6710377850137301</v>
      </c>
      <c r="AN14" s="10">
        <v>2.0346864726015701</v>
      </c>
      <c r="AO14" s="10">
        <v>2.7813304660183298</v>
      </c>
      <c r="AP14" s="10">
        <v>2.2293033252993699</v>
      </c>
      <c r="AQ14" s="10">
        <v>2.6710377850137998</v>
      </c>
      <c r="AR14" s="10">
        <v>2.0346864726017602</v>
      </c>
      <c r="AS14" s="10">
        <v>2.7813304660183298</v>
      </c>
      <c r="AT14" s="10">
        <v>2.2293033252994001</v>
      </c>
      <c r="AU14" s="10">
        <v>2.6710377850137399</v>
      </c>
      <c r="AV14" s="10">
        <v>2.0346864726015901</v>
      </c>
      <c r="AW14" s="10">
        <v>2.7813304660183298</v>
      </c>
      <c r="AX14" s="10">
        <v>2.2293033252994099</v>
      </c>
      <c r="AY14" s="10">
        <v>2.6710377850137301</v>
      </c>
      <c r="AZ14" s="10">
        <v>2.0346864726015701</v>
      </c>
      <c r="BA14" s="10">
        <v>2.7813304660183298</v>
      </c>
      <c r="BB14" s="10">
        <v>2.2293033252994099</v>
      </c>
      <c r="BC14" s="10">
        <v>2.6710377850137301</v>
      </c>
      <c r="BD14" s="10">
        <v>2.0346864726015701</v>
      </c>
      <c r="BE14" s="10">
        <v>2.7813304660183298</v>
      </c>
      <c r="BF14" s="10">
        <v>2.2293033252994099</v>
      </c>
      <c r="BG14" s="10">
        <v>2.6710377850137301</v>
      </c>
      <c r="BH14" s="10">
        <v>2.0346864726015701</v>
      </c>
      <c r="BI14" s="10">
        <v>0.11395</v>
      </c>
      <c r="BJ14" s="10">
        <v>0.36835499999999999</v>
      </c>
      <c r="BK14" s="10">
        <v>12.703087999999999</v>
      </c>
      <c r="BL14" s="10">
        <v>0.45653899999999997</v>
      </c>
      <c r="BM14" s="10">
        <v>1.6777E-2</v>
      </c>
      <c r="BN14" s="10">
        <v>0.13841899999999999</v>
      </c>
      <c r="BO14" s="10">
        <v>0.117673</v>
      </c>
      <c r="BP14" s="10">
        <v>0.17796999999999999</v>
      </c>
      <c r="BQ14" s="10">
        <v>5.0581209999999999</v>
      </c>
      <c r="BR14" s="10">
        <v>3.2724999999999997E-2</v>
      </c>
      <c r="BS14" s="10">
        <v>3.6856E-2</v>
      </c>
      <c r="BT14" s="10">
        <v>6.8297999999999998E-2</v>
      </c>
      <c r="BU14" s="10">
        <v>2.3389E-2</v>
      </c>
      <c r="BV14" s="10">
        <v>3.1868E-2</v>
      </c>
      <c r="BW14" s="10">
        <v>3.0308999999999999E-2</v>
      </c>
      <c r="BX14" s="10">
        <v>6.0748999999999997E-2</v>
      </c>
      <c r="BY14" s="10">
        <v>2.4163E-2</v>
      </c>
      <c r="BZ14" s="10">
        <v>3.2245999999999997E-2</v>
      </c>
      <c r="CA14" s="10">
        <v>2.9398000000000001E-2</v>
      </c>
      <c r="CB14" s="10">
        <v>5.9408000000000002E-2</v>
      </c>
      <c r="CC14" s="10">
        <v>5.3263999999999999E-2</v>
      </c>
      <c r="CD14" s="10">
        <v>3.1870999999999997E-2</v>
      </c>
      <c r="CE14" s="10">
        <v>5.6453000000000003E-2</v>
      </c>
      <c r="CF14" s="10">
        <v>6.3814999999999997E-2</v>
      </c>
      <c r="CG14" s="10">
        <v>2.3125E-2</v>
      </c>
      <c r="CH14" s="10">
        <v>3.1558999999999997E-2</v>
      </c>
      <c r="CI14" s="10">
        <v>2.9637E-2</v>
      </c>
      <c r="CJ14" s="10">
        <v>6.0058E-2</v>
      </c>
      <c r="CK14" s="10">
        <v>64098.6826469148</v>
      </c>
      <c r="CL14" s="10">
        <v>21799.112517593301</v>
      </c>
      <c r="CM14" s="10">
        <v>1.92506185157358</v>
      </c>
      <c r="CN14" s="10">
        <v>1.5941495637652101</v>
      </c>
      <c r="CO14" s="10">
        <v>1.92506185157358</v>
      </c>
      <c r="CP14" s="10">
        <v>1.5941495637651399</v>
      </c>
      <c r="CQ14" s="10">
        <v>1.3874659821320201</v>
      </c>
      <c r="CR14" s="10">
        <v>1.26259635820998</v>
      </c>
      <c r="CS14" s="10">
        <v>1.92506185157358</v>
      </c>
      <c r="CT14" s="10">
        <v>1.5941495637651999</v>
      </c>
      <c r="CU14" s="10">
        <v>1.3874659821320201</v>
      </c>
      <c r="CV14" s="10">
        <v>1.2625963582100099</v>
      </c>
      <c r="CW14" s="10">
        <v>1.92506185157358</v>
      </c>
      <c r="CX14" s="10">
        <v>1.5941495637652101</v>
      </c>
      <c r="CY14" s="10">
        <v>1.3874659821320201</v>
      </c>
      <c r="CZ14" s="10">
        <v>1.2625963582100099</v>
      </c>
      <c r="DA14" s="10">
        <v>1.92506185157358</v>
      </c>
      <c r="DB14" s="10">
        <v>1.5941495637652101</v>
      </c>
      <c r="DC14" s="10">
        <v>1.3874659821320201</v>
      </c>
      <c r="DD14" s="10">
        <v>1.2625963582100099</v>
      </c>
      <c r="DE14" s="10">
        <v>1.92506185157358</v>
      </c>
      <c r="DF14" s="10">
        <v>1.5941495637652101</v>
      </c>
      <c r="DG14" s="10">
        <v>1.3874659821320201</v>
      </c>
      <c r="DH14" s="10">
        <v>1.2625963582100099</v>
      </c>
    </row>
    <row r="15" spans="1:112" x14ac:dyDescent="0.45">
      <c r="A15">
        <f t="shared" si="18"/>
        <v>4</v>
      </c>
      <c r="B15" s="16">
        <f t="shared" si="17"/>
        <v>3.125E-2</v>
      </c>
      <c r="C15" s="16">
        <v>0.125</v>
      </c>
      <c r="D15" s="17">
        <v>5</v>
      </c>
      <c r="E15" s="10">
        <v>3.5618053682180602</v>
      </c>
      <c r="F15" s="10">
        <v>2.8210319654376499</v>
      </c>
      <c r="G15" s="10">
        <v>3.9069997905928999</v>
      </c>
      <c r="H15" s="10">
        <v>3.4152656563944799</v>
      </c>
      <c r="I15" s="10">
        <v>3.5618053682180402</v>
      </c>
      <c r="J15" s="10">
        <v>2.8210319654376601</v>
      </c>
      <c r="K15" s="10">
        <v>3.9069997905928999</v>
      </c>
      <c r="L15" s="10">
        <v>3.4152656563944399</v>
      </c>
      <c r="M15" s="10">
        <v>3.5618053682180402</v>
      </c>
      <c r="N15" s="10">
        <v>2.8210319654376201</v>
      </c>
      <c r="O15" s="10">
        <v>3.9069997905928999</v>
      </c>
      <c r="P15" s="10">
        <v>3.4152656563946602</v>
      </c>
      <c r="Q15" s="10">
        <v>3.5618053682180402</v>
      </c>
      <c r="R15" s="10">
        <v>2.8210319654376499</v>
      </c>
      <c r="S15" s="10">
        <v>3.9069997905928999</v>
      </c>
      <c r="T15" s="10">
        <v>3.4152656563944599</v>
      </c>
      <c r="U15" s="10">
        <v>3.5618053682180402</v>
      </c>
      <c r="V15" s="10">
        <v>2.8210319654376601</v>
      </c>
      <c r="W15" s="10">
        <v>3.9069997905928999</v>
      </c>
      <c r="X15" s="10">
        <v>3.4152656563944399</v>
      </c>
      <c r="Y15" s="10">
        <v>3.5618053682180402</v>
      </c>
      <c r="Z15" s="10">
        <v>2.8210319654376601</v>
      </c>
      <c r="AA15" s="10">
        <v>3.9069997905928999</v>
      </c>
      <c r="AB15" s="10">
        <v>3.4152656563944399</v>
      </c>
      <c r="AC15" s="10">
        <v>3.5618053682180402</v>
      </c>
      <c r="AD15" s="10">
        <v>2.8210319654376601</v>
      </c>
      <c r="AE15" s="10">
        <v>3.9069997905928999</v>
      </c>
      <c r="AF15" s="10">
        <v>3.4152656563944399</v>
      </c>
      <c r="AG15" s="10">
        <v>2.8924074347593098</v>
      </c>
      <c r="AH15" s="10">
        <v>2.22377999943031</v>
      </c>
      <c r="AI15" s="10">
        <v>2.79757716429231</v>
      </c>
      <c r="AJ15" s="10">
        <v>2.17543915903827</v>
      </c>
      <c r="AK15" s="10">
        <v>2.8924074347593298</v>
      </c>
      <c r="AL15" s="10">
        <v>2.22377999943031</v>
      </c>
      <c r="AM15" s="10">
        <v>2.79757716429202</v>
      </c>
      <c r="AN15" s="10">
        <v>2.17543915903823</v>
      </c>
      <c r="AO15" s="10">
        <v>2.8924074347593298</v>
      </c>
      <c r="AP15" s="10">
        <v>2.2237799994302798</v>
      </c>
      <c r="AQ15" s="10">
        <v>2.79757716429204</v>
      </c>
      <c r="AR15" s="10">
        <v>2.1754391590383899</v>
      </c>
      <c r="AS15" s="10">
        <v>2.8924074347593298</v>
      </c>
      <c r="AT15" s="10">
        <v>2.22377999943031</v>
      </c>
      <c r="AU15" s="10">
        <v>2.79757716429202</v>
      </c>
      <c r="AV15" s="10">
        <v>2.17543915903825</v>
      </c>
      <c r="AW15" s="10">
        <v>2.8924074347593298</v>
      </c>
      <c r="AX15" s="10">
        <v>2.22377999943031</v>
      </c>
      <c r="AY15" s="10">
        <v>2.79757716429202</v>
      </c>
      <c r="AZ15" s="10">
        <v>2.17543915903823</v>
      </c>
      <c r="BA15" s="10">
        <v>2.8924074347593298</v>
      </c>
      <c r="BB15" s="10">
        <v>2.22377999943031</v>
      </c>
      <c r="BC15" s="10">
        <v>2.79757716429202</v>
      </c>
      <c r="BD15" s="10">
        <v>2.17543915903823</v>
      </c>
      <c r="BE15" s="10">
        <v>2.8924074347593298</v>
      </c>
      <c r="BF15" s="10">
        <v>2.22377999943031</v>
      </c>
      <c r="BG15" s="10">
        <v>2.79757716429202</v>
      </c>
      <c r="BH15" s="10">
        <v>2.17543915903823</v>
      </c>
      <c r="BI15" s="10">
        <v>0.96035800000000004</v>
      </c>
      <c r="BJ15" s="10">
        <v>2.3005599999999999</v>
      </c>
      <c r="BK15" s="10">
        <v>31.843520000000002</v>
      </c>
      <c r="BL15" s="10">
        <v>1.3115479999999999</v>
      </c>
      <c r="BM15" s="10">
        <v>0.22650899999999999</v>
      </c>
      <c r="BN15" s="10">
        <v>0.85875900000000005</v>
      </c>
      <c r="BO15" s="10">
        <v>0.36457000000000001</v>
      </c>
      <c r="BP15" s="10">
        <v>0.25534099999999998</v>
      </c>
      <c r="BQ15" s="10">
        <v>0.32527200000000001</v>
      </c>
      <c r="BR15" s="10">
        <v>0.57787599999999995</v>
      </c>
      <c r="BS15" s="10">
        <v>7.3345999999999995E-2</v>
      </c>
      <c r="BT15" s="10">
        <v>0.29066199999999998</v>
      </c>
      <c r="BU15" s="10">
        <v>0.19450999999999999</v>
      </c>
      <c r="BV15" s="10">
        <v>0.50925299999999996</v>
      </c>
      <c r="BW15" s="10">
        <v>6.1408999999999998E-2</v>
      </c>
      <c r="BX15" s="10">
        <v>0.23755399999999999</v>
      </c>
      <c r="BY15" s="10">
        <v>0.33164199999999999</v>
      </c>
      <c r="BZ15" s="10">
        <v>0.56233900000000003</v>
      </c>
      <c r="CA15" s="10">
        <v>6.0095999999999997E-2</v>
      </c>
      <c r="CB15" s="10">
        <v>0.23320399999999999</v>
      </c>
      <c r="CC15" s="10">
        <v>2.2602319999999998</v>
      </c>
      <c r="CD15" s="10">
        <v>0.47478799999999999</v>
      </c>
      <c r="CE15" s="10">
        <v>6.7130999999999996E-2</v>
      </c>
      <c r="CF15" s="10">
        <v>0.24854599999999999</v>
      </c>
      <c r="CG15" s="10">
        <v>0.21321499999999999</v>
      </c>
      <c r="CH15" s="10">
        <v>0.40708699999999998</v>
      </c>
      <c r="CI15" s="10">
        <v>6.0649000000000002E-2</v>
      </c>
      <c r="CJ15" s="10">
        <v>0.23616100000000001</v>
      </c>
      <c r="CK15" s="10">
        <v>284481.539709376</v>
      </c>
      <c r="CL15" s="10">
        <v>86469.983140810902</v>
      </c>
      <c r="CM15" s="10">
        <v>2.12141343339791</v>
      </c>
      <c r="CN15" s="10">
        <v>1.7365531721002001</v>
      </c>
      <c r="CO15" s="10">
        <v>2.1214134333978998</v>
      </c>
      <c r="CP15" s="10">
        <v>1.7365531721001699</v>
      </c>
      <c r="CQ15" s="10">
        <v>1.4565072720031</v>
      </c>
      <c r="CR15" s="10">
        <v>1.3177834314105501</v>
      </c>
      <c r="CS15" s="10">
        <v>2.12141343339791</v>
      </c>
      <c r="CT15" s="10">
        <v>1.7365531721001899</v>
      </c>
      <c r="CU15" s="10">
        <v>1.4565072720031</v>
      </c>
      <c r="CV15" s="10">
        <v>1.3177834314105601</v>
      </c>
      <c r="CW15" s="10">
        <v>2.12141343339791</v>
      </c>
      <c r="CX15" s="10">
        <v>1.7365531721002001</v>
      </c>
      <c r="CY15" s="10">
        <v>1.4565072720031</v>
      </c>
      <c r="CZ15" s="10">
        <v>1.3177834314105601</v>
      </c>
      <c r="DA15" s="10">
        <v>2.12141343339791</v>
      </c>
      <c r="DB15" s="10">
        <v>1.7365531721002001</v>
      </c>
      <c r="DC15" s="10">
        <v>1.4565072720031</v>
      </c>
      <c r="DD15" s="10">
        <v>1.3177834314105601</v>
      </c>
      <c r="DE15" s="10">
        <v>2.12141343339791</v>
      </c>
      <c r="DF15" s="10">
        <v>1.7365531721002001</v>
      </c>
      <c r="DG15" s="10">
        <v>1.4565072720031</v>
      </c>
      <c r="DH15" s="10">
        <v>1.3177834314105601</v>
      </c>
    </row>
    <row r="16" spans="1:112" x14ac:dyDescent="0.45">
      <c r="A16">
        <f t="shared" si="18"/>
        <v>5</v>
      </c>
      <c r="B16" s="16">
        <f t="shared" si="17"/>
        <v>1.5625E-2</v>
      </c>
      <c r="C16" s="16">
        <v>0.125</v>
      </c>
      <c r="D16" s="17">
        <v>6</v>
      </c>
      <c r="E16" s="10">
        <v>3.6860891098563999</v>
      </c>
      <c r="F16" s="10">
        <v>2.8207102468459002</v>
      </c>
      <c r="G16" s="10">
        <v>4.15847825509685</v>
      </c>
      <c r="H16" s="10">
        <v>3.90117088579809</v>
      </c>
      <c r="I16" s="10">
        <v>3.6860891098562401</v>
      </c>
      <c r="J16" s="10">
        <v>2.8207102468459002</v>
      </c>
      <c r="K16" s="10">
        <v>4.1584782550966803</v>
      </c>
      <c r="L16" s="10">
        <v>3.9011708857979701</v>
      </c>
      <c r="M16" s="10">
        <v>3.6860891098562401</v>
      </c>
      <c r="N16" s="10">
        <v>2.82071024684587</v>
      </c>
      <c r="O16" s="10">
        <v>4.1584782550966803</v>
      </c>
      <c r="P16" s="10">
        <v>3.9011708857973599</v>
      </c>
      <c r="Q16" s="10">
        <v>3.6860891098562401</v>
      </c>
      <c r="R16" s="10">
        <v>2.8207102468459002</v>
      </c>
      <c r="S16" s="10">
        <v>4.1584782550966803</v>
      </c>
      <c r="T16" s="10">
        <v>3.9011708857979102</v>
      </c>
      <c r="U16" s="10">
        <v>3.6860891098562401</v>
      </c>
      <c r="V16" s="10">
        <v>2.8207102468459002</v>
      </c>
      <c r="W16" s="10">
        <v>4.1584782550966803</v>
      </c>
      <c r="X16" s="10">
        <v>3.9011708857979701</v>
      </c>
      <c r="Y16" s="10">
        <v>3.6860891098562401</v>
      </c>
      <c r="Z16" s="10">
        <v>2.8207102468459002</v>
      </c>
      <c r="AA16" s="10">
        <v>4.1584782550966803</v>
      </c>
      <c r="AB16" s="10">
        <v>3.9011708857979701</v>
      </c>
      <c r="AC16" s="10">
        <v>3.6860891098562401</v>
      </c>
      <c r="AD16" s="10">
        <v>2.8207102468459002</v>
      </c>
      <c r="AE16" s="10">
        <v>4.1584782550966803</v>
      </c>
      <c r="AF16" s="10">
        <v>3.9011708857979701</v>
      </c>
      <c r="AG16" s="10">
        <v>2.9588499694748398</v>
      </c>
      <c r="AH16" s="10">
        <v>2.2226245436854302</v>
      </c>
      <c r="AI16" s="10">
        <v>2.8854976253864302</v>
      </c>
      <c r="AJ16" s="10">
        <v>2.3621861695762099</v>
      </c>
      <c r="AK16" s="10">
        <v>2.9588499694748398</v>
      </c>
      <c r="AL16" s="10">
        <v>2.2226245436854399</v>
      </c>
      <c r="AM16" s="10">
        <v>2.8854976253867202</v>
      </c>
      <c r="AN16" s="10">
        <v>2.3621861695761601</v>
      </c>
      <c r="AO16" s="10">
        <v>2.9588499694748398</v>
      </c>
      <c r="AP16" s="10">
        <v>2.2226245436854</v>
      </c>
      <c r="AQ16" s="10">
        <v>2.8854976253867202</v>
      </c>
      <c r="AR16" s="10">
        <v>2.3621861695762898</v>
      </c>
      <c r="AS16" s="10">
        <v>2.9588499694748398</v>
      </c>
      <c r="AT16" s="10">
        <v>2.2226245436854302</v>
      </c>
      <c r="AU16" s="10">
        <v>2.8854976253867202</v>
      </c>
      <c r="AV16" s="10">
        <v>2.3621861695761699</v>
      </c>
      <c r="AW16" s="10">
        <v>2.9588499694748398</v>
      </c>
      <c r="AX16" s="10">
        <v>2.2226245436854399</v>
      </c>
      <c r="AY16" s="10">
        <v>2.8854976253867202</v>
      </c>
      <c r="AZ16" s="10">
        <v>2.3621861695761601</v>
      </c>
      <c r="BA16" s="10">
        <v>2.9588499694748398</v>
      </c>
      <c r="BB16" s="10">
        <v>2.2226245436854399</v>
      </c>
      <c r="BC16" s="10">
        <v>2.8854976253867202</v>
      </c>
      <c r="BD16" s="10">
        <v>2.3621861695761601</v>
      </c>
      <c r="BE16" s="10">
        <v>2.9588499694748398</v>
      </c>
      <c r="BF16" s="10">
        <v>2.2226245436854399</v>
      </c>
      <c r="BG16" s="10">
        <v>2.8854976253867202</v>
      </c>
      <c r="BH16" s="10">
        <v>2.3621861695761499</v>
      </c>
      <c r="BI16" s="10">
        <v>61.704683000000003</v>
      </c>
      <c r="BJ16" s="10">
        <v>77.871067999999994</v>
      </c>
      <c r="BK16" s="10">
        <v>58.582295000000002</v>
      </c>
      <c r="BL16" s="10">
        <v>6.4117280000000001</v>
      </c>
      <c r="BM16" s="10">
        <v>9.1522009999999998</v>
      </c>
      <c r="BN16" s="10">
        <v>16.913132999999998</v>
      </c>
      <c r="BO16" s="10">
        <v>0.92336300000000004</v>
      </c>
      <c r="BP16" s="10">
        <v>1.1982839999999999</v>
      </c>
      <c r="BQ16" s="10">
        <v>8.6720900000000007</v>
      </c>
      <c r="BR16" s="10">
        <v>16.408383000000001</v>
      </c>
      <c r="BS16" s="10">
        <v>0.17303099999999999</v>
      </c>
      <c r="BT16" s="10">
        <v>1.4247840000000001</v>
      </c>
      <c r="BU16" s="10">
        <v>8.1864290000000004</v>
      </c>
      <c r="BV16" s="10">
        <v>15.718621000000001</v>
      </c>
      <c r="BW16" s="10">
        <v>0.149509</v>
      </c>
      <c r="BX16" s="10">
        <v>1.120269</v>
      </c>
      <c r="BY16" s="10">
        <v>8.4585430000000006</v>
      </c>
      <c r="BZ16" s="10">
        <v>16.102997999999999</v>
      </c>
      <c r="CA16" s="10">
        <v>0.14846999999999999</v>
      </c>
      <c r="CB16" s="10">
        <v>1.1354569999999999</v>
      </c>
      <c r="CC16" s="10">
        <v>24.582702000000001</v>
      </c>
      <c r="CD16" s="10">
        <v>15.573429000000001</v>
      </c>
      <c r="CE16" s="10">
        <v>0.154252</v>
      </c>
      <c r="CF16" s="10">
        <v>1.133448</v>
      </c>
      <c r="CG16" s="10">
        <v>7.7996809999999996</v>
      </c>
      <c r="CH16" s="10">
        <v>15.563499</v>
      </c>
      <c r="CI16" s="10">
        <v>0.14887300000000001</v>
      </c>
      <c r="CJ16" s="10">
        <v>1.0733029999999999</v>
      </c>
      <c r="CK16" s="10">
        <v>1249609.2288021001</v>
      </c>
      <c r="CL16" s="10">
        <v>345162.35784597998</v>
      </c>
      <c r="CM16" s="10">
        <v>2.3222980471435402</v>
      </c>
      <c r="CN16" s="10">
        <v>1.77343580296579</v>
      </c>
      <c r="CO16" s="10">
        <v>2.3222980471435402</v>
      </c>
      <c r="CP16" s="10">
        <v>1.77343580296578</v>
      </c>
      <c r="CQ16" s="10">
        <v>1.5239088053894601</v>
      </c>
      <c r="CR16" s="10">
        <v>1.3317040973751599</v>
      </c>
      <c r="CS16" s="10">
        <v>2.3222980471435402</v>
      </c>
      <c r="CT16" s="10">
        <v>1.77343580296579</v>
      </c>
      <c r="CU16" s="10">
        <v>1.5239088053894601</v>
      </c>
      <c r="CV16" s="10">
        <v>1.3317040973751599</v>
      </c>
      <c r="CW16" s="10">
        <v>2.3222980471435402</v>
      </c>
      <c r="CX16" s="10">
        <v>1.77343580296579</v>
      </c>
      <c r="CY16" s="10">
        <v>1.5239088053894601</v>
      </c>
      <c r="CZ16" s="10">
        <v>1.3317040973751599</v>
      </c>
      <c r="DA16" s="10">
        <v>2.3222980471435402</v>
      </c>
      <c r="DB16" s="10">
        <v>1.77343580296579</v>
      </c>
      <c r="DC16" s="10">
        <v>1.5239088053894601</v>
      </c>
      <c r="DD16" s="10">
        <v>1.3317040973751599</v>
      </c>
      <c r="DE16" s="10">
        <v>2.3222980471435402</v>
      </c>
      <c r="DF16" s="10">
        <v>1.77343580296579</v>
      </c>
      <c r="DG16" s="10">
        <v>1.5239088053894601</v>
      </c>
      <c r="DH16" s="10">
        <v>1.3317040973751599</v>
      </c>
    </row>
    <row r="17" spans="1:112" x14ac:dyDescent="0.45">
      <c r="A17">
        <f t="shared" si="18"/>
        <v>6</v>
      </c>
      <c r="B17" s="16">
        <f t="shared" si="17"/>
        <v>7.8125E-3</v>
      </c>
      <c r="C17" s="16">
        <v>0.125</v>
      </c>
      <c r="D17" s="17">
        <v>7</v>
      </c>
      <c r="E17" s="10">
        <v>3.7735167784242001</v>
      </c>
      <c r="F17" s="10">
        <v>2.8206086161180601</v>
      </c>
      <c r="G17" s="10">
        <v>4.44667771125419</v>
      </c>
      <c r="H17" s="10">
        <v>4.0634317990025899</v>
      </c>
      <c r="I17" s="10">
        <v>3.7735167784238102</v>
      </c>
      <c r="J17" s="10">
        <v>2.8206086161180499</v>
      </c>
      <c r="K17" s="10">
        <v>4.4466777112538196</v>
      </c>
      <c r="L17" s="10">
        <v>4.0634317990070201</v>
      </c>
      <c r="M17" s="10">
        <v>3.7735167784238102</v>
      </c>
      <c r="N17" s="10">
        <v>2.8206086161180202</v>
      </c>
      <c r="O17" s="10">
        <v>4.4466777112538196</v>
      </c>
      <c r="P17" s="10">
        <v>4.0634317990064099</v>
      </c>
      <c r="Q17" s="10">
        <v>3.7735167784238102</v>
      </c>
      <c r="R17" s="10">
        <v>2.8206086161180499</v>
      </c>
      <c r="S17" s="10">
        <v>4.4466777112538196</v>
      </c>
      <c r="T17" s="10">
        <v>4.0634317990069597</v>
      </c>
      <c r="U17" s="10">
        <v>3.7735167784238102</v>
      </c>
      <c r="V17" s="10">
        <v>2.8206086161180499</v>
      </c>
      <c r="W17" s="10">
        <v>4.4466777112538196</v>
      </c>
      <c r="X17" s="10">
        <v>4.0634317990070103</v>
      </c>
      <c r="Y17" s="10">
        <v>3.7735167784238102</v>
      </c>
      <c r="Z17" s="10">
        <v>2.8206086161180499</v>
      </c>
      <c r="AA17" s="10">
        <v>4.4466777112538196</v>
      </c>
      <c r="AB17" s="10">
        <v>4.0634317990070201</v>
      </c>
      <c r="AC17" s="10">
        <v>3.7735167784238102</v>
      </c>
      <c r="AD17" s="10">
        <v>2.8206086161180499</v>
      </c>
      <c r="AE17" s="10">
        <v>4.4466777112538196</v>
      </c>
      <c r="AF17" s="10">
        <v>4.0634317990070103</v>
      </c>
      <c r="AG17" s="10">
        <v>2.9975036624214</v>
      </c>
      <c r="AH17" s="10">
        <v>2.2223868255750001</v>
      </c>
      <c r="AI17" s="10">
        <v>2.9410172380797599</v>
      </c>
      <c r="AJ17" s="10">
        <v>2.4802247210833701</v>
      </c>
      <c r="AK17" s="10">
        <v>2.9975036624214302</v>
      </c>
      <c r="AL17" s="10">
        <v>2.2223868255750099</v>
      </c>
      <c r="AM17" s="10">
        <v>2.9410172380791</v>
      </c>
      <c r="AN17" s="10">
        <v>2.4802247210852402</v>
      </c>
      <c r="AO17" s="10">
        <v>2.9975036624214302</v>
      </c>
      <c r="AP17" s="10">
        <v>2.2223868255749699</v>
      </c>
      <c r="AQ17" s="10">
        <v>2.9410172380791</v>
      </c>
      <c r="AR17" s="10">
        <v>2.4802247210853698</v>
      </c>
      <c r="AS17" s="10">
        <v>2.9975036624214302</v>
      </c>
      <c r="AT17" s="10">
        <v>2.2223868255750001</v>
      </c>
      <c r="AU17" s="10">
        <v>2.9410172380791</v>
      </c>
      <c r="AV17" s="10">
        <v>2.4802247210852499</v>
      </c>
      <c r="AW17" s="10">
        <v>2.9975036624214302</v>
      </c>
      <c r="AX17" s="10">
        <v>2.2223868255750099</v>
      </c>
      <c r="AY17" s="10">
        <v>2.9410172380791</v>
      </c>
      <c r="AZ17" s="10">
        <v>2.4802247210852402</v>
      </c>
      <c r="BA17" s="10">
        <v>2.9975036624214302</v>
      </c>
      <c r="BB17" s="10">
        <v>2.2223868255750099</v>
      </c>
      <c r="BC17" s="10">
        <v>2.9410172380791</v>
      </c>
      <c r="BD17" s="10">
        <v>2.4802247210852402</v>
      </c>
      <c r="BE17" s="10">
        <v>2.9975036624214302</v>
      </c>
      <c r="BF17" s="10">
        <v>2.2223868255750099</v>
      </c>
      <c r="BG17" s="10">
        <v>2.9410172380791</v>
      </c>
      <c r="BH17" s="10">
        <v>2.4802247210852402</v>
      </c>
      <c r="BI17" s="10">
        <v>3531.9443550000001</v>
      </c>
      <c r="BJ17" s="10">
        <v>3723.5125480000002</v>
      </c>
      <c r="BK17" s="10">
        <v>90.847353999999996</v>
      </c>
      <c r="BL17" s="10">
        <v>32.844011999999999</v>
      </c>
      <c r="BM17" s="10">
        <v>278.82292999999999</v>
      </c>
      <c r="BN17" s="10">
        <v>598.07290699999999</v>
      </c>
      <c r="BO17" s="10">
        <v>0.374303</v>
      </c>
      <c r="BP17" s="10">
        <v>4.3491689999999998</v>
      </c>
      <c r="BQ17" s="10">
        <v>277.72835800000001</v>
      </c>
      <c r="BR17" s="10">
        <v>576.69896300000005</v>
      </c>
      <c r="BS17" s="10">
        <v>0.49992700000000001</v>
      </c>
      <c r="BT17" s="10">
        <v>7.7687499999999998</v>
      </c>
      <c r="BU17" s="10">
        <v>266.13740100000001</v>
      </c>
      <c r="BV17" s="10">
        <v>613.77206000000001</v>
      </c>
      <c r="BW17" s="10">
        <v>0.45758500000000002</v>
      </c>
      <c r="BX17" s="10">
        <v>5.9612360000000004</v>
      </c>
      <c r="BY17" s="10">
        <v>272.525307</v>
      </c>
      <c r="BZ17" s="10">
        <v>608.63173300000005</v>
      </c>
      <c r="CA17" s="10">
        <v>0.455424</v>
      </c>
      <c r="CB17" s="10">
        <v>6.1018169999999996</v>
      </c>
      <c r="CC17" s="10">
        <v>269.862955</v>
      </c>
      <c r="CD17" s="10">
        <v>589.04497900000001</v>
      </c>
      <c r="CE17" s="10">
        <v>0.45941799999999999</v>
      </c>
      <c r="CF17" s="10">
        <v>6.127421</v>
      </c>
      <c r="CG17" s="10">
        <v>261.84959900000001</v>
      </c>
      <c r="CH17" s="10">
        <v>557.27615200000002</v>
      </c>
      <c r="CI17" s="10">
        <v>0.44730399999999998</v>
      </c>
      <c r="CJ17" s="10">
        <v>5.9149349999999998</v>
      </c>
      <c r="CK17" s="10">
        <v>5443931.6384656001</v>
      </c>
      <c r="CL17" s="10">
        <v>1379936.6418174</v>
      </c>
      <c r="CM17" s="10">
        <v>2.5256371798376098</v>
      </c>
      <c r="CN17" s="10">
        <v>1.92506185157358</v>
      </c>
      <c r="CO17" s="10">
        <v>2.5256371798376098</v>
      </c>
      <c r="CP17" s="10">
        <v>1.92506185157358</v>
      </c>
      <c r="CQ17" s="10">
        <v>1.5892253395405</v>
      </c>
      <c r="CR17" s="10">
        <v>1.3874659821320201</v>
      </c>
      <c r="CS17" s="10">
        <v>2.5256371798376098</v>
      </c>
      <c r="CT17" s="10">
        <v>1.92506185157358</v>
      </c>
      <c r="CU17" s="10">
        <v>1.5892253395405</v>
      </c>
      <c r="CV17" s="10">
        <v>1.3874659821320201</v>
      </c>
      <c r="CW17" s="10">
        <v>2.5256371798376098</v>
      </c>
      <c r="CX17" s="10">
        <v>1.92506185157358</v>
      </c>
      <c r="CY17" s="10">
        <v>1.5892253395405</v>
      </c>
      <c r="CZ17" s="10">
        <v>1.3874659821320201</v>
      </c>
      <c r="DA17" s="10">
        <v>2.5256371798376098</v>
      </c>
      <c r="DB17" s="10">
        <v>1.92506185157358</v>
      </c>
      <c r="DC17" s="10">
        <v>1.5892253395405</v>
      </c>
      <c r="DD17" s="10">
        <v>1.3874659821320201</v>
      </c>
      <c r="DE17" s="10">
        <v>2.5256371798376098</v>
      </c>
      <c r="DF17" s="10">
        <v>1.92506185157358</v>
      </c>
      <c r="DG17" s="10">
        <v>1.5892253395405</v>
      </c>
      <c r="DH17" s="10">
        <v>1.3874659821320201</v>
      </c>
    </row>
    <row r="18" spans="1:112" x14ac:dyDescent="0.45">
      <c r="A18">
        <f t="shared" si="18"/>
        <v>7</v>
      </c>
      <c r="B18" s="16">
        <f t="shared" si="17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4.38288362717865</v>
      </c>
      <c r="H18" s="10">
        <v>3.8891033678351099</v>
      </c>
      <c r="I18" s="10" t="s">
        <v>147</v>
      </c>
      <c r="J18" s="10" t="s">
        <v>147</v>
      </c>
      <c r="K18" s="10">
        <v>4.3828836271770903</v>
      </c>
      <c r="L18" s="10">
        <v>3.8891033678231799</v>
      </c>
      <c r="M18" s="10" t="s">
        <v>147</v>
      </c>
      <c r="N18" s="10" t="s">
        <v>147</v>
      </c>
      <c r="O18" s="10">
        <v>4.3828836271770903</v>
      </c>
      <c r="P18" s="10">
        <v>3.8891033678225799</v>
      </c>
      <c r="Q18" s="10" t="s">
        <v>147</v>
      </c>
      <c r="R18" s="10" t="s">
        <v>147</v>
      </c>
      <c r="S18" s="10">
        <v>4.3828836271770903</v>
      </c>
      <c r="T18" s="10">
        <v>3.8891033678231199</v>
      </c>
      <c r="U18" s="10" t="s">
        <v>147</v>
      </c>
      <c r="V18" s="10" t="s">
        <v>147</v>
      </c>
      <c r="W18" s="10">
        <v>4.3828836271770903</v>
      </c>
      <c r="X18" s="10">
        <v>3.8891033678231799</v>
      </c>
      <c r="Y18" s="10" t="s">
        <v>147</v>
      </c>
      <c r="Z18" s="10" t="s">
        <v>147</v>
      </c>
      <c r="AA18" s="10">
        <v>4.3828836271770903</v>
      </c>
      <c r="AB18" s="10">
        <v>3.8891033678231799</v>
      </c>
      <c r="AC18" s="10" t="s">
        <v>147</v>
      </c>
      <c r="AD18" s="10" t="s">
        <v>147</v>
      </c>
      <c r="AE18" s="10">
        <v>4.3828836271770903</v>
      </c>
      <c r="AF18" s="10">
        <v>3.8891033678231799</v>
      </c>
      <c r="AG18" s="10" t="s">
        <v>147</v>
      </c>
      <c r="AH18" s="10" t="s">
        <v>147</v>
      </c>
      <c r="AI18" s="10">
        <v>2.9786663877444699</v>
      </c>
      <c r="AJ18" s="10">
        <v>2.4956983187665598</v>
      </c>
      <c r="AK18" s="10" t="s">
        <v>147</v>
      </c>
      <c r="AL18" s="10" t="s">
        <v>147</v>
      </c>
      <c r="AM18" s="10">
        <v>2.9786663877465398</v>
      </c>
      <c r="AN18" s="10">
        <v>2.49569831876097</v>
      </c>
      <c r="AO18" s="10" t="s">
        <v>147</v>
      </c>
      <c r="AP18" s="10" t="s">
        <v>147</v>
      </c>
      <c r="AQ18" s="10">
        <v>2.9786663877465398</v>
      </c>
      <c r="AR18" s="10">
        <v>2.4956983187610899</v>
      </c>
      <c r="AS18" s="10" t="s">
        <v>147</v>
      </c>
      <c r="AT18" s="10" t="s">
        <v>147</v>
      </c>
      <c r="AU18" s="10">
        <v>2.9786663877465398</v>
      </c>
      <c r="AV18" s="10">
        <v>2.4956983187609798</v>
      </c>
      <c r="AW18" s="10" t="s">
        <v>147</v>
      </c>
      <c r="AX18" s="10" t="s">
        <v>147</v>
      </c>
      <c r="AY18" s="10">
        <v>2.9786663877465398</v>
      </c>
      <c r="AZ18" s="10">
        <v>2.49569831876097</v>
      </c>
      <c r="BA18" s="10" t="s">
        <v>147</v>
      </c>
      <c r="BB18" s="10" t="s">
        <v>147</v>
      </c>
      <c r="BC18" s="10">
        <v>2.9786663877465398</v>
      </c>
      <c r="BD18" s="10">
        <v>2.49569831876097</v>
      </c>
      <c r="BE18" s="10" t="s">
        <v>147</v>
      </c>
      <c r="BF18" s="10" t="s">
        <v>147</v>
      </c>
      <c r="BG18" s="10">
        <v>2.9786663877465398</v>
      </c>
      <c r="BH18" s="10">
        <v>2.49569831876097</v>
      </c>
      <c r="BI18" s="10" t="s">
        <v>147</v>
      </c>
      <c r="BJ18" s="10" t="s">
        <v>147</v>
      </c>
      <c r="BK18" s="10">
        <v>161.37072000000001</v>
      </c>
      <c r="BL18" s="10">
        <v>167.84358900000001</v>
      </c>
      <c r="BM18" s="10" t="s">
        <v>147</v>
      </c>
      <c r="BN18" s="10" t="s">
        <v>147</v>
      </c>
      <c r="BO18" s="10">
        <v>1.4611970000000001</v>
      </c>
      <c r="BP18" s="10">
        <v>22.421230999999999</v>
      </c>
      <c r="BQ18" s="10" t="s">
        <v>147</v>
      </c>
      <c r="BR18" s="10" t="s">
        <v>147</v>
      </c>
      <c r="BS18" s="10">
        <v>3.1353939999999998</v>
      </c>
      <c r="BT18" s="10">
        <v>42.076416999999999</v>
      </c>
      <c r="BU18" s="10" t="s">
        <v>147</v>
      </c>
      <c r="BV18" s="10" t="s">
        <v>147</v>
      </c>
      <c r="BW18" s="10">
        <v>1.855116</v>
      </c>
      <c r="BX18" s="10">
        <v>32.872875000000001</v>
      </c>
      <c r="BY18" s="10" t="s">
        <v>147</v>
      </c>
      <c r="BZ18" s="10" t="s">
        <v>147</v>
      </c>
      <c r="CA18" s="10">
        <v>1.8317099999999999</v>
      </c>
      <c r="CB18" s="10">
        <v>33.628909</v>
      </c>
      <c r="CC18" s="10" t="s">
        <v>147</v>
      </c>
      <c r="CD18" s="10" t="s">
        <v>147</v>
      </c>
      <c r="CE18" s="10">
        <v>1.9087000000000001</v>
      </c>
      <c r="CF18" s="10">
        <v>33.559275999999997</v>
      </c>
      <c r="CG18" s="10" t="s">
        <v>147</v>
      </c>
      <c r="CH18" s="10" t="s">
        <v>147</v>
      </c>
      <c r="CI18" s="10">
        <v>1.8674489999999999</v>
      </c>
      <c r="CJ18" s="10">
        <v>32.796559000000002</v>
      </c>
      <c r="CK18" s="10" t="s">
        <v>147</v>
      </c>
      <c r="CL18" s="10">
        <v>5519036.2892527096</v>
      </c>
      <c r="CM18" s="10" t="s">
        <v>147</v>
      </c>
      <c r="CN18" s="10">
        <v>1.96396332430869</v>
      </c>
      <c r="CO18" s="10" t="s">
        <v>147</v>
      </c>
      <c r="CP18" s="10">
        <v>1.96396332430869</v>
      </c>
      <c r="CQ18" s="10" t="s">
        <v>147</v>
      </c>
      <c r="CR18" s="10">
        <v>1.40141475813147</v>
      </c>
      <c r="CS18" s="10" t="s">
        <v>147</v>
      </c>
      <c r="CT18" s="10">
        <v>1.96396332430869</v>
      </c>
      <c r="CU18" s="10" t="s">
        <v>147</v>
      </c>
      <c r="CV18" s="10">
        <v>1.40141475813147</v>
      </c>
      <c r="CW18" s="10" t="s">
        <v>147</v>
      </c>
      <c r="CX18" s="10">
        <v>1.96396332430869</v>
      </c>
      <c r="CY18" s="10" t="s">
        <v>147</v>
      </c>
      <c r="CZ18" s="10">
        <v>1.40141475813147</v>
      </c>
      <c r="DA18" s="10" t="s">
        <v>147</v>
      </c>
      <c r="DB18" s="10">
        <v>1.96396332430869</v>
      </c>
      <c r="DC18" s="10" t="s">
        <v>147</v>
      </c>
      <c r="DD18" s="10">
        <v>1.40141475813147</v>
      </c>
      <c r="DE18" s="10" t="s">
        <v>147</v>
      </c>
      <c r="DF18" s="10">
        <v>1.96396332430869</v>
      </c>
      <c r="DG18" s="10" t="s">
        <v>147</v>
      </c>
      <c r="DH18" s="10">
        <v>1.40141475813147</v>
      </c>
    </row>
    <row r="19" spans="1:112" x14ac:dyDescent="0.45">
      <c r="A19">
        <f t="shared" si="18"/>
        <v>8</v>
      </c>
      <c r="B19" s="16">
        <f t="shared" si="17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4.6885685558443297</v>
      </c>
      <c r="H19" s="10">
        <v>3.7071236086619499</v>
      </c>
      <c r="I19" s="10" t="s">
        <v>147</v>
      </c>
      <c r="J19" s="10" t="s">
        <v>147</v>
      </c>
      <c r="K19" s="10">
        <v>4.6885685557948298</v>
      </c>
      <c r="L19" s="10">
        <v>3.7071236087241402</v>
      </c>
      <c r="M19" s="10" t="s">
        <v>147</v>
      </c>
      <c r="N19" s="10" t="s">
        <v>147</v>
      </c>
      <c r="O19" s="10">
        <v>4.6885685557948404</v>
      </c>
      <c r="P19" s="10">
        <v>3.7071236087241601</v>
      </c>
      <c r="Q19" s="10" t="s">
        <v>147</v>
      </c>
      <c r="R19" s="10" t="s">
        <v>147</v>
      </c>
      <c r="S19" s="10">
        <v>4.6885685557948404</v>
      </c>
      <c r="T19" s="10">
        <v>3.7071236087241402</v>
      </c>
      <c r="U19" s="10" t="s">
        <v>147</v>
      </c>
      <c r="V19" s="10" t="s">
        <v>147</v>
      </c>
      <c r="W19" s="10">
        <v>4.6885685557948404</v>
      </c>
      <c r="X19" s="10">
        <v>3.7071236087241402</v>
      </c>
      <c r="Y19" s="10" t="s">
        <v>147</v>
      </c>
      <c r="Z19" s="10" t="s">
        <v>147</v>
      </c>
      <c r="AA19" s="10">
        <v>4.6885685557948404</v>
      </c>
      <c r="AB19" s="10">
        <v>3.7071236087241402</v>
      </c>
      <c r="AC19" s="10" t="s">
        <v>147</v>
      </c>
      <c r="AD19" s="10" t="s">
        <v>147</v>
      </c>
      <c r="AE19" s="10">
        <v>4.6885685557948404</v>
      </c>
      <c r="AF19" s="10">
        <v>3.7071236087241402</v>
      </c>
      <c r="AG19" s="10" t="s">
        <v>147</v>
      </c>
      <c r="AH19" s="10" t="s">
        <v>147</v>
      </c>
      <c r="AI19" s="10">
        <v>2.9961790410188498</v>
      </c>
      <c r="AJ19" s="10">
        <v>2.4068127625222502</v>
      </c>
      <c r="AK19" s="10" t="s">
        <v>147</v>
      </c>
      <c r="AL19" s="10" t="s">
        <v>147</v>
      </c>
      <c r="AM19" s="10">
        <v>2.9961790410201798</v>
      </c>
      <c r="AN19" s="10">
        <v>2.4068127625552398</v>
      </c>
      <c r="AO19" s="10" t="s">
        <v>147</v>
      </c>
      <c r="AP19" s="10" t="s">
        <v>147</v>
      </c>
      <c r="AQ19" s="10">
        <v>2.9961790410201798</v>
      </c>
      <c r="AR19" s="10">
        <v>2.4068127625553699</v>
      </c>
      <c r="AS19" s="10" t="s">
        <v>147</v>
      </c>
      <c r="AT19" s="10" t="s">
        <v>147</v>
      </c>
      <c r="AU19" s="10">
        <v>2.9961790410201798</v>
      </c>
      <c r="AV19" s="10">
        <v>2.40681276255525</v>
      </c>
      <c r="AW19" s="10" t="s">
        <v>147</v>
      </c>
      <c r="AX19" s="10" t="s">
        <v>147</v>
      </c>
      <c r="AY19" s="10">
        <v>2.9961790410201798</v>
      </c>
      <c r="AZ19" s="10">
        <v>2.4068127625552398</v>
      </c>
      <c r="BA19" s="10" t="s">
        <v>147</v>
      </c>
      <c r="BB19" s="10" t="s">
        <v>147</v>
      </c>
      <c r="BC19" s="10">
        <v>2.9961790410201798</v>
      </c>
      <c r="BD19" s="10">
        <v>2.4068127625552398</v>
      </c>
      <c r="BE19" s="10" t="s">
        <v>147</v>
      </c>
      <c r="BF19" s="10" t="s">
        <v>147</v>
      </c>
      <c r="BG19" s="10">
        <v>2.9961790410201798</v>
      </c>
      <c r="BH19" s="10">
        <v>2.4068127625552398</v>
      </c>
      <c r="BI19" s="10" t="s">
        <v>147</v>
      </c>
      <c r="BJ19" s="10" t="s">
        <v>147</v>
      </c>
      <c r="BK19" s="10">
        <v>94.879794000000004</v>
      </c>
      <c r="BL19" s="10">
        <v>830.95589700000005</v>
      </c>
      <c r="BM19" s="10" t="s">
        <v>147</v>
      </c>
      <c r="BN19" s="10" t="s">
        <v>147</v>
      </c>
      <c r="BO19" s="10">
        <v>9.1272769999999994</v>
      </c>
      <c r="BP19" s="10">
        <v>172.02510799999999</v>
      </c>
      <c r="BQ19" s="10" t="s">
        <v>147</v>
      </c>
      <c r="BR19" s="10" t="s">
        <v>147</v>
      </c>
      <c r="BS19" s="10">
        <v>26.15671</v>
      </c>
      <c r="BT19" s="10">
        <v>206.35157799999999</v>
      </c>
      <c r="BU19" s="10" t="s">
        <v>147</v>
      </c>
      <c r="BV19" s="10" t="s">
        <v>147</v>
      </c>
      <c r="BW19" s="10">
        <v>19.166955000000002</v>
      </c>
      <c r="BX19" s="10">
        <v>191.395792</v>
      </c>
      <c r="BY19" s="10" t="s">
        <v>147</v>
      </c>
      <c r="BZ19" s="10" t="s">
        <v>147</v>
      </c>
      <c r="CA19" s="10">
        <v>19.703561000000001</v>
      </c>
      <c r="CB19" s="10">
        <v>190.058368</v>
      </c>
      <c r="CC19" s="10" t="s">
        <v>147</v>
      </c>
      <c r="CD19" s="10" t="s">
        <v>147</v>
      </c>
      <c r="CE19" s="10">
        <v>20.140630999999999</v>
      </c>
      <c r="CF19" s="10">
        <v>247.84993900000001</v>
      </c>
      <c r="CG19" s="10" t="s">
        <v>147</v>
      </c>
      <c r="CH19" s="10" t="s">
        <v>147</v>
      </c>
      <c r="CI19" s="10">
        <v>19.311140999999999</v>
      </c>
      <c r="CJ19" s="10">
        <v>185.95690099999999</v>
      </c>
      <c r="CK19" s="10" t="s">
        <v>147</v>
      </c>
      <c r="CL19" s="10">
        <v>22075436.176461801</v>
      </c>
      <c r="CM19" s="10" t="s">
        <v>147</v>
      </c>
      <c r="CN19" s="10">
        <v>2.12141343339791</v>
      </c>
      <c r="CO19" s="10" t="s">
        <v>147</v>
      </c>
      <c r="CP19" s="10">
        <v>2.1214134333978998</v>
      </c>
      <c r="CQ19" s="10" t="s">
        <v>147</v>
      </c>
      <c r="CR19" s="10">
        <v>1.4565072720031</v>
      </c>
      <c r="CS19" s="10" t="s">
        <v>147</v>
      </c>
      <c r="CT19" s="10">
        <v>2.12141343339791</v>
      </c>
      <c r="CU19" s="10" t="s">
        <v>147</v>
      </c>
      <c r="CV19" s="10">
        <v>1.4565072720031</v>
      </c>
      <c r="CW19" s="10" t="s">
        <v>147</v>
      </c>
      <c r="CX19" s="10">
        <v>2.12141343339791</v>
      </c>
      <c r="CY19" s="10" t="s">
        <v>147</v>
      </c>
      <c r="CZ19" s="10">
        <v>1.4565072720031</v>
      </c>
      <c r="DA19" s="10" t="s">
        <v>147</v>
      </c>
      <c r="DB19" s="10">
        <v>2.12141343339791</v>
      </c>
      <c r="DC19" s="10" t="s">
        <v>147</v>
      </c>
      <c r="DD19" s="10">
        <v>1.4565072720031</v>
      </c>
      <c r="DE19" s="10" t="s">
        <v>147</v>
      </c>
      <c r="DF19" s="10">
        <v>2.12141343339791</v>
      </c>
      <c r="DG19" s="10" t="s">
        <v>147</v>
      </c>
      <c r="DH19" s="10">
        <v>1.4565072720031</v>
      </c>
    </row>
    <row r="20" spans="1:112" x14ac:dyDescent="0.45">
      <c r="A20">
        <f t="shared" si="18"/>
        <v>9</v>
      </c>
      <c r="B20" s="79">
        <f t="shared" si="17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4.5912721302560202</v>
      </c>
      <c r="H20" s="10">
        <v>3.5487047488562902</v>
      </c>
      <c r="I20" s="10" t="s">
        <v>147</v>
      </c>
      <c r="J20" s="10" t="s">
        <v>147</v>
      </c>
      <c r="K20" s="10">
        <v>4.5912721302864901</v>
      </c>
      <c r="L20" s="10">
        <v>3.5487047489537402</v>
      </c>
      <c r="M20" s="10" t="s">
        <v>147</v>
      </c>
      <c r="N20" s="10" t="s">
        <v>147</v>
      </c>
      <c r="O20" s="10">
        <v>4.5912721302864901</v>
      </c>
      <c r="P20" s="10">
        <v>3.5487047489538099</v>
      </c>
      <c r="Q20" s="10" t="s">
        <v>147</v>
      </c>
      <c r="R20" s="10" t="s">
        <v>147</v>
      </c>
      <c r="S20" s="10">
        <v>4.5912721302864901</v>
      </c>
      <c r="T20" s="10">
        <v>3.5487047489537402</v>
      </c>
      <c r="U20" s="10" t="s">
        <v>147</v>
      </c>
      <c r="V20" s="10" t="s">
        <v>147</v>
      </c>
      <c r="W20" s="10">
        <v>4.5912721302864901</v>
      </c>
      <c r="X20" s="10">
        <v>3.5487047489537402</v>
      </c>
      <c r="Y20" s="10" t="s">
        <v>147</v>
      </c>
      <c r="Z20" s="10" t="s">
        <v>147</v>
      </c>
      <c r="AA20" s="10">
        <v>4.5912721302864901</v>
      </c>
      <c r="AB20" s="10">
        <v>3.5487047489537402</v>
      </c>
      <c r="AC20" s="10" t="s">
        <v>147</v>
      </c>
      <c r="AD20" s="10" t="s">
        <v>147</v>
      </c>
      <c r="AE20" s="10">
        <v>4.5912721302864901</v>
      </c>
      <c r="AF20" s="10">
        <v>3.5487047489537402</v>
      </c>
      <c r="AG20" s="10" t="s">
        <v>147</v>
      </c>
      <c r="AH20" s="10" t="s">
        <v>147</v>
      </c>
      <c r="AI20" s="10">
        <v>3.0037408064020199</v>
      </c>
      <c r="AJ20" s="10">
        <v>2.2645411879026001</v>
      </c>
      <c r="AK20" s="10" t="s">
        <v>147</v>
      </c>
      <c r="AL20" s="10" t="s">
        <v>147</v>
      </c>
      <c r="AM20" s="10">
        <v>3.00374080642223</v>
      </c>
      <c r="AN20" s="10">
        <v>2.26454118793214</v>
      </c>
      <c r="AO20" s="10" t="s">
        <v>147</v>
      </c>
      <c r="AP20" s="10" t="s">
        <v>147</v>
      </c>
      <c r="AQ20" s="10">
        <v>3.00374080642223</v>
      </c>
      <c r="AR20" s="10">
        <v>2.2645411879322799</v>
      </c>
      <c r="AS20" s="10" t="s">
        <v>147</v>
      </c>
      <c r="AT20" s="10" t="s">
        <v>147</v>
      </c>
      <c r="AU20" s="10">
        <v>3.00374080642223</v>
      </c>
      <c r="AV20" s="10">
        <v>2.2645411879321502</v>
      </c>
      <c r="AW20" s="10" t="s">
        <v>147</v>
      </c>
      <c r="AX20" s="10" t="s">
        <v>147</v>
      </c>
      <c r="AY20" s="10">
        <v>3.00374080642223</v>
      </c>
      <c r="AZ20" s="10">
        <v>2.26454118793214</v>
      </c>
      <c r="BA20" s="10" t="s">
        <v>147</v>
      </c>
      <c r="BB20" s="10" t="s">
        <v>147</v>
      </c>
      <c r="BC20" s="10">
        <v>3.00374080642223</v>
      </c>
      <c r="BD20" s="10">
        <v>2.26454118793214</v>
      </c>
      <c r="BE20" s="10" t="s">
        <v>147</v>
      </c>
      <c r="BF20" s="10" t="s">
        <v>147</v>
      </c>
      <c r="BG20" s="10">
        <v>3.00374080642223</v>
      </c>
      <c r="BH20" s="10">
        <v>2.26454118793214</v>
      </c>
      <c r="BI20" s="10" t="s">
        <v>147</v>
      </c>
      <c r="BJ20" s="10" t="s">
        <v>147</v>
      </c>
      <c r="BK20" s="10">
        <v>131.212838</v>
      </c>
      <c r="BL20" s="10">
        <v>4079.8443240000001</v>
      </c>
      <c r="BM20" s="10" t="s">
        <v>147</v>
      </c>
      <c r="BN20" s="10" t="s">
        <v>147</v>
      </c>
      <c r="BO20" s="10">
        <v>127.736858</v>
      </c>
      <c r="BP20" s="10">
        <v>1448.5243170000001</v>
      </c>
      <c r="BQ20" s="10" t="s">
        <v>147</v>
      </c>
      <c r="BR20" s="10" t="s">
        <v>147</v>
      </c>
      <c r="BS20" s="10">
        <v>153.68005099999999</v>
      </c>
      <c r="BT20" s="10">
        <v>1485.5240369999999</v>
      </c>
      <c r="BU20" s="10" t="s">
        <v>147</v>
      </c>
      <c r="BV20" s="10" t="s">
        <v>147</v>
      </c>
      <c r="BW20" s="10">
        <v>150.433099</v>
      </c>
      <c r="BX20" s="10">
        <v>1482.9908479999999</v>
      </c>
      <c r="BY20" s="10" t="s">
        <v>147</v>
      </c>
      <c r="BZ20" s="10" t="s">
        <v>147</v>
      </c>
      <c r="CA20" s="10">
        <v>148.34789000000001</v>
      </c>
      <c r="CB20" s="10">
        <v>1486.1474700000001</v>
      </c>
      <c r="CC20" s="10" t="s">
        <v>147</v>
      </c>
      <c r="CD20" s="10" t="s">
        <v>147</v>
      </c>
      <c r="CE20" s="10">
        <v>155.41208800000001</v>
      </c>
      <c r="CF20" s="10">
        <v>1360.88834</v>
      </c>
      <c r="CG20" s="10" t="s">
        <v>147</v>
      </c>
      <c r="CH20" s="10" t="s">
        <v>147</v>
      </c>
      <c r="CI20" s="10">
        <v>144.76063600000001</v>
      </c>
      <c r="CJ20" s="10">
        <v>1457.951266</v>
      </c>
      <c r="CK20" s="10" t="s">
        <v>147</v>
      </c>
      <c r="CL20" s="10">
        <v>88301036.394174799</v>
      </c>
      <c r="CM20" s="10" t="s">
        <v>147</v>
      </c>
      <c r="CN20" s="10">
        <v>2.1614340246191701</v>
      </c>
      <c r="CO20" s="10" t="s">
        <v>147</v>
      </c>
      <c r="CP20" s="10">
        <v>2.1614340246191701</v>
      </c>
      <c r="CQ20" s="10" t="s">
        <v>147</v>
      </c>
      <c r="CR20" s="10">
        <v>1.4701816298060499</v>
      </c>
      <c r="CS20" s="10" t="s">
        <v>147</v>
      </c>
      <c r="CT20" s="10">
        <v>2.1614340246191701</v>
      </c>
      <c r="CU20" s="10" t="s">
        <v>147</v>
      </c>
      <c r="CV20" s="10">
        <v>1.4701816298060499</v>
      </c>
      <c r="CW20" s="10" t="s">
        <v>147</v>
      </c>
      <c r="CX20" s="10">
        <v>2.1614340246191701</v>
      </c>
      <c r="CY20" s="10" t="s">
        <v>147</v>
      </c>
      <c r="CZ20" s="10">
        <v>1.4701816298060499</v>
      </c>
      <c r="DA20" s="10" t="s">
        <v>147</v>
      </c>
      <c r="DB20" s="10">
        <v>2.1614340246191701</v>
      </c>
      <c r="DC20" s="10" t="s">
        <v>147</v>
      </c>
      <c r="DD20" s="10">
        <v>1.4701816298060499</v>
      </c>
      <c r="DE20" s="10" t="s">
        <v>147</v>
      </c>
      <c r="DF20" s="10">
        <v>2.1614340246191701</v>
      </c>
      <c r="DG20" s="10" t="s">
        <v>147</v>
      </c>
      <c r="DH20" s="10">
        <v>1.4701816298060499</v>
      </c>
    </row>
    <row r="21" spans="1:112" x14ac:dyDescent="0.45">
      <c r="A21">
        <f t="shared" si="18"/>
        <v>10</v>
      </c>
      <c r="B21" s="11">
        <f t="shared" si="17"/>
        <v>0.25</v>
      </c>
      <c r="C21" s="11">
        <f>C12*2</f>
        <v>0.25</v>
      </c>
      <c r="D21" s="18">
        <f>D12</f>
        <v>2</v>
      </c>
      <c r="E21" s="10">
        <v>2.4472876548911202</v>
      </c>
      <c r="F21" s="10">
        <v>2.4472876548911202</v>
      </c>
      <c r="G21" s="10">
        <v>2.6240870303238299</v>
      </c>
      <c r="H21" s="10">
        <v>2.6240870303238299</v>
      </c>
      <c r="I21" s="10">
        <v>2.4472876548911202</v>
      </c>
      <c r="J21" s="10">
        <v>2.4472876548911202</v>
      </c>
      <c r="K21" s="10">
        <v>2.6240870303238299</v>
      </c>
      <c r="L21" s="10">
        <v>2.6240870303238299</v>
      </c>
      <c r="M21" s="10">
        <v>2.4472876548893199</v>
      </c>
      <c r="N21" s="10">
        <v>2.4472876548893199</v>
      </c>
      <c r="O21" s="10">
        <v>2.6240870303581101</v>
      </c>
      <c r="P21" s="10">
        <v>2.6240870303581101</v>
      </c>
      <c r="Q21" s="10">
        <v>2.4472876548909399</v>
      </c>
      <c r="R21" s="10">
        <v>2.4472876548909399</v>
      </c>
      <c r="S21" s="10">
        <v>2.6240870303272499</v>
      </c>
      <c r="T21" s="10">
        <v>2.6240870303272499</v>
      </c>
      <c r="U21" s="10">
        <v>2.4472876548910998</v>
      </c>
      <c r="V21" s="10">
        <v>2.4472876548910998</v>
      </c>
      <c r="W21" s="10">
        <v>2.6240870303241701</v>
      </c>
      <c r="X21" s="10">
        <v>2.6240870303241701</v>
      </c>
      <c r="Y21" s="10">
        <v>2.4472876548911202</v>
      </c>
      <c r="Z21" s="10">
        <v>2.4472876548911202</v>
      </c>
      <c r="AA21" s="10">
        <v>2.6240870303238601</v>
      </c>
      <c r="AB21" s="10">
        <v>2.6240870303238601</v>
      </c>
      <c r="AC21" s="10">
        <v>2.4472876548911202</v>
      </c>
      <c r="AD21" s="10">
        <v>2.4472876548911202</v>
      </c>
      <c r="AE21" s="10">
        <v>2.6240870303238299</v>
      </c>
      <c r="AF21" s="10">
        <v>2.6240870303238299</v>
      </c>
      <c r="AG21" s="10">
        <v>1.7211113182648701</v>
      </c>
      <c r="AH21" s="10">
        <v>1.7211113182648701</v>
      </c>
      <c r="AI21" s="10">
        <v>1.6435331644820199</v>
      </c>
      <c r="AJ21" s="10">
        <v>1.6435331644820199</v>
      </c>
      <c r="AK21" s="10">
        <v>1.7211113182648701</v>
      </c>
      <c r="AL21" s="10">
        <v>1.7211113182648701</v>
      </c>
      <c r="AM21" s="10">
        <v>1.6435331644820199</v>
      </c>
      <c r="AN21" s="10">
        <v>1.6435331644820199</v>
      </c>
      <c r="AO21" s="10">
        <v>1.72111131826331</v>
      </c>
      <c r="AP21" s="10">
        <v>1.72111131826331</v>
      </c>
      <c r="AQ21" s="10">
        <v>1.64353316448858</v>
      </c>
      <c r="AR21" s="10">
        <v>1.64353316448858</v>
      </c>
      <c r="AS21" s="10">
        <v>1.72111131826472</v>
      </c>
      <c r="AT21" s="10">
        <v>1.72111131826472</v>
      </c>
      <c r="AU21" s="10">
        <v>1.6435331644826801</v>
      </c>
      <c r="AV21" s="10">
        <v>1.6435331644826801</v>
      </c>
      <c r="AW21" s="10">
        <v>1.7211113182648501</v>
      </c>
      <c r="AX21" s="10">
        <v>1.7211113182648501</v>
      </c>
      <c r="AY21" s="10">
        <v>1.6435331644820901</v>
      </c>
      <c r="AZ21" s="10">
        <v>1.6435331644820901</v>
      </c>
      <c r="BA21" s="10">
        <v>1.7211113182648701</v>
      </c>
      <c r="BB21" s="10">
        <v>1.7211113182648701</v>
      </c>
      <c r="BC21" s="10">
        <v>1.6435331644820299</v>
      </c>
      <c r="BD21" s="10">
        <v>1.6435331644820299</v>
      </c>
      <c r="BE21" s="10">
        <v>1.7211113182648701</v>
      </c>
      <c r="BF21" s="10">
        <v>1.7211113182648701</v>
      </c>
      <c r="BG21" s="10">
        <v>1.6435331644820199</v>
      </c>
      <c r="BH21" s="10">
        <v>1.6435331644820199</v>
      </c>
      <c r="BI21" s="10">
        <v>0.103837</v>
      </c>
      <c r="BJ21" s="10">
        <v>9.9811999999999998E-2</v>
      </c>
      <c r="BK21" s="10">
        <v>55.665151999999999</v>
      </c>
      <c r="BL21" s="10">
        <v>3.0260479999999998</v>
      </c>
      <c r="BM21" s="10">
        <v>8.6300000000000002E-2</v>
      </c>
      <c r="BN21" s="10">
        <v>0.14479700000000001</v>
      </c>
      <c r="BO21" s="10">
        <v>7.4188809999999998</v>
      </c>
      <c r="BP21" s="10">
        <v>3.2691819999999998</v>
      </c>
      <c r="BQ21" s="10">
        <v>0.27138699999999999</v>
      </c>
      <c r="BR21" s="10">
        <v>0.27174500000000001</v>
      </c>
      <c r="BS21" s="10">
        <v>1.8211999999999999E-2</v>
      </c>
      <c r="BT21" s="10">
        <v>1.6538000000000001E-2</v>
      </c>
      <c r="BU21" s="10">
        <v>4.5919999999999997E-3</v>
      </c>
      <c r="BV21" s="10">
        <v>3.421E-3</v>
      </c>
      <c r="BW21" s="10">
        <v>8.2179999999999996E-3</v>
      </c>
      <c r="BX21" s="10">
        <v>7.4920000000000004E-3</v>
      </c>
      <c r="BY21" s="10">
        <v>3.5179999999999999E-3</v>
      </c>
      <c r="BZ21" s="10">
        <v>3.14E-3</v>
      </c>
      <c r="CA21" s="10">
        <v>8.3459999999999993E-3</v>
      </c>
      <c r="CB21" s="10">
        <v>7.6730000000000001E-3</v>
      </c>
      <c r="CC21" s="10">
        <v>3.539E-3</v>
      </c>
      <c r="CD21" s="10">
        <v>3.0300000000000001E-3</v>
      </c>
      <c r="CE21" s="10">
        <v>8.2950000000000003E-3</v>
      </c>
      <c r="CF21" s="10">
        <v>7.535E-3</v>
      </c>
      <c r="CG21" s="10">
        <v>3.323E-3</v>
      </c>
      <c r="CH21" s="10">
        <v>2.8869999999999998E-3</v>
      </c>
      <c r="CI21" s="10">
        <v>7.6610000000000003E-3</v>
      </c>
      <c r="CJ21" s="10">
        <v>6.992E-3</v>
      </c>
      <c r="CK21" s="10">
        <v>1135.8880611791201</v>
      </c>
      <c r="CL21" s="10">
        <v>577.26207516675402</v>
      </c>
      <c r="CM21" s="10">
        <v>2.1845555450666598</v>
      </c>
      <c r="CN21" s="10">
        <v>1.8863762361456</v>
      </c>
      <c r="CO21" s="10">
        <v>2.18455554505399</v>
      </c>
      <c r="CP21" s="10">
        <v>1.8863762361162</v>
      </c>
      <c r="CQ21" s="10">
        <v>1.4780242031353901</v>
      </c>
      <c r="CR21" s="10">
        <v>1.37345412595988</v>
      </c>
      <c r="CS21" s="10">
        <v>2.1845555450653902</v>
      </c>
      <c r="CT21" s="10">
        <v>1.8863762361426599</v>
      </c>
      <c r="CU21" s="10">
        <v>1.4780242031392401</v>
      </c>
      <c r="CV21" s="10">
        <v>1.3734541259695101</v>
      </c>
      <c r="CW21" s="10">
        <v>2.1845555450665302</v>
      </c>
      <c r="CX21" s="10">
        <v>1.88637623614531</v>
      </c>
      <c r="CY21" s="10">
        <v>1.47802420313963</v>
      </c>
      <c r="CZ21" s="10">
        <v>1.37345412597047</v>
      </c>
      <c r="DA21" s="10">
        <v>2.1845555450666501</v>
      </c>
      <c r="DB21" s="10">
        <v>1.88637623614557</v>
      </c>
      <c r="DC21" s="10">
        <v>1.47802420313967</v>
      </c>
      <c r="DD21" s="10">
        <v>1.3734541259705699</v>
      </c>
      <c r="DE21" s="10">
        <v>2.1845555450666598</v>
      </c>
      <c r="DF21" s="10">
        <v>1.8863762361456</v>
      </c>
      <c r="DG21" s="10">
        <v>1.47802420313967</v>
      </c>
      <c r="DH21" s="10">
        <v>1.3734541259705799</v>
      </c>
    </row>
    <row r="22" spans="1:112" x14ac:dyDescent="0.45">
      <c r="A22">
        <f t="shared" si="18"/>
        <v>11</v>
      </c>
      <c r="B22" s="11">
        <f t="shared" si="17"/>
        <v>0.125</v>
      </c>
      <c r="C22" s="11">
        <f t="shared" ref="C22:C29" si="19">C13*2</f>
        <v>0.25</v>
      </c>
      <c r="D22" s="18">
        <f>D13</f>
        <v>3</v>
      </c>
      <c r="E22" s="10">
        <v>2.8184971521803899</v>
      </c>
      <c r="F22" s="10">
        <v>2.3699959263586701</v>
      </c>
      <c r="G22" s="10">
        <v>3.2018399030102498</v>
      </c>
      <c r="H22" s="10">
        <v>2.6033998822840898</v>
      </c>
      <c r="I22" s="10">
        <v>2.8184971521803899</v>
      </c>
      <c r="J22" s="10">
        <v>2.3699959263586798</v>
      </c>
      <c r="K22" s="10">
        <v>3.2018399030102498</v>
      </c>
      <c r="L22" s="10">
        <v>2.6033998822840898</v>
      </c>
      <c r="M22" s="10">
        <v>2.8184971521803202</v>
      </c>
      <c r="N22" s="10">
        <v>2.3699959263569199</v>
      </c>
      <c r="O22" s="10">
        <v>3.20183990303532</v>
      </c>
      <c r="P22" s="10">
        <v>2.6033998823292701</v>
      </c>
      <c r="Q22" s="10">
        <v>2.8184971521803801</v>
      </c>
      <c r="R22" s="10">
        <v>2.3699959263585</v>
      </c>
      <c r="S22" s="10">
        <v>3.20183990301275</v>
      </c>
      <c r="T22" s="10">
        <v>2.6033998822886102</v>
      </c>
      <c r="U22" s="10">
        <v>2.8184971521803899</v>
      </c>
      <c r="V22" s="10">
        <v>2.3699959263586599</v>
      </c>
      <c r="W22" s="10">
        <v>3.2018399030104998</v>
      </c>
      <c r="X22" s="10">
        <v>2.6033998822845401</v>
      </c>
      <c r="Y22" s="10">
        <v>2.8184971521803899</v>
      </c>
      <c r="Z22" s="10">
        <v>2.3699959263586701</v>
      </c>
      <c r="AA22" s="10">
        <v>3.2018399030102702</v>
      </c>
      <c r="AB22" s="10">
        <v>2.6033998822841302</v>
      </c>
      <c r="AC22" s="10">
        <v>2.8184971521803899</v>
      </c>
      <c r="AD22" s="10">
        <v>2.3699959263586701</v>
      </c>
      <c r="AE22" s="10">
        <v>3.2018399030102498</v>
      </c>
      <c r="AF22" s="10">
        <v>2.6033998822840898</v>
      </c>
      <c r="AG22" s="10">
        <v>2.20437935341497</v>
      </c>
      <c r="AH22" s="10">
        <v>1.6338392610630199</v>
      </c>
      <c r="AI22" s="10">
        <v>2.1317299690047702</v>
      </c>
      <c r="AJ22" s="10">
        <v>1.5617279870820799</v>
      </c>
      <c r="AK22" s="10">
        <v>2.20437935341497</v>
      </c>
      <c r="AL22" s="10">
        <v>1.6338392610630199</v>
      </c>
      <c r="AM22" s="10">
        <v>2.1317299690047702</v>
      </c>
      <c r="AN22" s="10">
        <v>1.5617279870820799</v>
      </c>
      <c r="AO22" s="10">
        <v>2.2043793534148901</v>
      </c>
      <c r="AP22" s="10">
        <v>1.6338392610616299</v>
      </c>
      <c r="AQ22" s="10">
        <v>2.1317299690124001</v>
      </c>
      <c r="AR22" s="10">
        <v>1.56172798709123</v>
      </c>
      <c r="AS22" s="10">
        <v>2.2043793534149598</v>
      </c>
      <c r="AT22" s="10">
        <v>1.63383926106288</v>
      </c>
      <c r="AU22" s="10">
        <v>2.13172996900553</v>
      </c>
      <c r="AV22" s="10">
        <v>1.5617279870829901</v>
      </c>
      <c r="AW22" s="10">
        <v>2.20437935341497</v>
      </c>
      <c r="AX22" s="10">
        <v>1.6338392610630099</v>
      </c>
      <c r="AY22" s="10">
        <v>2.1317299690048501</v>
      </c>
      <c r="AZ22" s="10">
        <v>1.5617279870821701</v>
      </c>
      <c r="BA22" s="10">
        <v>2.20437935341497</v>
      </c>
      <c r="BB22" s="10">
        <v>1.6338392610630199</v>
      </c>
      <c r="BC22" s="10">
        <v>2.13172996900478</v>
      </c>
      <c r="BD22" s="10">
        <v>1.5617279870820899</v>
      </c>
      <c r="BE22" s="10">
        <v>2.20437935341497</v>
      </c>
      <c r="BF22" s="10">
        <v>1.6338392610630199</v>
      </c>
      <c r="BG22" s="10">
        <v>2.1317299690047702</v>
      </c>
      <c r="BH22" s="10">
        <v>1.5617279870820799</v>
      </c>
      <c r="BI22" s="10">
        <v>4.4357000000000001E-2</v>
      </c>
      <c r="BJ22" s="10">
        <v>5.5960000000000003E-2</v>
      </c>
      <c r="BK22" s="10">
        <v>6.8414669999999997</v>
      </c>
      <c r="BL22" s="10">
        <v>0.27628900000000001</v>
      </c>
      <c r="BM22" s="10">
        <v>2.5617999999999998E-2</v>
      </c>
      <c r="BN22" s="10">
        <v>6.5101999999999993E-2</v>
      </c>
      <c r="BO22" s="10">
        <v>6.7691439999999998</v>
      </c>
      <c r="BP22" s="10">
        <v>0.19370599999999999</v>
      </c>
      <c r="BQ22" s="10">
        <v>0.97170999999999996</v>
      </c>
      <c r="BR22" s="10">
        <v>8.7566000000000005E-2</v>
      </c>
      <c r="BS22" s="10">
        <v>2.0604000000000001E-2</v>
      </c>
      <c r="BT22" s="10">
        <v>2.5971999999999999E-2</v>
      </c>
      <c r="BU22" s="10">
        <v>6.5909999999999996E-3</v>
      </c>
      <c r="BV22" s="10">
        <v>6.1890000000000001E-3</v>
      </c>
      <c r="BW22" s="10">
        <v>1.5675999999999999E-2</v>
      </c>
      <c r="BX22" s="10">
        <v>1.9640999999999999E-2</v>
      </c>
      <c r="BY22" s="10">
        <v>6.7250000000000001E-3</v>
      </c>
      <c r="BZ22" s="10">
        <v>6.1580000000000003E-3</v>
      </c>
      <c r="CA22" s="10">
        <v>1.619E-2</v>
      </c>
      <c r="CB22" s="10">
        <v>2.0244000000000002E-2</v>
      </c>
      <c r="CC22" s="10">
        <v>6.5919999999999998E-3</v>
      </c>
      <c r="CD22" s="10">
        <v>6.0930000000000003E-3</v>
      </c>
      <c r="CE22" s="10">
        <v>1.6052E-2</v>
      </c>
      <c r="CF22" s="10">
        <v>5.1739E-2</v>
      </c>
      <c r="CG22" s="10">
        <v>6.2360000000000002E-3</v>
      </c>
      <c r="CH22" s="10">
        <v>5.7990000000000003E-3</v>
      </c>
      <c r="CI22" s="10">
        <v>1.491E-2</v>
      </c>
      <c r="CJ22" s="10">
        <v>1.8284999999999999E-2</v>
      </c>
      <c r="CK22" s="10">
        <v>5624.7387264386098</v>
      </c>
      <c r="CL22" s="10">
        <v>1984.89553783726</v>
      </c>
      <c r="CM22" s="10">
        <v>2.5742855179610298</v>
      </c>
      <c r="CN22" s="10">
        <v>2.1845555450666598</v>
      </c>
      <c r="CO22" s="10">
        <v>2.57428551795996</v>
      </c>
      <c r="CP22" s="10">
        <v>2.18455554505399</v>
      </c>
      <c r="CQ22" s="10">
        <v>1.6044580137728599</v>
      </c>
      <c r="CR22" s="10">
        <v>1.4780242031353901</v>
      </c>
      <c r="CS22" s="10">
        <v>2.5742855179609201</v>
      </c>
      <c r="CT22" s="10">
        <v>2.1845555450653902</v>
      </c>
      <c r="CU22" s="10">
        <v>1.6044580137731601</v>
      </c>
      <c r="CV22" s="10">
        <v>1.4780242031392401</v>
      </c>
      <c r="CW22" s="10">
        <v>2.57428551796102</v>
      </c>
      <c r="CX22" s="10">
        <v>2.1845555450665302</v>
      </c>
      <c r="CY22" s="10">
        <v>1.6044580137731901</v>
      </c>
      <c r="CZ22" s="10">
        <v>1.47802420313963</v>
      </c>
      <c r="DA22" s="10">
        <v>2.5742855179610298</v>
      </c>
      <c r="DB22" s="10">
        <v>2.1845555450666501</v>
      </c>
      <c r="DC22" s="10">
        <v>1.6044580137731901</v>
      </c>
      <c r="DD22" s="10">
        <v>1.47802420313967</v>
      </c>
      <c r="DE22" s="10">
        <v>2.5742855179610298</v>
      </c>
      <c r="DF22" s="10">
        <v>2.1845555450666598</v>
      </c>
      <c r="DG22" s="10">
        <v>1.6044580137731901</v>
      </c>
      <c r="DH22" s="10">
        <v>1.47802420313967</v>
      </c>
    </row>
    <row r="23" spans="1:112" x14ac:dyDescent="0.45">
      <c r="A23">
        <f t="shared" si="18"/>
        <v>12</v>
      </c>
      <c r="B23" s="11">
        <f t="shared" si="17"/>
        <v>6.25E-2</v>
      </c>
      <c r="C23" s="11">
        <f t="shared" si="19"/>
        <v>0.25</v>
      </c>
      <c r="D23" s="18">
        <f t="shared" ref="D23:D29" si="20">D14</f>
        <v>4</v>
      </c>
      <c r="E23" s="10">
        <v>3.1154766101892299</v>
      </c>
      <c r="F23" s="10">
        <v>2.3625921288660998</v>
      </c>
      <c r="G23" s="10">
        <v>3.5358458400958201</v>
      </c>
      <c r="H23" s="10">
        <v>2.8022847617139899</v>
      </c>
      <c r="I23" s="10">
        <v>3.1154766101892299</v>
      </c>
      <c r="J23" s="10">
        <v>2.3625921288660998</v>
      </c>
      <c r="K23" s="10">
        <v>3.5358458400959201</v>
      </c>
      <c r="L23" s="10">
        <v>2.8022847617139899</v>
      </c>
      <c r="M23" s="10">
        <v>3.1154766101892299</v>
      </c>
      <c r="N23" s="10">
        <v>2.3625921288643301</v>
      </c>
      <c r="O23" s="10">
        <v>3.5358458401024802</v>
      </c>
      <c r="P23" s="10">
        <v>2.8022847617547701</v>
      </c>
      <c r="Q23" s="10">
        <v>3.1154766101892299</v>
      </c>
      <c r="R23" s="10">
        <v>2.36259212886592</v>
      </c>
      <c r="S23" s="10">
        <v>3.5358458400965702</v>
      </c>
      <c r="T23" s="10">
        <v>2.80228476171806</v>
      </c>
      <c r="U23" s="10">
        <v>3.1154766101892299</v>
      </c>
      <c r="V23" s="10">
        <v>2.3625921288660798</v>
      </c>
      <c r="W23" s="10">
        <v>3.53584584009598</v>
      </c>
      <c r="X23" s="10">
        <v>2.80228476171439</v>
      </c>
      <c r="Y23" s="10">
        <v>3.1154766101892299</v>
      </c>
      <c r="Z23" s="10">
        <v>2.36259212886609</v>
      </c>
      <c r="AA23" s="10">
        <v>3.5358458400959201</v>
      </c>
      <c r="AB23" s="10">
        <v>2.8022847617140298</v>
      </c>
      <c r="AC23" s="10">
        <v>3.1154766101892299</v>
      </c>
      <c r="AD23" s="10">
        <v>2.36259212886609</v>
      </c>
      <c r="AE23" s="10">
        <v>3.5358458400959201</v>
      </c>
      <c r="AF23" s="10">
        <v>2.8022847617139899</v>
      </c>
      <c r="AG23" s="10">
        <v>2.5400836285357098</v>
      </c>
      <c r="AH23" s="10">
        <v>1.6172212677809801</v>
      </c>
      <c r="AI23" s="10">
        <v>2.5197051292738202</v>
      </c>
      <c r="AJ23" s="10">
        <v>1.7637287648279301</v>
      </c>
      <c r="AK23" s="10">
        <v>2.5400836285357098</v>
      </c>
      <c r="AL23" s="10">
        <v>1.6172212677809801</v>
      </c>
      <c r="AM23" s="10">
        <v>2.5197051292738801</v>
      </c>
      <c r="AN23" s="10">
        <v>1.7637287648279301</v>
      </c>
      <c r="AO23" s="10">
        <v>2.5400836285357</v>
      </c>
      <c r="AP23" s="10">
        <v>1.6172212677795801</v>
      </c>
      <c r="AQ23" s="10">
        <v>2.5197051292769399</v>
      </c>
      <c r="AR23" s="10">
        <v>1.76372876483657</v>
      </c>
      <c r="AS23" s="10">
        <v>2.5400836285357098</v>
      </c>
      <c r="AT23" s="10">
        <v>1.61722126778084</v>
      </c>
      <c r="AU23" s="10">
        <v>2.5197051292741901</v>
      </c>
      <c r="AV23" s="10">
        <v>1.76372876482879</v>
      </c>
      <c r="AW23" s="10">
        <v>2.5400836285357098</v>
      </c>
      <c r="AX23" s="10">
        <v>1.6172212677809601</v>
      </c>
      <c r="AY23" s="10">
        <v>2.5197051292739099</v>
      </c>
      <c r="AZ23" s="10">
        <v>1.76372876482801</v>
      </c>
      <c r="BA23" s="10">
        <v>2.5400836285357098</v>
      </c>
      <c r="BB23" s="10">
        <v>1.6172212677809801</v>
      </c>
      <c r="BC23" s="10">
        <v>2.5197051292738801</v>
      </c>
      <c r="BD23" s="10">
        <v>1.7637287648279401</v>
      </c>
      <c r="BE23" s="10">
        <v>2.5400836285357098</v>
      </c>
      <c r="BF23" s="10">
        <v>1.6172212677809801</v>
      </c>
      <c r="BG23" s="10">
        <v>2.5197051292738801</v>
      </c>
      <c r="BH23" s="10">
        <v>1.7637287648279301</v>
      </c>
      <c r="BI23" s="10">
        <v>9.2904E-2</v>
      </c>
      <c r="BJ23" s="10">
        <v>0.36511700000000002</v>
      </c>
      <c r="BK23" s="10">
        <v>12.208876999999999</v>
      </c>
      <c r="BL23" s="10">
        <v>0.37623800000000002</v>
      </c>
      <c r="BM23" s="10">
        <v>2.3625E-2</v>
      </c>
      <c r="BN23" s="10">
        <v>0.108693</v>
      </c>
      <c r="BO23" s="10">
        <v>8.7855000000000003E-2</v>
      </c>
      <c r="BP23" s="10">
        <v>0.14647399999999999</v>
      </c>
      <c r="BQ23" s="10">
        <v>4.1079720000000002</v>
      </c>
      <c r="BR23" s="10">
        <v>0.117644</v>
      </c>
      <c r="BS23" s="10">
        <v>3.6963000000000003E-2</v>
      </c>
      <c r="BT23" s="10">
        <v>7.2638999999999995E-2</v>
      </c>
      <c r="BU23" s="10">
        <v>2.3806000000000001E-2</v>
      </c>
      <c r="BV23" s="10">
        <v>3.2073999999999998E-2</v>
      </c>
      <c r="BW23" s="10">
        <v>2.9912999999999999E-2</v>
      </c>
      <c r="BX23" s="10">
        <v>6.0795000000000002E-2</v>
      </c>
      <c r="BY23" s="10">
        <v>2.3958E-2</v>
      </c>
      <c r="BZ23" s="10">
        <v>3.2612000000000002E-2</v>
      </c>
      <c r="CA23" s="10">
        <v>3.0934E-2</v>
      </c>
      <c r="CB23" s="10">
        <v>6.1713999999999998E-2</v>
      </c>
      <c r="CC23" s="10">
        <v>2.4421999999999999E-2</v>
      </c>
      <c r="CD23" s="10">
        <v>3.2312E-2</v>
      </c>
      <c r="CE23" s="10">
        <v>3.3186E-2</v>
      </c>
      <c r="CF23" s="10">
        <v>6.7506999999999998E-2</v>
      </c>
      <c r="CG23" s="10">
        <v>2.3081000000000001E-2</v>
      </c>
      <c r="CH23" s="10">
        <v>3.1411000000000001E-2</v>
      </c>
      <c r="CI23" s="10">
        <v>2.8615999999999999E-2</v>
      </c>
      <c r="CJ23" s="10">
        <v>5.6737000000000003E-2</v>
      </c>
      <c r="CK23" s="10">
        <v>26826.061579601301</v>
      </c>
      <c r="CL23" s="10">
        <v>7797.7593942319299</v>
      </c>
      <c r="CM23" s="10">
        <v>2.99416615425694</v>
      </c>
      <c r="CN23" s="10">
        <v>2.2480808382709299</v>
      </c>
      <c r="CO23" s="10">
        <v>2.9941661542568498</v>
      </c>
      <c r="CP23" s="10">
        <v>2.24808083826826</v>
      </c>
      <c r="CQ23" s="10">
        <v>1.73036590184182</v>
      </c>
      <c r="CR23" s="10">
        <v>1.49936014295041</v>
      </c>
      <c r="CS23" s="10">
        <v>2.9941661542569298</v>
      </c>
      <c r="CT23" s="10">
        <v>2.2480808382706599</v>
      </c>
      <c r="CU23" s="10">
        <v>1.73036590184184</v>
      </c>
      <c r="CV23" s="10">
        <v>1.49936014295121</v>
      </c>
      <c r="CW23" s="10">
        <v>2.99416615425694</v>
      </c>
      <c r="CX23" s="10">
        <v>2.2480808382709001</v>
      </c>
      <c r="CY23" s="10">
        <v>1.73036590184184</v>
      </c>
      <c r="CZ23" s="10">
        <v>1.4993601429512899</v>
      </c>
      <c r="DA23" s="10">
        <v>2.99416615425694</v>
      </c>
      <c r="DB23" s="10">
        <v>2.2480808382709299</v>
      </c>
      <c r="DC23" s="10">
        <v>1.73036590184184</v>
      </c>
      <c r="DD23" s="10">
        <v>1.4993601429512999</v>
      </c>
      <c r="DE23" s="10">
        <v>2.99416615425694</v>
      </c>
      <c r="DF23" s="10">
        <v>2.2480808382709299</v>
      </c>
      <c r="DG23" s="10">
        <v>1.73036590184184</v>
      </c>
      <c r="DH23" s="10">
        <v>1.4993601429512999</v>
      </c>
    </row>
    <row r="24" spans="1:112" x14ac:dyDescent="0.45">
      <c r="A24">
        <f t="shared" si="18"/>
        <v>13</v>
      </c>
      <c r="B24" s="11">
        <f t="shared" si="17"/>
        <v>3.125E-2</v>
      </c>
      <c r="C24" s="11">
        <f t="shared" si="19"/>
        <v>0.25</v>
      </c>
      <c r="D24" s="18">
        <f t="shared" si="20"/>
        <v>5</v>
      </c>
      <c r="E24" s="10">
        <v>3.3546610393846898</v>
      </c>
      <c r="F24" s="10">
        <v>2.3600453682100602</v>
      </c>
      <c r="G24" s="10">
        <v>3.6955369923099002</v>
      </c>
      <c r="H24" s="10">
        <v>3.0256092176005698</v>
      </c>
      <c r="I24" s="10">
        <v>3.3546610393846898</v>
      </c>
      <c r="J24" s="10">
        <v>2.3600453682100602</v>
      </c>
      <c r="K24" s="10">
        <v>3.6955369923099002</v>
      </c>
      <c r="L24" s="10">
        <v>3.0256092176005498</v>
      </c>
      <c r="M24" s="10">
        <v>3.3546610393846898</v>
      </c>
      <c r="N24" s="10">
        <v>2.36004536820829</v>
      </c>
      <c r="O24" s="10">
        <v>3.6955369923108998</v>
      </c>
      <c r="P24" s="10">
        <v>3.02560921761394</v>
      </c>
      <c r="Q24" s="10">
        <v>3.3546610393846898</v>
      </c>
      <c r="R24" s="10">
        <v>2.3600453682098799</v>
      </c>
      <c r="S24" s="10">
        <v>3.6955369923100001</v>
      </c>
      <c r="T24" s="10">
        <v>3.0256092176018901</v>
      </c>
      <c r="U24" s="10">
        <v>3.3546610393846898</v>
      </c>
      <c r="V24" s="10">
        <v>2.3600453682100402</v>
      </c>
      <c r="W24" s="10">
        <v>3.6955369923099202</v>
      </c>
      <c r="X24" s="10">
        <v>3.0256092176006901</v>
      </c>
      <c r="Y24" s="10">
        <v>3.3546610393846898</v>
      </c>
      <c r="Z24" s="10">
        <v>2.3600453682100602</v>
      </c>
      <c r="AA24" s="10">
        <v>3.6955369923099002</v>
      </c>
      <c r="AB24" s="10">
        <v>3.0256092176005698</v>
      </c>
      <c r="AC24" s="10">
        <v>3.3546610393846898</v>
      </c>
      <c r="AD24" s="10">
        <v>2.3600453682100602</v>
      </c>
      <c r="AE24" s="10">
        <v>3.6955369923099002</v>
      </c>
      <c r="AF24" s="10">
        <v>3.02560921760056</v>
      </c>
      <c r="AG24" s="10">
        <v>2.75163455999036</v>
      </c>
      <c r="AH24" s="10">
        <v>1.61437980496827</v>
      </c>
      <c r="AI24" s="10">
        <v>2.7805201898127998</v>
      </c>
      <c r="AJ24" s="10">
        <v>1.94014097393656</v>
      </c>
      <c r="AK24" s="10">
        <v>2.7516345599903702</v>
      </c>
      <c r="AL24" s="10">
        <v>1.61437980496827</v>
      </c>
      <c r="AM24" s="10">
        <v>2.78052018981277</v>
      </c>
      <c r="AN24" s="10">
        <v>1.9401409739365501</v>
      </c>
      <c r="AO24" s="10">
        <v>2.7516345599903702</v>
      </c>
      <c r="AP24" s="10">
        <v>1.6143798049668701</v>
      </c>
      <c r="AQ24" s="10">
        <v>2.7805201898136702</v>
      </c>
      <c r="AR24" s="10">
        <v>1.94014097394408</v>
      </c>
      <c r="AS24" s="10">
        <v>2.7516345599903702</v>
      </c>
      <c r="AT24" s="10">
        <v>1.6143798049681299</v>
      </c>
      <c r="AU24" s="10">
        <v>2.7805201898128602</v>
      </c>
      <c r="AV24" s="10">
        <v>1.9401409739372999</v>
      </c>
      <c r="AW24" s="10">
        <v>2.7516345599903702</v>
      </c>
      <c r="AX24" s="10">
        <v>1.6143798049682601</v>
      </c>
      <c r="AY24" s="10">
        <v>2.78052018981277</v>
      </c>
      <c r="AZ24" s="10">
        <v>1.94014097393663</v>
      </c>
      <c r="BA24" s="10">
        <v>2.7516345599903702</v>
      </c>
      <c r="BB24" s="10">
        <v>1.61437980496827</v>
      </c>
      <c r="BC24" s="10">
        <v>2.78052018981277</v>
      </c>
      <c r="BD24" s="10">
        <v>1.9401409739365501</v>
      </c>
      <c r="BE24" s="10">
        <v>2.7516345599903702</v>
      </c>
      <c r="BF24" s="10">
        <v>1.61437980496827</v>
      </c>
      <c r="BG24" s="10">
        <v>2.78052018981277</v>
      </c>
      <c r="BH24" s="10">
        <v>1.9401409739365501</v>
      </c>
      <c r="BI24" s="10">
        <v>0.95401899999999995</v>
      </c>
      <c r="BJ24" s="10">
        <v>2.2888829999999998</v>
      </c>
      <c r="BK24" s="10">
        <v>25.726512</v>
      </c>
      <c r="BL24" s="10">
        <v>1.3674599999999999</v>
      </c>
      <c r="BM24" s="10">
        <v>0.23489699999999999</v>
      </c>
      <c r="BN24" s="10">
        <v>0.82073099999999999</v>
      </c>
      <c r="BO24" s="10">
        <v>0.35285100000000003</v>
      </c>
      <c r="BP24" s="10">
        <v>0.18798000000000001</v>
      </c>
      <c r="BQ24" s="10">
        <v>15.926867</v>
      </c>
      <c r="BR24" s="10">
        <v>0.37537900000000002</v>
      </c>
      <c r="BS24" s="10">
        <v>7.4962000000000001E-2</v>
      </c>
      <c r="BT24" s="10">
        <v>0.261708</v>
      </c>
      <c r="BU24" s="10">
        <v>0.369923</v>
      </c>
      <c r="BV24" s="10">
        <v>0.59634399999999999</v>
      </c>
      <c r="BW24" s="10">
        <v>6.1066000000000002E-2</v>
      </c>
      <c r="BX24" s="10">
        <v>0.23809</v>
      </c>
      <c r="BY24" s="10">
        <v>0.36048999999999998</v>
      </c>
      <c r="BZ24" s="10">
        <v>0.80518800000000001</v>
      </c>
      <c r="CA24" s="10">
        <v>6.1961000000000002E-2</v>
      </c>
      <c r="CB24" s="10">
        <v>0.23915800000000001</v>
      </c>
      <c r="CC24" s="10">
        <v>0.333013</v>
      </c>
      <c r="CD24" s="10">
        <v>0.50000999999999995</v>
      </c>
      <c r="CE24" s="10">
        <v>6.5059000000000006E-2</v>
      </c>
      <c r="CF24" s="10">
        <v>0.24159600000000001</v>
      </c>
      <c r="CG24" s="10">
        <v>4.1858360000000001</v>
      </c>
      <c r="CH24" s="10">
        <v>0.40240700000000001</v>
      </c>
      <c r="CI24" s="10">
        <v>5.8125999999999997E-2</v>
      </c>
      <c r="CJ24" s="10">
        <v>0.22356999999999999</v>
      </c>
      <c r="CK24" s="10">
        <v>124238.48681281001</v>
      </c>
      <c r="CL24" s="10">
        <v>31062.610627384802</v>
      </c>
      <c r="CM24" s="10">
        <v>3.4339264958641502</v>
      </c>
      <c r="CN24" s="10">
        <v>2.5742855179610298</v>
      </c>
      <c r="CO24" s="10">
        <v>3.4339264958641502</v>
      </c>
      <c r="CP24" s="10">
        <v>2.57428551795996</v>
      </c>
      <c r="CQ24" s="10">
        <v>1.8530856687871</v>
      </c>
      <c r="CR24" s="10">
        <v>1.6044580137728599</v>
      </c>
      <c r="CS24" s="10">
        <v>3.4339264958641502</v>
      </c>
      <c r="CT24" s="10">
        <v>2.5742855179609201</v>
      </c>
      <c r="CU24" s="10">
        <v>1.8530856687871</v>
      </c>
      <c r="CV24" s="10">
        <v>1.6044580137731601</v>
      </c>
      <c r="CW24" s="10">
        <v>3.4339264958641502</v>
      </c>
      <c r="CX24" s="10">
        <v>2.57428551796102</v>
      </c>
      <c r="CY24" s="10">
        <v>1.85308566878711</v>
      </c>
      <c r="CZ24" s="10">
        <v>1.6044580137731901</v>
      </c>
      <c r="DA24" s="10">
        <v>3.4339264958641502</v>
      </c>
      <c r="DB24" s="10">
        <v>2.5742855179610298</v>
      </c>
      <c r="DC24" s="10">
        <v>1.85308566878711</v>
      </c>
      <c r="DD24" s="10">
        <v>1.6044580137731901</v>
      </c>
      <c r="DE24" s="10">
        <v>3.4339264958641502</v>
      </c>
      <c r="DF24" s="10">
        <v>2.5742855179610298</v>
      </c>
      <c r="DG24" s="10">
        <v>1.85308566878711</v>
      </c>
      <c r="DH24" s="10">
        <v>1.6044580137731901</v>
      </c>
    </row>
    <row r="25" spans="1:112" x14ac:dyDescent="0.45">
      <c r="A25">
        <f t="shared" si="18"/>
        <v>14</v>
      </c>
      <c r="B25" s="11">
        <f t="shared" si="17"/>
        <v>1.5625E-2</v>
      </c>
      <c r="C25" s="11">
        <f t="shared" si="19"/>
        <v>0.25</v>
      </c>
      <c r="D25" s="18">
        <f t="shared" si="20"/>
        <v>6</v>
      </c>
      <c r="E25" s="10">
        <v>3.53389445615595</v>
      </c>
      <c r="F25" s="10">
        <v>2.3597222498074899</v>
      </c>
      <c r="G25" s="10">
        <v>3.9682925358855701</v>
      </c>
      <c r="H25" s="10">
        <v>3.04188846620176</v>
      </c>
      <c r="I25" s="10">
        <v>3.5338944561558998</v>
      </c>
      <c r="J25" s="10">
        <v>2.3597222498074899</v>
      </c>
      <c r="K25" s="10">
        <v>3.9682925358855399</v>
      </c>
      <c r="L25" s="10">
        <v>3.0418884662017498</v>
      </c>
      <c r="M25" s="10">
        <v>3.5338944561558998</v>
      </c>
      <c r="N25" s="10">
        <v>2.3597222498057202</v>
      </c>
      <c r="O25" s="10">
        <v>3.9682925358858498</v>
      </c>
      <c r="P25" s="10">
        <v>3.0418884662149002</v>
      </c>
      <c r="Q25" s="10">
        <v>3.5338944561558998</v>
      </c>
      <c r="R25" s="10">
        <v>2.35972224980731</v>
      </c>
      <c r="S25" s="10">
        <v>3.9682925358855701</v>
      </c>
      <c r="T25" s="10">
        <v>3.0418884662030599</v>
      </c>
      <c r="U25" s="10">
        <v>3.5338944561558998</v>
      </c>
      <c r="V25" s="10">
        <v>2.3597222498074699</v>
      </c>
      <c r="W25" s="10">
        <v>3.9682925358855501</v>
      </c>
      <c r="X25" s="10">
        <v>3.0418884662018701</v>
      </c>
      <c r="Y25" s="10">
        <v>3.5338944561558998</v>
      </c>
      <c r="Z25" s="10">
        <v>2.3597222498074899</v>
      </c>
      <c r="AA25" s="10">
        <v>3.9682925358855399</v>
      </c>
      <c r="AB25" s="10">
        <v>3.0418884662017498</v>
      </c>
      <c r="AC25" s="10">
        <v>3.5338944561558998</v>
      </c>
      <c r="AD25" s="10">
        <v>2.3597222498074899</v>
      </c>
      <c r="AE25" s="10">
        <v>3.9682925358855399</v>
      </c>
      <c r="AF25" s="10">
        <v>3.0418884662017498</v>
      </c>
      <c r="AG25" s="10">
        <v>2.8783683269244098</v>
      </c>
      <c r="AH25" s="10">
        <v>1.61370589528294</v>
      </c>
      <c r="AI25" s="10">
        <v>2.9467295067161099</v>
      </c>
      <c r="AJ25" s="10">
        <v>1.9807992456388801</v>
      </c>
      <c r="AK25" s="10">
        <v>2.8783683269244098</v>
      </c>
      <c r="AL25" s="10">
        <v>1.61370589528294</v>
      </c>
      <c r="AM25" s="10">
        <v>2.9467295067161401</v>
      </c>
      <c r="AN25" s="10">
        <v>1.9807992456388701</v>
      </c>
      <c r="AO25" s="10">
        <v>2.8783683269244098</v>
      </c>
      <c r="AP25" s="10">
        <v>1.61370589528154</v>
      </c>
      <c r="AQ25" s="10">
        <v>2.9467295067163501</v>
      </c>
      <c r="AR25" s="10">
        <v>1.98079924564626</v>
      </c>
      <c r="AS25" s="10">
        <v>2.8783683269244098</v>
      </c>
      <c r="AT25" s="10">
        <v>1.6137058952828101</v>
      </c>
      <c r="AU25" s="10">
        <v>2.9467295067161601</v>
      </c>
      <c r="AV25" s="10">
        <v>1.98079924563961</v>
      </c>
      <c r="AW25" s="10">
        <v>2.8783683269244098</v>
      </c>
      <c r="AX25" s="10">
        <v>1.61370589528293</v>
      </c>
      <c r="AY25" s="10">
        <v>2.9467295067161401</v>
      </c>
      <c r="AZ25" s="10">
        <v>1.9807992456389401</v>
      </c>
      <c r="BA25" s="10">
        <v>2.8783683269244098</v>
      </c>
      <c r="BB25" s="10">
        <v>1.61370589528294</v>
      </c>
      <c r="BC25" s="10">
        <v>2.9467295067161401</v>
      </c>
      <c r="BD25" s="10">
        <v>1.9807992456388701</v>
      </c>
      <c r="BE25" s="10">
        <v>2.8783683269244098</v>
      </c>
      <c r="BF25" s="10">
        <v>1.61370589528294</v>
      </c>
      <c r="BG25" s="10">
        <v>2.9467295067161401</v>
      </c>
      <c r="BH25" s="10">
        <v>1.9807992456388701</v>
      </c>
      <c r="BI25" s="10">
        <v>61.942991999999997</v>
      </c>
      <c r="BJ25" s="10">
        <v>77.342945999999998</v>
      </c>
      <c r="BK25" s="10">
        <v>53.056189000000003</v>
      </c>
      <c r="BL25" s="10">
        <v>6.4842950000000004</v>
      </c>
      <c r="BM25" s="10">
        <v>8.9173500000000008</v>
      </c>
      <c r="BN25" s="10">
        <v>16.948217</v>
      </c>
      <c r="BO25" s="10">
        <v>0.95524900000000001</v>
      </c>
      <c r="BP25" s="10">
        <v>1.20143</v>
      </c>
      <c r="BQ25" s="10">
        <v>9.8885729999999992</v>
      </c>
      <c r="BR25" s="10">
        <v>13.461442</v>
      </c>
      <c r="BS25" s="10">
        <v>0.193915</v>
      </c>
      <c r="BT25" s="10">
        <v>1.2979099999999999</v>
      </c>
      <c r="BU25" s="10">
        <v>8.5831890000000008</v>
      </c>
      <c r="BV25" s="10">
        <v>16.473908000000002</v>
      </c>
      <c r="BW25" s="10">
        <v>0.148866</v>
      </c>
      <c r="BX25" s="10">
        <v>1.073178</v>
      </c>
      <c r="BY25" s="10">
        <v>8.5580990000000003</v>
      </c>
      <c r="BZ25" s="10">
        <v>16.748428000000001</v>
      </c>
      <c r="CA25" s="10">
        <v>0.151083</v>
      </c>
      <c r="CB25" s="10">
        <v>1.0681229999999999</v>
      </c>
      <c r="CC25" s="10">
        <v>8.2209409999999998</v>
      </c>
      <c r="CD25" s="10">
        <v>15.765694</v>
      </c>
      <c r="CE25" s="10">
        <v>0.14890400000000001</v>
      </c>
      <c r="CF25" s="10">
        <v>1.0843609999999999</v>
      </c>
      <c r="CG25" s="10">
        <v>12.544053999999999</v>
      </c>
      <c r="CH25" s="10">
        <v>14.419290999999999</v>
      </c>
      <c r="CI25" s="10">
        <v>0.14110200000000001</v>
      </c>
      <c r="CJ25" s="10">
        <v>1.0145630000000001</v>
      </c>
      <c r="CK25" s="10">
        <v>564649.84585148201</v>
      </c>
      <c r="CL25" s="10">
        <v>124129.325392927</v>
      </c>
      <c r="CM25" s="10">
        <v>3.8855471765264098</v>
      </c>
      <c r="CN25" s="10">
        <v>2.6501377035621601</v>
      </c>
      <c r="CO25" s="10">
        <v>3.8855471765264098</v>
      </c>
      <c r="CP25" s="10">
        <v>2.6501377035619398</v>
      </c>
      <c r="CQ25" s="10">
        <v>1.97117913354581</v>
      </c>
      <c r="CR25" s="10">
        <v>1.6279243543733699</v>
      </c>
      <c r="CS25" s="10">
        <v>3.8855471765264098</v>
      </c>
      <c r="CT25" s="10">
        <v>2.6501377035621401</v>
      </c>
      <c r="CU25" s="10">
        <v>1.97117913354581</v>
      </c>
      <c r="CV25" s="10">
        <v>1.6279243543734301</v>
      </c>
      <c r="CW25" s="10">
        <v>3.8855471765264098</v>
      </c>
      <c r="CX25" s="10">
        <v>2.6501377035621601</v>
      </c>
      <c r="CY25" s="10">
        <v>1.97117913354581</v>
      </c>
      <c r="CZ25" s="10">
        <v>1.6279243543734301</v>
      </c>
      <c r="DA25" s="10">
        <v>3.8855471765264098</v>
      </c>
      <c r="DB25" s="10">
        <v>2.6501377035621601</v>
      </c>
      <c r="DC25" s="10">
        <v>1.97117913354581</v>
      </c>
      <c r="DD25" s="10">
        <v>1.6279243543734301</v>
      </c>
      <c r="DE25" s="10">
        <v>3.8855471765264098</v>
      </c>
      <c r="DF25" s="10">
        <v>2.6501377035621601</v>
      </c>
      <c r="DG25" s="10">
        <v>1.97117913354581</v>
      </c>
      <c r="DH25" s="10">
        <v>1.6279243543734301</v>
      </c>
    </row>
    <row r="26" spans="1:112" x14ac:dyDescent="0.45">
      <c r="A26">
        <f t="shared" si="18"/>
        <v>15</v>
      </c>
      <c r="B26" s="11">
        <f t="shared" si="17"/>
        <v>7.8125E-3</v>
      </c>
      <c r="C26" s="11">
        <f t="shared" si="19"/>
        <v>0.25</v>
      </c>
      <c r="D26" s="18">
        <f t="shared" si="20"/>
        <v>7</v>
      </c>
      <c r="E26" s="10">
        <v>3.6673100110200001</v>
      </c>
      <c r="F26" s="10">
        <v>2.3595955351945399</v>
      </c>
      <c r="G26" s="10">
        <v>4.1179142129896498</v>
      </c>
      <c r="H26" s="10">
        <v>2.9850814332847202</v>
      </c>
      <c r="I26" s="10">
        <v>3.6673100110198802</v>
      </c>
      <c r="J26" s="10">
        <v>2.3595955351945399</v>
      </c>
      <c r="K26" s="10">
        <v>4.1179142129899198</v>
      </c>
      <c r="L26" s="10">
        <v>2.9850814332853002</v>
      </c>
      <c r="M26" s="10">
        <v>3.6673100110198802</v>
      </c>
      <c r="N26" s="10">
        <v>2.3595955351927702</v>
      </c>
      <c r="O26" s="10">
        <v>4.1179142129899802</v>
      </c>
      <c r="P26" s="10">
        <v>2.9850814332962901</v>
      </c>
      <c r="Q26" s="10">
        <v>3.6673100110198802</v>
      </c>
      <c r="R26" s="10">
        <v>2.3595955351943698</v>
      </c>
      <c r="S26" s="10">
        <v>4.1179142129899304</v>
      </c>
      <c r="T26" s="10">
        <v>2.98508143328639</v>
      </c>
      <c r="U26" s="10">
        <v>3.6673100110198802</v>
      </c>
      <c r="V26" s="10">
        <v>2.3595955351945301</v>
      </c>
      <c r="W26" s="10">
        <v>4.1179142129899198</v>
      </c>
      <c r="X26" s="10">
        <v>2.9850814332854001</v>
      </c>
      <c r="Y26" s="10">
        <v>3.6673100110198802</v>
      </c>
      <c r="Z26" s="10">
        <v>2.3595955351945399</v>
      </c>
      <c r="AA26" s="10">
        <v>4.1179142129899198</v>
      </c>
      <c r="AB26" s="10">
        <v>2.9850814332853002</v>
      </c>
      <c r="AC26" s="10">
        <v>3.6673100110198802</v>
      </c>
      <c r="AD26" s="10">
        <v>2.3595955351945399</v>
      </c>
      <c r="AE26" s="10">
        <v>4.1179142129899198</v>
      </c>
      <c r="AF26" s="10">
        <v>2.98508143328529</v>
      </c>
      <c r="AG26" s="10">
        <v>2.9520630514062902</v>
      </c>
      <c r="AH26" s="10">
        <v>1.6135314926440401</v>
      </c>
      <c r="AI26" s="10">
        <v>3.0382100825759601</v>
      </c>
      <c r="AJ26" s="10">
        <v>1.94323404200482</v>
      </c>
      <c r="AK26" s="10">
        <v>2.95206305140626</v>
      </c>
      <c r="AL26" s="10">
        <v>1.6135314926440401</v>
      </c>
      <c r="AM26" s="10">
        <v>3.03821008257556</v>
      </c>
      <c r="AN26" s="10">
        <v>1.94323404200502</v>
      </c>
      <c r="AO26" s="10">
        <v>2.95206305140626</v>
      </c>
      <c r="AP26" s="10">
        <v>1.6135314926426401</v>
      </c>
      <c r="AQ26" s="10">
        <v>3.0382100825756</v>
      </c>
      <c r="AR26" s="10">
        <v>1.9432340420124801</v>
      </c>
      <c r="AS26" s="10">
        <v>2.95206305140626</v>
      </c>
      <c r="AT26" s="10">
        <v>1.6135314926438999</v>
      </c>
      <c r="AU26" s="10">
        <v>3.03821008257556</v>
      </c>
      <c r="AV26" s="10">
        <v>1.9432340420057701</v>
      </c>
      <c r="AW26" s="10">
        <v>2.95206305140626</v>
      </c>
      <c r="AX26" s="10">
        <v>1.6135314926440301</v>
      </c>
      <c r="AY26" s="10">
        <v>3.03821008257556</v>
      </c>
      <c r="AZ26" s="10">
        <v>1.9432340420051</v>
      </c>
      <c r="BA26" s="10">
        <v>2.95206305140626</v>
      </c>
      <c r="BB26" s="10">
        <v>1.6135314926440401</v>
      </c>
      <c r="BC26" s="10">
        <v>3.03821008257556</v>
      </c>
      <c r="BD26" s="10">
        <v>1.94323404200503</v>
      </c>
      <c r="BE26" s="10">
        <v>2.95206305140626</v>
      </c>
      <c r="BF26" s="10">
        <v>1.6135314926440401</v>
      </c>
      <c r="BG26" s="10">
        <v>3.03821008257556</v>
      </c>
      <c r="BH26" s="10">
        <v>1.94323404200502</v>
      </c>
      <c r="BI26" s="10">
        <v>3505.8717350000002</v>
      </c>
      <c r="BJ26" s="10">
        <v>3705.8534810000001</v>
      </c>
      <c r="BK26" s="10">
        <v>83.866029999999995</v>
      </c>
      <c r="BL26" s="10">
        <v>33.198650000000001</v>
      </c>
      <c r="BM26" s="10">
        <v>278.61406199999999</v>
      </c>
      <c r="BN26" s="10">
        <v>594.56180099999995</v>
      </c>
      <c r="BO26" s="10">
        <v>0.49148199999999997</v>
      </c>
      <c r="BP26" s="10">
        <v>4.2803209999999998</v>
      </c>
      <c r="BQ26" s="10">
        <v>256.40683899999999</v>
      </c>
      <c r="BR26" s="10">
        <v>564.40984900000001</v>
      </c>
      <c r="BS26" s="10">
        <v>0.50941599999999998</v>
      </c>
      <c r="BT26" s="10">
        <v>7.4141839999999997</v>
      </c>
      <c r="BU26" s="10">
        <v>277.06789400000002</v>
      </c>
      <c r="BV26" s="10">
        <v>603.14512999999999</v>
      </c>
      <c r="BW26" s="10">
        <v>0.45183499999999999</v>
      </c>
      <c r="BX26" s="10">
        <v>6.0958550000000002</v>
      </c>
      <c r="BY26" s="10">
        <v>278.56539199999997</v>
      </c>
      <c r="BZ26" s="10">
        <v>604.61237100000005</v>
      </c>
      <c r="CA26" s="10">
        <v>0.45978000000000002</v>
      </c>
      <c r="CB26" s="10">
        <v>5.9214669999999998</v>
      </c>
      <c r="CC26" s="10">
        <v>275.34659699999997</v>
      </c>
      <c r="CD26" s="10">
        <v>567.57239500000003</v>
      </c>
      <c r="CE26" s="10">
        <v>0.46162300000000001</v>
      </c>
      <c r="CF26" s="10">
        <v>5.8519540000000001</v>
      </c>
      <c r="CG26" s="10">
        <v>261.98818599999998</v>
      </c>
      <c r="CH26" s="10">
        <v>581.28259300000002</v>
      </c>
      <c r="CI26" s="10">
        <v>0.43163200000000002</v>
      </c>
      <c r="CJ26" s="10">
        <v>5.5549670000000004</v>
      </c>
      <c r="CK26" s="10">
        <v>2529591.3128564898</v>
      </c>
      <c r="CL26" s="10">
        <v>496400.14240007597</v>
      </c>
      <c r="CM26" s="10">
        <v>4.3436695126702896</v>
      </c>
      <c r="CN26" s="10">
        <v>2.99416615425694</v>
      </c>
      <c r="CO26" s="10">
        <v>4.3436695126702896</v>
      </c>
      <c r="CP26" s="10">
        <v>2.9941661542568498</v>
      </c>
      <c r="CQ26" s="10">
        <v>2.08414719074021</v>
      </c>
      <c r="CR26" s="10">
        <v>1.73036590184182</v>
      </c>
      <c r="CS26" s="10">
        <v>4.3436695126702896</v>
      </c>
      <c r="CT26" s="10">
        <v>2.9941661542569298</v>
      </c>
      <c r="CU26" s="10">
        <v>2.08414719074021</v>
      </c>
      <c r="CV26" s="10">
        <v>1.73036590184184</v>
      </c>
      <c r="CW26" s="10">
        <v>4.3436695126702896</v>
      </c>
      <c r="CX26" s="10">
        <v>2.99416615425694</v>
      </c>
      <c r="CY26" s="10">
        <v>2.08414719074021</v>
      </c>
      <c r="CZ26" s="10">
        <v>1.73036590184184</v>
      </c>
      <c r="DA26" s="10">
        <v>4.3436695126702896</v>
      </c>
      <c r="DB26" s="10">
        <v>2.99416615425694</v>
      </c>
      <c r="DC26" s="10">
        <v>2.08414719074021</v>
      </c>
      <c r="DD26" s="10">
        <v>1.73036590184184</v>
      </c>
      <c r="DE26" s="10">
        <v>4.3436695126702896</v>
      </c>
      <c r="DF26" s="10">
        <v>2.99416615425694</v>
      </c>
      <c r="DG26" s="10">
        <v>2.08414719074021</v>
      </c>
      <c r="DH26" s="10">
        <v>1.73036590184184</v>
      </c>
    </row>
    <row r="27" spans="1:112" x14ac:dyDescent="0.45">
      <c r="A27">
        <f t="shared" si="18"/>
        <v>16</v>
      </c>
      <c r="B27" s="11">
        <f t="shared" si="17"/>
        <v>3.90625E-3</v>
      </c>
      <c r="C27" s="11">
        <f t="shared" si="19"/>
        <v>0.25</v>
      </c>
      <c r="D27" s="18">
        <f t="shared" si="20"/>
        <v>8</v>
      </c>
      <c r="E27" s="10" t="s">
        <v>147</v>
      </c>
      <c r="F27" s="10" t="s">
        <v>147</v>
      </c>
      <c r="G27" s="10">
        <v>4.2745519369268203</v>
      </c>
      <c r="H27" s="10">
        <v>2.95813774303606</v>
      </c>
      <c r="I27" s="10" t="s">
        <v>147</v>
      </c>
      <c r="J27" s="10" t="s">
        <v>147</v>
      </c>
      <c r="K27" s="10">
        <v>4.2745519369304699</v>
      </c>
      <c r="L27" s="10">
        <v>2.9581377430365698</v>
      </c>
      <c r="M27" s="10" t="s">
        <v>147</v>
      </c>
      <c r="N27" s="10" t="s">
        <v>147</v>
      </c>
      <c r="O27" s="10">
        <v>4.2745519369304796</v>
      </c>
      <c r="P27" s="10">
        <v>2.95813774304755</v>
      </c>
      <c r="Q27" s="10" t="s">
        <v>147</v>
      </c>
      <c r="R27" s="10" t="s">
        <v>147</v>
      </c>
      <c r="S27" s="10">
        <v>4.2745519369304699</v>
      </c>
      <c r="T27" s="10">
        <v>2.9581377430376499</v>
      </c>
      <c r="U27" s="10" t="s">
        <v>147</v>
      </c>
      <c r="V27" s="10" t="s">
        <v>147</v>
      </c>
      <c r="W27" s="10">
        <v>4.2745519369304699</v>
      </c>
      <c r="X27" s="10">
        <v>2.95813774303666</v>
      </c>
      <c r="Y27" s="10" t="s">
        <v>147</v>
      </c>
      <c r="Z27" s="10" t="s">
        <v>147</v>
      </c>
      <c r="AA27" s="10">
        <v>4.2745519369304699</v>
      </c>
      <c r="AB27" s="10">
        <v>2.9581377430365601</v>
      </c>
      <c r="AC27" s="10" t="s">
        <v>147</v>
      </c>
      <c r="AD27" s="10" t="s">
        <v>147</v>
      </c>
      <c r="AE27" s="10">
        <v>4.2745519369304699</v>
      </c>
      <c r="AF27" s="10">
        <v>2.9581377430365499</v>
      </c>
      <c r="AG27" s="10" t="s">
        <v>147</v>
      </c>
      <c r="AH27" s="10" t="s">
        <v>147</v>
      </c>
      <c r="AI27" s="10">
        <v>3.08901759024622</v>
      </c>
      <c r="AJ27" s="10">
        <v>1.9091906839628501</v>
      </c>
      <c r="AK27" s="10" t="s">
        <v>147</v>
      </c>
      <c r="AL27" s="10" t="s">
        <v>147</v>
      </c>
      <c r="AM27" s="10">
        <v>3.08901759024906</v>
      </c>
      <c r="AN27" s="10">
        <v>1.90919068396318</v>
      </c>
      <c r="AO27" s="10" t="s">
        <v>147</v>
      </c>
      <c r="AP27" s="10" t="s">
        <v>147</v>
      </c>
      <c r="AQ27" s="10">
        <v>3.0890175902490702</v>
      </c>
      <c r="AR27" s="10">
        <v>1.9091906839707</v>
      </c>
      <c r="AS27" s="10" t="s">
        <v>147</v>
      </c>
      <c r="AT27" s="10" t="s">
        <v>147</v>
      </c>
      <c r="AU27" s="10">
        <v>3.08901759024906</v>
      </c>
      <c r="AV27" s="10">
        <v>1.9091906839639201</v>
      </c>
      <c r="AW27" s="10" t="s">
        <v>147</v>
      </c>
      <c r="AX27" s="10" t="s">
        <v>147</v>
      </c>
      <c r="AY27" s="10">
        <v>3.08901759024906</v>
      </c>
      <c r="AZ27" s="10">
        <v>1.90919068396324</v>
      </c>
      <c r="BA27" s="10" t="s">
        <v>147</v>
      </c>
      <c r="BB27" s="10" t="s">
        <v>147</v>
      </c>
      <c r="BC27" s="10">
        <v>3.08901759024906</v>
      </c>
      <c r="BD27" s="10">
        <v>1.90919068396317</v>
      </c>
      <c r="BE27" s="10" t="s">
        <v>147</v>
      </c>
      <c r="BF27" s="10" t="s">
        <v>147</v>
      </c>
      <c r="BG27" s="10">
        <v>3.08901759024906</v>
      </c>
      <c r="BH27" s="10">
        <v>1.90919068396317</v>
      </c>
      <c r="BI27" s="10" t="s">
        <v>147</v>
      </c>
      <c r="BJ27" s="10" t="s">
        <v>147</v>
      </c>
      <c r="BK27" s="10">
        <v>167.019195</v>
      </c>
      <c r="BL27" s="10">
        <v>169.10252800000001</v>
      </c>
      <c r="BM27" s="10" t="s">
        <v>147</v>
      </c>
      <c r="BN27" s="10" t="s">
        <v>147</v>
      </c>
      <c r="BO27" s="10">
        <v>1.532375</v>
      </c>
      <c r="BP27" s="10">
        <v>23.731428000000001</v>
      </c>
      <c r="BQ27" s="10" t="s">
        <v>147</v>
      </c>
      <c r="BR27" s="10" t="s">
        <v>147</v>
      </c>
      <c r="BS27" s="10">
        <v>2.8363139999999998</v>
      </c>
      <c r="BT27" s="10">
        <v>41.020215999999998</v>
      </c>
      <c r="BU27" s="10" t="s">
        <v>147</v>
      </c>
      <c r="BV27" s="10" t="s">
        <v>147</v>
      </c>
      <c r="BW27" s="10">
        <v>1.8732530000000001</v>
      </c>
      <c r="BX27" s="10">
        <v>32.433636</v>
      </c>
      <c r="BY27" s="10" t="s">
        <v>147</v>
      </c>
      <c r="BZ27" s="10" t="s">
        <v>147</v>
      </c>
      <c r="CA27" s="10">
        <v>1.8188679999999999</v>
      </c>
      <c r="CB27" s="10">
        <v>31.721581</v>
      </c>
      <c r="CC27" s="10" t="s">
        <v>147</v>
      </c>
      <c r="CD27" s="10" t="s">
        <v>147</v>
      </c>
      <c r="CE27" s="10">
        <v>1.871427</v>
      </c>
      <c r="CF27" s="10">
        <v>37.277189</v>
      </c>
      <c r="CG27" s="10" t="s">
        <v>147</v>
      </c>
      <c r="CH27" s="10" t="s">
        <v>147</v>
      </c>
      <c r="CI27" s="10">
        <v>1.79017</v>
      </c>
      <c r="CJ27" s="10">
        <v>31.58811</v>
      </c>
      <c r="CK27" s="10" t="s">
        <v>147</v>
      </c>
      <c r="CL27" s="10">
        <v>1985485.4841912601</v>
      </c>
      <c r="CM27" s="10" t="s">
        <v>147</v>
      </c>
      <c r="CN27" s="10">
        <v>3.0781426661827598</v>
      </c>
      <c r="CO27" s="10" t="s">
        <v>147</v>
      </c>
      <c r="CP27" s="10">
        <v>3.0781426661827398</v>
      </c>
      <c r="CQ27" s="10" t="s">
        <v>147</v>
      </c>
      <c r="CR27" s="10">
        <v>1.75446364059867</v>
      </c>
      <c r="CS27" s="10" t="s">
        <v>147</v>
      </c>
      <c r="CT27" s="10">
        <v>3.0781426661827598</v>
      </c>
      <c r="CU27" s="10" t="s">
        <v>147</v>
      </c>
      <c r="CV27" s="10">
        <v>1.75446364059867</v>
      </c>
      <c r="CW27" s="10" t="s">
        <v>147</v>
      </c>
      <c r="CX27" s="10">
        <v>3.0781426661827598</v>
      </c>
      <c r="CY27" s="10" t="s">
        <v>147</v>
      </c>
      <c r="CZ27" s="10">
        <v>1.75446364059867</v>
      </c>
      <c r="DA27" s="10" t="s">
        <v>147</v>
      </c>
      <c r="DB27" s="10">
        <v>3.0781426661827598</v>
      </c>
      <c r="DC27" s="10" t="s">
        <v>147</v>
      </c>
      <c r="DD27" s="10">
        <v>1.75446364059867</v>
      </c>
      <c r="DE27" s="10" t="s">
        <v>147</v>
      </c>
      <c r="DF27" s="10">
        <v>3.0781426661827598</v>
      </c>
      <c r="DG27" s="10" t="s">
        <v>147</v>
      </c>
      <c r="DH27" s="10">
        <v>1.75446364059867</v>
      </c>
    </row>
    <row r="28" spans="1:112" x14ac:dyDescent="0.45">
      <c r="A28">
        <f t="shared" si="18"/>
        <v>17</v>
      </c>
      <c r="B28" s="11">
        <f t="shared" si="17"/>
        <v>1.953125E-3</v>
      </c>
      <c r="C28" s="11">
        <f t="shared" si="19"/>
        <v>0.25</v>
      </c>
      <c r="D28" s="18">
        <f t="shared" si="20"/>
        <v>9</v>
      </c>
      <c r="E28" s="10" t="s">
        <v>147</v>
      </c>
      <c r="F28" s="10" t="s">
        <v>147</v>
      </c>
      <c r="G28" s="10">
        <v>4.4830748359662902</v>
      </c>
      <c r="H28" s="10">
        <v>2.9449282625345501</v>
      </c>
      <c r="I28" s="10" t="s">
        <v>147</v>
      </c>
      <c r="J28" s="10" t="s">
        <v>147</v>
      </c>
      <c r="K28" s="10">
        <v>4.4830748359478401</v>
      </c>
      <c r="L28" s="10">
        <v>2.9449282625259401</v>
      </c>
      <c r="M28" s="10" t="s">
        <v>147</v>
      </c>
      <c r="N28" s="10" t="s">
        <v>147</v>
      </c>
      <c r="O28" s="10">
        <v>4.4830748359478303</v>
      </c>
      <c r="P28" s="10">
        <v>2.94492826253849</v>
      </c>
      <c r="Q28" s="10" t="s">
        <v>147</v>
      </c>
      <c r="R28" s="10" t="s">
        <v>147</v>
      </c>
      <c r="S28" s="10">
        <v>4.4830748359478303</v>
      </c>
      <c r="T28" s="10">
        <v>2.9449282625271702</v>
      </c>
      <c r="U28" s="10" t="s">
        <v>147</v>
      </c>
      <c r="V28" s="10" t="s">
        <v>147</v>
      </c>
      <c r="W28" s="10">
        <v>4.4830748359478303</v>
      </c>
      <c r="X28" s="10">
        <v>2.9449282625260498</v>
      </c>
      <c r="Y28" s="10" t="s">
        <v>147</v>
      </c>
      <c r="Z28" s="10" t="s">
        <v>147</v>
      </c>
      <c r="AA28" s="10">
        <v>4.4830748359478303</v>
      </c>
      <c r="AB28" s="10">
        <v>2.9449282625259001</v>
      </c>
      <c r="AC28" s="10" t="s">
        <v>147</v>
      </c>
      <c r="AD28" s="10" t="s">
        <v>147</v>
      </c>
      <c r="AE28" s="10">
        <v>4.4830748359478303</v>
      </c>
      <c r="AF28" s="10">
        <v>2.9449282625259201</v>
      </c>
      <c r="AG28" s="10" t="s">
        <v>147</v>
      </c>
      <c r="AH28" s="10" t="s">
        <v>147</v>
      </c>
      <c r="AI28" s="10">
        <v>3.10606475881234</v>
      </c>
      <c r="AJ28" s="10">
        <v>1.89367684253543</v>
      </c>
      <c r="AK28" s="10" t="s">
        <v>147</v>
      </c>
      <c r="AL28" s="10" t="s">
        <v>147</v>
      </c>
      <c r="AM28" s="10">
        <v>3.1060647588131798</v>
      </c>
      <c r="AN28" s="10">
        <v>1.89367684253269</v>
      </c>
      <c r="AO28" s="10" t="s">
        <v>147</v>
      </c>
      <c r="AP28" s="10" t="s">
        <v>147</v>
      </c>
      <c r="AQ28" s="10">
        <v>3.1060647588131798</v>
      </c>
      <c r="AR28" s="10">
        <v>1.8936768425402599</v>
      </c>
      <c r="AS28" s="10" t="s">
        <v>147</v>
      </c>
      <c r="AT28" s="10" t="s">
        <v>147</v>
      </c>
      <c r="AU28" s="10">
        <v>3.1060647588131798</v>
      </c>
      <c r="AV28" s="10">
        <v>1.89367684253344</v>
      </c>
      <c r="AW28" s="10" t="s">
        <v>147</v>
      </c>
      <c r="AX28" s="10" t="s">
        <v>147</v>
      </c>
      <c r="AY28" s="10">
        <v>3.1060647588131798</v>
      </c>
      <c r="AZ28" s="10">
        <v>1.8936768425327499</v>
      </c>
      <c r="BA28" s="10" t="s">
        <v>147</v>
      </c>
      <c r="BB28" s="10" t="s">
        <v>147</v>
      </c>
      <c r="BC28" s="10">
        <v>3.1060647588131798</v>
      </c>
      <c r="BD28" s="10">
        <v>1.89367684253267</v>
      </c>
      <c r="BE28" s="10" t="s">
        <v>147</v>
      </c>
      <c r="BF28" s="10" t="s">
        <v>147</v>
      </c>
      <c r="BG28" s="10">
        <v>3.1060647588131798</v>
      </c>
      <c r="BH28" s="10">
        <v>1.89367684253268</v>
      </c>
      <c r="BI28" s="10" t="s">
        <v>147</v>
      </c>
      <c r="BJ28" s="10" t="s">
        <v>147</v>
      </c>
      <c r="BK28" s="10">
        <v>64.920973000000004</v>
      </c>
      <c r="BL28" s="10">
        <v>830.99055299999998</v>
      </c>
      <c r="BM28" s="10" t="s">
        <v>147</v>
      </c>
      <c r="BN28" s="10" t="s">
        <v>147</v>
      </c>
      <c r="BO28" s="10">
        <v>9.0978309999999993</v>
      </c>
      <c r="BP28" s="10">
        <v>171.32368500000001</v>
      </c>
      <c r="BQ28" s="10" t="s">
        <v>147</v>
      </c>
      <c r="BR28" s="10" t="s">
        <v>147</v>
      </c>
      <c r="BS28" s="10">
        <v>28.128519000000001</v>
      </c>
      <c r="BT28" s="10">
        <v>197.47012599999999</v>
      </c>
      <c r="BU28" s="10" t="s">
        <v>147</v>
      </c>
      <c r="BV28" s="10" t="s">
        <v>147</v>
      </c>
      <c r="BW28" s="10">
        <v>16.978370000000002</v>
      </c>
      <c r="BX28" s="10">
        <v>192.93249599999999</v>
      </c>
      <c r="BY28" s="10" t="s">
        <v>147</v>
      </c>
      <c r="BZ28" s="10" t="s">
        <v>147</v>
      </c>
      <c r="CA28" s="10">
        <v>16.982327000000002</v>
      </c>
      <c r="CB28" s="10">
        <v>191.306366</v>
      </c>
      <c r="CC28" s="10" t="s">
        <v>147</v>
      </c>
      <c r="CD28" s="10" t="s">
        <v>147</v>
      </c>
      <c r="CE28" s="10">
        <v>30.061516000000001</v>
      </c>
      <c r="CF28" s="10">
        <v>242.089203</v>
      </c>
      <c r="CG28" s="10" t="s">
        <v>147</v>
      </c>
      <c r="CH28" s="10" t="s">
        <v>147</v>
      </c>
      <c r="CI28" s="10">
        <v>17.898686999999999</v>
      </c>
      <c r="CJ28" s="10">
        <v>187.25446099999999</v>
      </c>
      <c r="CK28" s="10" t="s">
        <v>147</v>
      </c>
      <c r="CL28" s="10">
        <v>7941827.9143455504</v>
      </c>
      <c r="CM28" s="10" t="s">
        <v>147</v>
      </c>
      <c r="CN28" s="10">
        <v>3.4339264958641502</v>
      </c>
      <c r="CO28" s="10" t="s">
        <v>147</v>
      </c>
      <c r="CP28" s="10">
        <v>3.4339264958641502</v>
      </c>
      <c r="CQ28" s="10" t="s">
        <v>147</v>
      </c>
      <c r="CR28" s="10">
        <v>1.8530856687871</v>
      </c>
      <c r="CS28" s="10" t="s">
        <v>147</v>
      </c>
      <c r="CT28" s="10">
        <v>3.4339264958641502</v>
      </c>
      <c r="CU28" s="10" t="s">
        <v>147</v>
      </c>
      <c r="CV28" s="10">
        <v>1.8530856687871</v>
      </c>
      <c r="CW28" s="10" t="s">
        <v>147</v>
      </c>
      <c r="CX28" s="10">
        <v>3.4339264958641502</v>
      </c>
      <c r="CY28" s="10" t="s">
        <v>147</v>
      </c>
      <c r="CZ28" s="10">
        <v>1.85308566878711</v>
      </c>
      <c r="DA28" s="10" t="s">
        <v>147</v>
      </c>
      <c r="DB28" s="10">
        <v>3.4339264958641502</v>
      </c>
      <c r="DC28" s="10" t="s">
        <v>147</v>
      </c>
      <c r="DD28" s="10">
        <v>1.85308566878711</v>
      </c>
      <c r="DE28" s="10" t="s">
        <v>147</v>
      </c>
      <c r="DF28" s="10">
        <v>3.4339264958641502</v>
      </c>
      <c r="DG28" s="10" t="s">
        <v>147</v>
      </c>
      <c r="DH28" s="10">
        <v>1.85308566878711</v>
      </c>
    </row>
    <row r="29" spans="1:112" x14ac:dyDescent="0.45">
      <c r="A29">
        <f t="shared" si="18"/>
        <v>18</v>
      </c>
      <c r="B29" s="80">
        <v>9.765625E-4</v>
      </c>
      <c r="C29" s="11">
        <f t="shared" si="19"/>
        <v>0.25</v>
      </c>
      <c r="D29" s="18">
        <f t="shared" si="20"/>
        <v>10</v>
      </c>
      <c r="E29" s="10" t="s">
        <v>147</v>
      </c>
      <c r="F29" s="10" t="s">
        <v>147</v>
      </c>
      <c r="G29" s="10">
        <v>4.5566892124971901</v>
      </c>
      <c r="H29" s="10">
        <v>2.9458456294710902</v>
      </c>
      <c r="I29" s="10" t="s">
        <v>147</v>
      </c>
      <c r="J29" s="10" t="s">
        <v>147</v>
      </c>
      <c r="K29" s="10">
        <v>4.5566892124832599</v>
      </c>
      <c r="L29" s="10">
        <v>2.94584562942488</v>
      </c>
      <c r="M29" s="10" t="s">
        <v>147</v>
      </c>
      <c r="N29" s="10" t="s">
        <v>147</v>
      </c>
      <c r="O29" s="10">
        <v>4.5566892124832599</v>
      </c>
      <c r="P29" s="10">
        <v>2.9458456294374198</v>
      </c>
      <c r="Q29" s="10" t="s">
        <v>147</v>
      </c>
      <c r="R29" s="10" t="s">
        <v>147</v>
      </c>
      <c r="S29" s="10">
        <v>4.5566892124832599</v>
      </c>
      <c r="T29" s="10">
        <v>2.9458456294261</v>
      </c>
      <c r="U29" s="10" t="s">
        <v>147</v>
      </c>
      <c r="V29" s="10" t="s">
        <v>147</v>
      </c>
      <c r="W29" s="10">
        <v>4.5566892124832599</v>
      </c>
      <c r="X29" s="10">
        <v>2.9458456294249902</v>
      </c>
      <c r="Y29" s="10" t="s">
        <v>147</v>
      </c>
      <c r="Z29" s="10" t="s">
        <v>147</v>
      </c>
      <c r="AA29" s="10">
        <v>4.5566892124832599</v>
      </c>
      <c r="AB29" s="10">
        <v>2.9458456294248201</v>
      </c>
      <c r="AC29" s="10" t="s">
        <v>147</v>
      </c>
      <c r="AD29" s="10" t="s">
        <v>147</v>
      </c>
      <c r="AE29" s="10">
        <v>4.5566892124832599</v>
      </c>
      <c r="AF29" s="10">
        <v>2.9458456294248498</v>
      </c>
      <c r="AG29" s="10" t="s">
        <v>147</v>
      </c>
      <c r="AH29" s="10" t="s">
        <v>147</v>
      </c>
      <c r="AI29" s="10">
        <v>3.1085004056718502</v>
      </c>
      <c r="AJ29" s="10">
        <v>1.89009240218793</v>
      </c>
      <c r="AK29" s="10" t="s">
        <v>147</v>
      </c>
      <c r="AL29" s="10" t="s">
        <v>147</v>
      </c>
      <c r="AM29" s="10">
        <v>3.1085004056497199</v>
      </c>
      <c r="AN29" s="10">
        <v>1.89009240216597</v>
      </c>
      <c r="AO29" s="10" t="s">
        <v>147</v>
      </c>
      <c r="AP29" s="10" t="s">
        <v>147</v>
      </c>
      <c r="AQ29" s="10">
        <v>3.1085004056497199</v>
      </c>
      <c r="AR29" s="10">
        <v>1.8900924021734999</v>
      </c>
      <c r="AS29" s="10" t="s">
        <v>147</v>
      </c>
      <c r="AT29" s="10" t="s">
        <v>147</v>
      </c>
      <c r="AU29" s="10">
        <v>3.1085004056497199</v>
      </c>
      <c r="AV29" s="10">
        <v>1.8900924021667</v>
      </c>
      <c r="AW29" s="10" t="s">
        <v>147</v>
      </c>
      <c r="AX29" s="10" t="s">
        <v>147</v>
      </c>
      <c r="AY29" s="10">
        <v>3.1085004056497199</v>
      </c>
      <c r="AZ29" s="10">
        <v>1.8900924021660099</v>
      </c>
      <c r="BA29" s="10" t="s">
        <v>147</v>
      </c>
      <c r="BB29" s="10" t="s">
        <v>147</v>
      </c>
      <c r="BC29" s="10">
        <v>3.1085004056497199</v>
      </c>
      <c r="BD29" s="10">
        <v>1.89009240216592</v>
      </c>
      <c r="BE29" s="10" t="s">
        <v>147</v>
      </c>
      <c r="BF29" s="10" t="s">
        <v>147</v>
      </c>
      <c r="BG29" s="10">
        <v>3.1085004056497199</v>
      </c>
      <c r="BH29" s="10">
        <v>1.89009240216594</v>
      </c>
      <c r="BI29" s="10" t="s">
        <v>147</v>
      </c>
      <c r="BJ29" s="10" t="s">
        <v>147</v>
      </c>
      <c r="BK29" s="10">
        <v>133.03487100000001</v>
      </c>
      <c r="BL29" s="10">
        <v>4092.4693750000001</v>
      </c>
      <c r="BM29" s="10" t="s">
        <v>147</v>
      </c>
      <c r="BN29" s="10" t="s">
        <v>147</v>
      </c>
      <c r="BO29" s="10">
        <v>134.879762</v>
      </c>
      <c r="BP29" s="10">
        <v>1458.4278879999999</v>
      </c>
      <c r="BQ29" s="10" t="s">
        <v>147</v>
      </c>
      <c r="BR29" s="10" t="s">
        <v>147</v>
      </c>
      <c r="BS29" s="10">
        <v>156.73848100000001</v>
      </c>
      <c r="BT29" s="10">
        <v>1491.8523540000001</v>
      </c>
      <c r="BU29" s="10" t="s">
        <v>147</v>
      </c>
      <c r="BV29" s="10" t="s">
        <v>147</v>
      </c>
      <c r="BW29" s="10">
        <v>153.64906099999999</v>
      </c>
      <c r="BX29" s="10">
        <v>1485.5497330000001</v>
      </c>
      <c r="BY29" s="10" t="s">
        <v>147</v>
      </c>
      <c r="BZ29" s="10" t="s">
        <v>147</v>
      </c>
      <c r="CA29" s="10">
        <v>153.14658800000001</v>
      </c>
      <c r="CB29" s="10">
        <v>1491.290929</v>
      </c>
      <c r="CC29" s="10" t="s">
        <v>147</v>
      </c>
      <c r="CD29" s="10" t="s">
        <v>147</v>
      </c>
      <c r="CE29" s="10">
        <v>152.265029</v>
      </c>
      <c r="CF29" s="10">
        <v>1387.484348</v>
      </c>
      <c r="CG29" s="10" t="s">
        <v>147</v>
      </c>
      <c r="CH29" s="10" t="s">
        <v>147</v>
      </c>
      <c r="CI29" s="10">
        <v>149.54066599999999</v>
      </c>
      <c r="CJ29" s="10">
        <v>1451.5787170000001</v>
      </c>
      <c r="CK29" s="10" t="s">
        <v>147</v>
      </c>
      <c r="CL29" s="10">
        <v>31767198.175132401</v>
      </c>
      <c r="CM29" s="10" t="s">
        <v>147</v>
      </c>
      <c r="CN29" s="10">
        <v>3.56859536278533</v>
      </c>
      <c r="CO29" s="10" t="s">
        <v>147</v>
      </c>
      <c r="CP29" s="10">
        <v>3.56859536278533</v>
      </c>
      <c r="CQ29" s="10" t="s">
        <v>147</v>
      </c>
      <c r="CR29" s="10">
        <v>1.8890726197754599</v>
      </c>
      <c r="CS29" s="10" t="s">
        <v>147</v>
      </c>
      <c r="CT29" s="10">
        <v>3.56859536278533</v>
      </c>
      <c r="CU29" s="10" t="s">
        <v>147</v>
      </c>
      <c r="CV29" s="10">
        <v>1.8890726197754599</v>
      </c>
      <c r="CW29" s="10" t="s">
        <v>147</v>
      </c>
      <c r="CX29" s="10">
        <v>3.56859536278533</v>
      </c>
      <c r="CY29" s="10" t="s">
        <v>147</v>
      </c>
      <c r="CZ29" s="10">
        <v>1.8890726197754599</v>
      </c>
      <c r="DA29" s="10" t="s">
        <v>147</v>
      </c>
      <c r="DB29" s="10">
        <v>3.56859536278533</v>
      </c>
      <c r="DC29" s="10" t="s">
        <v>147</v>
      </c>
      <c r="DD29" s="10">
        <v>1.8890726197754599</v>
      </c>
      <c r="DE29" s="10" t="s">
        <v>147</v>
      </c>
      <c r="DF29" s="10">
        <v>3.56859536278533</v>
      </c>
      <c r="DG29" s="10" t="s">
        <v>147</v>
      </c>
      <c r="DH29" s="10">
        <v>1.8890726197754599</v>
      </c>
    </row>
    <row r="30" spans="1:112" x14ac:dyDescent="0.45">
      <c r="A30">
        <f t="shared" si="18"/>
        <v>19</v>
      </c>
      <c r="B30" s="12">
        <f t="shared" si="17"/>
        <v>0.25</v>
      </c>
      <c r="C30" s="12">
        <f>C21*2</f>
        <v>0.5</v>
      </c>
      <c r="D30" s="19">
        <f>D21</f>
        <v>2</v>
      </c>
      <c r="E30" s="10">
        <v>1.45447364952761</v>
      </c>
      <c r="F30" s="10">
        <v>1.45447364952761</v>
      </c>
      <c r="G30" s="10">
        <v>1.52703475421417</v>
      </c>
      <c r="H30" s="10">
        <v>1.52703475421417</v>
      </c>
      <c r="I30" s="10">
        <v>1.45447364952761</v>
      </c>
      <c r="J30" s="10">
        <v>1.45447364952761</v>
      </c>
      <c r="K30" s="10">
        <v>1.52703475421418</v>
      </c>
      <c r="L30" s="10">
        <v>1.52703475421418</v>
      </c>
      <c r="M30" s="10">
        <v>1.4544736494877</v>
      </c>
      <c r="N30" s="10">
        <v>1.4544736494877</v>
      </c>
      <c r="O30" s="10">
        <v>1.5270347542986999</v>
      </c>
      <c r="P30" s="10">
        <v>1.5270347542986999</v>
      </c>
      <c r="Q30" s="10">
        <v>1.4544736495236199</v>
      </c>
      <c r="R30" s="10">
        <v>1.4544736495236199</v>
      </c>
      <c r="S30" s="10">
        <v>1.5270347542226299</v>
      </c>
      <c r="T30" s="10">
        <v>1.5270347542226299</v>
      </c>
      <c r="U30" s="10">
        <v>1.4544736495272099</v>
      </c>
      <c r="V30" s="10">
        <v>1.4544736495272099</v>
      </c>
      <c r="W30" s="10">
        <v>1.52703475421502</v>
      </c>
      <c r="X30" s="10">
        <v>1.52703475421502</v>
      </c>
      <c r="Y30" s="10">
        <v>1.4544736495275701</v>
      </c>
      <c r="Z30" s="10">
        <v>1.4544736495275701</v>
      </c>
      <c r="AA30" s="10">
        <v>1.5270347542142599</v>
      </c>
      <c r="AB30" s="10">
        <v>1.5270347542142599</v>
      </c>
      <c r="AC30" s="10">
        <v>1.4544736495276001</v>
      </c>
      <c r="AD30" s="10">
        <v>1.4544736495276001</v>
      </c>
      <c r="AE30" s="10">
        <v>1.52703475421418</v>
      </c>
      <c r="AF30" s="10">
        <v>1.52703475421418</v>
      </c>
      <c r="AG30" s="10">
        <v>0.82493895002125595</v>
      </c>
      <c r="AH30" s="10">
        <v>0.82493895002125595</v>
      </c>
      <c r="AI30" s="10">
        <v>0.76726326410032297</v>
      </c>
      <c r="AJ30" s="10">
        <v>0.76726326410032297</v>
      </c>
      <c r="AK30" s="10">
        <v>0.82493895002125495</v>
      </c>
      <c r="AL30" s="10">
        <v>0.82493895002125495</v>
      </c>
      <c r="AM30" s="10">
        <v>0.76726326410032597</v>
      </c>
      <c r="AN30" s="10">
        <v>0.76726326410032597</v>
      </c>
      <c r="AO30" s="10">
        <v>0.82493894999833395</v>
      </c>
      <c r="AP30" s="10">
        <v>0.82493894999833395</v>
      </c>
      <c r="AQ30" s="10">
        <v>0.767263264104184</v>
      </c>
      <c r="AR30" s="10">
        <v>0.767263264104184</v>
      </c>
      <c r="AS30" s="10">
        <v>0.824938950018961</v>
      </c>
      <c r="AT30" s="10">
        <v>0.824938950018961</v>
      </c>
      <c r="AU30" s="10">
        <v>0.76726326410071199</v>
      </c>
      <c r="AV30" s="10">
        <v>0.76726326410071199</v>
      </c>
      <c r="AW30" s="10">
        <v>0.82493895002102502</v>
      </c>
      <c r="AX30" s="10">
        <v>0.82493895002102502</v>
      </c>
      <c r="AY30" s="10">
        <v>0.76726326410036405</v>
      </c>
      <c r="AZ30" s="10">
        <v>0.76726326410036405</v>
      </c>
      <c r="BA30" s="10">
        <v>0.82493895002123196</v>
      </c>
      <c r="BB30" s="10">
        <v>0.82493895002123196</v>
      </c>
      <c r="BC30" s="10">
        <v>0.76726326410032997</v>
      </c>
      <c r="BD30" s="10">
        <v>0.76726326410032997</v>
      </c>
      <c r="BE30" s="10">
        <v>0.82493895002125295</v>
      </c>
      <c r="BF30" s="10">
        <v>0.82493895002125295</v>
      </c>
      <c r="BG30" s="10">
        <v>0.76726326410032597</v>
      </c>
      <c r="BH30" s="10">
        <v>0.76726326410032597</v>
      </c>
      <c r="BI30" s="10">
        <v>7.7198000000000003E-2</v>
      </c>
      <c r="BJ30" s="10">
        <v>0.10324899999999999</v>
      </c>
      <c r="BK30" s="10">
        <v>57.392862000000001</v>
      </c>
      <c r="BL30" s="10">
        <v>3.0303040000000001</v>
      </c>
      <c r="BM30" s="10">
        <v>9.8701999999999998E-2</v>
      </c>
      <c r="BN30" s="10">
        <v>0.124002</v>
      </c>
      <c r="BO30" s="10">
        <v>9.5368429999999993</v>
      </c>
      <c r="BP30" s="10">
        <v>1.9935320000000001</v>
      </c>
      <c r="BQ30" s="10">
        <v>0.330432</v>
      </c>
      <c r="BR30" s="10">
        <v>0.16852300000000001</v>
      </c>
      <c r="BS30" s="10">
        <v>9.9550000000000003E-3</v>
      </c>
      <c r="BT30" s="10">
        <v>2.5248E-2</v>
      </c>
      <c r="BU30" s="10">
        <v>0.40529100000000001</v>
      </c>
      <c r="BV30" s="10">
        <v>5.5765000000000002E-2</v>
      </c>
      <c r="BW30" s="10">
        <v>7.9000000000000008E-3</v>
      </c>
      <c r="BX30" s="10">
        <v>6.9109999999999996E-3</v>
      </c>
      <c r="BY30" s="10">
        <v>0.19974700000000001</v>
      </c>
      <c r="BZ30" s="10">
        <v>0.12175900000000001</v>
      </c>
      <c r="CA30" s="10">
        <v>7.8250000000000004E-3</v>
      </c>
      <c r="CB30" s="10">
        <v>6.9639999999999997E-3</v>
      </c>
      <c r="CC30" s="10">
        <v>1.3131E-2</v>
      </c>
      <c r="CD30" s="10">
        <v>1.2167000000000001E-2</v>
      </c>
      <c r="CE30" s="10">
        <v>8.6899999999999998E-3</v>
      </c>
      <c r="CF30" s="10">
        <v>7.7279999999999996E-3</v>
      </c>
      <c r="CG30" s="10">
        <v>5.1094000000000001E-2</v>
      </c>
      <c r="CH30" s="10">
        <v>2.1080999999999999E-2</v>
      </c>
      <c r="CI30" s="10">
        <v>8.1650000000000004E-3</v>
      </c>
      <c r="CJ30" s="10">
        <v>7.2880000000000002E-3</v>
      </c>
      <c r="CK30" s="10">
        <v>558.55197251224195</v>
      </c>
      <c r="CL30" s="10">
        <v>291.30593815450402</v>
      </c>
      <c r="CM30" s="10">
        <v>3.2436196725575499</v>
      </c>
      <c r="CN30" s="10">
        <v>3.1612877380856301</v>
      </c>
      <c r="CO30" s="10">
        <v>3.2436196720234798</v>
      </c>
      <c r="CP30" s="10">
        <v>3.1612877365623899</v>
      </c>
      <c r="CQ30" s="10">
        <v>1.8010051837858401</v>
      </c>
      <c r="CR30" s="10">
        <v>1.7780010507765101</v>
      </c>
      <c r="CS30" s="10">
        <v>3.24361967250415</v>
      </c>
      <c r="CT30" s="10">
        <v>3.1612877379333</v>
      </c>
      <c r="CU30" s="10">
        <v>1.80100518391929</v>
      </c>
      <c r="CV30" s="10">
        <v>1.7780010511620301</v>
      </c>
      <c r="CW30" s="10">
        <v>3.2436196725522102</v>
      </c>
      <c r="CX30" s="10">
        <v>3.1612877380703899</v>
      </c>
      <c r="CY30" s="10">
        <v>1.80100518393263</v>
      </c>
      <c r="CZ30" s="10">
        <v>1.7780010512005899</v>
      </c>
      <c r="DA30" s="10">
        <v>3.2436196725570201</v>
      </c>
      <c r="DB30" s="10">
        <v>3.1612877380840998</v>
      </c>
      <c r="DC30" s="10">
        <v>1.80100518393397</v>
      </c>
      <c r="DD30" s="10">
        <v>1.77800105120444</v>
      </c>
      <c r="DE30" s="10">
        <v>3.2436196725575002</v>
      </c>
      <c r="DF30" s="10">
        <v>3.1612877380854698</v>
      </c>
      <c r="DG30" s="10">
        <v>1.8010051839340999</v>
      </c>
      <c r="DH30" s="10">
        <v>1.7780010512048301</v>
      </c>
    </row>
    <row r="31" spans="1:112" x14ac:dyDescent="0.45">
      <c r="A31">
        <f t="shared" si="18"/>
        <v>20</v>
      </c>
      <c r="B31" s="12">
        <f t="shared" si="17"/>
        <v>0.125</v>
      </c>
      <c r="C31" s="12">
        <f t="shared" ref="C31:C38" si="21">C22*2</f>
        <v>0.5</v>
      </c>
      <c r="D31" s="19">
        <f>D22</f>
        <v>3</v>
      </c>
      <c r="E31" s="10">
        <v>2.2816533734779498</v>
      </c>
      <c r="F31" s="10">
        <v>1.31833786174822</v>
      </c>
      <c r="G31" s="10">
        <v>2.8938634625446902</v>
      </c>
      <c r="H31" s="10">
        <v>1.3951659726989201</v>
      </c>
      <c r="I31" s="10">
        <v>2.28165337347796</v>
      </c>
      <c r="J31" s="10">
        <v>1.31833786174821</v>
      </c>
      <c r="K31" s="10">
        <v>2.89386346254468</v>
      </c>
      <c r="L31" s="10">
        <v>1.3951659726989201</v>
      </c>
      <c r="M31" s="10">
        <v>2.2816533734759501</v>
      </c>
      <c r="N31" s="10">
        <v>1.3183378617116699</v>
      </c>
      <c r="O31" s="10">
        <v>2.8938634628062401</v>
      </c>
      <c r="P31" s="10">
        <v>1.3951659728567301</v>
      </c>
      <c r="Q31" s="10">
        <v>2.2816533734777602</v>
      </c>
      <c r="R31" s="10">
        <v>1.31833786174456</v>
      </c>
      <c r="S31" s="10">
        <v>2.8938634625708302</v>
      </c>
      <c r="T31" s="10">
        <v>1.3951659727147001</v>
      </c>
      <c r="U31" s="10">
        <v>2.2816533734779401</v>
      </c>
      <c r="V31" s="10">
        <v>1.3183378617478501</v>
      </c>
      <c r="W31" s="10">
        <v>2.8938634625472899</v>
      </c>
      <c r="X31" s="10">
        <v>1.3951659727004999</v>
      </c>
      <c r="Y31" s="10">
        <v>2.2816533734779498</v>
      </c>
      <c r="Z31" s="10">
        <v>1.31833786174818</v>
      </c>
      <c r="AA31" s="10">
        <v>2.8938634625449402</v>
      </c>
      <c r="AB31" s="10">
        <v>1.3951659726990799</v>
      </c>
      <c r="AC31" s="10">
        <v>2.28165337347796</v>
      </c>
      <c r="AD31" s="10">
        <v>1.31833786174821</v>
      </c>
      <c r="AE31" s="10">
        <v>2.8938634625447102</v>
      </c>
      <c r="AF31" s="10">
        <v>1.39516597269894</v>
      </c>
      <c r="AG31" s="10">
        <v>1.5102893038834799</v>
      </c>
      <c r="AH31" s="10">
        <v>0.71150623616279995</v>
      </c>
      <c r="AI31" s="10">
        <v>1.56292482468921</v>
      </c>
      <c r="AJ31" s="10">
        <v>0.74520749524038898</v>
      </c>
      <c r="AK31" s="10">
        <v>1.5102893038834799</v>
      </c>
      <c r="AL31" s="10">
        <v>0.71150623616279896</v>
      </c>
      <c r="AM31" s="10">
        <v>1.5629248246892</v>
      </c>
      <c r="AN31" s="10">
        <v>0.74520749524039198</v>
      </c>
      <c r="AO31" s="10">
        <v>1.5102893038822001</v>
      </c>
      <c r="AP31" s="10">
        <v>0.71150623614380604</v>
      </c>
      <c r="AQ31" s="10">
        <v>1.5629248247877601</v>
      </c>
      <c r="AR31" s="10">
        <v>0.74520749530066499</v>
      </c>
      <c r="AS31" s="10">
        <v>1.51028930388335</v>
      </c>
      <c r="AT31" s="10">
        <v>0.71150623616090103</v>
      </c>
      <c r="AU31" s="10">
        <v>1.5629248246990599</v>
      </c>
      <c r="AV31" s="10">
        <v>0.74520749524642205</v>
      </c>
      <c r="AW31" s="10">
        <v>1.5102893038834699</v>
      </c>
      <c r="AX31" s="10">
        <v>0.711506236162609</v>
      </c>
      <c r="AY31" s="10">
        <v>1.5629248246901899</v>
      </c>
      <c r="AZ31" s="10">
        <v>0.74520749524099605</v>
      </c>
      <c r="BA31" s="10">
        <v>1.5102893038834799</v>
      </c>
      <c r="BB31" s="10">
        <v>0.71150623616278097</v>
      </c>
      <c r="BC31" s="10">
        <v>1.5629248246892999</v>
      </c>
      <c r="BD31" s="10">
        <v>0.74520749524045304</v>
      </c>
      <c r="BE31" s="10">
        <v>1.5102893038834799</v>
      </c>
      <c r="BF31" s="10">
        <v>0.71150623616279696</v>
      </c>
      <c r="BG31" s="10">
        <v>1.56292482468922</v>
      </c>
      <c r="BH31" s="10">
        <v>0.74520749524039698</v>
      </c>
      <c r="BI31" s="10">
        <v>4.1833000000000002E-2</v>
      </c>
      <c r="BJ31" s="10">
        <v>6.3173000000000007E-2</v>
      </c>
      <c r="BK31" s="10">
        <v>4.9694399999999996</v>
      </c>
      <c r="BL31" s="10">
        <v>0.344837</v>
      </c>
      <c r="BM31" s="10">
        <v>2.3307000000000001E-2</v>
      </c>
      <c r="BN31" s="10">
        <v>4.1881000000000002E-2</v>
      </c>
      <c r="BO31" s="10">
        <v>6.7702999999999999E-2</v>
      </c>
      <c r="BP31" s="10">
        <v>0.21808</v>
      </c>
      <c r="BQ31" s="10">
        <v>1.4411999999999999E-2</v>
      </c>
      <c r="BR31" s="10">
        <v>4.8122999999999999E-2</v>
      </c>
      <c r="BS31" s="10">
        <v>1.6140999999999999E-2</v>
      </c>
      <c r="BT31" s="10">
        <v>1.9855999999999999E-2</v>
      </c>
      <c r="BU31" s="10">
        <v>0.219328</v>
      </c>
      <c r="BV31" s="10">
        <v>6.9319999999999998E-3</v>
      </c>
      <c r="BW31" s="10">
        <v>1.5058E-2</v>
      </c>
      <c r="BX31" s="10">
        <v>1.8346000000000001E-2</v>
      </c>
      <c r="BY31" s="10">
        <v>9.7070000000000004E-3</v>
      </c>
      <c r="BZ31" s="10">
        <v>2.0736000000000001E-2</v>
      </c>
      <c r="CA31" s="10">
        <v>1.4959999999999999E-2</v>
      </c>
      <c r="CB31" s="10">
        <v>1.8193999999999998E-2</v>
      </c>
      <c r="CC31" s="10">
        <v>0.24041799999999999</v>
      </c>
      <c r="CD31" s="10">
        <v>6.0809999999999996E-3</v>
      </c>
      <c r="CE31" s="10">
        <v>1.6216000000000001E-2</v>
      </c>
      <c r="CF31" s="10">
        <v>2.9256000000000001E-2</v>
      </c>
      <c r="CG31" s="10">
        <v>6.3969999999999999E-3</v>
      </c>
      <c r="CH31" s="10">
        <v>1.0553E-2</v>
      </c>
      <c r="CI31" s="10">
        <v>1.5368E-2</v>
      </c>
      <c r="CJ31" s="10">
        <v>1.9217999999999999E-2</v>
      </c>
      <c r="CK31" s="10">
        <v>2876.0169442629599</v>
      </c>
      <c r="CL31" s="10">
        <v>1237.7713265017701</v>
      </c>
      <c r="CM31" s="10">
        <v>3.9569237918706599</v>
      </c>
      <c r="CN31" s="10">
        <v>4.3884788599824196</v>
      </c>
      <c r="CO31" s="10">
        <v>3.9569237918250102</v>
      </c>
      <c r="CP31" s="10">
        <v>4.38847885955943</v>
      </c>
      <c r="CQ31" s="10">
        <v>1.98920179766282</v>
      </c>
      <c r="CR31" s="10">
        <v>2.0948696521644101</v>
      </c>
      <c r="CS31" s="10">
        <v>3.9569237918660898</v>
      </c>
      <c r="CT31" s="10">
        <v>4.3884788599401201</v>
      </c>
      <c r="CU31" s="10">
        <v>1.98920179767315</v>
      </c>
      <c r="CV31" s="10">
        <v>2.0948696522552699</v>
      </c>
      <c r="CW31" s="10">
        <v>3.9569237918701998</v>
      </c>
      <c r="CX31" s="10">
        <v>4.3884788599781901</v>
      </c>
      <c r="CY31" s="10">
        <v>1.98920179767418</v>
      </c>
      <c r="CZ31" s="10">
        <v>2.0948696522643599</v>
      </c>
      <c r="DA31" s="10">
        <v>3.9569237918706102</v>
      </c>
      <c r="DB31" s="10">
        <v>4.3884788599820004</v>
      </c>
      <c r="DC31" s="10">
        <v>1.98920179767429</v>
      </c>
      <c r="DD31" s="10">
        <v>2.0948696522652699</v>
      </c>
      <c r="DE31" s="10">
        <v>3.9569237918706501</v>
      </c>
      <c r="DF31" s="10">
        <v>4.3884788599823796</v>
      </c>
      <c r="DG31" s="10">
        <v>1.9892017976742999</v>
      </c>
      <c r="DH31" s="10">
        <v>2.09486965226536</v>
      </c>
    </row>
    <row r="32" spans="1:112" x14ac:dyDescent="0.45">
      <c r="A32">
        <f t="shared" si="18"/>
        <v>21</v>
      </c>
      <c r="B32" s="12">
        <f t="shared" si="17"/>
        <v>6.25E-2</v>
      </c>
      <c r="C32" s="12">
        <f t="shared" si="21"/>
        <v>0.5</v>
      </c>
      <c r="D32" s="19">
        <f t="shared" ref="D32:D38" si="22">D23</f>
        <v>4</v>
      </c>
      <c r="E32" s="10">
        <v>2.75743599190635</v>
      </c>
      <c r="F32" s="10">
        <v>1.2785623025441499</v>
      </c>
      <c r="G32" s="10">
        <v>3.83593342177369</v>
      </c>
      <c r="H32" s="10">
        <v>1.5046746515729299</v>
      </c>
      <c r="I32" s="10">
        <v>2.7574359919063598</v>
      </c>
      <c r="J32" s="10">
        <v>1.2785623025441499</v>
      </c>
      <c r="K32" s="10">
        <v>3.8359334217736798</v>
      </c>
      <c r="L32" s="10">
        <v>1.5046746515729399</v>
      </c>
      <c r="M32" s="10">
        <v>2.7574359919062799</v>
      </c>
      <c r="N32" s="10">
        <v>1.2785623025083099</v>
      </c>
      <c r="O32" s="10">
        <v>3.83593342194259</v>
      </c>
      <c r="P32" s="10">
        <v>1.5046746517677001</v>
      </c>
      <c r="Q32" s="10">
        <v>2.75743599190635</v>
      </c>
      <c r="R32" s="10">
        <v>1.2785623025405599</v>
      </c>
      <c r="S32" s="10">
        <v>3.8359334217905698</v>
      </c>
      <c r="T32" s="10">
        <v>1.5046746515924101</v>
      </c>
      <c r="U32" s="10">
        <v>2.75743599190635</v>
      </c>
      <c r="V32" s="10">
        <v>1.27856230254379</v>
      </c>
      <c r="W32" s="10">
        <v>3.83593342177537</v>
      </c>
      <c r="X32" s="10">
        <v>1.5046746515748799</v>
      </c>
      <c r="Y32" s="10">
        <v>2.7574359919063598</v>
      </c>
      <c r="Z32" s="10">
        <v>1.27856230254411</v>
      </c>
      <c r="AA32" s="10">
        <v>3.8359334217738499</v>
      </c>
      <c r="AB32" s="10">
        <v>1.50467465157313</v>
      </c>
      <c r="AC32" s="10">
        <v>2.7574359919063598</v>
      </c>
      <c r="AD32" s="10">
        <v>1.2785623025441499</v>
      </c>
      <c r="AE32" s="10">
        <v>3.83593342177369</v>
      </c>
      <c r="AF32" s="10">
        <v>1.5046746515729601</v>
      </c>
      <c r="AG32" s="10">
        <v>2.07820638508402</v>
      </c>
      <c r="AH32" s="10">
        <v>0.68412129601321803</v>
      </c>
      <c r="AI32" s="10">
        <v>2.3624756793363102</v>
      </c>
      <c r="AJ32" s="10">
        <v>0.80862000524060496</v>
      </c>
      <c r="AK32" s="10">
        <v>2.07820638508402</v>
      </c>
      <c r="AL32" s="10">
        <v>0.68412129601321803</v>
      </c>
      <c r="AM32" s="10">
        <v>2.3624756793363</v>
      </c>
      <c r="AN32" s="10">
        <v>0.80862000524060895</v>
      </c>
      <c r="AO32" s="10">
        <v>2.0782063850839698</v>
      </c>
      <c r="AP32" s="10">
        <v>0.68412129599485205</v>
      </c>
      <c r="AQ32" s="10">
        <v>2.36247567940817</v>
      </c>
      <c r="AR32" s="10">
        <v>0.80862000531047795</v>
      </c>
      <c r="AS32" s="10">
        <v>2.07820638508402</v>
      </c>
      <c r="AT32" s="10">
        <v>0.68412129601138105</v>
      </c>
      <c r="AU32" s="10">
        <v>2.36247567934348</v>
      </c>
      <c r="AV32" s="10">
        <v>0.80862000524759503</v>
      </c>
      <c r="AW32" s="10">
        <v>2.07820638508402</v>
      </c>
      <c r="AX32" s="10">
        <v>0.68412129601303595</v>
      </c>
      <c r="AY32" s="10">
        <v>2.3624756793370199</v>
      </c>
      <c r="AZ32" s="10">
        <v>0.80862000524130795</v>
      </c>
      <c r="BA32" s="10">
        <v>2.07820638508402</v>
      </c>
      <c r="BB32" s="10">
        <v>0.68412129601320104</v>
      </c>
      <c r="BC32" s="10">
        <v>2.3624756793363701</v>
      </c>
      <c r="BD32" s="10">
        <v>0.80862000524067901</v>
      </c>
      <c r="BE32" s="10">
        <v>2.07820638508402</v>
      </c>
      <c r="BF32" s="10">
        <v>0.68412129601321703</v>
      </c>
      <c r="BG32" s="10">
        <v>2.3624756793363</v>
      </c>
      <c r="BH32" s="10">
        <v>0.80862000524061695</v>
      </c>
      <c r="BI32" s="10">
        <v>9.8872000000000002E-2</v>
      </c>
      <c r="BJ32" s="10">
        <v>0.367979</v>
      </c>
      <c r="BK32" s="10">
        <v>9.9033040000000003</v>
      </c>
      <c r="BL32" s="10">
        <v>0.431784</v>
      </c>
      <c r="BM32" s="10">
        <v>2.1964999999999998E-2</v>
      </c>
      <c r="BN32" s="10">
        <v>0.113258</v>
      </c>
      <c r="BO32" s="10">
        <v>0.241309</v>
      </c>
      <c r="BP32" s="10">
        <v>0.117837</v>
      </c>
      <c r="BQ32" s="10">
        <v>1.108168</v>
      </c>
      <c r="BR32" s="10">
        <v>0.10916099999999999</v>
      </c>
      <c r="BS32" s="10">
        <v>2.8597999999999998E-2</v>
      </c>
      <c r="BT32" s="10">
        <v>5.7034000000000001E-2</v>
      </c>
      <c r="BU32" s="10">
        <v>3.2807999999999997E-2</v>
      </c>
      <c r="BV32" s="10">
        <v>3.2046999999999999E-2</v>
      </c>
      <c r="BW32" s="10">
        <v>2.8563999999999999E-2</v>
      </c>
      <c r="BX32" s="10">
        <v>5.7104000000000002E-2</v>
      </c>
      <c r="BY32" s="10">
        <v>0.73059499999999999</v>
      </c>
      <c r="BZ32" s="10">
        <v>7.7905000000000002E-2</v>
      </c>
      <c r="CA32" s="10">
        <v>2.8444000000000001E-2</v>
      </c>
      <c r="CB32" s="10">
        <v>5.7192E-2</v>
      </c>
      <c r="CC32" s="10">
        <v>3.6631999999999998E-2</v>
      </c>
      <c r="CD32" s="10">
        <v>3.2057000000000002E-2</v>
      </c>
      <c r="CE32" s="10">
        <v>3.3272999999999997E-2</v>
      </c>
      <c r="CF32" s="10">
        <v>9.0265999999999999E-2</v>
      </c>
      <c r="CG32" s="10">
        <v>0.60001499999999997</v>
      </c>
      <c r="CH32" s="10">
        <v>3.2939000000000003E-2</v>
      </c>
      <c r="CI32" s="10">
        <v>2.9405000000000001E-2</v>
      </c>
      <c r="CJ32" s="10">
        <v>5.8435000000000001E-2</v>
      </c>
      <c r="CK32" s="10">
        <v>14062.959970665001</v>
      </c>
      <c r="CL32" s="10">
        <v>5084.4506243149399</v>
      </c>
      <c r="CM32" s="10">
        <v>4.72737966928422</v>
      </c>
      <c r="CN32" s="10">
        <v>5.6263195282447001</v>
      </c>
      <c r="CO32" s="10">
        <v>4.7273796692805803</v>
      </c>
      <c r="CP32" s="10">
        <v>5.6263195281518303</v>
      </c>
      <c r="CQ32" s="10">
        <v>2.1742538189642402</v>
      </c>
      <c r="CR32" s="10">
        <v>2.3719864097738501</v>
      </c>
      <c r="CS32" s="10">
        <v>4.7273796692838603</v>
      </c>
      <c r="CT32" s="10">
        <v>5.6263195282354204</v>
      </c>
      <c r="CU32" s="10">
        <v>2.174253818965</v>
      </c>
      <c r="CV32" s="10">
        <v>2.3719864097914698</v>
      </c>
      <c r="CW32" s="10">
        <v>4.7273796692841898</v>
      </c>
      <c r="CX32" s="10">
        <v>5.6263195282437701</v>
      </c>
      <c r="CY32" s="10">
        <v>2.1742538189650702</v>
      </c>
      <c r="CZ32" s="10">
        <v>2.3719864097932302</v>
      </c>
      <c r="DA32" s="10">
        <v>4.72737966928422</v>
      </c>
      <c r="DB32" s="10">
        <v>5.6263195282446201</v>
      </c>
      <c r="DC32" s="10">
        <v>2.17425381896508</v>
      </c>
      <c r="DD32" s="10">
        <v>2.37198640979341</v>
      </c>
      <c r="DE32" s="10">
        <v>4.72737966928422</v>
      </c>
      <c r="DF32" s="10">
        <v>5.6263195282447001</v>
      </c>
      <c r="DG32" s="10">
        <v>2.17425381896508</v>
      </c>
      <c r="DH32" s="10">
        <v>2.3719864097934198</v>
      </c>
    </row>
    <row r="33" spans="1:112" x14ac:dyDescent="0.45">
      <c r="A33">
        <f t="shared" si="18"/>
        <v>22</v>
      </c>
      <c r="B33" s="12">
        <f t="shared" si="17"/>
        <v>3.125E-2</v>
      </c>
      <c r="C33" s="12">
        <f t="shared" si="21"/>
        <v>0.5</v>
      </c>
      <c r="D33" s="19">
        <f t="shared" si="22"/>
        <v>5</v>
      </c>
      <c r="E33" s="10">
        <v>3.0524601806434801</v>
      </c>
      <c r="F33" s="10">
        <v>1.26694135053282</v>
      </c>
      <c r="G33" s="10">
        <v>4.1310932921031496</v>
      </c>
      <c r="H33" s="10">
        <v>1.47672849836742</v>
      </c>
      <c r="I33" s="10">
        <v>3.0524601806434801</v>
      </c>
      <c r="J33" s="10">
        <v>1.26694135053282</v>
      </c>
      <c r="K33" s="10">
        <v>4.1310932921031602</v>
      </c>
      <c r="L33" s="10">
        <v>1.47672849836743</v>
      </c>
      <c r="M33" s="10">
        <v>3.0524601806434801</v>
      </c>
      <c r="N33" s="10">
        <v>1.26694135049748</v>
      </c>
      <c r="O33" s="10">
        <v>4.1310932921509798</v>
      </c>
      <c r="P33" s="10">
        <v>1.47672849852719</v>
      </c>
      <c r="Q33" s="10">
        <v>3.0524601806434801</v>
      </c>
      <c r="R33" s="10">
        <v>1.2669413505292799</v>
      </c>
      <c r="S33" s="10">
        <v>4.1310932921079404</v>
      </c>
      <c r="T33" s="10">
        <v>1.4767284983833999</v>
      </c>
      <c r="U33" s="10">
        <v>3.0524601806434801</v>
      </c>
      <c r="V33" s="10">
        <v>1.26694135053246</v>
      </c>
      <c r="W33" s="10">
        <v>4.1310932921036398</v>
      </c>
      <c r="X33" s="10">
        <v>1.4767284983690201</v>
      </c>
      <c r="Y33" s="10">
        <v>3.0524601806434801</v>
      </c>
      <c r="Z33" s="10">
        <v>1.26694135053278</v>
      </c>
      <c r="AA33" s="10">
        <v>4.13109329210321</v>
      </c>
      <c r="AB33" s="10">
        <v>1.4767284983675799</v>
      </c>
      <c r="AC33" s="10">
        <v>3.0524601806434801</v>
      </c>
      <c r="AD33" s="10">
        <v>1.26694135053281</v>
      </c>
      <c r="AE33" s="10">
        <v>4.1310932921031602</v>
      </c>
      <c r="AF33" s="10">
        <v>1.47672849836744</v>
      </c>
      <c r="AG33" s="10">
        <v>2.4672008666302498</v>
      </c>
      <c r="AH33" s="10">
        <v>0.67601951329449605</v>
      </c>
      <c r="AI33" s="10">
        <v>2.9174635380660598</v>
      </c>
      <c r="AJ33" s="10">
        <v>0.79443912805376804</v>
      </c>
      <c r="AK33" s="10">
        <v>2.4672008666302498</v>
      </c>
      <c r="AL33" s="10">
        <v>0.67601951329449705</v>
      </c>
      <c r="AM33" s="10">
        <v>2.9174635380660701</v>
      </c>
      <c r="AN33" s="10">
        <v>0.79443912805377104</v>
      </c>
      <c r="AO33" s="10">
        <v>2.4672008666302498</v>
      </c>
      <c r="AP33" s="10">
        <v>0.67601951327634502</v>
      </c>
      <c r="AQ33" s="10">
        <v>2.91746353809331</v>
      </c>
      <c r="AR33" s="10">
        <v>0.79443912810528095</v>
      </c>
      <c r="AS33" s="10">
        <v>2.4672008666302498</v>
      </c>
      <c r="AT33" s="10">
        <v>0.67601951329268295</v>
      </c>
      <c r="AU33" s="10">
        <v>2.9174635380687901</v>
      </c>
      <c r="AV33" s="10">
        <v>0.79443912805892303</v>
      </c>
      <c r="AW33" s="10">
        <v>2.4672008666302498</v>
      </c>
      <c r="AX33" s="10">
        <v>0.67601951329431598</v>
      </c>
      <c r="AY33" s="10">
        <v>2.9174635380663401</v>
      </c>
      <c r="AZ33" s="10">
        <v>0.79443912805428496</v>
      </c>
      <c r="BA33" s="10">
        <v>2.4672008666302498</v>
      </c>
      <c r="BB33" s="10">
        <v>0.67601951329447796</v>
      </c>
      <c r="BC33" s="10">
        <v>2.91746353806609</v>
      </c>
      <c r="BD33" s="10">
        <v>0.794439128053822</v>
      </c>
      <c r="BE33" s="10">
        <v>2.4672008666302498</v>
      </c>
      <c r="BF33" s="10">
        <v>0.67601951329449494</v>
      </c>
      <c r="BG33" s="10">
        <v>2.9174635380660701</v>
      </c>
      <c r="BH33" s="10">
        <v>0.79443912805377803</v>
      </c>
      <c r="BI33" s="10">
        <v>0.87995500000000004</v>
      </c>
      <c r="BJ33" s="10">
        <v>2.2332800000000002</v>
      </c>
      <c r="BK33" s="10">
        <v>24.885178</v>
      </c>
      <c r="BL33" s="10">
        <v>1.3994230000000001</v>
      </c>
      <c r="BM33" s="10">
        <v>0.18545900000000001</v>
      </c>
      <c r="BN33" s="10">
        <v>0.63427999999999995</v>
      </c>
      <c r="BO33" s="10">
        <v>0.41089199999999998</v>
      </c>
      <c r="BP33" s="10">
        <v>0.37669999999999998</v>
      </c>
      <c r="BQ33" s="10">
        <v>6.7438989999999999</v>
      </c>
      <c r="BR33" s="10">
        <v>0.61569399999999996</v>
      </c>
      <c r="BS33" s="10">
        <v>5.8141999999999999E-2</v>
      </c>
      <c r="BT33" s="10">
        <v>0.216505</v>
      </c>
      <c r="BU33" s="10">
        <v>3.0696859999999999</v>
      </c>
      <c r="BV33" s="10">
        <v>0.583013</v>
      </c>
      <c r="BW33" s="10">
        <v>5.8845000000000001E-2</v>
      </c>
      <c r="BX33" s="10">
        <v>0.22590499999999999</v>
      </c>
      <c r="BY33" s="10">
        <v>11.036422999999999</v>
      </c>
      <c r="BZ33" s="10">
        <v>0.69805899999999999</v>
      </c>
      <c r="CA33" s="10">
        <v>5.9163E-2</v>
      </c>
      <c r="CB33" s="10">
        <v>0.22772700000000001</v>
      </c>
      <c r="CC33" s="10">
        <v>6.5229229999999996</v>
      </c>
      <c r="CD33" s="10">
        <v>0.588839</v>
      </c>
      <c r="CE33" s="10">
        <v>6.7423999999999998E-2</v>
      </c>
      <c r="CF33" s="10">
        <v>0.246721</v>
      </c>
      <c r="CG33" s="10">
        <v>0.36651800000000001</v>
      </c>
      <c r="CH33" s="10">
        <v>0.37983800000000001</v>
      </c>
      <c r="CI33" s="10">
        <v>5.9542999999999999E-2</v>
      </c>
      <c r="CJ33" s="10">
        <v>0.22914899999999999</v>
      </c>
      <c r="CK33" s="10">
        <v>66927.833537913</v>
      </c>
      <c r="CL33" s="10">
        <v>20499.2804857138</v>
      </c>
      <c r="CM33" s="10">
        <v>5.5596423293416803</v>
      </c>
      <c r="CN33" s="10">
        <v>6.35922063746525</v>
      </c>
      <c r="CO33" s="10">
        <v>5.5596423293413997</v>
      </c>
      <c r="CP33" s="10">
        <v>6.35922063745004</v>
      </c>
      <c r="CQ33" s="10">
        <v>2.3578893802172698</v>
      </c>
      <c r="CR33" s="10">
        <v>2.5217495191731598</v>
      </c>
      <c r="CS33" s="10">
        <v>5.5596423293416599</v>
      </c>
      <c r="CT33" s="10">
        <v>6.3592206374637303</v>
      </c>
      <c r="CU33" s="10">
        <v>2.3578893802173302</v>
      </c>
      <c r="CV33" s="10">
        <v>2.5217495191758701</v>
      </c>
      <c r="CW33" s="10">
        <v>5.5596423293416901</v>
      </c>
      <c r="CX33" s="10">
        <v>6.3592206374650999</v>
      </c>
      <c r="CY33" s="10">
        <v>2.3578893802173302</v>
      </c>
      <c r="CZ33" s="10">
        <v>2.5217495191761401</v>
      </c>
      <c r="DA33" s="10">
        <v>5.5596423293416803</v>
      </c>
      <c r="DB33" s="10">
        <v>6.3592206374652402</v>
      </c>
      <c r="DC33" s="10">
        <v>2.3578893802173302</v>
      </c>
      <c r="DD33" s="10">
        <v>2.5217495191761699</v>
      </c>
      <c r="DE33" s="10">
        <v>5.5596423293416803</v>
      </c>
      <c r="DF33" s="10">
        <v>6.35922063746525</v>
      </c>
      <c r="DG33" s="10">
        <v>2.3578893802173302</v>
      </c>
      <c r="DH33" s="10">
        <v>2.5217495191761699</v>
      </c>
    </row>
    <row r="34" spans="1:112" x14ac:dyDescent="0.45">
      <c r="A34">
        <f t="shared" si="18"/>
        <v>23</v>
      </c>
      <c r="B34" s="12">
        <f t="shared" si="17"/>
        <v>1.5625E-2</v>
      </c>
      <c r="C34" s="12">
        <f t="shared" si="21"/>
        <v>0.5</v>
      </c>
      <c r="D34" s="19">
        <f t="shared" si="22"/>
        <v>6</v>
      </c>
      <c r="E34" s="10">
        <v>3.31052894322255</v>
      </c>
      <c r="F34" s="10">
        <v>1.2639985652763699</v>
      </c>
      <c r="G34" s="10">
        <v>4.2326415213960598</v>
      </c>
      <c r="H34" s="10">
        <v>1.4587630221359</v>
      </c>
      <c r="I34" s="10">
        <v>3.3105289432224798</v>
      </c>
      <c r="J34" s="10">
        <v>1.2639985652763699</v>
      </c>
      <c r="K34" s="10">
        <v>4.2326415213967401</v>
      </c>
      <c r="L34" s="10">
        <v>1.4587630221359</v>
      </c>
      <c r="M34" s="10">
        <v>3.3105289432224798</v>
      </c>
      <c r="N34" s="10">
        <v>1.2639985652411601</v>
      </c>
      <c r="O34" s="10">
        <v>4.2326415214075599</v>
      </c>
      <c r="P34" s="10">
        <v>1.4587630223013801</v>
      </c>
      <c r="Q34" s="10">
        <v>3.3105289432224798</v>
      </c>
      <c r="R34" s="10">
        <v>1.26399856527285</v>
      </c>
      <c r="S34" s="10">
        <v>4.2326415213978201</v>
      </c>
      <c r="T34" s="10">
        <v>1.4587630221524499</v>
      </c>
      <c r="U34" s="10">
        <v>3.3105289432224798</v>
      </c>
      <c r="V34" s="10">
        <v>1.2639985652760199</v>
      </c>
      <c r="W34" s="10">
        <v>4.2326415213968502</v>
      </c>
      <c r="X34" s="10">
        <v>1.45876302213755</v>
      </c>
      <c r="Y34" s="10">
        <v>3.3105289432224798</v>
      </c>
      <c r="Z34" s="10">
        <v>1.2639985652763299</v>
      </c>
      <c r="AA34" s="10">
        <v>4.2326415213967499</v>
      </c>
      <c r="AB34" s="10">
        <v>1.4587630221360599</v>
      </c>
      <c r="AC34" s="10">
        <v>3.3105289432224798</v>
      </c>
      <c r="AD34" s="10">
        <v>1.2639985652763599</v>
      </c>
      <c r="AE34" s="10">
        <v>4.2326415213967401</v>
      </c>
      <c r="AF34" s="10">
        <v>1.45876302213593</v>
      </c>
      <c r="AG34" s="10">
        <v>2.7105697771737298</v>
      </c>
      <c r="AH34" s="10">
        <v>0.67365031427476196</v>
      </c>
      <c r="AI34" s="10">
        <v>3.2237340085031998</v>
      </c>
      <c r="AJ34" s="10">
        <v>0.77779432332881704</v>
      </c>
      <c r="AK34" s="10">
        <v>2.7105697771737001</v>
      </c>
      <c r="AL34" s="10">
        <v>0.67365031427475996</v>
      </c>
      <c r="AM34" s="10">
        <v>3.2237340085033601</v>
      </c>
      <c r="AN34" s="10">
        <v>0.77779432332881604</v>
      </c>
      <c r="AO34" s="10">
        <v>2.7105697771737001</v>
      </c>
      <c r="AP34" s="10">
        <v>0.67365031425666799</v>
      </c>
      <c r="AQ34" s="10">
        <v>3.2237340085107302</v>
      </c>
      <c r="AR34" s="10">
        <v>0.77779432338497101</v>
      </c>
      <c r="AS34" s="10">
        <v>2.7105697771737001</v>
      </c>
      <c r="AT34" s="10">
        <v>0.67365031427295197</v>
      </c>
      <c r="AU34" s="10">
        <v>3.2237340085040902</v>
      </c>
      <c r="AV34" s="10">
        <v>0.77779432333443399</v>
      </c>
      <c r="AW34" s="10">
        <v>2.7105697771737001</v>
      </c>
      <c r="AX34" s="10">
        <v>0.67365031427458</v>
      </c>
      <c r="AY34" s="10">
        <v>3.2237340085034298</v>
      </c>
      <c r="AZ34" s="10">
        <v>0.77779432332937903</v>
      </c>
      <c r="BA34" s="10">
        <v>2.7105697771737001</v>
      </c>
      <c r="BB34" s="10">
        <v>0.67365031427474298</v>
      </c>
      <c r="BC34" s="10">
        <v>3.2237340085033601</v>
      </c>
      <c r="BD34" s="10">
        <v>0.77779432332887199</v>
      </c>
      <c r="BE34" s="10">
        <v>2.7105697771737001</v>
      </c>
      <c r="BF34" s="10">
        <v>0.67365031427475897</v>
      </c>
      <c r="BG34" s="10">
        <v>3.2237340085033601</v>
      </c>
      <c r="BH34" s="10">
        <v>0.77779432332883103</v>
      </c>
      <c r="BI34" s="10">
        <v>46.991869999999999</v>
      </c>
      <c r="BJ34" s="10">
        <v>62.065063000000002</v>
      </c>
      <c r="BK34" s="10">
        <v>63.886839000000002</v>
      </c>
      <c r="BL34" s="10">
        <v>7.0634160000000001</v>
      </c>
      <c r="BM34" s="10">
        <v>7.0148239999999999</v>
      </c>
      <c r="BN34" s="10">
        <v>10.998688</v>
      </c>
      <c r="BO34" s="10">
        <v>8.0739560000000008</v>
      </c>
      <c r="BP34" s="10">
        <v>2.0171380000000001</v>
      </c>
      <c r="BQ34" s="10">
        <v>19.684871999999999</v>
      </c>
      <c r="BR34" s="10">
        <v>16.748429000000002</v>
      </c>
      <c r="BS34" s="10">
        <v>0.14110700000000001</v>
      </c>
      <c r="BT34" s="10">
        <v>1.053023</v>
      </c>
      <c r="BU34" s="10">
        <v>23.295061</v>
      </c>
      <c r="BV34" s="10">
        <v>16.831240999999999</v>
      </c>
      <c r="BW34" s="10">
        <v>0.14429400000000001</v>
      </c>
      <c r="BX34" s="10">
        <v>1.051377</v>
      </c>
      <c r="BY34" s="10">
        <v>33.297061999999997</v>
      </c>
      <c r="BZ34" s="10">
        <v>20.459873999999999</v>
      </c>
      <c r="CA34" s="10">
        <v>0.14535799999999999</v>
      </c>
      <c r="CB34" s="10">
        <v>1.0464059999999999</v>
      </c>
      <c r="CC34" s="10">
        <v>21.964960999999999</v>
      </c>
      <c r="CD34" s="10">
        <v>16.768575999999999</v>
      </c>
      <c r="CE34" s="10">
        <v>0.15273400000000001</v>
      </c>
      <c r="CF34" s="10">
        <v>1.1203879999999999</v>
      </c>
      <c r="CG34" s="10">
        <v>7.9532119999999997</v>
      </c>
      <c r="CH34" s="10">
        <v>14.188134</v>
      </c>
      <c r="CI34" s="10">
        <v>0.14194899999999999</v>
      </c>
      <c r="CJ34" s="10">
        <v>1.0484389999999999</v>
      </c>
      <c r="CK34" s="10">
        <v>311928.86409620702</v>
      </c>
      <c r="CL34" s="10">
        <v>82173.497806135696</v>
      </c>
      <c r="CM34" s="10">
        <v>6.4409422129092304</v>
      </c>
      <c r="CN34" s="10">
        <v>7.7866674135969296</v>
      </c>
      <c r="CO34" s="10">
        <v>6.4409422129092002</v>
      </c>
      <c r="CP34" s="10">
        <v>7.7866674135875202</v>
      </c>
      <c r="CQ34" s="10">
        <v>2.5379011432499099</v>
      </c>
      <c r="CR34" s="10">
        <v>2.7904600720289001</v>
      </c>
      <c r="CS34" s="10">
        <v>6.4409422129092304</v>
      </c>
      <c r="CT34" s="10">
        <v>7.7866674135959899</v>
      </c>
      <c r="CU34" s="10">
        <v>2.5379011432499099</v>
      </c>
      <c r="CV34" s="10">
        <v>2.7904600720304198</v>
      </c>
      <c r="CW34" s="10">
        <v>6.4409422129092304</v>
      </c>
      <c r="CX34" s="10">
        <v>7.7866674135968399</v>
      </c>
      <c r="CY34" s="10">
        <v>2.5379011432499201</v>
      </c>
      <c r="CZ34" s="10">
        <v>2.7904600720305699</v>
      </c>
      <c r="DA34" s="10">
        <v>6.4409422129092304</v>
      </c>
      <c r="DB34" s="10">
        <v>7.7866674135969296</v>
      </c>
      <c r="DC34" s="10">
        <v>2.5379011432499201</v>
      </c>
      <c r="DD34" s="10">
        <v>2.7904600720305801</v>
      </c>
      <c r="DE34" s="10">
        <v>6.4409422129092304</v>
      </c>
      <c r="DF34" s="10">
        <v>7.7866674135969296</v>
      </c>
      <c r="DG34" s="10">
        <v>2.5379011432499201</v>
      </c>
      <c r="DH34" s="10">
        <v>2.7904600720305801</v>
      </c>
    </row>
    <row r="35" spans="1:112" x14ac:dyDescent="0.45">
      <c r="A35">
        <f t="shared" si="18"/>
        <v>24</v>
      </c>
      <c r="B35" s="12">
        <f t="shared" si="17"/>
        <v>7.8125E-3</v>
      </c>
      <c r="C35" s="12">
        <f t="shared" si="21"/>
        <v>0.5</v>
      </c>
      <c r="D35" s="19">
        <f t="shared" si="22"/>
        <v>7</v>
      </c>
      <c r="E35" s="10">
        <v>3.50627526961518</v>
      </c>
      <c r="F35" s="10">
        <v>1.2630645449133999</v>
      </c>
      <c r="G35" s="10">
        <v>4.4294856344390103</v>
      </c>
      <c r="H35" s="10">
        <v>1.455673435724</v>
      </c>
      <c r="I35" s="10">
        <v>3.5062752696151902</v>
      </c>
      <c r="J35" s="10">
        <v>1.2630645449133999</v>
      </c>
      <c r="K35" s="10">
        <v>4.4294856344420799</v>
      </c>
      <c r="L35" s="10">
        <v>1.45567343572401</v>
      </c>
      <c r="M35" s="10">
        <v>3.5062752696151902</v>
      </c>
      <c r="N35" s="10">
        <v>1.2630645448782301</v>
      </c>
      <c r="O35" s="10">
        <v>4.4294856344441804</v>
      </c>
      <c r="P35" s="10">
        <v>1.4556734358874499</v>
      </c>
      <c r="Q35" s="10">
        <v>3.5062752696151902</v>
      </c>
      <c r="R35" s="10">
        <v>1.2630645449098801</v>
      </c>
      <c r="S35" s="10">
        <v>4.4294856344422904</v>
      </c>
      <c r="T35" s="10">
        <v>1.45567343574036</v>
      </c>
      <c r="U35" s="10">
        <v>3.5062752696151902</v>
      </c>
      <c r="V35" s="10">
        <v>1.26306454491304</v>
      </c>
      <c r="W35" s="10">
        <v>4.4294856344420896</v>
      </c>
      <c r="X35" s="10">
        <v>1.45567343572562</v>
      </c>
      <c r="Y35" s="10">
        <v>3.5062752696151902</v>
      </c>
      <c r="Z35" s="10">
        <v>1.26306454491336</v>
      </c>
      <c r="AA35" s="10">
        <v>4.4294856344420799</v>
      </c>
      <c r="AB35" s="10">
        <v>1.4556734357241701</v>
      </c>
      <c r="AC35" s="10">
        <v>3.5062752696151902</v>
      </c>
      <c r="AD35" s="10">
        <v>1.2630645449133899</v>
      </c>
      <c r="AE35" s="10">
        <v>4.4294856344420701</v>
      </c>
      <c r="AF35" s="10">
        <v>1.45567343572404</v>
      </c>
      <c r="AG35" s="10">
        <v>2.85560488680655</v>
      </c>
      <c r="AH35" s="10">
        <v>0.67296678932271803</v>
      </c>
      <c r="AI35" s="10">
        <v>3.36578372581365</v>
      </c>
      <c r="AJ35" s="10">
        <v>0.77433917798672502</v>
      </c>
      <c r="AK35" s="10">
        <v>2.85560488680653</v>
      </c>
      <c r="AL35" s="10">
        <v>0.67296678932271803</v>
      </c>
      <c r="AM35" s="10">
        <v>3.3657837258139498</v>
      </c>
      <c r="AN35" s="10">
        <v>0.77433917798673002</v>
      </c>
      <c r="AO35" s="10">
        <v>2.85560488680653</v>
      </c>
      <c r="AP35" s="10">
        <v>0.67296678930464304</v>
      </c>
      <c r="AQ35" s="10">
        <v>3.36578372581564</v>
      </c>
      <c r="AR35" s="10">
        <v>0.77433917804209096</v>
      </c>
      <c r="AS35" s="10">
        <v>2.85560488680653</v>
      </c>
      <c r="AT35" s="10">
        <v>0.67296678932091103</v>
      </c>
      <c r="AU35" s="10">
        <v>3.3657837258141199</v>
      </c>
      <c r="AV35" s="10">
        <v>0.77433917799227203</v>
      </c>
      <c r="AW35" s="10">
        <v>2.85560488680653</v>
      </c>
      <c r="AX35" s="10">
        <v>0.67296678932253595</v>
      </c>
      <c r="AY35" s="10">
        <v>3.3657837258139698</v>
      </c>
      <c r="AZ35" s="10">
        <v>0.77433917798726704</v>
      </c>
      <c r="BA35" s="10">
        <v>2.85560488680653</v>
      </c>
      <c r="BB35" s="10">
        <v>0.67296678932270004</v>
      </c>
      <c r="BC35" s="10">
        <v>3.3657837258139498</v>
      </c>
      <c r="BD35" s="10">
        <v>0.77433917798677998</v>
      </c>
      <c r="BE35" s="10">
        <v>2.85560488680653</v>
      </c>
      <c r="BF35" s="10">
        <v>0.67296678932271603</v>
      </c>
      <c r="BG35" s="10">
        <v>3.3657837258139498</v>
      </c>
      <c r="BH35" s="10">
        <v>0.77433917798674201</v>
      </c>
      <c r="BI35" s="10">
        <v>2899.855642</v>
      </c>
      <c r="BJ35" s="10">
        <v>3340.8021509999999</v>
      </c>
      <c r="BK35" s="10">
        <v>56.022432999999999</v>
      </c>
      <c r="BL35" s="10">
        <v>32.735947000000003</v>
      </c>
      <c r="BM35" s="10">
        <v>304.78440599999999</v>
      </c>
      <c r="BN35" s="10">
        <v>555.76405299999999</v>
      </c>
      <c r="BO35" s="10">
        <v>9.2845089999999999</v>
      </c>
      <c r="BP35" s="10">
        <v>3.9902769999999999</v>
      </c>
      <c r="BQ35" s="10">
        <v>278.88001500000001</v>
      </c>
      <c r="BR35" s="10">
        <v>593.68821200000002</v>
      </c>
      <c r="BS35" s="10">
        <v>0.45897900000000003</v>
      </c>
      <c r="BT35" s="10">
        <v>7.072235</v>
      </c>
      <c r="BU35" s="10">
        <v>281.72003899999999</v>
      </c>
      <c r="BV35" s="10">
        <v>615.86696700000005</v>
      </c>
      <c r="BW35" s="10">
        <v>0.44900099999999998</v>
      </c>
      <c r="BX35" s="10">
        <v>5.6259139999999999</v>
      </c>
      <c r="BY35" s="10">
        <v>337.59794499999998</v>
      </c>
      <c r="BZ35" s="10">
        <v>671.77659400000005</v>
      </c>
      <c r="CA35" s="10">
        <v>0.44611099999999998</v>
      </c>
      <c r="CB35" s="10">
        <v>5.7003630000000003</v>
      </c>
      <c r="CC35" s="10">
        <v>278.10294800000003</v>
      </c>
      <c r="CD35" s="10">
        <v>600.98326299999997</v>
      </c>
      <c r="CE35" s="10">
        <v>0.466032</v>
      </c>
      <c r="CF35" s="10">
        <v>5.7839580000000002</v>
      </c>
      <c r="CG35" s="10">
        <v>253.69830899999999</v>
      </c>
      <c r="CH35" s="10">
        <v>545.08421799999996</v>
      </c>
      <c r="CI35" s="10">
        <v>0.44817600000000002</v>
      </c>
      <c r="CJ35" s="10">
        <v>5.7563570000000004</v>
      </c>
      <c r="CK35" s="10">
        <v>1428172.49245952</v>
      </c>
      <c r="CL35" s="10">
        <v>328878.32450424798</v>
      </c>
      <c r="CM35" s="10">
        <v>7.3528692439258103</v>
      </c>
      <c r="CN35" s="10">
        <v>8.8092603143639199</v>
      </c>
      <c r="CO35" s="10">
        <v>7.3528692439257997</v>
      </c>
      <c r="CP35" s="10">
        <v>8.8092603143623993</v>
      </c>
      <c r="CQ35" s="10">
        <v>2.7116174589948701</v>
      </c>
      <c r="CR35" s="10">
        <v>2.9680398101040399</v>
      </c>
      <c r="CS35" s="10">
        <v>7.3528692439258103</v>
      </c>
      <c r="CT35" s="10">
        <v>8.8092603143637795</v>
      </c>
      <c r="CU35" s="10">
        <v>2.7116174589948701</v>
      </c>
      <c r="CV35" s="10">
        <v>2.96803981010427</v>
      </c>
      <c r="CW35" s="10">
        <v>7.3528692439258103</v>
      </c>
      <c r="CX35" s="10">
        <v>8.8092603143639092</v>
      </c>
      <c r="CY35" s="10">
        <v>2.7116174589948701</v>
      </c>
      <c r="CZ35" s="10">
        <v>2.96803981010429</v>
      </c>
      <c r="DA35" s="10">
        <v>7.3528692439258103</v>
      </c>
      <c r="DB35" s="10">
        <v>8.8092603143639199</v>
      </c>
      <c r="DC35" s="10">
        <v>2.7116174589948701</v>
      </c>
      <c r="DD35" s="10">
        <v>2.96803981010429</v>
      </c>
      <c r="DE35" s="10">
        <v>7.3528692439258103</v>
      </c>
      <c r="DF35" s="10">
        <v>8.8092603143639199</v>
      </c>
      <c r="DG35" s="10">
        <v>2.7116174589948701</v>
      </c>
      <c r="DH35" s="10">
        <v>2.96803981010429</v>
      </c>
    </row>
    <row r="36" spans="1:112" x14ac:dyDescent="0.45">
      <c r="A36">
        <f t="shared" si="18"/>
        <v>25</v>
      </c>
      <c r="B36" s="12">
        <f t="shared" si="17"/>
        <v>3.90625E-3</v>
      </c>
      <c r="C36" s="12">
        <f t="shared" si="21"/>
        <v>0.5</v>
      </c>
      <c r="D36" s="19">
        <f t="shared" si="22"/>
        <v>8</v>
      </c>
      <c r="E36" s="10" t="s">
        <v>147</v>
      </c>
      <c r="F36" s="10" t="s">
        <v>147</v>
      </c>
      <c r="G36" s="10">
        <v>4.5903218186121801</v>
      </c>
      <c r="H36" s="10">
        <v>1.45589747293928</v>
      </c>
      <c r="I36" s="10" t="s">
        <v>147</v>
      </c>
      <c r="J36" s="10" t="s">
        <v>147</v>
      </c>
      <c r="K36" s="10">
        <v>4.5903218186114598</v>
      </c>
      <c r="L36" s="10">
        <v>1.4558974729393199</v>
      </c>
      <c r="M36" s="10" t="s">
        <v>147</v>
      </c>
      <c r="N36" s="10" t="s">
        <v>147</v>
      </c>
      <c r="O36" s="10">
        <v>4.5903218186119901</v>
      </c>
      <c r="P36" s="10">
        <v>1.45589747310285</v>
      </c>
      <c r="Q36" s="10" t="s">
        <v>147</v>
      </c>
      <c r="R36" s="10" t="s">
        <v>147</v>
      </c>
      <c r="S36" s="10">
        <v>4.5903218186115096</v>
      </c>
      <c r="T36" s="10">
        <v>1.4558974729556999</v>
      </c>
      <c r="U36" s="10" t="s">
        <v>147</v>
      </c>
      <c r="V36" s="10" t="s">
        <v>147</v>
      </c>
      <c r="W36" s="10">
        <v>4.5903218186114696</v>
      </c>
      <c r="X36" s="10">
        <v>1.4558974729409599</v>
      </c>
      <c r="Y36" s="10" t="s">
        <v>147</v>
      </c>
      <c r="Z36" s="10" t="s">
        <v>147</v>
      </c>
      <c r="AA36" s="10">
        <v>4.5903218186114696</v>
      </c>
      <c r="AB36" s="10">
        <v>1.45589747293948</v>
      </c>
      <c r="AC36" s="10" t="s">
        <v>147</v>
      </c>
      <c r="AD36" s="10" t="s">
        <v>147</v>
      </c>
      <c r="AE36" s="10">
        <v>4.5903218186114696</v>
      </c>
      <c r="AF36" s="10">
        <v>1.4558974729393599</v>
      </c>
      <c r="AG36" s="10" t="s">
        <v>147</v>
      </c>
      <c r="AH36" s="10" t="s">
        <v>147</v>
      </c>
      <c r="AI36" s="10">
        <v>3.4148861042177501</v>
      </c>
      <c r="AJ36" s="10">
        <v>0.77424059687063695</v>
      </c>
      <c r="AK36" s="10" t="s">
        <v>147</v>
      </c>
      <c r="AL36" s="10" t="s">
        <v>147</v>
      </c>
      <c r="AM36" s="10">
        <v>3.4148861042162801</v>
      </c>
      <c r="AN36" s="10">
        <v>0.77424059687067803</v>
      </c>
      <c r="AO36" s="10" t="s">
        <v>147</v>
      </c>
      <c r="AP36" s="10" t="s">
        <v>147</v>
      </c>
      <c r="AQ36" s="10">
        <v>3.4148861042166301</v>
      </c>
      <c r="AR36" s="10">
        <v>0.77424059692623304</v>
      </c>
      <c r="AS36" s="10" t="s">
        <v>147</v>
      </c>
      <c r="AT36" s="10" t="s">
        <v>147</v>
      </c>
      <c r="AU36" s="10">
        <v>3.4148861042163201</v>
      </c>
      <c r="AV36" s="10">
        <v>0.77424059687625801</v>
      </c>
      <c r="AW36" s="10" t="s">
        <v>147</v>
      </c>
      <c r="AX36" s="10" t="s">
        <v>147</v>
      </c>
      <c r="AY36" s="10">
        <v>3.4148861042162801</v>
      </c>
      <c r="AZ36" s="10">
        <v>0.77424059687124502</v>
      </c>
      <c r="BA36" s="10" t="s">
        <v>147</v>
      </c>
      <c r="BB36" s="10" t="s">
        <v>147</v>
      </c>
      <c r="BC36" s="10">
        <v>3.4148861042162801</v>
      </c>
      <c r="BD36" s="10">
        <v>0.77424059687075297</v>
      </c>
      <c r="BE36" s="10" t="s">
        <v>147</v>
      </c>
      <c r="BF36" s="10" t="s">
        <v>147</v>
      </c>
      <c r="BG36" s="10">
        <v>3.4148861042162801</v>
      </c>
      <c r="BH36" s="10">
        <v>0.774240596870717</v>
      </c>
      <c r="BI36" s="10" t="s">
        <v>147</v>
      </c>
      <c r="BJ36" s="10" t="s">
        <v>147</v>
      </c>
      <c r="BK36" s="10">
        <v>158.89475300000001</v>
      </c>
      <c r="BL36" s="10">
        <v>172.18207100000001</v>
      </c>
      <c r="BM36" s="10" t="s">
        <v>147</v>
      </c>
      <c r="BN36" s="10" t="s">
        <v>147</v>
      </c>
      <c r="BO36" s="10">
        <v>1.986632</v>
      </c>
      <c r="BP36" s="10">
        <v>23.591342999999998</v>
      </c>
      <c r="BQ36" s="10" t="s">
        <v>147</v>
      </c>
      <c r="BR36" s="10" t="s">
        <v>147</v>
      </c>
      <c r="BS36" s="10">
        <v>2.8781189999999999</v>
      </c>
      <c r="BT36" s="10">
        <v>32.649898999999998</v>
      </c>
      <c r="BU36" s="10" t="s">
        <v>147</v>
      </c>
      <c r="BV36" s="10" t="s">
        <v>147</v>
      </c>
      <c r="BW36" s="10">
        <v>1.7891630000000001</v>
      </c>
      <c r="BX36" s="10">
        <v>31.902305999999999</v>
      </c>
      <c r="BY36" s="10" t="s">
        <v>147</v>
      </c>
      <c r="BZ36" s="10" t="s">
        <v>147</v>
      </c>
      <c r="CA36" s="10">
        <v>1.788594</v>
      </c>
      <c r="CB36" s="10">
        <v>31.410993999999999</v>
      </c>
      <c r="CC36" s="10" t="s">
        <v>147</v>
      </c>
      <c r="CD36" s="10" t="s">
        <v>147</v>
      </c>
      <c r="CE36" s="10">
        <v>1.842417</v>
      </c>
      <c r="CF36" s="10">
        <v>36.324483999999998</v>
      </c>
      <c r="CG36" s="10" t="s">
        <v>147</v>
      </c>
      <c r="CH36" s="10" t="s">
        <v>147</v>
      </c>
      <c r="CI36" s="10">
        <v>1.702288</v>
      </c>
      <c r="CJ36" s="10">
        <v>31.153423</v>
      </c>
      <c r="CK36" s="10" t="s">
        <v>147</v>
      </c>
      <c r="CL36" s="10">
        <v>1315701.7913271501</v>
      </c>
      <c r="CM36" s="10" t="s">
        <v>147</v>
      </c>
      <c r="CN36" s="10">
        <v>10.1512425609851</v>
      </c>
      <c r="CO36" s="10" t="s">
        <v>147</v>
      </c>
      <c r="CP36" s="10">
        <v>10.151242560984301</v>
      </c>
      <c r="CQ36" s="10" t="s">
        <v>147</v>
      </c>
      <c r="CR36" s="10">
        <v>3.1861014674652601</v>
      </c>
      <c r="CS36" s="10" t="s">
        <v>147</v>
      </c>
      <c r="CT36" s="10">
        <v>10.151242560985001</v>
      </c>
      <c r="CU36" s="10" t="s">
        <v>147</v>
      </c>
      <c r="CV36" s="10">
        <v>3.18610146746538</v>
      </c>
      <c r="CW36" s="10" t="s">
        <v>147</v>
      </c>
      <c r="CX36" s="10">
        <v>10.1512425609851</v>
      </c>
      <c r="CY36" s="10" t="s">
        <v>147</v>
      </c>
      <c r="CZ36" s="10">
        <v>3.18610146746538</v>
      </c>
      <c r="DA36" s="10" t="s">
        <v>147</v>
      </c>
      <c r="DB36" s="10">
        <v>10.1512425609851</v>
      </c>
      <c r="DC36" s="10" t="s">
        <v>147</v>
      </c>
      <c r="DD36" s="10">
        <v>3.1861014674653898</v>
      </c>
      <c r="DE36" s="10" t="s">
        <v>147</v>
      </c>
      <c r="DF36" s="10">
        <v>10.1512425609851</v>
      </c>
      <c r="DG36" s="10" t="s">
        <v>147</v>
      </c>
      <c r="DH36" s="10">
        <v>3.1861014674653898</v>
      </c>
    </row>
    <row r="37" spans="1:112" x14ac:dyDescent="0.45">
      <c r="A37">
        <f t="shared" si="18"/>
        <v>26</v>
      </c>
      <c r="B37" s="12">
        <f t="shared" si="17"/>
        <v>1.953125E-3</v>
      </c>
      <c r="C37" s="12">
        <f t="shared" si="21"/>
        <v>0.5</v>
      </c>
      <c r="D37" s="19">
        <f t="shared" si="22"/>
        <v>9</v>
      </c>
      <c r="E37" s="10" t="s">
        <v>147</v>
      </c>
      <c r="F37" s="10" t="s">
        <v>147</v>
      </c>
      <c r="G37" s="10">
        <v>4.6977525939657898</v>
      </c>
      <c r="H37" s="10">
        <v>1.4556204680578599</v>
      </c>
      <c r="I37" s="10" t="s">
        <v>147</v>
      </c>
      <c r="J37" s="10" t="s">
        <v>147</v>
      </c>
      <c r="K37" s="10">
        <v>4.6977525939669498</v>
      </c>
      <c r="L37" s="10">
        <v>1.45562046805783</v>
      </c>
      <c r="M37" s="10" t="s">
        <v>147</v>
      </c>
      <c r="N37" s="10" t="s">
        <v>147</v>
      </c>
      <c r="O37" s="10">
        <v>4.6977525939670803</v>
      </c>
      <c r="P37" s="10">
        <v>1.4556204682212199</v>
      </c>
      <c r="Q37" s="10" t="s">
        <v>147</v>
      </c>
      <c r="R37" s="10" t="s">
        <v>147</v>
      </c>
      <c r="S37" s="10">
        <v>4.6977525939669604</v>
      </c>
      <c r="T37" s="10">
        <v>1.45562046807418</v>
      </c>
      <c r="U37" s="10" t="s">
        <v>147</v>
      </c>
      <c r="V37" s="10" t="s">
        <v>147</v>
      </c>
      <c r="W37" s="10">
        <v>4.6977525939669498</v>
      </c>
      <c r="X37" s="10">
        <v>1.45562046805944</v>
      </c>
      <c r="Y37" s="10" t="s">
        <v>147</v>
      </c>
      <c r="Z37" s="10" t="s">
        <v>147</v>
      </c>
      <c r="AA37" s="10">
        <v>4.6977525939669498</v>
      </c>
      <c r="AB37" s="10">
        <v>1.4556204680579601</v>
      </c>
      <c r="AC37" s="10" t="s">
        <v>147</v>
      </c>
      <c r="AD37" s="10" t="s">
        <v>147</v>
      </c>
      <c r="AE37" s="10">
        <v>4.6977525939669498</v>
      </c>
      <c r="AF37" s="10">
        <v>1.4556204680578999</v>
      </c>
      <c r="AG37" s="10" t="s">
        <v>147</v>
      </c>
      <c r="AH37" s="10" t="s">
        <v>147</v>
      </c>
      <c r="AI37" s="10">
        <v>3.4055012798356601</v>
      </c>
      <c r="AJ37" s="10">
        <v>0.77405313700702005</v>
      </c>
      <c r="AK37" s="10" t="s">
        <v>147</v>
      </c>
      <c r="AL37" s="10" t="s">
        <v>147</v>
      </c>
      <c r="AM37" s="10">
        <v>3.40550127983628</v>
      </c>
      <c r="AN37" s="10">
        <v>0.77405313700690903</v>
      </c>
      <c r="AO37" s="10" t="s">
        <v>147</v>
      </c>
      <c r="AP37" s="10" t="s">
        <v>147</v>
      </c>
      <c r="AQ37" s="10">
        <v>3.4055012798363502</v>
      </c>
      <c r="AR37" s="10">
        <v>0.77405313706242196</v>
      </c>
      <c r="AS37" s="10" t="s">
        <v>147</v>
      </c>
      <c r="AT37" s="10" t="s">
        <v>147</v>
      </c>
      <c r="AU37" s="10">
        <v>3.4055012798362898</v>
      </c>
      <c r="AV37" s="10">
        <v>0.7740531370125</v>
      </c>
      <c r="AW37" s="10" t="s">
        <v>147</v>
      </c>
      <c r="AX37" s="10" t="s">
        <v>147</v>
      </c>
      <c r="AY37" s="10">
        <v>3.40550127983628</v>
      </c>
      <c r="AZ37" s="10">
        <v>0.77405313700745904</v>
      </c>
      <c r="BA37" s="10" t="s">
        <v>147</v>
      </c>
      <c r="BB37" s="10" t="s">
        <v>147</v>
      </c>
      <c r="BC37" s="10">
        <v>3.40550127983628</v>
      </c>
      <c r="BD37" s="10">
        <v>0.77405313700697598</v>
      </c>
      <c r="BE37" s="10" t="s">
        <v>147</v>
      </c>
      <c r="BF37" s="10" t="s">
        <v>147</v>
      </c>
      <c r="BG37" s="10">
        <v>3.40550127983628</v>
      </c>
      <c r="BH37" s="10">
        <v>0.77405313700696798</v>
      </c>
      <c r="BI37" s="10" t="s">
        <v>147</v>
      </c>
      <c r="BJ37" s="10" t="s">
        <v>147</v>
      </c>
      <c r="BK37" s="10">
        <v>82.038764999999998</v>
      </c>
      <c r="BL37" s="10">
        <v>843.91814999999997</v>
      </c>
      <c r="BM37" s="10" t="s">
        <v>147</v>
      </c>
      <c r="BN37" s="10" t="s">
        <v>147</v>
      </c>
      <c r="BO37" s="10">
        <v>9.3059860000000008</v>
      </c>
      <c r="BP37" s="10">
        <v>173.82618199999999</v>
      </c>
      <c r="BQ37" s="10" t="s">
        <v>147</v>
      </c>
      <c r="BR37" s="10" t="s">
        <v>147</v>
      </c>
      <c r="BS37" s="10">
        <v>18.625062</v>
      </c>
      <c r="BT37" s="10">
        <v>194.50875099999999</v>
      </c>
      <c r="BU37" s="10" t="s">
        <v>147</v>
      </c>
      <c r="BV37" s="10" t="s">
        <v>147</v>
      </c>
      <c r="BW37" s="10">
        <v>22.165958</v>
      </c>
      <c r="BX37" s="10">
        <v>190.68527499999999</v>
      </c>
      <c r="BY37" s="10" t="s">
        <v>147</v>
      </c>
      <c r="BZ37" s="10" t="s">
        <v>147</v>
      </c>
      <c r="CA37" s="10">
        <v>18.160778000000001</v>
      </c>
      <c r="CB37" s="10">
        <v>191.41593900000001</v>
      </c>
      <c r="CC37" s="10" t="s">
        <v>147</v>
      </c>
      <c r="CD37" s="10" t="s">
        <v>147</v>
      </c>
      <c r="CE37" s="10">
        <v>29.768816999999999</v>
      </c>
      <c r="CF37" s="10">
        <v>241.45941400000001</v>
      </c>
      <c r="CG37" s="10" t="s">
        <v>147</v>
      </c>
      <c r="CH37" s="10" t="s">
        <v>147</v>
      </c>
      <c r="CI37" s="10">
        <v>18.219044</v>
      </c>
      <c r="CJ37" s="10">
        <v>185.33777900000001</v>
      </c>
      <c r="CK37" s="10" t="s">
        <v>147</v>
      </c>
      <c r="CL37" s="10">
        <v>5262997.7924786098</v>
      </c>
      <c r="CM37" s="10" t="s">
        <v>147</v>
      </c>
      <c r="CN37" s="10">
        <v>11.5096596683785</v>
      </c>
      <c r="CO37" s="10" t="s">
        <v>147</v>
      </c>
      <c r="CP37" s="10">
        <v>11.509659668378401</v>
      </c>
      <c r="CQ37" s="10" t="s">
        <v>147</v>
      </c>
      <c r="CR37" s="10">
        <v>3.3925889330094798</v>
      </c>
      <c r="CS37" s="10" t="s">
        <v>147</v>
      </c>
      <c r="CT37" s="10">
        <v>11.5096596683785</v>
      </c>
      <c r="CU37" s="10" t="s">
        <v>147</v>
      </c>
      <c r="CV37" s="10">
        <v>3.3925889330094998</v>
      </c>
      <c r="CW37" s="10" t="s">
        <v>147</v>
      </c>
      <c r="CX37" s="10">
        <v>11.5096596683785</v>
      </c>
      <c r="CY37" s="10" t="s">
        <v>147</v>
      </c>
      <c r="CZ37" s="10">
        <v>3.3925889330094998</v>
      </c>
      <c r="DA37" s="10" t="s">
        <v>147</v>
      </c>
      <c r="DB37" s="10">
        <v>11.5096596683785</v>
      </c>
      <c r="DC37" s="10" t="s">
        <v>147</v>
      </c>
      <c r="DD37" s="10">
        <v>3.3925889330094998</v>
      </c>
      <c r="DE37" s="10" t="s">
        <v>147</v>
      </c>
      <c r="DF37" s="10">
        <v>11.5096596683785</v>
      </c>
      <c r="DG37" s="10" t="s">
        <v>147</v>
      </c>
      <c r="DH37" s="10">
        <v>3.3925889330094998</v>
      </c>
    </row>
    <row r="38" spans="1:112" x14ac:dyDescent="0.45">
      <c r="A38">
        <f t="shared" si="18"/>
        <v>27</v>
      </c>
      <c r="B38" s="81">
        <f t="shared" si="17"/>
        <v>9.765625E-4</v>
      </c>
      <c r="C38" s="12">
        <f t="shared" si="21"/>
        <v>0.5</v>
      </c>
      <c r="D38" s="19">
        <f t="shared" si="22"/>
        <v>10</v>
      </c>
      <c r="E38" s="10" t="s">
        <v>147</v>
      </c>
      <c r="F38" s="10" t="s">
        <v>147</v>
      </c>
      <c r="G38" s="10">
        <v>4.8458236092067697</v>
      </c>
      <c r="H38" s="10">
        <v>1.4555992084929601</v>
      </c>
      <c r="I38" s="10" t="s">
        <v>147</v>
      </c>
      <c r="J38" s="10" t="s">
        <v>147</v>
      </c>
      <c r="K38" s="10">
        <v>4.8458236092007301</v>
      </c>
      <c r="L38" s="10">
        <v>1.4555992084929401</v>
      </c>
      <c r="M38" s="10" t="s">
        <v>147</v>
      </c>
      <c r="N38" s="10" t="s">
        <v>147</v>
      </c>
      <c r="O38" s="10">
        <v>4.84582360920077</v>
      </c>
      <c r="P38" s="10">
        <v>1.45559920865641</v>
      </c>
      <c r="Q38" s="10" t="s">
        <v>147</v>
      </c>
      <c r="R38" s="10" t="s">
        <v>147</v>
      </c>
      <c r="S38" s="10">
        <v>4.8458236092007301</v>
      </c>
      <c r="T38" s="10">
        <v>1.4555992085093501</v>
      </c>
      <c r="U38" s="10" t="s">
        <v>147</v>
      </c>
      <c r="V38" s="10" t="s">
        <v>147</v>
      </c>
      <c r="W38" s="10">
        <v>4.8458236092007301</v>
      </c>
      <c r="X38" s="10">
        <v>1.4555992084945699</v>
      </c>
      <c r="Y38" s="10" t="s">
        <v>147</v>
      </c>
      <c r="Z38" s="10" t="s">
        <v>147</v>
      </c>
      <c r="AA38" s="10">
        <v>4.8458236092007301</v>
      </c>
      <c r="AB38" s="10">
        <v>1.45559920849313</v>
      </c>
      <c r="AC38" s="10" t="s">
        <v>147</v>
      </c>
      <c r="AD38" s="10" t="s">
        <v>147</v>
      </c>
      <c r="AE38" s="10">
        <v>4.8458236092007301</v>
      </c>
      <c r="AF38" s="10">
        <v>1.4555992084929701</v>
      </c>
      <c r="AG38" s="10" t="s">
        <v>147</v>
      </c>
      <c r="AH38" s="10" t="s">
        <v>147</v>
      </c>
      <c r="AI38" s="10">
        <v>3.3715887387559702</v>
      </c>
      <c r="AJ38" s="10">
        <v>0.77403227650540096</v>
      </c>
      <c r="AK38" s="10" t="s">
        <v>147</v>
      </c>
      <c r="AL38" s="10" t="s">
        <v>147</v>
      </c>
      <c r="AM38" s="10">
        <v>3.3715887387560999</v>
      </c>
      <c r="AN38" s="10">
        <v>0.77403227650449602</v>
      </c>
      <c r="AO38" s="10" t="s">
        <v>147</v>
      </c>
      <c r="AP38" s="10" t="s">
        <v>147</v>
      </c>
      <c r="AQ38" s="10">
        <v>3.3715887387561101</v>
      </c>
      <c r="AR38" s="10">
        <v>0.774032276560085</v>
      </c>
      <c r="AS38" s="10" t="s">
        <v>147</v>
      </c>
      <c r="AT38" s="10" t="s">
        <v>147</v>
      </c>
      <c r="AU38" s="10">
        <v>3.3715887387560999</v>
      </c>
      <c r="AV38" s="10">
        <v>0.77403227651017403</v>
      </c>
      <c r="AW38" s="10" t="s">
        <v>147</v>
      </c>
      <c r="AX38" s="10" t="s">
        <v>147</v>
      </c>
      <c r="AY38" s="10">
        <v>3.3715887387560999</v>
      </c>
      <c r="AZ38" s="10">
        <v>0.77403227650509698</v>
      </c>
      <c r="BA38" s="10" t="s">
        <v>147</v>
      </c>
      <c r="BB38" s="10" t="s">
        <v>147</v>
      </c>
      <c r="BC38" s="10">
        <v>3.3715887387560999</v>
      </c>
      <c r="BD38" s="10">
        <v>0.77403227650459405</v>
      </c>
      <c r="BE38" s="10" t="s">
        <v>147</v>
      </c>
      <c r="BF38" s="10" t="s">
        <v>147</v>
      </c>
      <c r="BG38" s="10">
        <v>3.3715887387560999</v>
      </c>
      <c r="BH38" s="10">
        <v>0.77403227650463802</v>
      </c>
      <c r="BI38" s="10" t="s">
        <v>147</v>
      </c>
      <c r="BJ38" s="10" t="s">
        <v>147</v>
      </c>
      <c r="BK38" s="10">
        <v>133.71628000000001</v>
      </c>
      <c r="BL38" s="10">
        <v>4150.5752220000004</v>
      </c>
      <c r="BM38" s="10" t="s">
        <v>147</v>
      </c>
      <c r="BN38" s="10" t="s">
        <v>147</v>
      </c>
      <c r="BO38" s="10">
        <v>123.49527</v>
      </c>
      <c r="BP38" s="10">
        <v>1450.9218900000001</v>
      </c>
      <c r="BQ38" s="10" t="s">
        <v>147</v>
      </c>
      <c r="BR38" s="10" t="s">
        <v>147</v>
      </c>
      <c r="BS38" s="10">
        <v>157.643531</v>
      </c>
      <c r="BT38" s="10">
        <v>1474.387915</v>
      </c>
      <c r="BU38" s="10" t="s">
        <v>147</v>
      </c>
      <c r="BV38" s="10" t="s">
        <v>147</v>
      </c>
      <c r="BW38" s="10">
        <v>155.12562700000001</v>
      </c>
      <c r="BX38" s="10">
        <v>1473.0103610000001</v>
      </c>
      <c r="BY38" s="10" t="s">
        <v>147</v>
      </c>
      <c r="BZ38" s="10" t="s">
        <v>147</v>
      </c>
      <c r="CA38" s="10">
        <v>154.19933499999999</v>
      </c>
      <c r="CB38" s="10">
        <v>1479.968089</v>
      </c>
      <c r="CC38" s="10" t="s">
        <v>147</v>
      </c>
      <c r="CD38" s="10" t="s">
        <v>147</v>
      </c>
      <c r="CE38" s="10">
        <v>151.35832600000001</v>
      </c>
      <c r="CF38" s="10">
        <v>1374.2081760000001</v>
      </c>
      <c r="CG38" s="10" t="s">
        <v>147</v>
      </c>
      <c r="CH38" s="10" t="s">
        <v>147</v>
      </c>
      <c r="CI38" s="10">
        <v>148.18677299999999</v>
      </c>
      <c r="CJ38" s="10">
        <v>1449.7282829999999</v>
      </c>
      <c r="CK38" s="10" t="s">
        <v>147</v>
      </c>
      <c r="CL38" s="10">
        <v>21052182.8780922</v>
      </c>
      <c r="CM38" s="10" t="s">
        <v>147</v>
      </c>
      <c r="CN38" s="10">
        <v>12.609343910896801</v>
      </c>
      <c r="CO38" s="10" t="s">
        <v>147</v>
      </c>
      <c r="CP38" s="10">
        <v>12.609343910896801</v>
      </c>
      <c r="CQ38" s="10" t="s">
        <v>147</v>
      </c>
      <c r="CR38" s="10">
        <v>3.5509638002796899</v>
      </c>
      <c r="CS38" s="10" t="s">
        <v>147</v>
      </c>
      <c r="CT38" s="10">
        <v>12.609343910896801</v>
      </c>
      <c r="CU38" s="10" t="s">
        <v>147</v>
      </c>
      <c r="CV38" s="10">
        <v>3.5509638002797002</v>
      </c>
      <c r="CW38" s="10" t="s">
        <v>147</v>
      </c>
      <c r="CX38" s="10">
        <v>12.609343910896801</v>
      </c>
      <c r="CY38" s="10" t="s">
        <v>147</v>
      </c>
      <c r="CZ38" s="10">
        <v>3.5509638002797002</v>
      </c>
      <c r="DA38" s="10" t="s">
        <v>147</v>
      </c>
      <c r="DB38" s="10">
        <v>12.609343910896801</v>
      </c>
      <c r="DC38" s="10" t="s">
        <v>147</v>
      </c>
      <c r="DD38" s="10">
        <v>3.5509638002797002</v>
      </c>
      <c r="DE38" s="10" t="s">
        <v>147</v>
      </c>
      <c r="DF38" s="10">
        <v>12.609343910896801</v>
      </c>
      <c r="DG38" s="10" t="s">
        <v>147</v>
      </c>
      <c r="DH38" s="10">
        <v>3.5509638002797002</v>
      </c>
    </row>
    <row r="39" spans="1:112" x14ac:dyDescent="0.45">
      <c r="A39">
        <f t="shared" si="18"/>
        <v>28</v>
      </c>
      <c r="B39" s="13">
        <f t="shared" si="17"/>
        <v>0.25</v>
      </c>
      <c r="C39" s="13">
        <f>C30*2</f>
        <v>1</v>
      </c>
      <c r="D39" s="20">
        <f>D30</f>
        <v>2</v>
      </c>
      <c r="E39" s="10">
        <v>0.261084560769827</v>
      </c>
      <c r="F39" s="10">
        <v>0.261084560769827</v>
      </c>
      <c r="G39" s="10">
        <v>0.25506111766772399</v>
      </c>
      <c r="H39" s="10">
        <v>0.25506111766772399</v>
      </c>
      <c r="I39" s="10">
        <v>0.261084560769827</v>
      </c>
      <c r="J39" s="10">
        <v>0.261084560769827</v>
      </c>
      <c r="K39" s="10">
        <v>0.25506111766772299</v>
      </c>
      <c r="L39" s="10">
        <v>0.25506111766772299</v>
      </c>
      <c r="M39" s="10">
        <v>0.26108456070128</v>
      </c>
      <c r="N39" s="10">
        <v>0.26108456070128</v>
      </c>
      <c r="O39" s="10">
        <v>0.25506111781759699</v>
      </c>
      <c r="P39" s="10">
        <v>0.25506111781759699</v>
      </c>
      <c r="Q39" s="10">
        <v>0.26108456076297398</v>
      </c>
      <c r="R39" s="10">
        <v>0.26108456076297398</v>
      </c>
      <c r="S39" s="10">
        <v>0.25506111768270701</v>
      </c>
      <c r="T39" s="10">
        <v>0.25506111768270701</v>
      </c>
      <c r="U39" s="10">
        <v>0.26108456076914199</v>
      </c>
      <c r="V39" s="10">
        <v>0.26108456076914199</v>
      </c>
      <c r="W39" s="10">
        <v>0.25506111766922002</v>
      </c>
      <c r="X39" s="10">
        <v>0.25506111766922002</v>
      </c>
      <c r="Y39" s="10">
        <v>0.261084560769759</v>
      </c>
      <c r="Z39" s="10">
        <v>0.261084560769759</v>
      </c>
      <c r="AA39" s="10">
        <v>0.25506111766787198</v>
      </c>
      <c r="AB39" s="10">
        <v>0.25506111766787198</v>
      </c>
      <c r="AC39" s="10">
        <v>0.261084560769822</v>
      </c>
      <c r="AD39" s="10">
        <v>0.261084560769822</v>
      </c>
      <c r="AE39" s="10">
        <v>0.25506111766773398</v>
      </c>
      <c r="AF39" s="10">
        <v>0.25506111766773398</v>
      </c>
      <c r="AG39" s="10">
        <v>8.4388700915485101E-2</v>
      </c>
      <c r="AH39" s="10">
        <v>8.4388700915485101E-2</v>
      </c>
      <c r="AI39" s="10">
        <v>8.2481796067976093E-2</v>
      </c>
      <c r="AJ39" s="10">
        <v>8.2481796067976093E-2</v>
      </c>
      <c r="AK39" s="10">
        <v>8.4388700915485407E-2</v>
      </c>
      <c r="AL39" s="10">
        <v>8.4388700915485407E-2</v>
      </c>
      <c r="AM39" s="10">
        <v>8.2481796067976093E-2</v>
      </c>
      <c r="AN39" s="10">
        <v>8.2481796067976093E-2</v>
      </c>
      <c r="AO39" s="10">
        <v>8.4388700831386498E-2</v>
      </c>
      <c r="AP39" s="10">
        <v>8.4388700831386498E-2</v>
      </c>
      <c r="AQ39" s="10">
        <v>8.2481796819956599E-2</v>
      </c>
      <c r="AR39" s="10">
        <v>8.2481796819956599E-2</v>
      </c>
      <c r="AS39" s="10">
        <v>8.4388700907075703E-2</v>
      </c>
      <c r="AT39" s="10">
        <v>8.4388700907075703E-2</v>
      </c>
      <c r="AU39" s="10">
        <v>8.2481796143173802E-2</v>
      </c>
      <c r="AV39" s="10">
        <v>8.2481796143173802E-2</v>
      </c>
      <c r="AW39" s="10">
        <v>8.4388700914644496E-2</v>
      </c>
      <c r="AX39" s="10">
        <v>8.4388700914644496E-2</v>
      </c>
      <c r="AY39" s="10">
        <v>8.2481796075495398E-2</v>
      </c>
      <c r="AZ39" s="10">
        <v>8.2481796075495398E-2</v>
      </c>
      <c r="BA39" s="10">
        <v>8.4388700915401196E-2</v>
      </c>
      <c r="BB39" s="10">
        <v>8.4388700915401196E-2</v>
      </c>
      <c r="BC39" s="10">
        <v>8.24817960687282E-2</v>
      </c>
      <c r="BD39" s="10">
        <v>8.24817960687282E-2</v>
      </c>
      <c r="BE39" s="10">
        <v>8.4388700915476705E-2</v>
      </c>
      <c r="BF39" s="10">
        <v>8.4388700915476705E-2</v>
      </c>
      <c r="BG39" s="10">
        <v>8.24817960680512E-2</v>
      </c>
      <c r="BH39" s="10">
        <v>8.24817960680512E-2</v>
      </c>
      <c r="BI39" s="10">
        <v>7.8242000000000006E-2</v>
      </c>
      <c r="BJ39" s="10">
        <v>0.108152</v>
      </c>
      <c r="BK39" s="10">
        <v>0.17840500000000001</v>
      </c>
      <c r="BL39" s="10">
        <v>0.110397</v>
      </c>
      <c r="BM39" s="10">
        <v>8.1757999999999997E-2</v>
      </c>
      <c r="BN39" s="10">
        <v>0.128358</v>
      </c>
      <c r="BO39" s="10">
        <v>7.3673000000000002E-2</v>
      </c>
      <c r="BP39" s="10">
        <v>0.131353</v>
      </c>
      <c r="BQ39" s="10">
        <v>3.9739999999999998E-2</v>
      </c>
      <c r="BR39" s="10">
        <v>2.1585E-2</v>
      </c>
      <c r="BS39" s="10">
        <v>7.8480000000000008E-3</v>
      </c>
      <c r="BT39" s="10">
        <v>7.077E-3</v>
      </c>
      <c r="BU39" s="10">
        <v>0.56570299999999996</v>
      </c>
      <c r="BV39" s="10">
        <v>0.161496</v>
      </c>
      <c r="BW39" s="10">
        <v>6.1760000000000001E-3</v>
      </c>
      <c r="BX39" s="10">
        <v>5.6360000000000004E-3</v>
      </c>
      <c r="BY39" s="10">
        <v>3.0620000000000001E-3</v>
      </c>
      <c r="BZ39" s="10">
        <v>2.679E-3</v>
      </c>
      <c r="CA39" s="10">
        <v>6.3150000000000003E-3</v>
      </c>
      <c r="CB39" s="10">
        <v>5.6839999999999998E-3</v>
      </c>
      <c r="CC39" s="10">
        <v>0.12033000000000001</v>
      </c>
      <c r="CD39" s="10">
        <v>0.182227</v>
      </c>
      <c r="CE39" s="10">
        <v>6.0239999999999998E-3</v>
      </c>
      <c r="CF39" s="10">
        <v>5.4869999999999997E-3</v>
      </c>
      <c r="CG39" s="10">
        <v>5.2651999999999997E-2</v>
      </c>
      <c r="CH39" s="10">
        <v>2.5839999999999999E-3</v>
      </c>
      <c r="CI39" s="10">
        <v>5.8539999999999998E-3</v>
      </c>
      <c r="CJ39" s="10">
        <v>5.2950000000000002E-3</v>
      </c>
      <c r="CK39" s="10">
        <v>828.22175035666896</v>
      </c>
      <c r="CL39" s="10">
        <v>538.67715894638195</v>
      </c>
      <c r="CM39" s="10">
        <v>10.8366185285944</v>
      </c>
      <c r="CN39" s="10">
        <v>9.8296152059841706</v>
      </c>
      <c r="CO39" s="10">
        <v>10.8366184192062</v>
      </c>
      <c r="CP39" s="10">
        <v>9.8296149603028606</v>
      </c>
      <c r="CQ39" s="10">
        <v>3.29190194556372</v>
      </c>
      <c r="CR39" s="10">
        <v>3.1352216764214398</v>
      </c>
      <c r="CS39" s="10">
        <v>10.8366185176556</v>
      </c>
      <c r="CT39" s="10">
        <v>9.82961518141604</v>
      </c>
      <c r="CU39" s="10">
        <v>3.2919019605169901</v>
      </c>
      <c r="CV39" s="10">
        <v>3.1352217116842098</v>
      </c>
      <c r="CW39" s="10">
        <v>10.8366185275005</v>
      </c>
      <c r="CX39" s="10">
        <v>9.8296152035273607</v>
      </c>
      <c r="CY39" s="10">
        <v>3.29190196201231</v>
      </c>
      <c r="CZ39" s="10">
        <v>3.1352217152104802</v>
      </c>
      <c r="DA39" s="10">
        <v>10.836618528484999</v>
      </c>
      <c r="DB39" s="10">
        <v>9.8296152057385004</v>
      </c>
      <c r="DC39" s="10">
        <v>3.2919019621618402</v>
      </c>
      <c r="DD39" s="10">
        <v>3.1352217155631101</v>
      </c>
      <c r="DE39" s="10">
        <v>10.8366185285835</v>
      </c>
      <c r="DF39" s="10">
        <v>9.8296152059596107</v>
      </c>
      <c r="DG39" s="10">
        <v>3.2919019621768002</v>
      </c>
      <c r="DH39" s="10">
        <v>3.1352217155983801</v>
      </c>
    </row>
    <row r="40" spans="1:112" x14ac:dyDescent="0.45">
      <c r="A40">
        <f t="shared" si="18"/>
        <v>29</v>
      </c>
      <c r="B40" s="13">
        <f t="shared" si="17"/>
        <v>0.125</v>
      </c>
      <c r="C40" s="13">
        <f t="shared" ref="C40:C47" si="23">C31*2</f>
        <v>1</v>
      </c>
      <c r="D40" s="20">
        <f>D31</f>
        <v>3</v>
      </c>
      <c r="E40" s="10">
        <v>0.44250551826385198</v>
      </c>
      <c r="F40" s="10">
        <v>0.12738808598781401</v>
      </c>
      <c r="G40" s="10">
        <v>0.36989224614500299</v>
      </c>
      <c r="H40" s="10">
        <v>0.115688848402952</v>
      </c>
      <c r="I40" s="10">
        <v>0.44250551826385498</v>
      </c>
      <c r="J40" s="10">
        <v>0.12738808598781901</v>
      </c>
      <c r="K40" s="10">
        <v>0.36989224614500099</v>
      </c>
      <c r="L40" s="10">
        <v>0.115688848402957</v>
      </c>
      <c r="M40" s="10">
        <v>0.44250551831087598</v>
      </c>
      <c r="N40" s="10">
        <v>0.12738808597531301</v>
      </c>
      <c r="O40" s="10">
        <v>0.36989224452251501</v>
      </c>
      <c r="P40" s="10">
        <v>0.115688848402887</v>
      </c>
      <c r="Q40" s="10">
        <v>0.442505518268558</v>
      </c>
      <c r="R40" s="10">
        <v>0.12738808598656801</v>
      </c>
      <c r="S40" s="10">
        <v>0.369892245982749</v>
      </c>
      <c r="T40" s="10">
        <v>0.11568884840295</v>
      </c>
      <c r="U40" s="10">
        <v>0.44250551826432499</v>
      </c>
      <c r="V40" s="10">
        <v>0.12738808598769399</v>
      </c>
      <c r="W40" s="10">
        <v>0.36989224612877297</v>
      </c>
      <c r="X40" s="10">
        <v>0.115688848402956</v>
      </c>
      <c r="Y40" s="10">
        <v>0.442505518263902</v>
      </c>
      <c r="Z40" s="10">
        <v>0.12738808598780499</v>
      </c>
      <c r="AA40" s="10">
        <v>0.36989224614337701</v>
      </c>
      <c r="AB40" s="10">
        <v>0.115688848402957</v>
      </c>
      <c r="AC40" s="10">
        <v>0.44250551826385998</v>
      </c>
      <c r="AD40" s="10">
        <v>0.12738808598781701</v>
      </c>
      <c r="AE40" s="10">
        <v>0.36989224614483601</v>
      </c>
      <c r="AF40" s="10">
        <v>0.115688848402957</v>
      </c>
      <c r="AG40" s="10">
        <v>0.220348594557539</v>
      </c>
      <c r="AH40" s="10">
        <v>4.8338822581147099E-2</v>
      </c>
      <c r="AI40" s="10">
        <v>0.163576946190399</v>
      </c>
      <c r="AJ40" s="10">
        <v>3.9768322519711297E-2</v>
      </c>
      <c r="AK40" s="10">
        <v>0.22034859455754099</v>
      </c>
      <c r="AL40" s="10">
        <v>4.8338822581147203E-2</v>
      </c>
      <c r="AM40" s="10">
        <v>0.163576946190398</v>
      </c>
      <c r="AN40" s="10">
        <v>3.9768322519712899E-2</v>
      </c>
      <c r="AO40" s="10">
        <v>0.22034859458303799</v>
      </c>
      <c r="AP40" s="10">
        <v>4.8338822535904998E-2</v>
      </c>
      <c r="AQ40" s="10">
        <v>0.16357694517691401</v>
      </c>
      <c r="AR40" s="10">
        <v>3.9768322631371603E-2</v>
      </c>
      <c r="AS40" s="10">
        <v>0.22034859456009101</v>
      </c>
      <c r="AT40" s="10">
        <v>4.8338822576623003E-2</v>
      </c>
      <c r="AU40" s="10">
        <v>0.16357694608904899</v>
      </c>
      <c r="AV40" s="10">
        <v>3.9768322530879002E-2</v>
      </c>
      <c r="AW40" s="10">
        <v>0.22034859455779601</v>
      </c>
      <c r="AX40" s="10">
        <v>4.8338822580694898E-2</v>
      </c>
      <c r="AY40" s="10">
        <v>0.163576946180262</v>
      </c>
      <c r="AZ40" s="10">
        <v>3.9768322520829603E-2</v>
      </c>
      <c r="BA40" s="10">
        <v>0.220348594557566</v>
      </c>
      <c r="BB40" s="10">
        <v>4.8338822581102101E-2</v>
      </c>
      <c r="BC40" s="10">
        <v>0.16357694618938401</v>
      </c>
      <c r="BD40" s="10">
        <v>3.9768322519824498E-2</v>
      </c>
      <c r="BE40" s="10">
        <v>0.22034859455754299</v>
      </c>
      <c r="BF40" s="10">
        <v>4.83388225811427E-2</v>
      </c>
      <c r="BG40" s="10">
        <v>0.163576946190297</v>
      </c>
      <c r="BH40" s="10">
        <v>3.9768322519724203E-2</v>
      </c>
      <c r="BI40" s="10">
        <v>4.2849999999999999E-2</v>
      </c>
      <c r="BJ40" s="10">
        <v>5.4807000000000002E-2</v>
      </c>
      <c r="BK40" s="10">
        <v>4.4281000000000001E-2</v>
      </c>
      <c r="BL40" s="10">
        <v>0.13724600000000001</v>
      </c>
      <c r="BM40" s="10">
        <v>2.4046999999999999E-2</v>
      </c>
      <c r="BN40" s="10">
        <v>5.1063999999999998E-2</v>
      </c>
      <c r="BO40" s="10">
        <v>3.0582000000000002E-2</v>
      </c>
      <c r="BP40" s="10">
        <v>0.103948</v>
      </c>
      <c r="BQ40" s="10">
        <v>6.6759999999999996E-3</v>
      </c>
      <c r="BR40" s="10">
        <v>5.868E-3</v>
      </c>
      <c r="BS40" s="10">
        <v>1.3424999999999999E-2</v>
      </c>
      <c r="BT40" s="10">
        <v>1.6147000000000002E-2</v>
      </c>
      <c r="BU40" s="10">
        <v>0.20178099999999999</v>
      </c>
      <c r="BV40" s="10">
        <v>2.5019E-2</v>
      </c>
      <c r="BW40" s="10">
        <v>1.2444E-2</v>
      </c>
      <c r="BX40" s="10">
        <v>1.4368000000000001E-2</v>
      </c>
      <c r="BY40" s="10">
        <v>4.8859999999999997E-3</v>
      </c>
      <c r="BZ40" s="10">
        <v>5.5170000000000002E-3</v>
      </c>
      <c r="CA40" s="10">
        <v>1.2447E-2</v>
      </c>
      <c r="CB40" s="10">
        <v>1.4291999999999999E-2</v>
      </c>
      <c r="CC40" s="10">
        <v>7.8067999999999999E-2</v>
      </c>
      <c r="CD40" s="10">
        <v>3.3436E-2</v>
      </c>
      <c r="CE40" s="10">
        <v>1.1943E-2</v>
      </c>
      <c r="CF40" s="10">
        <v>1.9219E-2</v>
      </c>
      <c r="CG40" s="10">
        <v>0.326044</v>
      </c>
      <c r="CH40" s="10">
        <v>5.7320000000000001E-3</v>
      </c>
      <c r="CI40" s="10">
        <v>1.1759E-2</v>
      </c>
      <c r="CJ40" s="10">
        <v>1.3742000000000001E-2</v>
      </c>
      <c r="CK40" s="10">
        <v>5209.7961050930098</v>
      </c>
      <c r="CL40" s="10">
        <v>2681.39478985911</v>
      </c>
      <c r="CM40" s="10">
        <v>16.786759170162998</v>
      </c>
      <c r="CN40" s="10">
        <v>11.243226115036499</v>
      </c>
      <c r="CO40" s="10">
        <v>16.7867591573761</v>
      </c>
      <c r="CP40" s="10">
        <v>11.2432260741391</v>
      </c>
      <c r="CQ40" s="10">
        <v>4.0971647705915002</v>
      </c>
      <c r="CR40" s="10">
        <v>3.3530920169507801</v>
      </c>
      <c r="CS40" s="10">
        <v>16.786759168884299</v>
      </c>
      <c r="CT40" s="10">
        <v>11.2432261109468</v>
      </c>
      <c r="CU40" s="10">
        <v>4.0971647719959101</v>
      </c>
      <c r="CV40" s="10">
        <v>3.3530920224394101</v>
      </c>
      <c r="CW40" s="10">
        <v>16.786759170035101</v>
      </c>
      <c r="CX40" s="10">
        <v>11.2432261146276</v>
      </c>
      <c r="CY40" s="10">
        <v>4.0971647721363498</v>
      </c>
      <c r="CZ40" s="10">
        <v>3.3530920229882701</v>
      </c>
      <c r="DA40" s="10">
        <v>16.786759170150201</v>
      </c>
      <c r="DB40" s="10">
        <v>11.243226114995601</v>
      </c>
      <c r="DC40" s="10">
        <v>4.0971647721503999</v>
      </c>
      <c r="DD40" s="10">
        <v>3.35309202304316</v>
      </c>
      <c r="DE40" s="10">
        <v>16.786759170161702</v>
      </c>
      <c r="DF40" s="10">
        <v>11.243226115032501</v>
      </c>
      <c r="DG40" s="10">
        <v>4.0971647721517996</v>
      </c>
      <c r="DH40" s="10">
        <v>3.3530920230486498</v>
      </c>
    </row>
    <row r="41" spans="1:112" x14ac:dyDescent="0.45">
      <c r="A41">
        <f t="shared" si="18"/>
        <v>30</v>
      </c>
      <c r="B41" s="13">
        <f t="shared" si="17"/>
        <v>6.25E-2</v>
      </c>
      <c r="C41" s="13">
        <f t="shared" si="23"/>
        <v>1</v>
      </c>
      <c r="D41" s="20">
        <f t="shared" ref="D41:D47" si="24">D32</f>
        <v>4</v>
      </c>
      <c r="E41" s="10">
        <v>1.25664662742066</v>
      </c>
      <c r="F41" s="10">
        <v>4.6988843268671102E-2</v>
      </c>
      <c r="G41" s="10">
        <v>1.3044853343224401</v>
      </c>
      <c r="H41" s="10">
        <v>4.1570263027021603E-2</v>
      </c>
      <c r="I41" s="10">
        <v>1.25664662742066</v>
      </c>
      <c r="J41" s="10">
        <v>4.6988843268671997E-2</v>
      </c>
      <c r="K41" s="10">
        <v>1.3044853343224201</v>
      </c>
      <c r="L41" s="10">
        <v>4.1570263027016698E-2</v>
      </c>
      <c r="M41" s="10">
        <v>1.2566466274240999</v>
      </c>
      <c r="N41" s="10">
        <v>4.6988843255462202E-2</v>
      </c>
      <c r="O41" s="10">
        <v>1.3044853338110201</v>
      </c>
      <c r="P41" s="10">
        <v>4.1570263028405399E-2</v>
      </c>
      <c r="Q41" s="10">
        <v>1.256646627421</v>
      </c>
      <c r="R41" s="10">
        <v>4.6988843267351303E-2</v>
      </c>
      <c r="S41" s="10">
        <v>1.3044853342712801</v>
      </c>
      <c r="T41" s="10">
        <v>4.1570263027157897E-2</v>
      </c>
      <c r="U41" s="10">
        <v>1.25664662742069</v>
      </c>
      <c r="V41" s="10">
        <v>4.6988843268540102E-2</v>
      </c>
      <c r="W41" s="10">
        <v>1.30448533431731</v>
      </c>
      <c r="X41" s="10">
        <v>4.1570263027029999E-2</v>
      </c>
      <c r="Y41" s="10">
        <v>1.25664662742066</v>
      </c>
      <c r="Z41" s="10">
        <v>4.6988843268658299E-2</v>
      </c>
      <c r="AA41" s="10">
        <v>1.3044853343219101</v>
      </c>
      <c r="AB41" s="10">
        <v>4.1570263027018897E-2</v>
      </c>
      <c r="AC41" s="10">
        <v>1.25664662742066</v>
      </c>
      <c r="AD41" s="10">
        <v>4.6988843268669402E-2</v>
      </c>
      <c r="AE41" s="10">
        <v>1.3044853343223699</v>
      </c>
      <c r="AF41" s="10">
        <v>4.1570263027018502E-2</v>
      </c>
      <c r="AG41" s="10">
        <v>0.71007541988819101</v>
      </c>
      <c r="AH41" s="10">
        <v>2.6308845006120699E-2</v>
      </c>
      <c r="AI41" s="10">
        <v>0.64305419940192199</v>
      </c>
      <c r="AJ41" s="10">
        <v>1.9370713033322499E-2</v>
      </c>
      <c r="AK41" s="10">
        <v>0.71007541988819001</v>
      </c>
      <c r="AL41" s="10">
        <v>2.6308845006120799E-2</v>
      </c>
      <c r="AM41" s="10">
        <v>0.643054199401908</v>
      </c>
      <c r="AN41" s="10">
        <v>1.93707130333199E-2</v>
      </c>
      <c r="AO41" s="10">
        <v>0.71007541989071399</v>
      </c>
      <c r="AP41" s="10">
        <v>2.6308844979990399E-2</v>
      </c>
      <c r="AQ41" s="10">
        <v>0.64305419909760597</v>
      </c>
      <c r="AR41" s="10">
        <v>1.9370713207827201E-2</v>
      </c>
      <c r="AS41" s="10">
        <v>0.71007541988844303</v>
      </c>
      <c r="AT41" s="10">
        <v>2.63088450035079E-2</v>
      </c>
      <c r="AU41" s="10">
        <v>0.64305419937147901</v>
      </c>
      <c r="AV41" s="10">
        <v>1.9370713050770899E-2</v>
      </c>
      <c r="AW41" s="10">
        <v>0.71007541988821499</v>
      </c>
      <c r="AX41" s="10">
        <v>2.6308845005859598E-2</v>
      </c>
      <c r="AY41" s="10">
        <v>0.64305419939886599</v>
      </c>
      <c r="AZ41" s="10">
        <v>1.93707130350654E-2</v>
      </c>
      <c r="BA41" s="10">
        <v>0.710075419888193</v>
      </c>
      <c r="BB41" s="10">
        <v>2.6308845006094699E-2</v>
      </c>
      <c r="BC41" s="10">
        <v>0.64305419940160302</v>
      </c>
      <c r="BD41" s="10">
        <v>1.9370713033494798E-2</v>
      </c>
      <c r="BE41" s="10">
        <v>0.71007541988819001</v>
      </c>
      <c r="BF41" s="10">
        <v>2.6308845006118201E-2</v>
      </c>
      <c r="BG41" s="10">
        <v>0.64305419940187702</v>
      </c>
      <c r="BH41" s="10">
        <v>1.9370713033337299E-2</v>
      </c>
      <c r="BI41" s="10">
        <v>9.7448999999999994E-2</v>
      </c>
      <c r="BJ41" s="10">
        <v>0.361095</v>
      </c>
      <c r="BK41" s="10">
        <v>5.4980000000000001E-2</v>
      </c>
      <c r="BL41" s="10">
        <v>0.45075500000000002</v>
      </c>
      <c r="BM41" s="10">
        <v>1.6174000000000001E-2</v>
      </c>
      <c r="BN41" s="10">
        <v>8.8517999999999999E-2</v>
      </c>
      <c r="BO41" s="10">
        <v>2.324E-2</v>
      </c>
      <c r="BP41" s="10">
        <v>8.2073999999999994E-2</v>
      </c>
      <c r="BQ41" s="10">
        <v>1.6549000000000001E-2</v>
      </c>
      <c r="BR41" s="10">
        <v>3.0609000000000001E-2</v>
      </c>
      <c r="BS41" s="10">
        <v>2.3054999999999999E-2</v>
      </c>
      <c r="BT41" s="10">
        <v>4.9116E-2</v>
      </c>
      <c r="BU41" s="10">
        <v>0.30769200000000002</v>
      </c>
      <c r="BV41" s="10">
        <v>4.3591999999999999E-2</v>
      </c>
      <c r="BW41" s="10">
        <v>2.2473E-2</v>
      </c>
      <c r="BX41" s="10">
        <v>4.7294999999999997E-2</v>
      </c>
      <c r="BY41" s="10">
        <v>1.5699999999999999E-2</v>
      </c>
      <c r="BZ41" s="10">
        <v>3.1431000000000001E-2</v>
      </c>
      <c r="CA41" s="10">
        <v>2.2273999999999999E-2</v>
      </c>
      <c r="CB41" s="10">
        <v>4.6330000000000003E-2</v>
      </c>
      <c r="CC41" s="10">
        <v>6.6679000000000002E-2</v>
      </c>
      <c r="CD41" s="10">
        <v>4.8909000000000001E-2</v>
      </c>
      <c r="CE41" s="10">
        <v>2.2287999999999999E-2</v>
      </c>
      <c r="CF41" s="10">
        <v>6.6643999999999995E-2</v>
      </c>
      <c r="CG41" s="10">
        <v>1.694985</v>
      </c>
      <c r="CH41" s="10">
        <v>2.9408E-2</v>
      </c>
      <c r="CI41" s="10">
        <v>2.1048999999999998E-2</v>
      </c>
      <c r="CJ41" s="10">
        <v>4.4116000000000002E-2</v>
      </c>
      <c r="CK41" s="10">
        <v>28775.1028052781</v>
      </c>
      <c r="CL41" s="10">
        <v>11551.4821129581</v>
      </c>
      <c r="CM41" s="10">
        <v>22.8856917586238</v>
      </c>
      <c r="CN41" s="10">
        <v>20.336825794501099</v>
      </c>
      <c r="CO41" s="10">
        <v>22.885691757451099</v>
      </c>
      <c r="CP41" s="10">
        <v>20.336825777088901</v>
      </c>
      <c r="CQ41" s="10">
        <v>4.7838992210801301</v>
      </c>
      <c r="CR41" s="10">
        <v>4.5096369895024697</v>
      </c>
      <c r="CS41" s="10">
        <v>22.8856917585065</v>
      </c>
      <c r="CT41" s="10">
        <v>20.3368257927598</v>
      </c>
      <c r="CU41" s="10">
        <v>4.7838992211904401</v>
      </c>
      <c r="CV41" s="10">
        <v>4.5096369912399696</v>
      </c>
      <c r="CW41" s="10">
        <v>22.885691758612001</v>
      </c>
      <c r="CX41" s="10">
        <v>20.336825794326899</v>
      </c>
      <c r="CY41" s="10">
        <v>4.7838992212014704</v>
      </c>
      <c r="CZ41" s="10">
        <v>4.5096369914137098</v>
      </c>
      <c r="DA41" s="10">
        <v>22.885691758622599</v>
      </c>
      <c r="DB41" s="10">
        <v>20.336825794483602</v>
      </c>
      <c r="DC41" s="10">
        <v>4.7838992212025699</v>
      </c>
      <c r="DD41" s="10">
        <v>4.5096369914310896</v>
      </c>
      <c r="DE41" s="10">
        <v>22.8856917586237</v>
      </c>
      <c r="DF41" s="10">
        <v>20.336825794499301</v>
      </c>
      <c r="DG41" s="10">
        <v>4.7838992212026801</v>
      </c>
      <c r="DH41" s="10">
        <v>4.5096369914328296</v>
      </c>
    </row>
    <row r="42" spans="1:112" x14ac:dyDescent="0.45">
      <c r="A42">
        <f t="shared" si="18"/>
        <v>31</v>
      </c>
      <c r="B42" s="13">
        <f t="shared" si="17"/>
        <v>3.125E-2</v>
      </c>
      <c r="C42" s="13">
        <f t="shared" si="23"/>
        <v>1</v>
      </c>
      <c r="D42" s="20">
        <f t="shared" si="24"/>
        <v>5</v>
      </c>
      <c r="E42" s="10">
        <v>2.21458111493757</v>
      </c>
      <c r="F42" s="10">
        <v>2.51726113672937E-2</v>
      </c>
      <c r="G42" s="10">
        <v>3.0734448151732598</v>
      </c>
      <c r="H42" s="10">
        <v>2.8585415527254E-2</v>
      </c>
      <c r="I42" s="10">
        <v>2.2145811149375598</v>
      </c>
      <c r="J42" s="10">
        <v>2.5172611367294501E-2</v>
      </c>
      <c r="K42" s="10">
        <v>3.0734448151732798</v>
      </c>
      <c r="L42" s="10">
        <v>2.85854155272478E-2</v>
      </c>
      <c r="M42" s="10">
        <v>2.21458111493763</v>
      </c>
      <c r="N42" s="10">
        <v>2.5172611338819099E-2</v>
      </c>
      <c r="O42" s="10">
        <v>3.0734448152531302</v>
      </c>
      <c r="P42" s="10">
        <v>2.85854156037346E-2</v>
      </c>
      <c r="Q42" s="10">
        <v>2.21458111493757</v>
      </c>
      <c r="R42" s="10">
        <v>2.5172611364447501E-2</v>
      </c>
      <c r="S42" s="10">
        <v>3.0734448151812699</v>
      </c>
      <c r="T42" s="10">
        <v>2.8585415534899E-2</v>
      </c>
      <c r="U42" s="10">
        <v>2.2145811149375598</v>
      </c>
      <c r="V42" s="10">
        <v>2.5172611367009899E-2</v>
      </c>
      <c r="W42" s="10">
        <v>3.0734448151740801</v>
      </c>
      <c r="X42" s="10">
        <v>2.85854155280152E-2</v>
      </c>
      <c r="Y42" s="10">
        <v>2.2145811149375598</v>
      </c>
      <c r="Z42" s="10">
        <v>2.5172611367265701E-2</v>
      </c>
      <c r="AA42" s="10">
        <v>3.0734448151733602</v>
      </c>
      <c r="AB42" s="10">
        <v>2.8585415527327299E-2</v>
      </c>
      <c r="AC42" s="10">
        <v>2.2145811149375598</v>
      </c>
      <c r="AD42" s="10">
        <v>2.51726113672914E-2</v>
      </c>
      <c r="AE42" s="10">
        <v>3.07344481517329</v>
      </c>
      <c r="AF42" s="10">
        <v>2.8585415527259801E-2</v>
      </c>
      <c r="AG42" s="10">
        <v>1.41627405535465</v>
      </c>
      <c r="AH42" s="10">
        <v>1.7689095815861498E-2</v>
      </c>
      <c r="AI42" s="10">
        <v>1.6335642421199601</v>
      </c>
      <c r="AJ42" s="10">
        <v>9.7443653035813992E-3</v>
      </c>
      <c r="AK42" s="10">
        <v>1.41627405535464</v>
      </c>
      <c r="AL42" s="10">
        <v>1.76890958158618E-2</v>
      </c>
      <c r="AM42" s="10">
        <v>1.6335642421199801</v>
      </c>
      <c r="AN42" s="10">
        <v>9.7443653035809707E-3</v>
      </c>
      <c r="AO42" s="10">
        <v>1.4162740553547499</v>
      </c>
      <c r="AP42" s="10">
        <v>1.7689095795175799E-2</v>
      </c>
      <c r="AQ42" s="10">
        <v>1.63356424213063</v>
      </c>
      <c r="AR42" s="10">
        <v>9.7443654989594706E-3</v>
      </c>
      <c r="AS42" s="10">
        <v>1.41627405535465</v>
      </c>
      <c r="AT42" s="10">
        <v>1.7689095813793299E-2</v>
      </c>
      <c r="AU42" s="10">
        <v>1.6335642421210499</v>
      </c>
      <c r="AV42" s="10">
        <v>9.74436532311913E-3</v>
      </c>
      <c r="AW42" s="10">
        <v>1.41627405535464</v>
      </c>
      <c r="AX42" s="10">
        <v>1.7689095815655E-2</v>
      </c>
      <c r="AY42" s="10">
        <v>1.63356424212009</v>
      </c>
      <c r="AZ42" s="10">
        <v>9.7443653055345695E-3</v>
      </c>
      <c r="BA42" s="10">
        <v>1.41627405535464</v>
      </c>
      <c r="BB42" s="10">
        <v>1.7689095815841101E-2</v>
      </c>
      <c r="BC42" s="10">
        <v>1.6335642421199901</v>
      </c>
      <c r="BD42" s="10">
        <v>9.7443653037765105E-3</v>
      </c>
      <c r="BE42" s="10">
        <v>1.41627405535464</v>
      </c>
      <c r="BF42" s="10">
        <v>1.7689095815859701E-2</v>
      </c>
      <c r="BG42" s="10">
        <v>1.6335642421199801</v>
      </c>
      <c r="BH42" s="10">
        <v>9.7443653036011092E-3</v>
      </c>
      <c r="BI42" s="10">
        <v>0.86255400000000004</v>
      </c>
      <c r="BJ42" s="10">
        <v>2.326657</v>
      </c>
      <c r="BK42" s="10">
        <v>4.9206E-2</v>
      </c>
      <c r="BL42" s="10">
        <v>1.3759650000000001</v>
      </c>
      <c r="BM42" s="10">
        <v>0.16008</v>
      </c>
      <c r="BN42" s="10">
        <v>0.64141499999999996</v>
      </c>
      <c r="BO42" s="10">
        <v>9.3663999999999997E-2</v>
      </c>
      <c r="BP42" s="10">
        <v>0.45296399999999998</v>
      </c>
      <c r="BQ42" s="10">
        <v>0.14089099999999999</v>
      </c>
      <c r="BR42" s="10">
        <v>0.35122700000000001</v>
      </c>
      <c r="BS42" s="10">
        <v>4.4158999999999997E-2</v>
      </c>
      <c r="BT42" s="10">
        <v>0.199349</v>
      </c>
      <c r="BU42" s="10">
        <v>1.4822010000000001</v>
      </c>
      <c r="BV42" s="10">
        <v>0.35474699999999998</v>
      </c>
      <c r="BW42" s="10">
        <v>3.8073999999999997E-2</v>
      </c>
      <c r="BX42" s="10">
        <v>0.193241</v>
      </c>
      <c r="BY42" s="10">
        <v>0.14721400000000001</v>
      </c>
      <c r="BZ42" s="10">
        <v>0.36326199999999997</v>
      </c>
      <c r="CA42" s="10">
        <v>3.8224000000000001E-2</v>
      </c>
      <c r="CB42" s="10">
        <v>0.19209200000000001</v>
      </c>
      <c r="CC42" s="10">
        <v>2.7016469999999999</v>
      </c>
      <c r="CD42" s="10">
        <v>0.36284300000000003</v>
      </c>
      <c r="CE42" s="10">
        <v>3.7268000000000003E-2</v>
      </c>
      <c r="CF42" s="10">
        <v>0.18742600000000001</v>
      </c>
      <c r="CG42" s="10">
        <v>1.3608640000000001</v>
      </c>
      <c r="CH42" s="10">
        <v>0.34949999999999998</v>
      </c>
      <c r="CI42" s="10">
        <v>3.6209999999999999E-2</v>
      </c>
      <c r="CJ42" s="10">
        <v>0.18340799999999999</v>
      </c>
      <c r="CK42" s="10">
        <v>147229.301308858</v>
      </c>
      <c r="CL42" s="10">
        <v>47223.2994334615</v>
      </c>
      <c r="CM42" s="10">
        <v>28.937008657553701</v>
      </c>
      <c r="CN42" s="10">
        <v>42.132369062027301</v>
      </c>
      <c r="CO42" s="10">
        <v>28.937008657458499</v>
      </c>
      <c r="CP42" s="10">
        <v>42.132369052446798</v>
      </c>
      <c r="CQ42" s="10">
        <v>5.37931302839484</v>
      </c>
      <c r="CR42" s="10">
        <v>6.49094515863806</v>
      </c>
      <c r="CS42" s="10">
        <v>28.937008657544201</v>
      </c>
      <c r="CT42" s="10">
        <v>42.132369061069099</v>
      </c>
      <c r="CU42" s="10">
        <v>5.3793130284027999</v>
      </c>
      <c r="CV42" s="10">
        <v>6.4909451593022398</v>
      </c>
      <c r="CW42" s="10">
        <v>28.937008657552798</v>
      </c>
      <c r="CX42" s="10">
        <v>42.132369061931499</v>
      </c>
      <c r="CY42" s="10">
        <v>5.3793130284036099</v>
      </c>
      <c r="CZ42" s="10">
        <v>6.4909451593686596</v>
      </c>
      <c r="DA42" s="10">
        <v>28.937008657553601</v>
      </c>
      <c r="DB42" s="10">
        <v>42.132369062017503</v>
      </c>
      <c r="DC42" s="10">
        <v>5.3793130284036899</v>
      </c>
      <c r="DD42" s="10">
        <v>6.4909451593752898</v>
      </c>
      <c r="DE42" s="10">
        <v>28.937008657553701</v>
      </c>
      <c r="DF42" s="10">
        <v>42.1323690620262</v>
      </c>
      <c r="DG42" s="10">
        <v>5.3793130284036899</v>
      </c>
      <c r="DH42" s="10">
        <v>6.4909451593759702</v>
      </c>
    </row>
    <row r="43" spans="1:112" x14ac:dyDescent="0.45">
      <c r="A43">
        <f t="shared" si="18"/>
        <v>32</v>
      </c>
      <c r="B43" s="13">
        <f t="shared" si="17"/>
        <v>1.5625E-2</v>
      </c>
      <c r="C43" s="13">
        <f t="shared" si="23"/>
        <v>1</v>
      </c>
      <c r="D43" s="20">
        <f t="shared" si="24"/>
        <v>6</v>
      </c>
      <c r="E43" s="10">
        <v>2.7967276560104501</v>
      </c>
      <c r="F43" s="10">
        <v>2.2119325911568399E-2</v>
      </c>
      <c r="G43" s="10">
        <v>4.9342660673599301</v>
      </c>
      <c r="H43" s="10">
        <v>1.47652746272895E-2</v>
      </c>
      <c r="I43" s="10">
        <v>2.7967276560104501</v>
      </c>
      <c r="J43" s="10">
        <v>2.2119325911568798E-2</v>
      </c>
      <c r="K43" s="10">
        <v>4.9342660673600802</v>
      </c>
      <c r="L43" s="10">
        <v>1.47652746272842E-2</v>
      </c>
      <c r="M43" s="10">
        <v>2.7967276560104501</v>
      </c>
      <c r="N43" s="10">
        <v>2.2119325881512001E-2</v>
      </c>
      <c r="O43" s="10">
        <v>4.93426606761739</v>
      </c>
      <c r="P43" s="10">
        <v>1.4765274686560701E-2</v>
      </c>
      <c r="Q43" s="10">
        <v>2.7967276560104501</v>
      </c>
      <c r="R43" s="10">
        <v>2.2119325908563699E-2</v>
      </c>
      <c r="S43" s="10">
        <v>4.9342660673858099</v>
      </c>
      <c r="T43" s="10">
        <v>1.4765274633210101E-2</v>
      </c>
      <c r="U43" s="10">
        <v>2.7967276560104501</v>
      </c>
      <c r="V43" s="10">
        <v>2.2119325911269101E-2</v>
      </c>
      <c r="W43" s="10">
        <v>4.9342660673626497</v>
      </c>
      <c r="X43" s="10">
        <v>1.4765274627882401E-2</v>
      </c>
      <c r="Y43" s="10">
        <v>2.7967276560104501</v>
      </c>
      <c r="Z43" s="10">
        <v>2.21193259115386E-2</v>
      </c>
      <c r="AA43" s="10">
        <v>4.9342660673603298</v>
      </c>
      <c r="AB43" s="10">
        <v>1.47652746273406E-2</v>
      </c>
      <c r="AC43" s="10">
        <v>2.7967276560104501</v>
      </c>
      <c r="AD43" s="10">
        <v>2.2119325911566599E-2</v>
      </c>
      <c r="AE43" s="10">
        <v>4.9342660673600998</v>
      </c>
      <c r="AF43" s="10">
        <v>1.47652746272926E-2</v>
      </c>
      <c r="AG43" s="10">
        <v>2.0427247279821001</v>
      </c>
      <c r="AH43" s="10">
        <v>1.4845455836025499E-2</v>
      </c>
      <c r="AI43" s="10">
        <v>2.8711232629784802</v>
      </c>
      <c r="AJ43" s="10">
        <v>6.3145996802378397E-3</v>
      </c>
      <c r="AK43" s="10">
        <v>2.0427247279821001</v>
      </c>
      <c r="AL43" s="10">
        <v>1.4845455836026301E-2</v>
      </c>
      <c r="AM43" s="10">
        <v>2.8711232629786201</v>
      </c>
      <c r="AN43" s="10">
        <v>6.3145996802549597E-3</v>
      </c>
      <c r="AO43" s="10">
        <v>2.0427247279821001</v>
      </c>
      <c r="AP43" s="10">
        <v>1.4845455816886E-2</v>
      </c>
      <c r="AQ43" s="10">
        <v>2.8711232630903099</v>
      </c>
      <c r="AR43" s="10">
        <v>6.3145998730584803E-3</v>
      </c>
      <c r="AS43" s="10">
        <v>2.0427247279821001</v>
      </c>
      <c r="AT43" s="10">
        <v>1.4845455834112301E-2</v>
      </c>
      <c r="AU43" s="10">
        <v>2.8711232629897898</v>
      </c>
      <c r="AV43" s="10">
        <v>6.31459969951495E-3</v>
      </c>
      <c r="AW43" s="10">
        <v>2.0427247279821001</v>
      </c>
      <c r="AX43" s="10">
        <v>1.4845455835835001E-2</v>
      </c>
      <c r="AY43" s="10">
        <v>2.8711232629797401</v>
      </c>
      <c r="AZ43" s="10">
        <v>6.3145996821769501E-3</v>
      </c>
      <c r="BA43" s="10">
        <v>2.0427247279821001</v>
      </c>
      <c r="BB43" s="10">
        <v>1.48454558360072E-2</v>
      </c>
      <c r="BC43" s="10">
        <v>2.8711232629787302</v>
      </c>
      <c r="BD43" s="10">
        <v>6.3145996804216597E-3</v>
      </c>
      <c r="BE43" s="10">
        <v>2.0427247279821001</v>
      </c>
      <c r="BF43" s="10">
        <v>1.4845455836024399E-2</v>
      </c>
      <c r="BG43" s="10">
        <v>2.8711232629786299</v>
      </c>
      <c r="BH43" s="10">
        <v>6.3145996802606401E-3</v>
      </c>
      <c r="BI43" s="10">
        <v>50.343651000000001</v>
      </c>
      <c r="BJ43" s="10">
        <v>67.394642000000005</v>
      </c>
      <c r="BK43" s="10">
        <v>0.16258</v>
      </c>
      <c r="BL43" s="10">
        <v>6.5342089999999997</v>
      </c>
      <c r="BM43" s="10">
        <v>7.3142569999999996</v>
      </c>
      <c r="BN43" s="10">
        <v>11.355153</v>
      </c>
      <c r="BO43" s="10">
        <v>0.20821300000000001</v>
      </c>
      <c r="BP43" s="10">
        <v>1.188177</v>
      </c>
      <c r="BQ43" s="10">
        <v>7.5408179999999998</v>
      </c>
      <c r="BR43" s="10">
        <v>11.179849000000001</v>
      </c>
      <c r="BS43" s="10">
        <v>0.122212</v>
      </c>
      <c r="BT43" s="10">
        <v>0.90803299999999998</v>
      </c>
      <c r="BU43" s="10">
        <v>18.811164000000002</v>
      </c>
      <c r="BV43" s="10">
        <v>11.785119</v>
      </c>
      <c r="BW43" s="10">
        <v>0.111565</v>
      </c>
      <c r="BX43" s="10">
        <v>0.886409</v>
      </c>
      <c r="BY43" s="10">
        <v>7.5486279999999999</v>
      </c>
      <c r="BZ43" s="10">
        <v>12.054105</v>
      </c>
      <c r="CA43" s="10">
        <v>0.111404</v>
      </c>
      <c r="CB43" s="10">
        <v>0.88429400000000002</v>
      </c>
      <c r="CC43" s="10">
        <v>14.488469</v>
      </c>
      <c r="CD43" s="10">
        <v>11.943165</v>
      </c>
      <c r="CE43" s="10">
        <v>0.10915999999999999</v>
      </c>
      <c r="CF43" s="10">
        <v>0.85926499999999995</v>
      </c>
      <c r="CG43" s="10">
        <v>13.10027</v>
      </c>
      <c r="CH43" s="10">
        <v>11.726705000000001</v>
      </c>
      <c r="CI43" s="10">
        <v>0.10659399999999999</v>
      </c>
      <c r="CJ43" s="10">
        <v>0.84497</v>
      </c>
      <c r="CK43" s="10">
        <v>715476.75292086496</v>
      </c>
      <c r="CL43" s="10">
        <v>190028.32421693101</v>
      </c>
      <c r="CM43" s="10">
        <v>34.981257971086002</v>
      </c>
      <c r="CN43" s="10">
        <v>68.521820276086302</v>
      </c>
      <c r="CO43" s="10">
        <v>34.981257971078797</v>
      </c>
      <c r="CP43" s="10">
        <v>68.521820272890196</v>
      </c>
      <c r="CQ43" s="10">
        <v>5.91449558044292</v>
      </c>
      <c r="CR43" s="10">
        <v>8.2777907845566094</v>
      </c>
      <c r="CS43" s="10">
        <v>34.981257971085398</v>
      </c>
      <c r="CT43" s="10">
        <v>68.521820275766601</v>
      </c>
      <c r="CU43" s="10">
        <v>5.9144955804434698</v>
      </c>
      <c r="CV43" s="10">
        <v>8.2777907847303496</v>
      </c>
      <c r="CW43" s="10">
        <v>34.981257971086002</v>
      </c>
      <c r="CX43" s="10">
        <v>68.5218202760542</v>
      </c>
      <c r="CY43" s="10">
        <v>5.9144955804435204</v>
      </c>
      <c r="CZ43" s="10">
        <v>8.2777907847477206</v>
      </c>
      <c r="DA43" s="10">
        <v>34.981257971086002</v>
      </c>
      <c r="DB43" s="10">
        <v>68.521820276082707</v>
      </c>
      <c r="DC43" s="10">
        <v>5.9144955804435302</v>
      </c>
      <c r="DD43" s="10">
        <v>8.2777907847494401</v>
      </c>
      <c r="DE43" s="10">
        <v>34.981257971086002</v>
      </c>
      <c r="DF43" s="10">
        <v>68.521820276086004</v>
      </c>
      <c r="DG43" s="10">
        <v>5.9144955804435302</v>
      </c>
      <c r="DH43" s="10">
        <v>8.2777907847496195</v>
      </c>
    </row>
    <row r="44" spans="1:112" x14ac:dyDescent="0.45">
      <c r="A44">
        <f t="shared" si="18"/>
        <v>33</v>
      </c>
      <c r="B44" s="13">
        <f t="shared" si="17"/>
        <v>7.8125E-3</v>
      </c>
      <c r="C44" s="13">
        <f t="shared" si="23"/>
        <v>1</v>
      </c>
      <c r="D44" s="20">
        <f t="shared" si="24"/>
        <v>7</v>
      </c>
      <c r="E44" s="10">
        <v>3.08012914733205</v>
      </c>
      <c r="F44" s="10">
        <v>2.1467031255447501E-2</v>
      </c>
      <c r="G44" s="10">
        <v>5.7492209017495597</v>
      </c>
      <c r="H44" s="10">
        <v>8.9851293756861902E-3</v>
      </c>
      <c r="I44" s="10">
        <v>3.08012914733205</v>
      </c>
      <c r="J44" s="10">
        <v>2.1467031255448799E-2</v>
      </c>
      <c r="K44" s="10">
        <v>5.7492209017496299</v>
      </c>
      <c r="L44" s="10">
        <v>8.98512937569995E-3</v>
      </c>
      <c r="M44" s="10">
        <v>3.08012914733205</v>
      </c>
      <c r="N44" s="10">
        <v>2.1467031222884601E-2</v>
      </c>
      <c r="O44" s="10">
        <v>5.7492209018690197</v>
      </c>
      <c r="P44" s="10">
        <v>8.9851295062488602E-3</v>
      </c>
      <c r="Q44" s="10">
        <v>3.08012914733205</v>
      </c>
      <c r="R44" s="10">
        <v>2.1467031252191002E-2</v>
      </c>
      <c r="S44" s="10">
        <v>5.7492209017615803</v>
      </c>
      <c r="T44" s="10">
        <v>8.9851293887765991E-3</v>
      </c>
      <c r="U44" s="10">
        <v>3.08012914733205</v>
      </c>
      <c r="V44" s="10">
        <v>2.14670312551224E-2</v>
      </c>
      <c r="W44" s="10">
        <v>5.74922090175082</v>
      </c>
      <c r="X44" s="10">
        <v>8.9851293770317805E-3</v>
      </c>
      <c r="Y44" s="10">
        <v>3.08012914733205</v>
      </c>
      <c r="Z44" s="10">
        <v>2.14670312554146E-2</v>
      </c>
      <c r="AA44" s="10">
        <v>5.7492209017497604</v>
      </c>
      <c r="AB44" s="10">
        <v>8.9851293758074196E-3</v>
      </c>
      <c r="AC44" s="10">
        <v>3.08012914733205</v>
      </c>
      <c r="AD44" s="10">
        <v>2.1467031255444399E-2</v>
      </c>
      <c r="AE44" s="10">
        <v>5.7492209017496503</v>
      </c>
      <c r="AF44" s="10">
        <v>8.9851293758584899E-3</v>
      </c>
      <c r="AG44" s="10">
        <v>2.4635424645827499</v>
      </c>
      <c r="AH44" s="10">
        <v>1.3986573830240399E-2</v>
      </c>
      <c r="AI44" s="10">
        <v>3.78089245831098</v>
      </c>
      <c r="AJ44" s="10">
        <v>5.0239432699703901E-3</v>
      </c>
      <c r="AK44" s="10">
        <v>2.4635424645828099</v>
      </c>
      <c r="AL44" s="10">
        <v>1.39865738302407E-2</v>
      </c>
      <c r="AM44" s="10">
        <v>3.7808924583110999</v>
      </c>
      <c r="AN44" s="10">
        <v>5.0239432699884104E-3</v>
      </c>
      <c r="AO44" s="10">
        <v>2.4635424645828099</v>
      </c>
      <c r="AP44" s="10">
        <v>1.3986573811555599E-2</v>
      </c>
      <c r="AQ44" s="10">
        <v>3.7808924583714001</v>
      </c>
      <c r="AR44" s="10">
        <v>5.02394347375515E-3</v>
      </c>
      <c r="AS44" s="10">
        <v>2.4635424645828099</v>
      </c>
      <c r="AT44" s="10">
        <v>1.39865738283723E-2</v>
      </c>
      <c r="AU44" s="10">
        <v>3.7808924583171502</v>
      </c>
      <c r="AV44" s="10">
        <v>5.0239432903648002E-3</v>
      </c>
      <c r="AW44" s="10">
        <v>2.4635424645828099</v>
      </c>
      <c r="AX44" s="10">
        <v>1.3986573830054E-2</v>
      </c>
      <c r="AY44" s="10">
        <v>3.7808924583116998</v>
      </c>
      <c r="AZ44" s="10">
        <v>5.0239432720706797E-3</v>
      </c>
      <c r="BA44" s="10">
        <v>2.4635424645828099</v>
      </c>
      <c r="BB44" s="10">
        <v>1.39865738302221E-2</v>
      </c>
      <c r="BC44" s="10">
        <v>3.7808924583111598</v>
      </c>
      <c r="BD44" s="10">
        <v>5.0239432701873398E-3</v>
      </c>
      <c r="BE44" s="10">
        <v>2.4635424645828099</v>
      </c>
      <c r="BF44" s="10">
        <v>1.3986573830238901E-2</v>
      </c>
      <c r="BG44" s="10">
        <v>3.7808924583111101</v>
      </c>
      <c r="BH44" s="10">
        <v>5.02394327008664E-3</v>
      </c>
      <c r="BI44" s="10">
        <v>3093.5988149999998</v>
      </c>
      <c r="BJ44" s="10">
        <v>3459.894374</v>
      </c>
      <c r="BK44" s="10">
        <v>0.46788200000000002</v>
      </c>
      <c r="BL44" s="10">
        <v>31.069227000000001</v>
      </c>
      <c r="BM44" s="10">
        <v>266.94722200000001</v>
      </c>
      <c r="BN44" s="10">
        <v>546.71301800000003</v>
      </c>
      <c r="BO44" s="10">
        <v>0.36053499999999999</v>
      </c>
      <c r="BP44" s="10">
        <v>3.9680330000000001</v>
      </c>
      <c r="BQ44" s="10">
        <v>255.36731800000001</v>
      </c>
      <c r="BR44" s="10">
        <v>539.42514900000003</v>
      </c>
      <c r="BS44" s="10">
        <v>0.35688799999999998</v>
      </c>
      <c r="BT44" s="10">
        <v>4.3733209999999998</v>
      </c>
      <c r="BU44" s="10">
        <v>245.12716599999999</v>
      </c>
      <c r="BV44" s="10">
        <v>508.84103599999997</v>
      </c>
      <c r="BW44" s="10">
        <v>0.32295000000000001</v>
      </c>
      <c r="BX44" s="10">
        <v>4.2677800000000001</v>
      </c>
      <c r="BY44" s="10">
        <v>248.54633699999999</v>
      </c>
      <c r="BZ44" s="10">
        <v>536.65155500000003</v>
      </c>
      <c r="CA44" s="10">
        <v>0.32210299999999997</v>
      </c>
      <c r="CB44" s="10">
        <v>4.2553859999999997</v>
      </c>
      <c r="CC44" s="10">
        <v>254.888476</v>
      </c>
      <c r="CD44" s="10">
        <v>540.13927999999999</v>
      </c>
      <c r="CE44" s="10">
        <v>0.31526700000000002</v>
      </c>
      <c r="CF44" s="10">
        <v>4.1471090000000004</v>
      </c>
      <c r="CG44" s="10">
        <v>259.45691699999998</v>
      </c>
      <c r="CH44" s="10">
        <v>533.11052299999994</v>
      </c>
      <c r="CI44" s="10">
        <v>0.30874200000000002</v>
      </c>
      <c r="CJ44" s="10">
        <v>4.0580660000000002</v>
      </c>
      <c r="CK44" s="10">
        <v>3365213.62325306</v>
      </c>
      <c r="CL44" s="10">
        <v>761295.540239422</v>
      </c>
      <c r="CM44" s="10">
        <v>41.046706326357601</v>
      </c>
      <c r="CN44" s="10">
        <v>85.372934642787399</v>
      </c>
      <c r="CO44" s="10">
        <v>41.046706326357203</v>
      </c>
      <c r="CP44" s="10">
        <v>85.372934642165504</v>
      </c>
      <c r="CQ44" s="10">
        <v>6.4067703506803797</v>
      </c>
      <c r="CR44" s="10">
        <v>9.2397475421228705</v>
      </c>
      <c r="CS44" s="10">
        <v>41.046706326357601</v>
      </c>
      <c r="CT44" s="10">
        <v>85.372934642725696</v>
      </c>
      <c r="CU44" s="10">
        <v>6.4067703506804303</v>
      </c>
      <c r="CV44" s="10">
        <v>9.2397475421531894</v>
      </c>
      <c r="CW44" s="10">
        <v>41.046706326357601</v>
      </c>
      <c r="CX44" s="10">
        <v>85.372934642781104</v>
      </c>
      <c r="CY44" s="10">
        <v>6.4067703506804303</v>
      </c>
      <c r="CZ44" s="10">
        <v>9.2397475421561897</v>
      </c>
      <c r="DA44" s="10">
        <v>41.046706326357601</v>
      </c>
      <c r="DB44" s="10">
        <v>85.372934642787101</v>
      </c>
      <c r="DC44" s="10">
        <v>6.4067703506804303</v>
      </c>
      <c r="DD44" s="10">
        <v>9.2397475421565005</v>
      </c>
      <c r="DE44" s="10">
        <v>41.046706326357601</v>
      </c>
      <c r="DF44" s="10">
        <v>85.372934642787399</v>
      </c>
      <c r="DG44" s="10">
        <v>6.4067703506804303</v>
      </c>
      <c r="DH44" s="10">
        <v>9.2397475421565307</v>
      </c>
    </row>
    <row r="45" spans="1:112" x14ac:dyDescent="0.45">
      <c r="A45">
        <f t="shared" si="18"/>
        <v>34</v>
      </c>
      <c r="B45" s="13">
        <f t="shared" si="17"/>
        <v>3.90625E-3</v>
      </c>
      <c r="C45" s="13">
        <f t="shared" si="23"/>
        <v>1</v>
      </c>
      <c r="D45" s="20">
        <f t="shared" si="24"/>
        <v>8</v>
      </c>
      <c r="E45" s="10" t="s">
        <v>147</v>
      </c>
      <c r="F45" s="10" t="s">
        <v>147</v>
      </c>
      <c r="G45" s="10">
        <v>5.7895672770938802</v>
      </c>
      <c r="H45" s="10">
        <v>8.2540233253802792E-3</v>
      </c>
      <c r="I45" s="10" t="s">
        <v>147</v>
      </c>
      <c r="J45" s="10" t="s">
        <v>147</v>
      </c>
      <c r="K45" s="10">
        <v>5.7895672770949798</v>
      </c>
      <c r="L45" s="10">
        <v>8.2540233253802792E-3</v>
      </c>
      <c r="M45" s="10" t="s">
        <v>147</v>
      </c>
      <c r="N45" s="10" t="s">
        <v>147</v>
      </c>
      <c r="O45" s="10">
        <v>5.7895672771226696</v>
      </c>
      <c r="P45" s="10">
        <v>8.2540235835941705E-3</v>
      </c>
      <c r="Q45" s="10" t="s">
        <v>147</v>
      </c>
      <c r="R45" s="10" t="s">
        <v>147</v>
      </c>
      <c r="S45" s="10">
        <v>5.7895672770977296</v>
      </c>
      <c r="T45" s="10">
        <v>8.2540233506249693E-3</v>
      </c>
      <c r="U45" s="10" t="s">
        <v>147</v>
      </c>
      <c r="V45" s="10" t="s">
        <v>147</v>
      </c>
      <c r="W45" s="10">
        <v>5.7895672770952702</v>
      </c>
      <c r="X45" s="10">
        <v>8.2540233279582206E-3</v>
      </c>
      <c r="Y45" s="10" t="s">
        <v>147</v>
      </c>
      <c r="Z45" s="10" t="s">
        <v>147</v>
      </c>
      <c r="AA45" s="10">
        <v>5.7895672770950002</v>
      </c>
      <c r="AB45" s="10">
        <v>8.2540233252497205E-3</v>
      </c>
      <c r="AC45" s="10" t="s">
        <v>147</v>
      </c>
      <c r="AD45" s="10" t="s">
        <v>147</v>
      </c>
      <c r="AE45" s="10">
        <v>5.78956727709497</v>
      </c>
      <c r="AF45" s="10">
        <v>8.2540233250769698E-3</v>
      </c>
      <c r="AG45" s="10" t="s">
        <v>147</v>
      </c>
      <c r="AH45" s="10" t="s">
        <v>147</v>
      </c>
      <c r="AI45" s="10">
        <v>4.2183334388162503</v>
      </c>
      <c r="AJ45" s="10">
        <v>4.78765533091856E-3</v>
      </c>
      <c r="AK45" s="10" t="s">
        <v>147</v>
      </c>
      <c r="AL45" s="10" t="s">
        <v>147</v>
      </c>
      <c r="AM45" s="10">
        <v>4.2183334388176004</v>
      </c>
      <c r="AN45" s="10">
        <v>4.7876553309086599E-3</v>
      </c>
      <c r="AO45" s="10" t="s">
        <v>147</v>
      </c>
      <c r="AP45" s="10" t="s">
        <v>147</v>
      </c>
      <c r="AQ45" s="10">
        <v>4.2183334388347404</v>
      </c>
      <c r="AR45" s="10">
        <v>4.78765553677412E-3</v>
      </c>
      <c r="AS45" s="10" t="s">
        <v>147</v>
      </c>
      <c r="AT45" s="10" t="s">
        <v>147</v>
      </c>
      <c r="AU45" s="10">
        <v>4.2183334388193101</v>
      </c>
      <c r="AV45" s="10">
        <v>4.7876553514060102E-3</v>
      </c>
      <c r="AW45" s="10" t="s">
        <v>147</v>
      </c>
      <c r="AX45" s="10" t="s">
        <v>147</v>
      </c>
      <c r="AY45" s="10">
        <v>4.2183334388177904</v>
      </c>
      <c r="AZ45" s="10">
        <v>4.7876553330327698E-3</v>
      </c>
      <c r="BA45" s="10" t="s">
        <v>147</v>
      </c>
      <c r="BB45" s="10" t="s">
        <v>147</v>
      </c>
      <c r="BC45" s="10">
        <v>4.2183334388176199</v>
      </c>
      <c r="BD45" s="10">
        <v>4.7876553310173698E-3</v>
      </c>
      <c r="BE45" s="10" t="s">
        <v>147</v>
      </c>
      <c r="BF45" s="10" t="s">
        <v>147</v>
      </c>
      <c r="BG45" s="10">
        <v>4.2183334388176004</v>
      </c>
      <c r="BH45" s="10">
        <v>4.7876553311747803E-3</v>
      </c>
      <c r="BI45" s="10" t="s">
        <v>147</v>
      </c>
      <c r="BJ45" s="10" t="s">
        <v>147</v>
      </c>
      <c r="BK45" s="10">
        <v>2.0721370000000001</v>
      </c>
      <c r="BL45" s="10">
        <v>157.59361999999999</v>
      </c>
      <c r="BM45" s="10" t="s">
        <v>147</v>
      </c>
      <c r="BN45" s="10" t="s">
        <v>147</v>
      </c>
      <c r="BO45" s="10">
        <v>1.46085</v>
      </c>
      <c r="BP45" s="10">
        <v>19.612760999999999</v>
      </c>
      <c r="BQ45" s="10" t="s">
        <v>147</v>
      </c>
      <c r="BR45" s="10" t="s">
        <v>147</v>
      </c>
      <c r="BS45" s="10">
        <v>1.4438839999999999</v>
      </c>
      <c r="BT45" s="10">
        <v>23.085408000000001</v>
      </c>
      <c r="BU45" s="10" t="s">
        <v>147</v>
      </c>
      <c r="BV45" s="10" t="s">
        <v>147</v>
      </c>
      <c r="BW45" s="10">
        <v>1.3987909999999999</v>
      </c>
      <c r="BX45" s="10">
        <v>21.239288999999999</v>
      </c>
      <c r="BY45" s="10" t="s">
        <v>147</v>
      </c>
      <c r="BZ45" s="10" t="s">
        <v>147</v>
      </c>
      <c r="CA45" s="10">
        <v>1.392333</v>
      </c>
      <c r="CB45" s="10">
        <v>21.170324000000001</v>
      </c>
      <c r="CC45" s="10" t="s">
        <v>147</v>
      </c>
      <c r="CD45" s="10" t="s">
        <v>147</v>
      </c>
      <c r="CE45" s="10">
        <v>1.371121</v>
      </c>
      <c r="CF45" s="10">
        <v>20.650129</v>
      </c>
      <c r="CG45" s="10" t="s">
        <v>147</v>
      </c>
      <c r="CH45" s="10" t="s">
        <v>147</v>
      </c>
      <c r="CI45" s="10">
        <v>1.328028</v>
      </c>
      <c r="CJ45" s="10">
        <v>20.187749</v>
      </c>
      <c r="CK45" s="10" t="s">
        <v>147</v>
      </c>
      <c r="CL45" s="10">
        <v>3046392.9541591099</v>
      </c>
      <c r="CM45" s="10" t="s">
        <v>147</v>
      </c>
      <c r="CN45" s="10">
        <v>119.509398554409</v>
      </c>
      <c r="CO45" s="10" t="s">
        <v>147</v>
      </c>
      <c r="CP45" s="10">
        <v>119.509398553957</v>
      </c>
      <c r="CQ45" s="10" t="s">
        <v>147</v>
      </c>
      <c r="CR45" s="10">
        <v>10.9320354259377</v>
      </c>
      <c r="CS45" s="10" t="s">
        <v>147</v>
      </c>
      <c r="CT45" s="10">
        <v>119.509398554363</v>
      </c>
      <c r="CU45" s="10" t="s">
        <v>147</v>
      </c>
      <c r="CV45" s="10">
        <v>10.9320354259563</v>
      </c>
      <c r="CW45" s="10" t="s">
        <v>147</v>
      </c>
      <c r="CX45" s="10">
        <v>119.509398554405</v>
      </c>
      <c r="CY45" s="10" t="s">
        <v>147</v>
      </c>
      <c r="CZ45" s="10">
        <v>10.932035425958199</v>
      </c>
      <c r="DA45" s="10" t="s">
        <v>147</v>
      </c>
      <c r="DB45" s="10">
        <v>119.50939855440799</v>
      </c>
      <c r="DC45" s="10" t="s">
        <v>147</v>
      </c>
      <c r="DD45" s="10">
        <v>10.932035425958301</v>
      </c>
      <c r="DE45" s="10" t="s">
        <v>147</v>
      </c>
      <c r="DF45" s="10">
        <v>119.509398554409</v>
      </c>
      <c r="DG45" s="10" t="s">
        <v>147</v>
      </c>
      <c r="DH45" s="10">
        <v>10.932035425958301</v>
      </c>
    </row>
    <row r="46" spans="1:112" x14ac:dyDescent="0.45">
      <c r="A46">
        <f t="shared" si="18"/>
        <v>35</v>
      </c>
      <c r="B46" s="13">
        <f t="shared" si="17"/>
        <v>1.953125E-3</v>
      </c>
      <c r="C46" s="13">
        <f t="shared" si="23"/>
        <v>1</v>
      </c>
      <c r="D46" s="20">
        <f t="shared" si="24"/>
        <v>9</v>
      </c>
      <c r="E46" s="10" t="s">
        <v>147</v>
      </c>
      <c r="F46" s="10" t="s">
        <v>147</v>
      </c>
      <c r="G46" s="10">
        <v>5.84340728914139</v>
      </c>
      <c r="H46" s="10">
        <v>8.1574963024331204E-3</v>
      </c>
      <c r="I46" s="10" t="s">
        <v>147</v>
      </c>
      <c r="J46" s="10" t="s">
        <v>147</v>
      </c>
      <c r="K46" s="10">
        <v>5.8434072891407904</v>
      </c>
      <c r="L46" s="10">
        <v>8.1574963033834696E-3</v>
      </c>
      <c r="M46" s="10" t="s">
        <v>147</v>
      </c>
      <c r="N46" s="10" t="s">
        <v>147</v>
      </c>
      <c r="O46" s="10">
        <v>5.8434072891463904</v>
      </c>
      <c r="P46" s="10">
        <v>8.1574965711031008E-3</v>
      </c>
      <c r="Q46" s="10" t="s">
        <v>147</v>
      </c>
      <c r="R46" s="10" t="s">
        <v>147</v>
      </c>
      <c r="S46" s="10">
        <v>5.8434072891413402</v>
      </c>
      <c r="T46" s="10">
        <v>8.1574963287840401E-3</v>
      </c>
      <c r="U46" s="10" t="s">
        <v>147</v>
      </c>
      <c r="V46" s="10" t="s">
        <v>147</v>
      </c>
      <c r="W46" s="10">
        <v>5.8434072891408402</v>
      </c>
      <c r="X46" s="10">
        <v>8.1574963082764497E-3</v>
      </c>
      <c r="Y46" s="10" t="s">
        <v>147</v>
      </c>
      <c r="Z46" s="10" t="s">
        <v>147</v>
      </c>
      <c r="AA46" s="10">
        <v>5.8434072891408002</v>
      </c>
      <c r="AB46" s="10">
        <v>8.1574963032489105E-3</v>
      </c>
      <c r="AC46" s="10" t="s">
        <v>147</v>
      </c>
      <c r="AD46" s="10" t="s">
        <v>147</v>
      </c>
      <c r="AE46" s="10">
        <v>5.8434072891407904</v>
      </c>
      <c r="AF46" s="10">
        <v>8.1574963030299798E-3</v>
      </c>
      <c r="AG46" s="10" t="s">
        <v>147</v>
      </c>
      <c r="AH46" s="10" t="s">
        <v>147</v>
      </c>
      <c r="AI46" s="10">
        <v>4.3436787339604601</v>
      </c>
      <c r="AJ46" s="10">
        <v>4.7005351713857299E-3</v>
      </c>
      <c r="AK46" s="10" t="s">
        <v>147</v>
      </c>
      <c r="AL46" s="10" t="s">
        <v>147</v>
      </c>
      <c r="AM46" s="10">
        <v>4.3436787339614504</v>
      </c>
      <c r="AN46" s="10">
        <v>4.7005351716041897E-3</v>
      </c>
      <c r="AO46" s="10" t="s">
        <v>147</v>
      </c>
      <c r="AP46" s="10" t="s">
        <v>147</v>
      </c>
      <c r="AQ46" s="10">
        <v>4.34367873396529</v>
      </c>
      <c r="AR46" s="10">
        <v>4.7005353782522599E-3</v>
      </c>
      <c r="AS46" s="10" t="s">
        <v>147</v>
      </c>
      <c r="AT46" s="10" t="s">
        <v>147</v>
      </c>
      <c r="AU46" s="10">
        <v>4.3436787339618297</v>
      </c>
      <c r="AV46" s="10">
        <v>4.7005351917685598E-3</v>
      </c>
      <c r="AW46" s="10" t="s">
        <v>147</v>
      </c>
      <c r="AX46" s="10" t="s">
        <v>147</v>
      </c>
      <c r="AY46" s="10">
        <v>4.3436787339614904</v>
      </c>
      <c r="AZ46" s="10">
        <v>4.7005351741075301E-3</v>
      </c>
      <c r="BA46" s="10" t="s">
        <v>147</v>
      </c>
      <c r="BB46" s="10" t="s">
        <v>147</v>
      </c>
      <c r="BC46" s="10">
        <v>4.3436787339614602</v>
      </c>
      <c r="BD46" s="10">
        <v>4.7005351714785697E-3</v>
      </c>
      <c r="BE46" s="10" t="s">
        <v>147</v>
      </c>
      <c r="BF46" s="10" t="s">
        <v>147</v>
      </c>
      <c r="BG46" s="10">
        <v>4.3436787339614504</v>
      </c>
      <c r="BH46" s="10">
        <v>4.70053517184248E-3</v>
      </c>
      <c r="BI46" s="10" t="s">
        <v>147</v>
      </c>
      <c r="BJ46" s="10" t="s">
        <v>147</v>
      </c>
      <c r="BK46" s="10">
        <v>10.812187</v>
      </c>
      <c r="BL46" s="10">
        <v>788.44809899999996</v>
      </c>
      <c r="BM46" s="10" t="s">
        <v>147</v>
      </c>
      <c r="BN46" s="10" t="s">
        <v>147</v>
      </c>
      <c r="BO46" s="10">
        <v>7.6492319999999996</v>
      </c>
      <c r="BP46" s="10">
        <v>148.24598599999999</v>
      </c>
      <c r="BQ46" s="10" t="s">
        <v>147</v>
      </c>
      <c r="BR46" s="10" t="s">
        <v>147</v>
      </c>
      <c r="BS46" s="10">
        <v>8.526567</v>
      </c>
      <c r="BT46" s="10">
        <v>160.00532200000001</v>
      </c>
      <c r="BU46" s="10" t="s">
        <v>147</v>
      </c>
      <c r="BV46" s="10" t="s">
        <v>147</v>
      </c>
      <c r="BW46" s="10">
        <v>8.0381070000000001</v>
      </c>
      <c r="BX46" s="10">
        <v>145.27013299999999</v>
      </c>
      <c r="BY46" s="10" t="s">
        <v>147</v>
      </c>
      <c r="BZ46" s="10" t="s">
        <v>147</v>
      </c>
      <c r="CA46" s="10">
        <v>7.9748200000000002</v>
      </c>
      <c r="CB46" s="10">
        <v>145.42742799999999</v>
      </c>
      <c r="CC46" s="10" t="s">
        <v>147</v>
      </c>
      <c r="CD46" s="10" t="s">
        <v>147</v>
      </c>
      <c r="CE46" s="10">
        <v>7.8022429999999998</v>
      </c>
      <c r="CF46" s="10">
        <v>142.027421</v>
      </c>
      <c r="CG46" s="10" t="s">
        <v>147</v>
      </c>
      <c r="CH46" s="10" t="s">
        <v>147</v>
      </c>
      <c r="CI46" s="10">
        <v>7.5627060000000004</v>
      </c>
      <c r="CJ46" s="10">
        <v>140.17934399999999</v>
      </c>
      <c r="CK46" s="10" t="s">
        <v>147</v>
      </c>
      <c r="CL46" s="10">
        <v>12186795.894933401</v>
      </c>
      <c r="CM46" s="10" t="s">
        <v>147</v>
      </c>
      <c r="CN46" s="10">
        <v>152.913633782468</v>
      </c>
      <c r="CO46" s="10" t="s">
        <v>147</v>
      </c>
      <c r="CP46" s="10">
        <v>152.913633782376</v>
      </c>
      <c r="CQ46" s="10" t="s">
        <v>147</v>
      </c>
      <c r="CR46" s="10">
        <v>12.365825236609799</v>
      </c>
      <c r="CS46" s="10" t="s">
        <v>147</v>
      </c>
      <c r="CT46" s="10">
        <v>152.91363378245899</v>
      </c>
      <c r="CU46" s="10" t="s">
        <v>147</v>
      </c>
      <c r="CV46" s="10">
        <v>12.365825236613199</v>
      </c>
      <c r="CW46" s="10" t="s">
        <v>147</v>
      </c>
      <c r="CX46" s="10">
        <v>152.913633782468</v>
      </c>
      <c r="CY46" s="10" t="s">
        <v>147</v>
      </c>
      <c r="CZ46" s="10">
        <v>12.3658252366135</v>
      </c>
      <c r="DA46" s="10" t="s">
        <v>147</v>
      </c>
      <c r="DB46" s="10">
        <v>152.913633782468</v>
      </c>
      <c r="DC46" s="10" t="s">
        <v>147</v>
      </c>
      <c r="DD46" s="10">
        <v>12.365825236613601</v>
      </c>
      <c r="DE46" s="10" t="s">
        <v>147</v>
      </c>
      <c r="DF46" s="10">
        <v>152.913633782468</v>
      </c>
      <c r="DG46" s="10" t="s">
        <v>147</v>
      </c>
      <c r="DH46" s="10">
        <v>12.365825236613601</v>
      </c>
    </row>
    <row r="47" spans="1:112" x14ac:dyDescent="0.45">
      <c r="A47">
        <f t="shared" si="18"/>
        <v>36</v>
      </c>
      <c r="B47" s="82">
        <f t="shared" si="17"/>
        <v>9.765625E-4</v>
      </c>
      <c r="C47" s="13">
        <f t="shared" si="23"/>
        <v>1</v>
      </c>
      <c r="D47" s="20">
        <f t="shared" si="24"/>
        <v>10</v>
      </c>
      <c r="E47" s="10" t="s">
        <v>147</v>
      </c>
      <c r="F47" s="10" t="s">
        <v>147</v>
      </c>
      <c r="G47" s="10">
        <v>6.1278425218164996</v>
      </c>
      <c r="H47" s="10">
        <v>8.1341262750540492E-3</v>
      </c>
      <c r="I47" s="10" t="s">
        <v>147</v>
      </c>
      <c r="J47" s="10" t="s">
        <v>147</v>
      </c>
      <c r="K47" s="10">
        <v>6.12784252180957</v>
      </c>
      <c r="L47" s="10">
        <v>8.1341262715835007E-3</v>
      </c>
      <c r="M47" s="10" t="s">
        <v>147</v>
      </c>
      <c r="N47" s="10" t="s">
        <v>147</v>
      </c>
      <c r="O47" s="10">
        <v>6.1278425218109502</v>
      </c>
      <c r="P47" s="10">
        <v>8.1341265435446192E-3</v>
      </c>
      <c r="Q47" s="10" t="s">
        <v>147</v>
      </c>
      <c r="R47" s="10" t="s">
        <v>147</v>
      </c>
      <c r="S47" s="10">
        <v>6.1278425218097299</v>
      </c>
      <c r="T47" s="10">
        <v>8.1341263035899E-3</v>
      </c>
      <c r="U47" s="10" t="s">
        <v>147</v>
      </c>
      <c r="V47" s="10" t="s">
        <v>147</v>
      </c>
      <c r="W47" s="10">
        <v>6.1278425218096002</v>
      </c>
      <c r="X47" s="10">
        <v>8.1341262800220804E-3</v>
      </c>
      <c r="Y47" s="10" t="s">
        <v>147</v>
      </c>
      <c r="Z47" s="10" t="s">
        <v>147</v>
      </c>
      <c r="AA47" s="10">
        <v>6.12784252180957</v>
      </c>
      <c r="AB47" s="10">
        <v>8.13412627286203E-3</v>
      </c>
      <c r="AC47" s="10" t="s">
        <v>147</v>
      </c>
      <c r="AD47" s="10" t="s">
        <v>147</v>
      </c>
      <c r="AE47" s="10">
        <v>6.1278425218095798</v>
      </c>
      <c r="AF47" s="10">
        <v>8.1341262778007496E-3</v>
      </c>
      <c r="AG47" s="10" t="s">
        <v>147</v>
      </c>
      <c r="AH47" s="10" t="s">
        <v>147</v>
      </c>
      <c r="AI47" s="10">
        <v>4.2965393763307196</v>
      </c>
      <c r="AJ47" s="10">
        <v>4.6762763287083297E-3</v>
      </c>
      <c r="AK47" s="10" t="s">
        <v>147</v>
      </c>
      <c r="AL47" s="10" t="s">
        <v>147</v>
      </c>
      <c r="AM47" s="10">
        <v>4.2965393763256703</v>
      </c>
      <c r="AN47" s="10">
        <v>4.6762763283270904E-3</v>
      </c>
      <c r="AO47" s="10" t="s">
        <v>147</v>
      </c>
      <c r="AP47" s="10" t="s">
        <v>147</v>
      </c>
      <c r="AQ47" s="10">
        <v>4.2965393763264599</v>
      </c>
      <c r="AR47" s="10">
        <v>4.6762765340434501E-3</v>
      </c>
      <c r="AS47" s="10" t="s">
        <v>147</v>
      </c>
      <c r="AT47" s="10" t="s">
        <v>147</v>
      </c>
      <c r="AU47" s="10">
        <v>4.29653937632576</v>
      </c>
      <c r="AV47" s="10">
        <v>4.6762763495542701E-3</v>
      </c>
      <c r="AW47" s="10" t="s">
        <v>147</v>
      </c>
      <c r="AX47" s="10" t="s">
        <v>147</v>
      </c>
      <c r="AY47" s="10">
        <v>4.2965393763256801</v>
      </c>
      <c r="AZ47" s="10">
        <v>4.6762763319408802E-3</v>
      </c>
      <c r="BA47" s="10" t="s">
        <v>147</v>
      </c>
      <c r="BB47" s="10" t="s">
        <v>147</v>
      </c>
      <c r="BC47" s="10">
        <v>4.2965393763256801</v>
      </c>
      <c r="BD47" s="10">
        <v>4.6762763284357196E-3</v>
      </c>
      <c r="BE47" s="10" t="s">
        <v>147</v>
      </c>
      <c r="BF47" s="10" t="s">
        <v>147</v>
      </c>
      <c r="BG47" s="10">
        <v>4.2965393763256801</v>
      </c>
      <c r="BH47" s="10">
        <v>4.6762763295621996E-3</v>
      </c>
      <c r="BI47" s="10" t="s">
        <v>147</v>
      </c>
      <c r="BJ47" s="10" t="s">
        <v>147</v>
      </c>
      <c r="BK47" s="10">
        <v>91.589267000000007</v>
      </c>
      <c r="BL47" s="10">
        <v>4045.6944010000002</v>
      </c>
      <c r="BM47" s="10" t="s">
        <v>147</v>
      </c>
      <c r="BN47" s="10" t="s">
        <v>147</v>
      </c>
      <c r="BO47" s="10">
        <v>106.08366100000001</v>
      </c>
      <c r="BP47" s="10">
        <v>1093.2176159999999</v>
      </c>
      <c r="BQ47" s="10" t="s">
        <v>147</v>
      </c>
      <c r="BR47" s="10" t="s">
        <v>147</v>
      </c>
      <c r="BS47" s="10">
        <v>112.366383</v>
      </c>
      <c r="BT47" s="10">
        <v>1098.0482300000001</v>
      </c>
      <c r="BU47" s="10" t="s">
        <v>147</v>
      </c>
      <c r="BV47" s="10" t="s">
        <v>147</v>
      </c>
      <c r="BW47" s="10">
        <v>101.549958</v>
      </c>
      <c r="BX47" s="10">
        <v>1043.5698950000001</v>
      </c>
      <c r="BY47" s="10" t="s">
        <v>147</v>
      </c>
      <c r="BZ47" s="10" t="s">
        <v>147</v>
      </c>
      <c r="CA47" s="10">
        <v>101.18132</v>
      </c>
      <c r="CB47" s="10">
        <v>1043.5385960000001</v>
      </c>
      <c r="CC47" s="10" t="s">
        <v>147</v>
      </c>
      <c r="CD47" s="10" t="s">
        <v>147</v>
      </c>
      <c r="CE47" s="10">
        <v>100.539019</v>
      </c>
      <c r="CF47" s="10">
        <v>1042.3642139999999</v>
      </c>
      <c r="CG47" s="10" t="s">
        <v>147</v>
      </c>
      <c r="CH47" s="10" t="s">
        <v>147</v>
      </c>
      <c r="CI47" s="10">
        <v>99.687584000000001</v>
      </c>
      <c r="CJ47" s="10">
        <v>1014.154557</v>
      </c>
      <c r="CK47" s="10" t="s">
        <v>147</v>
      </c>
      <c r="CL47" s="10">
        <v>48748414.385103703</v>
      </c>
      <c r="CM47" s="10" t="s">
        <v>147</v>
      </c>
      <c r="CN47" s="10">
        <v>180.06168363518</v>
      </c>
      <c r="CO47" s="10" t="s">
        <v>147</v>
      </c>
      <c r="CP47" s="10">
        <v>180.061683635131</v>
      </c>
      <c r="CQ47" s="10" t="s">
        <v>147</v>
      </c>
      <c r="CR47" s="10">
        <v>13.418706481443399</v>
      </c>
      <c r="CS47" s="10" t="s">
        <v>147</v>
      </c>
      <c r="CT47" s="10">
        <v>180.061683635175</v>
      </c>
      <c r="CU47" s="10" t="s">
        <v>147</v>
      </c>
      <c r="CV47" s="10">
        <v>13.418706481445099</v>
      </c>
      <c r="CW47" s="10" t="s">
        <v>147</v>
      </c>
      <c r="CX47" s="10">
        <v>180.06168363518</v>
      </c>
      <c r="CY47" s="10" t="s">
        <v>147</v>
      </c>
      <c r="CZ47" s="10">
        <v>13.4187064814452</v>
      </c>
      <c r="DA47" s="10" t="s">
        <v>147</v>
      </c>
      <c r="DB47" s="10">
        <v>180.06168363518</v>
      </c>
      <c r="DC47" s="10" t="s">
        <v>147</v>
      </c>
      <c r="DD47" s="10">
        <v>13.4187064814452</v>
      </c>
      <c r="DE47" s="10" t="s">
        <v>147</v>
      </c>
      <c r="DF47" s="10">
        <v>180.06168363518</v>
      </c>
      <c r="DG47" s="10" t="s">
        <v>147</v>
      </c>
      <c r="DH47" s="10">
        <v>13.4187064814452</v>
      </c>
    </row>
    <row r="48" spans="1:112" x14ac:dyDescent="0.45">
      <c r="A48">
        <f t="shared" si="18"/>
        <v>37</v>
      </c>
      <c r="B48" s="14">
        <f t="shared" si="17"/>
        <v>0.25</v>
      </c>
      <c r="C48" s="14">
        <f>C39*2</f>
        <v>2</v>
      </c>
      <c r="D48" s="21">
        <f>D39</f>
        <v>2</v>
      </c>
      <c r="E48" s="10">
        <v>0.121249842086189</v>
      </c>
      <c r="F48" s="10">
        <v>0.121249842086189</v>
      </c>
      <c r="G48" s="10">
        <v>4.4360892601392997E-2</v>
      </c>
      <c r="H48" s="10">
        <v>4.4360892601392997E-2</v>
      </c>
      <c r="I48" s="10">
        <v>0.121249842086187</v>
      </c>
      <c r="J48" s="10">
        <v>0.121249842086187</v>
      </c>
      <c r="K48" s="10">
        <v>4.4360892601414702E-2</v>
      </c>
      <c r="L48" s="10">
        <v>4.4360892601414702E-2</v>
      </c>
      <c r="M48" s="10">
        <v>0.121249823068424</v>
      </c>
      <c r="N48" s="10">
        <v>0.121249823068424</v>
      </c>
      <c r="O48" s="10">
        <v>4.4360614492865699E-2</v>
      </c>
      <c r="P48" s="10">
        <v>4.4360614492865699E-2</v>
      </c>
      <c r="Q48" s="10">
        <v>0.12124984018439899</v>
      </c>
      <c r="R48" s="10">
        <v>0.12124984018439899</v>
      </c>
      <c r="S48" s="10">
        <v>4.4360864790024698E-2</v>
      </c>
      <c r="T48" s="10">
        <v>4.4360864790024698E-2</v>
      </c>
      <c r="U48" s="10">
        <v>0.121249841896008</v>
      </c>
      <c r="V48" s="10">
        <v>0.121249841896008</v>
      </c>
      <c r="W48" s="10">
        <v>4.4360889820386898E-2</v>
      </c>
      <c r="X48" s="10">
        <v>4.4360889820386898E-2</v>
      </c>
      <c r="Y48" s="10">
        <v>0.12124984206716399</v>
      </c>
      <c r="Z48" s="10">
        <v>0.12124984206716399</v>
      </c>
      <c r="AA48" s="10">
        <v>4.4360892323244402E-2</v>
      </c>
      <c r="AB48" s="10">
        <v>4.4360892323244402E-2</v>
      </c>
      <c r="AC48" s="10">
        <v>0.121249842084281</v>
      </c>
      <c r="AD48" s="10">
        <v>0.121249842084281</v>
      </c>
      <c r="AE48" s="10">
        <v>4.4360892573726697E-2</v>
      </c>
      <c r="AF48" s="10">
        <v>4.4360892573726697E-2</v>
      </c>
      <c r="AG48" s="10">
        <v>5.1529143005819997E-2</v>
      </c>
      <c r="AH48" s="10">
        <v>5.1529143005819997E-2</v>
      </c>
      <c r="AI48" s="10">
        <v>1.9099847652172802E-2</v>
      </c>
      <c r="AJ48" s="10">
        <v>1.9099847652172802E-2</v>
      </c>
      <c r="AK48" s="10">
        <v>5.1529143005821697E-2</v>
      </c>
      <c r="AL48" s="10">
        <v>5.1529143005821697E-2</v>
      </c>
      <c r="AM48" s="10">
        <v>1.90998476521726E-2</v>
      </c>
      <c r="AN48" s="10">
        <v>1.90998476521726E-2</v>
      </c>
      <c r="AO48" s="10">
        <v>5.1529137196135999E-2</v>
      </c>
      <c r="AP48" s="10">
        <v>5.1529137196135999E-2</v>
      </c>
      <c r="AQ48" s="10">
        <v>1.9101294551501401E-2</v>
      </c>
      <c r="AR48" s="10">
        <v>1.9101294551501401E-2</v>
      </c>
      <c r="AS48" s="10">
        <v>5.1529142424852799E-2</v>
      </c>
      <c r="AT48" s="10">
        <v>5.1529142424852799E-2</v>
      </c>
      <c r="AU48" s="10">
        <v>1.9099992384877799E-2</v>
      </c>
      <c r="AV48" s="10">
        <v>1.9099992384877799E-2</v>
      </c>
      <c r="AW48" s="10">
        <v>5.1529142947725801E-2</v>
      </c>
      <c r="AX48" s="10">
        <v>5.1529142947725801E-2</v>
      </c>
      <c r="AY48" s="10">
        <v>1.9099862125886401E-2</v>
      </c>
      <c r="AZ48" s="10">
        <v>1.9099862125886401E-2</v>
      </c>
      <c r="BA48" s="10">
        <v>5.1529143000011698E-2</v>
      </c>
      <c r="BB48" s="10">
        <v>5.1529143000011698E-2</v>
      </c>
      <c r="BC48" s="10">
        <v>1.90998490995254E-2</v>
      </c>
      <c r="BD48" s="10">
        <v>1.90998490995254E-2</v>
      </c>
      <c r="BE48" s="10">
        <v>5.1529143005242799E-2</v>
      </c>
      <c r="BF48" s="10">
        <v>5.1529143005242799E-2</v>
      </c>
      <c r="BG48" s="10">
        <v>1.9099847796916099E-2</v>
      </c>
      <c r="BH48" s="10">
        <v>1.9099847796916099E-2</v>
      </c>
      <c r="BI48" s="10">
        <v>0.10678799999999999</v>
      </c>
      <c r="BJ48" s="10">
        <v>0.110065</v>
      </c>
      <c r="BK48" s="10">
        <v>36.292191000000003</v>
      </c>
      <c r="BL48" s="10">
        <v>4.1307830000000001</v>
      </c>
      <c r="BM48" s="10">
        <v>7.6613000000000001E-2</v>
      </c>
      <c r="BN48" s="10">
        <v>0.14952699999999999</v>
      </c>
      <c r="BO48" s="10">
        <v>7.8253219999999999</v>
      </c>
      <c r="BP48" s="10">
        <v>3.154344</v>
      </c>
      <c r="BQ48" s="10">
        <v>0.66179900000000003</v>
      </c>
      <c r="BR48" s="10">
        <v>0.48084199999999999</v>
      </c>
      <c r="BS48" s="10">
        <v>2.3078000000000001E-2</v>
      </c>
      <c r="BT48" s="10">
        <v>9.9030000000000003E-3</v>
      </c>
      <c r="BU48" s="10">
        <v>4.6109999999999996E-3</v>
      </c>
      <c r="BV48" s="10">
        <v>3.2320000000000001E-3</v>
      </c>
      <c r="BW48" s="10">
        <v>8.0499999999999999E-3</v>
      </c>
      <c r="BX48" s="10">
        <v>7.5729999999999999E-3</v>
      </c>
      <c r="BY48" s="10">
        <v>3.522E-3</v>
      </c>
      <c r="BZ48" s="10">
        <v>3.1519999999999999E-3</v>
      </c>
      <c r="CA48" s="10">
        <v>8.5509999999999996E-3</v>
      </c>
      <c r="CB48" s="10">
        <v>7.6709999999999999E-3</v>
      </c>
      <c r="CC48" s="10">
        <v>3.9769999999999996E-3</v>
      </c>
      <c r="CD48" s="10">
        <v>3.5950000000000001E-3</v>
      </c>
      <c r="CE48" s="10">
        <v>8.2310000000000005E-3</v>
      </c>
      <c r="CF48" s="10">
        <v>6.8490000000000001E-3</v>
      </c>
      <c r="CG48" s="10">
        <v>3.3839999999999999E-3</v>
      </c>
      <c r="CH48" s="10">
        <v>2.9629999999999999E-3</v>
      </c>
      <c r="CI48" s="10">
        <v>8.0730000000000003E-3</v>
      </c>
      <c r="CJ48" s="10">
        <v>7.247E-3</v>
      </c>
      <c r="CK48" s="10">
        <v>28836.4989332734</v>
      </c>
      <c r="CL48" s="10">
        <v>272053.511200523</v>
      </c>
      <c r="CM48" s="10">
        <v>679.78492114487403</v>
      </c>
      <c r="CN48" s="10">
        <v>6665.5701906034601</v>
      </c>
      <c r="CO48" s="10">
        <v>679.78163477645296</v>
      </c>
      <c r="CP48" s="10">
        <v>6661.7764403424599</v>
      </c>
      <c r="CQ48" s="10">
        <v>26.0726223225906</v>
      </c>
      <c r="CR48" s="10">
        <v>81.619706201027896</v>
      </c>
      <c r="CS48" s="10">
        <v>679.78459250659898</v>
      </c>
      <c r="CT48" s="10">
        <v>6665.1906211171899</v>
      </c>
      <c r="CU48" s="10">
        <v>26.072679043523699</v>
      </c>
      <c r="CV48" s="10">
        <v>81.640618696313197</v>
      </c>
      <c r="CW48" s="10">
        <v>679.78488828102502</v>
      </c>
      <c r="CX48" s="10">
        <v>6665.5322317095397</v>
      </c>
      <c r="CY48" s="10">
        <v>26.0726847156375</v>
      </c>
      <c r="CZ48" s="10">
        <v>81.642710830233995</v>
      </c>
      <c r="DA48" s="10">
        <v>679.78491785848905</v>
      </c>
      <c r="DB48" s="10">
        <v>6665.5663946943196</v>
      </c>
      <c r="DC48" s="10">
        <v>26.072685282849299</v>
      </c>
      <c r="DD48" s="10">
        <v>81.642920052471396</v>
      </c>
      <c r="DE48" s="10">
        <v>679.78492081622596</v>
      </c>
      <c r="DF48" s="10">
        <v>6665.5698110122703</v>
      </c>
      <c r="DG48" s="10">
        <v>26.072685339570398</v>
      </c>
      <c r="DH48" s="10">
        <v>81.642940974782903</v>
      </c>
    </row>
    <row r="49" spans="1:112" x14ac:dyDescent="0.45">
      <c r="A49">
        <f t="shared" si="18"/>
        <v>38</v>
      </c>
      <c r="B49" s="14">
        <f t="shared" si="17"/>
        <v>0.125</v>
      </c>
      <c r="C49" s="14">
        <f t="shared" ref="C49:C56" si="25">C40*2</f>
        <v>2</v>
      </c>
      <c r="D49" s="21">
        <f>D40</f>
        <v>3</v>
      </c>
      <c r="E49" s="10">
        <v>0.105369860515431</v>
      </c>
      <c r="F49" s="10">
        <v>3.4164488816879501E-2</v>
      </c>
      <c r="G49" s="10">
        <v>3.3669813762065001E-2</v>
      </c>
      <c r="H49" s="10">
        <v>1.4495429417757499E-2</v>
      </c>
      <c r="I49" s="10">
        <v>0.10536986051545801</v>
      </c>
      <c r="J49" s="10">
        <v>3.4164488816875102E-2</v>
      </c>
      <c r="K49" s="10">
        <v>3.3669813761989999E-2</v>
      </c>
      <c r="L49" s="10">
        <v>1.4495429417732599E-2</v>
      </c>
      <c r="M49" s="10">
        <v>0.105369859412553</v>
      </c>
      <c r="N49" s="10">
        <v>3.4164486990302799E-2</v>
      </c>
      <c r="O49" s="10">
        <v>3.3669775535994297E-2</v>
      </c>
      <c r="P49" s="10">
        <v>1.4494603056612199E-2</v>
      </c>
      <c r="Q49" s="10">
        <v>0.10536986040516701</v>
      </c>
      <c r="R49" s="10">
        <v>3.4164488634224298E-2</v>
      </c>
      <c r="S49" s="10">
        <v>3.3669809933729998E-2</v>
      </c>
      <c r="T49" s="10">
        <v>1.44953467439217E-2</v>
      </c>
      <c r="U49" s="10">
        <v>0.10536986050442999</v>
      </c>
      <c r="V49" s="10">
        <v>3.41644887986172E-2</v>
      </c>
      <c r="W49" s="10">
        <v>3.3669813379165997E-2</v>
      </c>
      <c r="X49" s="10">
        <v>1.44954211498525E-2</v>
      </c>
      <c r="Y49" s="10">
        <v>0.105369860514355</v>
      </c>
      <c r="Z49" s="10">
        <v>3.4164488815048098E-2</v>
      </c>
      <c r="AA49" s="10">
        <v>3.3669813723695298E-2</v>
      </c>
      <c r="AB49" s="10">
        <v>1.4495428590922E-2</v>
      </c>
      <c r="AC49" s="10">
        <v>0.105369860515345</v>
      </c>
      <c r="AD49" s="10">
        <v>3.4164488816690299E-2</v>
      </c>
      <c r="AE49" s="10">
        <v>3.3669813758188998E-2</v>
      </c>
      <c r="AF49" s="10">
        <v>1.449542933514E-2</v>
      </c>
      <c r="AG49" s="10">
        <v>4.3030033007257502E-2</v>
      </c>
      <c r="AH49" s="10">
        <v>1.4179579504623899E-2</v>
      </c>
      <c r="AI49" s="10">
        <v>1.6121324172936002E-2</v>
      </c>
      <c r="AJ49" s="10">
        <v>6.6797618625252901E-3</v>
      </c>
      <c r="AK49" s="10">
        <v>4.30300330072707E-2</v>
      </c>
      <c r="AL49" s="10">
        <v>1.41795795046249E-2</v>
      </c>
      <c r="AM49" s="10">
        <v>1.6121324173030901E-2</v>
      </c>
      <c r="AN49" s="10">
        <v>6.6797618625186496E-3</v>
      </c>
      <c r="AO49" s="10">
        <v>4.3030032864849799E-2</v>
      </c>
      <c r="AP49" s="10">
        <v>1.41795790233629E-2</v>
      </c>
      <c r="AQ49" s="10">
        <v>1.6122202459491902E-2</v>
      </c>
      <c r="AR49" s="10">
        <v>6.6794726482356497E-3</v>
      </c>
      <c r="AS49" s="10">
        <v>4.3030032993027899E-2</v>
      </c>
      <c r="AT49" s="10">
        <v>1.41795794564991E-2</v>
      </c>
      <c r="AU49" s="10">
        <v>1.6121412017185598E-2</v>
      </c>
      <c r="AV49" s="10">
        <v>6.6797329309416604E-3</v>
      </c>
      <c r="AW49" s="10">
        <v>4.3030033005846902E-2</v>
      </c>
      <c r="AX49" s="10">
        <v>1.41795794998123E-2</v>
      </c>
      <c r="AY49" s="10">
        <v>1.6121332957605101E-2</v>
      </c>
      <c r="AZ49" s="10">
        <v>6.6797589692206101E-3</v>
      </c>
      <c r="BA49" s="10">
        <v>4.3030033007127898E-2</v>
      </c>
      <c r="BB49" s="10">
        <v>1.41795795041437E-2</v>
      </c>
      <c r="BC49" s="10">
        <v>1.61213250515355E-2</v>
      </c>
      <c r="BD49" s="10">
        <v>6.67976157315835E-3</v>
      </c>
      <c r="BE49" s="10">
        <v>4.3030033007255997E-2</v>
      </c>
      <c r="BF49" s="10">
        <v>1.41795795045773E-2</v>
      </c>
      <c r="BG49" s="10">
        <v>1.6121324260885601E-2</v>
      </c>
      <c r="BH49" s="10">
        <v>6.6797618335789804E-3</v>
      </c>
      <c r="BI49" s="10">
        <v>4.036E-2</v>
      </c>
      <c r="BJ49" s="10">
        <v>6.8245E-2</v>
      </c>
      <c r="BK49" s="10">
        <v>3.3777249999999999</v>
      </c>
      <c r="BL49" s="10">
        <v>0.39462399999999997</v>
      </c>
      <c r="BM49" s="10">
        <v>2.5017000000000001E-2</v>
      </c>
      <c r="BN49" s="10">
        <v>5.3268999999999997E-2</v>
      </c>
      <c r="BO49" s="10">
        <v>4.3346000000000003E-2</v>
      </c>
      <c r="BP49" s="10">
        <v>0.20683000000000001</v>
      </c>
      <c r="BQ49" s="10">
        <v>1.1860280000000001</v>
      </c>
      <c r="BR49" s="10">
        <v>8.3709000000000006E-2</v>
      </c>
      <c r="BS49" s="10">
        <v>1.6084999999999999E-2</v>
      </c>
      <c r="BT49" s="10">
        <v>2.1186E-2</v>
      </c>
      <c r="BU49" s="10">
        <v>6.7260000000000002E-3</v>
      </c>
      <c r="BV49" s="10">
        <v>6.1960000000000001E-3</v>
      </c>
      <c r="BW49" s="10">
        <v>1.5051E-2</v>
      </c>
      <c r="BX49" s="10">
        <v>2.0275000000000001E-2</v>
      </c>
      <c r="BY49" s="10">
        <v>6.5680000000000001E-3</v>
      </c>
      <c r="BZ49" s="10">
        <v>6.0790000000000002E-3</v>
      </c>
      <c r="CA49" s="10">
        <v>1.5025999999999999E-2</v>
      </c>
      <c r="CB49" s="10">
        <v>2.0337999999999998E-2</v>
      </c>
      <c r="CC49" s="10">
        <v>7.1069999999999996E-3</v>
      </c>
      <c r="CD49" s="10">
        <v>6.6360000000000004E-3</v>
      </c>
      <c r="CE49" s="10">
        <v>1.3746E-2</v>
      </c>
      <c r="CF49" s="10">
        <v>2.7212E-2</v>
      </c>
      <c r="CG49" s="10">
        <v>6.4089999999999998E-3</v>
      </c>
      <c r="CH49" s="10">
        <v>5.9890000000000004E-3</v>
      </c>
      <c r="CI49" s="10">
        <v>1.5114000000000001E-2</v>
      </c>
      <c r="CJ49" s="10">
        <v>2.019E-2</v>
      </c>
      <c r="CK49" s="10">
        <v>199352.00459939701</v>
      </c>
      <c r="CL49" s="10">
        <v>2000382.43041692</v>
      </c>
      <c r="CM49" s="10">
        <v>1697.49011442708</v>
      </c>
      <c r="CN49" s="10">
        <v>40129.764304312397</v>
      </c>
      <c r="CO49" s="10">
        <v>1697.4890630375701</v>
      </c>
      <c r="CP49" s="10">
        <v>40098.529505774801</v>
      </c>
      <c r="CQ49" s="10">
        <v>41.200595420909998</v>
      </c>
      <c r="CR49" s="10">
        <v>200.24617226252599</v>
      </c>
      <c r="CS49" s="10">
        <v>1697.4900092880901</v>
      </c>
      <c r="CT49" s="10">
        <v>40126.638634860203</v>
      </c>
      <c r="CU49" s="10">
        <v>41.2006069043655</v>
      </c>
      <c r="CV49" s="10">
        <v>200.31634639953501</v>
      </c>
      <c r="CW49" s="10">
        <v>1697.4901039131501</v>
      </c>
      <c r="CX49" s="10">
        <v>40129.451715445997</v>
      </c>
      <c r="CY49" s="10">
        <v>41.2006080527119</v>
      </c>
      <c r="CZ49" s="10">
        <v>200.32336787165599</v>
      </c>
      <c r="DA49" s="10">
        <v>1697.49011337569</v>
      </c>
      <c r="DB49" s="10">
        <v>40129.733045196102</v>
      </c>
      <c r="DC49" s="10">
        <v>41.200608167545099</v>
      </c>
      <c r="DD49" s="10">
        <v>200.32407005949301</v>
      </c>
      <c r="DE49" s="10">
        <v>1697.4901143219199</v>
      </c>
      <c r="DF49" s="10">
        <v>40129.761178407702</v>
      </c>
      <c r="DG49" s="10">
        <v>41.200608179029899</v>
      </c>
      <c r="DH49" s="10">
        <v>200.32414027868799</v>
      </c>
    </row>
    <row r="50" spans="1:112" x14ac:dyDescent="0.45">
      <c r="A50">
        <f t="shared" si="18"/>
        <v>39</v>
      </c>
      <c r="B50" s="14">
        <f t="shared" si="17"/>
        <v>6.25E-2</v>
      </c>
      <c r="C50" s="14">
        <f t="shared" si="25"/>
        <v>2</v>
      </c>
      <c r="D50" s="21">
        <f t="shared" ref="D50:D56" si="26">D41</f>
        <v>4</v>
      </c>
      <c r="E50" s="10">
        <v>9.1754773803212494E-2</v>
      </c>
      <c r="F50" s="10">
        <v>9.8849667360405603E-3</v>
      </c>
      <c r="G50" s="10">
        <v>2.7830815340697899E-2</v>
      </c>
      <c r="H50" s="10">
        <v>3.3726672054843498E-3</v>
      </c>
      <c r="I50" s="10">
        <v>9.1754773803225401E-2</v>
      </c>
      <c r="J50" s="10">
        <v>9.8849667360307904E-3</v>
      </c>
      <c r="K50" s="10">
        <v>2.7830815340701E-2</v>
      </c>
      <c r="L50" s="10">
        <v>3.3726672053373502E-3</v>
      </c>
      <c r="M50" s="10">
        <v>9.1754773745670995E-2</v>
      </c>
      <c r="N50" s="10">
        <v>9.8849661929096798E-3</v>
      </c>
      <c r="O50" s="10">
        <v>2.7832019630518599E-2</v>
      </c>
      <c r="P50" s="10">
        <v>3.3716997093842199E-3</v>
      </c>
      <c r="Q50" s="10">
        <v>9.1754773797451297E-2</v>
      </c>
      <c r="R50" s="10">
        <v>9.8849666817333297E-3</v>
      </c>
      <c r="S50" s="10">
        <v>2.78309358229594E-2</v>
      </c>
      <c r="T50" s="10">
        <v>3.37257037343619E-3</v>
      </c>
      <c r="U50" s="10">
        <v>9.1754773802640494E-2</v>
      </c>
      <c r="V50" s="10">
        <v>9.8849667306022404E-3</v>
      </c>
      <c r="W50" s="10">
        <v>2.7830827389572699E-2</v>
      </c>
      <c r="X50" s="10">
        <v>3.3726575215053999E-3</v>
      </c>
      <c r="Y50" s="10">
        <v>9.17547738031637E-2</v>
      </c>
      <c r="Z50" s="10">
        <v>9.8849667355049905E-3</v>
      </c>
      <c r="AA50" s="10">
        <v>2.7830816545170799E-2</v>
      </c>
      <c r="AB50" s="10">
        <v>3.3726662370097099E-3</v>
      </c>
      <c r="AC50" s="10">
        <v>9.1754773803201004E-2</v>
      </c>
      <c r="AD50" s="10">
        <v>9.8849667359872696E-3</v>
      </c>
      <c r="AE50" s="10">
        <v>2.7830815461195299E-2</v>
      </c>
      <c r="AF50" s="10">
        <v>3.3726671084664001E-3</v>
      </c>
      <c r="AG50" s="10">
        <v>3.7103873678682897E-2</v>
      </c>
      <c r="AH50" s="10">
        <v>4.2472294654443401E-3</v>
      </c>
      <c r="AI50" s="10">
        <v>1.49087152143902E-2</v>
      </c>
      <c r="AJ50" s="10">
        <v>1.4878037668403299E-3</v>
      </c>
      <c r="AK50" s="10">
        <v>3.7103873678680899E-2</v>
      </c>
      <c r="AL50" s="10">
        <v>4.2472294654448796E-3</v>
      </c>
      <c r="AM50" s="10">
        <v>1.49087152143349E-2</v>
      </c>
      <c r="AN50" s="10">
        <v>1.48780376685374E-3</v>
      </c>
      <c r="AO50" s="10">
        <v>3.7103873664421597E-2</v>
      </c>
      <c r="AP50" s="10">
        <v>4.2472293301756697E-3</v>
      </c>
      <c r="AQ50" s="10">
        <v>1.49089483143806E-2</v>
      </c>
      <c r="AR50" s="10">
        <v>1.48767085373455E-3</v>
      </c>
      <c r="AS50" s="10">
        <v>3.7103873677254401E-2</v>
      </c>
      <c r="AT50" s="10">
        <v>4.2472294519178199E-3</v>
      </c>
      <c r="AU50" s="10">
        <v>1.49087385277815E-2</v>
      </c>
      <c r="AV50" s="10">
        <v>1.48779046462527E-3</v>
      </c>
      <c r="AW50" s="10">
        <v>3.7103873678539297E-2</v>
      </c>
      <c r="AX50" s="10">
        <v>4.2472294640910702E-3</v>
      </c>
      <c r="AY50" s="10">
        <v>1.49087175457676E-2</v>
      </c>
      <c r="AZ50" s="10">
        <v>1.48780243643147E-3</v>
      </c>
      <c r="BA50" s="10">
        <v>3.7103873678665397E-2</v>
      </c>
      <c r="BB50" s="10">
        <v>4.2472294653097898E-3</v>
      </c>
      <c r="BC50" s="10">
        <v>1.49087154474338E-2</v>
      </c>
      <c r="BD50" s="10">
        <v>1.4878036338124201E-3</v>
      </c>
      <c r="BE50" s="10">
        <v>3.71038736786806E-2</v>
      </c>
      <c r="BF50" s="10">
        <v>4.2472294654309004E-3</v>
      </c>
      <c r="BG50" s="10">
        <v>1.4908715237650499E-2</v>
      </c>
      <c r="BH50" s="10">
        <v>1.4878037535252301E-3</v>
      </c>
      <c r="BI50" s="10">
        <v>0.102302</v>
      </c>
      <c r="BJ50" s="10">
        <v>0.36711300000000002</v>
      </c>
      <c r="BK50" s="10">
        <v>5.8354179999999998</v>
      </c>
      <c r="BL50" s="10">
        <v>0.404362</v>
      </c>
      <c r="BM50" s="10">
        <v>2.3248000000000001E-2</v>
      </c>
      <c r="BN50" s="10">
        <v>0.108797</v>
      </c>
      <c r="BO50" s="10">
        <v>0.111524</v>
      </c>
      <c r="BP50" s="10">
        <v>9.0875999999999998E-2</v>
      </c>
      <c r="BQ50" s="10">
        <v>4.0761269999999996</v>
      </c>
      <c r="BR50" s="10">
        <v>0.104993</v>
      </c>
      <c r="BS50" s="10">
        <v>2.8670000000000001E-2</v>
      </c>
      <c r="BT50" s="10">
        <v>5.9462000000000001E-2</v>
      </c>
      <c r="BU50" s="10">
        <v>2.4021000000000001E-2</v>
      </c>
      <c r="BV50" s="10">
        <v>3.2815999999999998E-2</v>
      </c>
      <c r="BW50" s="10">
        <v>2.9169E-2</v>
      </c>
      <c r="BX50" s="10">
        <v>6.1030000000000001E-2</v>
      </c>
      <c r="BY50" s="10">
        <v>2.4101000000000001E-2</v>
      </c>
      <c r="BZ50" s="10">
        <v>4.5468000000000001E-2</v>
      </c>
      <c r="CA50" s="10">
        <v>2.9165E-2</v>
      </c>
      <c r="CB50" s="10">
        <v>6.0759000000000001E-2</v>
      </c>
      <c r="CC50" s="10">
        <v>2.8523E-2</v>
      </c>
      <c r="CD50" s="10">
        <v>3.3680000000000002E-2</v>
      </c>
      <c r="CE50" s="10">
        <v>5.3505999999999998E-2</v>
      </c>
      <c r="CF50" s="10">
        <v>6.1924E-2</v>
      </c>
      <c r="CG50" s="10">
        <v>2.3858000000000001E-2</v>
      </c>
      <c r="CH50" s="10">
        <v>3.2205999999999999E-2</v>
      </c>
      <c r="CI50" s="10">
        <v>2.7913E-2</v>
      </c>
      <c r="CJ50" s="10">
        <v>5.9656000000000001E-2</v>
      </c>
      <c r="CK50" s="10">
        <v>1281895.75345225</v>
      </c>
      <c r="CL50" s="10">
        <v>14285042.856167801</v>
      </c>
      <c r="CM50" s="10">
        <v>3169.4658832149098</v>
      </c>
      <c r="CN50" s="10">
        <v>89959.844811289804</v>
      </c>
      <c r="CO50" s="10">
        <v>3169.46572093948</v>
      </c>
      <c r="CP50" s="10">
        <v>89932.107261187004</v>
      </c>
      <c r="CQ50" s="10">
        <v>56.298008143623299</v>
      </c>
      <c r="CR50" s="10">
        <v>299.88682408732598</v>
      </c>
      <c r="CS50" s="10">
        <v>3169.4658669871901</v>
      </c>
      <c r="CT50" s="10">
        <v>89957.070286387403</v>
      </c>
      <c r="CU50" s="10">
        <v>56.298009440718197</v>
      </c>
      <c r="CV50" s="10">
        <v>299.92844194305201</v>
      </c>
      <c r="CW50" s="10">
        <v>3169.4658815920002</v>
      </c>
      <c r="CX50" s="10">
        <v>89959.567351194099</v>
      </c>
      <c r="CY50" s="10">
        <v>56.298009570428</v>
      </c>
      <c r="CZ50" s="10">
        <v>299.932604681604</v>
      </c>
      <c r="DA50" s="10">
        <v>3169.46588305256</v>
      </c>
      <c r="DB50" s="10">
        <v>89959.817065243304</v>
      </c>
      <c r="DC50" s="10">
        <v>56.298009583399903</v>
      </c>
      <c r="DD50" s="10">
        <v>299.93302096509899</v>
      </c>
      <c r="DE50" s="10">
        <v>3169.4658831986799</v>
      </c>
      <c r="DF50" s="10">
        <v>89959.842036928007</v>
      </c>
      <c r="DG50" s="10">
        <v>56.298009584697603</v>
      </c>
      <c r="DH50" s="10">
        <v>299.93306259387799</v>
      </c>
    </row>
    <row r="51" spans="1:112" x14ac:dyDescent="0.45">
      <c r="A51">
        <f t="shared" si="18"/>
        <v>40</v>
      </c>
      <c r="B51" s="14">
        <f t="shared" si="17"/>
        <v>3.125E-2</v>
      </c>
      <c r="C51" s="14">
        <f t="shared" si="25"/>
        <v>2</v>
      </c>
      <c r="D51" s="21">
        <f t="shared" si="26"/>
        <v>5</v>
      </c>
      <c r="E51" s="10">
        <v>7.9931390960920307E-2</v>
      </c>
      <c r="F51" s="10">
        <v>3.0332661117475901E-3</v>
      </c>
      <c r="G51" s="10">
        <v>2.5380458527857599E-2</v>
      </c>
      <c r="H51" s="10">
        <v>1.01524829757604E-3</v>
      </c>
      <c r="I51" s="10">
        <v>7.9931390960899906E-2</v>
      </c>
      <c r="J51" s="10">
        <v>3.0332661117498101E-3</v>
      </c>
      <c r="K51" s="10">
        <v>2.5380458527905998E-2</v>
      </c>
      <c r="L51" s="10">
        <v>1.01524829778521E-3</v>
      </c>
      <c r="M51" s="10">
        <v>7.9931390956903894E-2</v>
      </c>
      <c r="N51" s="10">
        <v>3.03326594370201E-3</v>
      </c>
      <c r="O51" s="10">
        <v>2.53807780572517E-2</v>
      </c>
      <c r="P51" s="10">
        <v>1.0151907509645701E-3</v>
      </c>
      <c r="Q51" s="10">
        <v>7.9931390960486001E-2</v>
      </c>
      <c r="R51" s="10">
        <v>3.0332660949450299E-3</v>
      </c>
      <c r="S51" s="10">
        <v>2.5380490485140701E-2</v>
      </c>
      <c r="T51" s="10">
        <v>1.01524253977425E-3</v>
      </c>
      <c r="U51" s="10">
        <v>7.9931390960858995E-2</v>
      </c>
      <c r="V51" s="10">
        <v>3.0332661100667098E-3</v>
      </c>
      <c r="W51" s="10">
        <v>2.5380461723509402E-2</v>
      </c>
      <c r="X51" s="10">
        <v>1.0152477220093401E-3</v>
      </c>
      <c r="Y51" s="10">
        <v>7.9931390960878507E-2</v>
      </c>
      <c r="Z51" s="10">
        <v>3.0332661115868298E-3</v>
      </c>
      <c r="AA51" s="10">
        <v>2.5380458847958001E-2</v>
      </c>
      <c r="AB51" s="10">
        <v>1.01524824019705E-3</v>
      </c>
      <c r="AC51" s="10">
        <v>7.9931390960887402E-2</v>
      </c>
      <c r="AD51" s="10">
        <v>3.0332661117400401E-3</v>
      </c>
      <c r="AE51" s="10">
        <v>2.5380458559737001E-2</v>
      </c>
      <c r="AF51" s="10">
        <v>1.0152482921164099E-3</v>
      </c>
      <c r="AG51" s="10">
        <v>2.9350333873241801E-2</v>
      </c>
      <c r="AH51" s="10">
        <v>1.3007247736909601E-3</v>
      </c>
      <c r="AI51" s="10">
        <v>1.3818688903414899E-2</v>
      </c>
      <c r="AJ51" s="10">
        <v>3.3235542211127302E-4</v>
      </c>
      <c r="AK51" s="10">
        <v>2.9350333873245399E-2</v>
      </c>
      <c r="AL51" s="10">
        <v>1.3007247736919901E-3</v>
      </c>
      <c r="AM51" s="10">
        <v>1.3818688904343601E-2</v>
      </c>
      <c r="AN51" s="10">
        <v>3.32355422095636E-4</v>
      </c>
      <c r="AO51" s="10">
        <v>2.93503338709157E-2</v>
      </c>
      <c r="AP51" s="10">
        <v>1.30072473263492E-3</v>
      </c>
      <c r="AQ51" s="10">
        <v>1.38187287643841E-2</v>
      </c>
      <c r="AR51" s="10">
        <v>3.32336230248517E-4</v>
      </c>
      <c r="AS51" s="10">
        <v>2.93503338730128E-2</v>
      </c>
      <c r="AT51" s="10">
        <v>1.3007247695859499E-3</v>
      </c>
      <c r="AU51" s="10">
        <v>1.38186928907485E-2</v>
      </c>
      <c r="AV51" s="10">
        <v>3.3235350159972001E-4</v>
      </c>
      <c r="AW51" s="10">
        <v>2.9350333873221401E-2</v>
      </c>
      <c r="AX51" s="10">
        <v>1.3007247732806501E-3</v>
      </c>
      <c r="AY51" s="10">
        <v>1.38186893029352E-2</v>
      </c>
      <c r="AZ51" s="10">
        <v>3.3235522994888502E-4</v>
      </c>
      <c r="BA51" s="10">
        <v>2.93503338732422E-2</v>
      </c>
      <c r="BB51" s="10">
        <v>1.30072477365096E-3</v>
      </c>
      <c r="BC51" s="10">
        <v>1.3818688944339101E-2</v>
      </c>
      <c r="BD51" s="10">
        <v>3.3235540310867898E-4</v>
      </c>
      <c r="BE51" s="10">
        <v>2.93503338732445E-2</v>
      </c>
      <c r="BF51" s="10">
        <v>1.3007247736871799E-3</v>
      </c>
      <c r="BG51" s="10">
        <v>1.3818688908327E-2</v>
      </c>
      <c r="BH51" s="10">
        <v>3.3235542029141799E-4</v>
      </c>
      <c r="BI51" s="10">
        <v>0.93923299999999998</v>
      </c>
      <c r="BJ51" s="10">
        <v>2.2602159999999998</v>
      </c>
      <c r="BK51" s="10">
        <v>7.7366979999999996</v>
      </c>
      <c r="BL51" s="10">
        <v>1.3837900000000001</v>
      </c>
      <c r="BM51" s="10">
        <v>0.22309699999999999</v>
      </c>
      <c r="BN51" s="10">
        <v>0.76729199999999997</v>
      </c>
      <c r="BO51" s="10">
        <v>7.0596999999999993E-2</v>
      </c>
      <c r="BP51" s="10">
        <v>0.37387100000000001</v>
      </c>
      <c r="BQ51" s="10">
        <v>8.8448089999999997</v>
      </c>
      <c r="BR51" s="10">
        <v>0.61778200000000005</v>
      </c>
      <c r="BS51" s="10">
        <v>5.8971000000000003E-2</v>
      </c>
      <c r="BT51" s="10">
        <v>0.22803799999999999</v>
      </c>
      <c r="BU51" s="10">
        <v>0.38248100000000002</v>
      </c>
      <c r="BV51" s="10">
        <v>0.61140899999999998</v>
      </c>
      <c r="BW51" s="10">
        <v>5.7231999999999998E-2</v>
      </c>
      <c r="BX51" s="10">
        <v>0.23091300000000001</v>
      </c>
      <c r="BY51" s="10">
        <v>0.385212</v>
      </c>
      <c r="BZ51" s="10">
        <v>0.64386200000000005</v>
      </c>
      <c r="CA51" s="10">
        <v>5.5329999999999997E-2</v>
      </c>
      <c r="CB51" s="10">
        <v>0.22899700000000001</v>
      </c>
      <c r="CC51" s="10">
        <v>0.42974800000000002</v>
      </c>
      <c r="CD51" s="10">
        <v>0.63362700000000005</v>
      </c>
      <c r="CE51" s="10">
        <v>5.8081000000000001E-2</v>
      </c>
      <c r="CF51" s="10">
        <v>0.240816</v>
      </c>
      <c r="CG51" s="10">
        <v>0.30654300000000001</v>
      </c>
      <c r="CH51" s="10">
        <v>0.47040900000000002</v>
      </c>
      <c r="CI51" s="10">
        <v>5.5558999999999997E-2</v>
      </c>
      <c r="CJ51" s="10">
        <v>0.22984599999999999</v>
      </c>
      <c r="CK51" s="10">
        <v>7173060.4858675804</v>
      </c>
      <c r="CL51" s="10">
        <v>68550809.510142997</v>
      </c>
      <c r="CM51" s="10">
        <v>4571.5573912638702</v>
      </c>
      <c r="CN51" s="10">
        <v>272997.73351184098</v>
      </c>
      <c r="CO51" s="10">
        <v>4571.5573753384497</v>
      </c>
      <c r="CP51" s="10">
        <v>272925.41906761401</v>
      </c>
      <c r="CQ51" s="10">
        <v>67.613292889330594</v>
      </c>
      <c r="CR51" s="10">
        <v>522.42264409939298</v>
      </c>
      <c r="CS51" s="10">
        <v>4571.5573896713204</v>
      </c>
      <c r="CT51" s="10">
        <v>272990.50034293899</v>
      </c>
      <c r="CU51" s="10">
        <v>67.613292995323405</v>
      </c>
      <c r="CV51" s="10">
        <v>522.48492834199203</v>
      </c>
      <c r="CW51" s="10">
        <v>4571.5573911044303</v>
      </c>
      <c r="CX51" s="10">
        <v>272997.01017707598</v>
      </c>
      <c r="CY51" s="10">
        <v>67.613293005920596</v>
      </c>
      <c r="CZ51" s="10">
        <v>522.49115798951402</v>
      </c>
      <c r="DA51" s="10">
        <v>4571.5573912480704</v>
      </c>
      <c r="DB51" s="10">
        <v>272997.66117770399</v>
      </c>
      <c r="DC51" s="10">
        <v>67.613293006983398</v>
      </c>
      <c r="DD51" s="10">
        <v>522.49178096570495</v>
      </c>
      <c r="DE51" s="10">
        <v>4571.5573912624004</v>
      </c>
      <c r="DF51" s="10">
        <v>272997.72627855698</v>
      </c>
      <c r="DG51" s="10">
        <v>67.613293007089595</v>
      </c>
      <c r="DH51" s="10">
        <v>522.49184326532304</v>
      </c>
    </row>
    <row r="52" spans="1:112" x14ac:dyDescent="0.45">
      <c r="A52">
        <f t="shared" si="18"/>
        <v>41</v>
      </c>
      <c r="B52" s="14">
        <f t="shared" si="17"/>
        <v>1.5625E-2</v>
      </c>
      <c r="C52" s="14">
        <f t="shared" si="25"/>
        <v>2</v>
      </c>
      <c r="D52" s="21">
        <f t="shared" si="26"/>
        <v>6</v>
      </c>
      <c r="E52" s="10">
        <v>7.2377675658448701E-2</v>
      </c>
      <c r="F52" s="10">
        <v>9.4817513057421398E-4</v>
      </c>
      <c r="G52" s="10">
        <v>2.2714277669354702E-2</v>
      </c>
      <c r="H52" s="10">
        <v>3.01059834474593E-4</v>
      </c>
      <c r="I52" s="10">
        <v>7.23776756584735E-2</v>
      </c>
      <c r="J52" s="10">
        <v>9.48175130578211E-4</v>
      </c>
      <c r="K52" s="10">
        <v>2.2714277669006602E-2</v>
      </c>
      <c r="L52" s="10">
        <v>3.01059835221551E-4</v>
      </c>
      <c r="M52" s="10">
        <v>7.2377675658321705E-2</v>
      </c>
      <c r="N52" s="10">
        <v>9.4817507814193302E-4</v>
      </c>
      <c r="O52" s="10">
        <v>2.2714328907912099E-2</v>
      </c>
      <c r="P52" s="10">
        <v>3.0105025775784E-4</v>
      </c>
      <c r="Q52" s="10">
        <v>7.2377675658481494E-2</v>
      </c>
      <c r="R52" s="10">
        <v>9.4817512532863202E-4</v>
      </c>
      <c r="S52" s="10">
        <v>2.2714282792586402E-2</v>
      </c>
      <c r="T52" s="10">
        <v>3.0105887584808101E-4</v>
      </c>
      <c r="U52" s="10">
        <v>7.2377675658493096E-2</v>
      </c>
      <c r="V52" s="10">
        <v>9.4817513005462895E-4</v>
      </c>
      <c r="W52" s="10">
        <v>2.2714278181557902E-2</v>
      </c>
      <c r="X52" s="10">
        <v>3.0105973905536498E-4</v>
      </c>
      <c r="Y52" s="10">
        <v>7.2377675658474402E-2</v>
      </c>
      <c r="Z52" s="10">
        <v>9.4817513052491997E-4</v>
      </c>
      <c r="AA52" s="10">
        <v>2.2714277720607998E-2</v>
      </c>
      <c r="AB52" s="10">
        <v>3.0105982516115398E-4</v>
      </c>
      <c r="AC52" s="10">
        <v>7.2377675658488599E-2</v>
      </c>
      <c r="AD52" s="10">
        <v>9.4817513057110503E-4</v>
      </c>
      <c r="AE52" s="10">
        <v>2.27142776749369E-2</v>
      </c>
      <c r="AF52" s="10">
        <v>3.01059833219597E-4</v>
      </c>
      <c r="AG52" s="10">
        <v>1.8123022012597301E-2</v>
      </c>
      <c r="AH52" s="10">
        <v>4.04309366964496E-4</v>
      </c>
      <c r="AI52" s="10">
        <v>1.28191838781107E-2</v>
      </c>
      <c r="AJ52" s="10">
        <v>8.3939954911949695E-5</v>
      </c>
      <c r="AK52" s="10">
        <v>1.81230220127096E-2</v>
      </c>
      <c r="AL52" s="10">
        <v>4.04309366965257E-4</v>
      </c>
      <c r="AM52" s="10">
        <v>1.28191838772783E-2</v>
      </c>
      <c r="AN52" s="10">
        <v>8.3939954681417196E-5</v>
      </c>
      <c r="AO52" s="10">
        <v>1.8123022012686701E-2</v>
      </c>
      <c r="AP52" s="10">
        <v>4.0430935425890801E-4</v>
      </c>
      <c r="AQ52" s="10">
        <v>1.28191890815035E-2</v>
      </c>
      <c r="AR52" s="10">
        <v>8.3937020199444906E-5</v>
      </c>
      <c r="AS52" s="10">
        <v>1.8123022012707098E-2</v>
      </c>
      <c r="AT52" s="10">
        <v>4.0430936569461201E-4</v>
      </c>
      <c r="AU52" s="10">
        <v>1.2819184397536499E-2</v>
      </c>
      <c r="AV52" s="10">
        <v>8.3939660894799306E-5</v>
      </c>
      <c r="AW52" s="10">
        <v>1.8123022012709301E-2</v>
      </c>
      <c r="AX52" s="10">
        <v>4.0430936683774198E-4</v>
      </c>
      <c r="AY52" s="10">
        <v>1.28191839293085E-2</v>
      </c>
      <c r="AZ52" s="10">
        <v>8.3939925860840805E-5</v>
      </c>
      <c r="BA52" s="10">
        <v>1.8123022012708899E-2</v>
      </c>
      <c r="BB52" s="10">
        <v>4.0430936695244802E-4</v>
      </c>
      <c r="BC52" s="10">
        <v>1.28191838823673E-2</v>
      </c>
      <c r="BD52" s="10">
        <v>8.3939952267938396E-5</v>
      </c>
      <c r="BE52" s="10">
        <v>1.8123022012708701E-2</v>
      </c>
      <c r="BF52" s="10">
        <v>4.0430936696324098E-4</v>
      </c>
      <c r="BG52" s="10">
        <v>1.2819183877786199E-2</v>
      </c>
      <c r="BH52" s="10">
        <v>8.3939954570953705E-5</v>
      </c>
      <c r="BI52" s="10">
        <v>57.798029</v>
      </c>
      <c r="BJ52" s="10">
        <v>71.580743999999996</v>
      </c>
      <c r="BK52" s="10">
        <v>75.272430999999997</v>
      </c>
      <c r="BL52" s="10">
        <v>6.5484260000000001</v>
      </c>
      <c r="BM52" s="10">
        <v>8.0545539999999995</v>
      </c>
      <c r="BN52" s="10">
        <v>14.630051999999999</v>
      </c>
      <c r="BO52" s="10">
        <v>1.099532</v>
      </c>
      <c r="BP52" s="10">
        <v>1.194304</v>
      </c>
      <c r="BQ52" s="10">
        <v>36.656618000000002</v>
      </c>
      <c r="BR52" s="10">
        <v>18.144494000000002</v>
      </c>
      <c r="BS52" s="10">
        <v>0.148314</v>
      </c>
      <c r="BT52" s="10">
        <v>1.03206</v>
      </c>
      <c r="BU52" s="10">
        <v>8.7157199999999992</v>
      </c>
      <c r="BV52" s="10">
        <v>19.958615000000002</v>
      </c>
      <c r="BW52" s="10">
        <v>0.146677</v>
      </c>
      <c r="BX52" s="10">
        <v>1.1037090000000001</v>
      </c>
      <c r="BY52" s="10">
        <v>8.6471680000000006</v>
      </c>
      <c r="BZ52" s="10">
        <v>16.302568999999998</v>
      </c>
      <c r="CA52" s="10">
        <v>0.149729</v>
      </c>
      <c r="CB52" s="10">
        <v>1.0793029999999999</v>
      </c>
      <c r="CC52" s="10">
        <v>9.5327190000000002</v>
      </c>
      <c r="CD52" s="10">
        <v>18.275131999999999</v>
      </c>
      <c r="CE52" s="10">
        <v>0.14616100000000001</v>
      </c>
      <c r="CF52" s="10">
        <v>1.088144</v>
      </c>
      <c r="CG52" s="10">
        <v>8.6964930000000003</v>
      </c>
      <c r="CH52" s="10">
        <v>16.208476999999998</v>
      </c>
      <c r="CI52" s="10">
        <v>0.144841</v>
      </c>
      <c r="CJ52" s="10">
        <v>1.04549</v>
      </c>
      <c r="CK52" s="10">
        <v>36817071.627283797</v>
      </c>
      <c r="CL52" s="10">
        <v>300199378.09393799</v>
      </c>
      <c r="CM52" s="10">
        <v>5878.1539911453701</v>
      </c>
      <c r="CN52" s="10">
        <v>533792.93910345901</v>
      </c>
      <c r="CO52" s="10">
        <v>5878.1539898359097</v>
      </c>
      <c r="CP52" s="10">
        <v>533754.95365335594</v>
      </c>
      <c r="CQ52" s="10">
        <v>76.669120184308298</v>
      </c>
      <c r="CR52" s="10">
        <v>730.58535001282098</v>
      </c>
      <c r="CS52" s="10">
        <v>5878.15399101413</v>
      </c>
      <c r="CT52" s="10">
        <v>533789.14031574898</v>
      </c>
      <c r="CU52" s="10">
        <v>76.669120191993002</v>
      </c>
      <c r="CV52" s="10">
        <v>730.60874640095005</v>
      </c>
      <c r="CW52" s="10">
        <v>5878.1539911324198</v>
      </c>
      <c r="CX52" s="10">
        <v>533792.55922387703</v>
      </c>
      <c r="CY52" s="10">
        <v>76.669120192763998</v>
      </c>
      <c r="CZ52" s="10">
        <v>730.61108616324805</v>
      </c>
      <c r="DA52" s="10">
        <v>5878.1539911439904</v>
      </c>
      <c r="DB52" s="10">
        <v>533792.901117709</v>
      </c>
      <c r="DC52" s="10">
        <v>76.6691201928395</v>
      </c>
      <c r="DD52" s="10">
        <v>730.61132014002203</v>
      </c>
      <c r="DE52" s="10">
        <v>5878.1539911453701</v>
      </c>
      <c r="DF52" s="10">
        <v>533792.93530738296</v>
      </c>
      <c r="DG52" s="10">
        <v>76.6691201928476</v>
      </c>
      <c r="DH52" s="10">
        <v>730.61134353994203</v>
      </c>
    </row>
    <row r="53" spans="1:112" x14ac:dyDescent="0.45">
      <c r="A53">
        <f t="shared" si="18"/>
        <v>42</v>
      </c>
      <c r="B53" s="14">
        <f t="shared" si="17"/>
        <v>7.8125E-3</v>
      </c>
      <c r="C53" s="14">
        <f t="shared" si="25"/>
        <v>2</v>
      </c>
      <c r="D53" s="21">
        <f t="shared" si="26"/>
        <v>7</v>
      </c>
      <c r="E53" s="10">
        <v>0.128522224762602</v>
      </c>
      <c r="F53" s="10">
        <v>2.9353850076452298E-4</v>
      </c>
      <c r="G53" s="10">
        <v>2.09358126972541E-2</v>
      </c>
      <c r="H53" s="10">
        <v>8.2841871591021702E-5</v>
      </c>
      <c r="I53" s="10">
        <v>0.12852222476321001</v>
      </c>
      <c r="J53" s="10">
        <v>2.9353850077207299E-4</v>
      </c>
      <c r="K53" s="10">
        <v>2.0935812698375401E-2</v>
      </c>
      <c r="L53" s="10">
        <v>8.2841872153682799E-5</v>
      </c>
      <c r="M53" s="10">
        <v>0.12852222476338299</v>
      </c>
      <c r="N53" s="10">
        <v>2.9353848442959001E-4</v>
      </c>
      <c r="O53" s="10">
        <v>2.0935833283210099E-2</v>
      </c>
      <c r="P53" s="10">
        <v>8.2840193787792101E-5</v>
      </c>
      <c r="Q53" s="10">
        <v>0.128522224763226</v>
      </c>
      <c r="R53" s="10">
        <v>2.9353849913471602E-4</v>
      </c>
      <c r="S53" s="10">
        <v>2.0935814755436599E-2</v>
      </c>
      <c r="T53" s="10">
        <v>8.2841703227476402E-5</v>
      </c>
      <c r="U53" s="10">
        <v>0.12852222476321201</v>
      </c>
      <c r="V53" s="10">
        <v>2.9353850060731502E-4</v>
      </c>
      <c r="W53" s="10">
        <v>2.09358129034398E-2</v>
      </c>
      <c r="X53" s="10">
        <v>8.2841855023829694E-5</v>
      </c>
      <c r="Y53" s="10">
        <v>0.12852222476321101</v>
      </c>
      <c r="Z53" s="10">
        <v>2.9353850075164402E-4</v>
      </c>
      <c r="AA53" s="10">
        <v>2.0935812719446601E-2</v>
      </c>
      <c r="AB53" s="10">
        <v>8.2841870419958497E-5</v>
      </c>
      <c r="AC53" s="10">
        <v>0.12852222476321101</v>
      </c>
      <c r="AD53" s="10">
        <v>2.93538500769852E-4</v>
      </c>
      <c r="AE53" s="10">
        <v>2.09358127003068E-2</v>
      </c>
      <c r="AF53" s="10">
        <v>8.2841871923200499E-5</v>
      </c>
      <c r="AG53" s="10">
        <v>6.6030381570743396E-2</v>
      </c>
      <c r="AH53" s="10">
        <v>1.29347355318736E-4</v>
      </c>
      <c r="AI53" s="10">
        <v>1.188204012814E-2</v>
      </c>
      <c r="AJ53" s="10">
        <v>2.2790336147094901E-5</v>
      </c>
      <c r="AK53" s="10">
        <v>6.6030381571114599E-2</v>
      </c>
      <c r="AL53" s="10">
        <v>1.29347355319035E-4</v>
      </c>
      <c r="AM53" s="10">
        <v>1.1882040134895799E-2</v>
      </c>
      <c r="AN53" s="10">
        <v>2.2790336091001601E-5</v>
      </c>
      <c r="AO53" s="10">
        <v>6.6030381571209107E-2</v>
      </c>
      <c r="AP53" s="10">
        <v>1.2934735128399401E-4</v>
      </c>
      <c r="AQ53" s="10">
        <v>1.1882040424242899E-2</v>
      </c>
      <c r="AR53" s="10">
        <v>2.2789939841277101E-5</v>
      </c>
      <c r="AS53" s="10">
        <v>6.6030381571123398E-2</v>
      </c>
      <c r="AT53" s="10">
        <v>1.2934735491552699E-4</v>
      </c>
      <c r="AU53" s="10">
        <v>1.1882040163806999E-2</v>
      </c>
      <c r="AV53" s="10">
        <v>2.2790295555918E-5</v>
      </c>
      <c r="AW53" s="10">
        <v>6.6030381571115196E-2</v>
      </c>
      <c r="AX53" s="10">
        <v>1.2934735527862399E-4</v>
      </c>
      <c r="AY53" s="10">
        <v>1.18820401376629E-2</v>
      </c>
      <c r="AZ53" s="10">
        <v>2.2790333410128699E-5</v>
      </c>
      <c r="BA53" s="10">
        <v>6.6030381571114294E-2</v>
      </c>
      <c r="BB53" s="10">
        <v>1.29347355315196E-4</v>
      </c>
      <c r="BC53" s="10">
        <v>1.18820401351301E-2</v>
      </c>
      <c r="BD53" s="10">
        <v>2.2790335734844901E-5</v>
      </c>
      <c r="BE53" s="10">
        <v>6.6030381571114294E-2</v>
      </c>
      <c r="BF53" s="10">
        <v>1.2934735531810199E-4</v>
      </c>
      <c r="BG53" s="10">
        <v>1.18820401349926E-2</v>
      </c>
      <c r="BH53" s="10">
        <v>2.2790335446875399E-5</v>
      </c>
      <c r="BI53" s="10">
        <v>3279.0366939999999</v>
      </c>
      <c r="BJ53" s="10">
        <v>3592.2871140000002</v>
      </c>
      <c r="BK53" s="10">
        <v>121.605924</v>
      </c>
      <c r="BL53" s="10">
        <v>33.78792</v>
      </c>
      <c r="BM53" s="10">
        <v>277.00774200000001</v>
      </c>
      <c r="BN53" s="10">
        <v>558.56304499999999</v>
      </c>
      <c r="BO53" s="10">
        <v>45.244342000000003</v>
      </c>
      <c r="BP53" s="10">
        <v>4.25284</v>
      </c>
      <c r="BQ53" s="10">
        <v>286.07312200000001</v>
      </c>
      <c r="BR53" s="10">
        <v>636.66192100000001</v>
      </c>
      <c r="BS53" s="10">
        <v>0.43830599999999997</v>
      </c>
      <c r="BT53" s="10">
        <v>6.1973370000000001</v>
      </c>
      <c r="BU53" s="10">
        <v>320.44814700000001</v>
      </c>
      <c r="BV53" s="10">
        <v>623.33453399999996</v>
      </c>
      <c r="BW53" s="10">
        <v>0.45478099999999999</v>
      </c>
      <c r="BX53" s="10">
        <v>6.5358400000000003</v>
      </c>
      <c r="BY53" s="10">
        <v>279.63069999999999</v>
      </c>
      <c r="BZ53" s="10">
        <v>631.95427800000004</v>
      </c>
      <c r="CA53" s="10">
        <v>0.450463</v>
      </c>
      <c r="CB53" s="10">
        <v>6.6046279999999999</v>
      </c>
      <c r="CC53" s="10">
        <v>270.74905899999999</v>
      </c>
      <c r="CD53" s="10">
        <v>604.48682699999995</v>
      </c>
      <c r="CE53" s="10">
        <v>0.43710199999999999</v>
      </c>
      <c r="CF53" s="10">
        <v>6.3668110000000002</v>
      </c>
      <c r="CG53" s="10">
        <v>262.95919700000002</v>
      </c>
      <c r="CH53" s="10">
        <v>591.81069600000001</v>
      </c>
      <c r="CI53" s="10">
        <v>0.44456499999999999</v>
      </c>
      <c r="CJ53" s="10">
        <v>6.3363769999999997</v>
      </c>
      <c r="CK53" s="10">
        <v>179184656.43881801</v>
      </c>
      <c r="CL53" s="10">
        <v>1269572083.89078</v>
      </c>
      <c r="CM53" s="10">
        <v>7145.7823745154301</v>
      </c>
      <c r="CN53" s="10">
        <v>760690.69270751695</v>
      </c>
      <c r="CO53" s="10">
        <v>7145.7823744157404</v>
      </c>
      <c r="CP53" s="10">
        <v>760664.83067912795</v>
      </c>
      <c r="CQ53" s="10">
        <v>84.532729604666102</v>
      </c>
      <c r="CR53" s="10">
        <v>872.16101189975404</v>
      </c>
      <c r="CS53" s="10">
        <v>7145.7823745060005</v>
      </c>
      <c r="CT53" s="10">
        <v>760688.106426724</v>
      </c>
      <c r="CU53" s="10">
        <v>84.532729605200302</v>
      </c>
      <c r="CV53" s="10">
        <v>872.17435552025199</v>
      </c>
      <c r="CW53" s="10">
        <v>7145.7823745147498</v>
      </c>
      <c r="CX53" s="10">
        <v>760690.43408316304</v>
      </c>
      <c r="CY53" s="10">
        <v>84.532729605253394</v>
      </c>
      <c r="CZ53" s="10">
        <v>872.17568991548603</v>
      </c>
      <c r="DA53" s="10">
        <v>7145.7823745154301</v>
      </c>
      <c r="DB53" s="10">
        <v>760690.66684508102</v>
      </c>
      <c r="DC53" s="10">
        <v>84.532729605257501</v>
      </c>
      <c r="DD53" s="10">
        <v>872.17582335528198</v>
      </c>
      <c r="DE53" s="10">
        <v>7145.7823745154301</v>
      </c>
      <c r="DF53" s="10">
        <v>760690.69012182998</v>
      </c>
      <c r="DG53" s="10">
        <v>84.532729605257501</v>
      </c>
      <c r="DH53" s="10">
        <v>872.17583670055706</v>
      </c>
    </row>
    <row r="54" spans="1:112" x14ac:dyDescent="0.45">
      <c r="A54">
        <f t="shared" si="18"/>
        <v>43</v>
      </c>
      <c r="B54" s="14">
        <f t="shared" si="17"/>
        <v>3.90625E-3</v>
      </c>
      <c r="C54" s="14">
        <f t="shared" si="25"/>
        <v>2</v>
      </c>
      <c r="D54" s="21">
        <f t="shared" si="26"/>
        <v>8</v>
      </c>
      <c r="E54" s="10" t="s">
        <v>147</v>
      </c>
      <c r="F54" s="10" t="s">
        <v>147</v>
      </c>
      <c r="G54" s="10">
        <v>1.95457305242921E-2</v>
      </c>
      <c r="H54" s="10">
        <v>2.1726317275483401E-5</v>
      </c>
      <c r="I54" s="10" t="s">
        <v>147</v>
      </c>
      <c r="J54" s="10" t="s">
        <v>147</v>
      </c>
      <c r="K54" s="10">
        <v>1.95457305053366E-2</v>
      </c>
      <c r="L54" s="10">
        <v>2.1726321680404199E-5</v>
      </c>
      <c r="M54" s="10" t="s">
        <v>147</v>
      </c>
      <c r="N54" s="10" t="s">
        <v>147</v>
      </c>
      <c r="O54" s="10">
        <v>1.9545735712056998E-2</v>
      </c>
      <c r="P54" s="10">
        <v>2.1726670747401799E-5</v>
      </c>
      <c r="Q54" s="10" t="s">
        <v>147</v>
      </c>
      <c r="R54" s="10" t="s">
        <v>147</v>
      </c>
      <c r="S54" s="10">
        <v>1.9545731024960499E-2</v>
      </c>
      <c r="T54" s="10">
        <v>2.1726363460761201E-5</v>
      </c>
      <c r="U54" s="10" t="s">
        <v>147</v>
      </c>
      <c r="V54" s="10" t="s">
        <v>147</v>
      </c>
      <c r="W54" s="10">
        <v>1.9545730556289199E-2</v>
      </c>
      <c r="X54" s="10">
        <v>2.17263227044739E-5</v>
      </c>
      <c r="Y54" s="10" t="s">
        <v>147</v>
      </c>
      <c r="Z54" s="10" t="s">
        <v>147</v>
      </c>
      <c r="AA54" s="10">
        <v>1.95457305083351E-2</v>
      </c>
      <c r="AB54" s="10">
        <v>2.1726329689108999E-5</v>
      </c>
      <c r="AC54" s="10" t="s">
        <v>147</v>
      </c>
      <c r="AD54" s="10" t="s">
        <v>147</v>
      </c>
      <c r="AE54" s="10">
        <v>1.95457305050897E-2</v>
      </c>
      <c r="AF54" s="10">
        <v>2.1726319502146699E-5</v>
      </c>
      <c r="AG54" s="10" t="s">
        <v>147</v>
      </c>
      <c r="AH54" s="10" t="s">
        <v>147</v>
      </c>
      <c r="AI54" s="10">
        <v>1.08731497640429E-2</v>
      </c>
      <c r="AJ54" s="10">
        <v>6.0222625216150601E-6</v>
      </c>
      <c r="AK54" s="10" t="s">
        <v>147</v>
      </c>
      <c r="AL54" s="10" t="s">
        <v>147</v>
      </c>
      <c r="AM54" s="10">
        <v>1.0873149751414599E-2</v>
      </c>
      <c r="AN54" s="10">
        <v>6.0222606215105899E-6</v>
      </c>
      <c r="AO54" s="10" t="s">
        <v>147</v>
      </c>
      <c r="AP54" s="10" t="s">
        <v>147</v>
      </c>
      <c r="AQ54" s="10">
        <v>1.08731495892905E-2</v>
      </c>
      <c r="AR54" s="10">
        <v>6.0221886384882596E-6</v>
      </c>
      <c r="AS54" s="10" t="s">
        <v>147</v>
      </c>
      <c r="AT54" s="10" t="s">
        <v>147</v>
      </c>
      <c r="AU54" s="10">
        <v>1.0873149735031401E-2</v>
      </c>
      <c r="AV54" s="10">
        <v>6.0222532311248698E-6</v>
      </c>
      <c r="AW54" s="10" t="s">
        <v>147</v>
      </c>
      <c r="AX54" s="10" t="s">
        <v>147</v>
      </c>
      <c r="AY54" s="10">
        <v>1.0873149749727201E-2</v>
      </c>
      <c r="AZ54" s="10">
        <v>6.0222627194674503E-6</v>
      </c>
      <c r="BA54" s="10" t="s">
        <v>147</v>
      </c>
      <c r="BB54" s="10" t="s">
        <v>147</v>
      </c>
      <c r="BC54" s="10">
        <v>1.08731497510271E-2</v>
      </c>
      <c r="BD54" s="10">
        <v>6.0222614275322999E-6</v>
      </c>
      <c r="BE54" s="10" t="s">
        <v>147</v>
      </c>
      <c r="BF54" s="10" t="s">
        <v>147</v>
      </c>
      <c r="BG54" s="10">
        <v>1.08731497511206E-2</v>
      </c>
      <c r="BH54" s="10">
        <v>6.0222631376339596E-6</v>
      </c>
      <c r="BI54" s="10" t="s">
        <v>147</v>
      </c>
      <c r="BJ54" s="10" t="s">
        <v>147</v>
      </c>
      <c r="BK54" s="10">
        <v>264.27420899999998</v>
      </c>
      <c r="BL54" s="10">
        <v>174.62609599999999</v>
      </c>
      <c r="BM54" s="10" t="s">
        <v>147</v>
      </c>
      <c r="BN54" s="10" t="s">
        <v>147</v>
      </c>
      <c r="BO54" s="10">
        <v>1.6087450000000001</v>
      </c>
      <c r="BP54" s="10">
        <v>30.863434999999999</v>
      </c>
      <c r="BQ54" s="10" t="s">
        <v>147</v>
      </c>
      <c r="BR54" s="10" t="s">
        <v>147</v>
      </c>
      <c r="BS54" s="10">
        <v>1.7176819999999999</v>
      </c>
      <c r="BT54" s="10">
        <v>34.293038000000003</v>
      </c>
      <c r="BU54" s="10" t="s">
        <v>147</v>
      </c>
      <c r="BV54" s="10" t="s">
        <v>147</v>
      </c>
      <c r="BW54" s="10">
        <v>1.746427</v>
      </c>
      <c r="BX54" s="10">
        <v>36.477634000000002</v>
      </c>
      <c r="BY54" s="10" t="s">
        <v>147</v>
      </c>
      <c r="BZ54" s="10" t="s">
        <v>147</v>
      </c>
      <c r="CA54" s="10">
        <v>1.7436370000000001</v>
      </c>
      <c r="CB54" s="10">
        <v>36.365749999999998</v>
      </c>
      <c r="CC54" s="10" t="s">
        <v>147</v>
      </c>
      <c r="CD54" s="10" t="s">
        <v>147</v>
      </c>
      <c r="CE54" s="10">
        <v>1.706858</v>
      </c>
      <c r="CF54" s="10">
        <v>36.397635999999999</v>
      </c>
      <c r="CG54" s="10" t="s">
        <v>147</v>
      </c>
      <c r="CH54" s="10" t="s">
        <v>147</v>
      </c>
      <c r="CI54" s="10">
        <v>1.7044919999999999</v>
      </c>
      <c r="CJ54" s="10">
        <v>36.393939000000003</v>
      </c>
      <c r="CK54" s="10" t="s">
        <v>147</v>
      </c>
      <c r="CL54" s="10">
        <v>5151575770.0229797</v>
      </c>
      <c r="CM54" s="10" t="s">
        <v>147</v>
      </c>
      <c r="CN54" s="10">
        <v>1337232.26630575</v>
      </c>
      <c r="CO54" s="10" t="s">
        <v>147</v>
      </c>
      <c r="CP54" s="10">
        <v>1337222.3082240699</v>
      </c>
      <c r="CQ54" s="10" t="s">
        <v>147</v>
      </c>
      <c r="CR54" s="10">
        <v>1156.3832877663499</v>
      </c>
      <c r="CS54" s="10" t="s">
        <v>147</v>
      </c>
      <c r="CT54" s="10">
        <v>1337231.27049277</v>
      </c>
      <c r="CU54" s="10" t="s">
        <v>147</v>
      </c>
      <c r="CV54" s="10">
        <v>1156.3871628884001</v>
      </c>
      <c r="CW54" s="10" t="s">
        <v>147</v>
      </c>
      <c r="CX54" s="10">
        <v>1337232.1667257401</v>
      </c>
      <c r="CY54" s="10" t="s">
        <v>147</v>
      </c>
      <c r="CZ54" s="10">
        <v>1156.3875504021701</v>
      </c>
      <c r="DA54" s="10" t="s">
        <v>147</v>
      </c>
      <c r="DB54" s="10">
        <v>1337232.2563452299</v>
      </c>
      <c r="DC54" s="10" t="s">
        <v>147</v>
      </c>
      <c r="DD54" s="10">
        <v>1156.3875891498799</v>
      </c>
      <c r="DE54" s="10" t="s">
        <v>147</v>
      </c>
      <c r="DF54" s="10">
        <v>1337232.2653095101</v>
      </c>
      <c r="DG54" s="10" t="s">
        <v>147</v>
      </c>
      <c r="DH54" s="10">
        <v>1156.38759302741</v>
      </c>
    </row>
    <row r="55" spans="1:112" x14ac:dyDescent="0.45">
      <c r="A55">
        <f t="shared" si="18"/>
        <v>44</v>
      </c>
      <c r="B55" s="14">
        <f t="shared" si="17"/>
        <v>1.953125E-3</v>
      </c>
      <c r="C55" s="14">
        <f t="shared" si="25"/>
        <v>2</v>
      </c>
      <c r="D55" s="21">
        <f t="shared" si="26"/>
        <v>9</v>
      </c>
      <c r="E55" s="10" t="s">
        <v>147</v>
      </c>
      <c r="F55" s="10" t="s">
        <v>147</v>
      </c>
      <c r="G55" s="10">
        <v>1.8479317054251401E-2</v>
      </c>
      <c r="H55" s="10">
        <v>6.2421218030017698E-6</v>
      </c>
      <c r="I55" s="10" t="s">
        <v>147</v>
      </c>
      <c r="J55" s="10" t="s">
        <v>147</v>
      </c>
      <c r="K55" s="10">
        <v>1.84793171894513E-2</v>
      </c>
      <c r="L55" s="10">
        <v>6.2421397872825002E-6</v>
      </c>
      <c r="M55" s="10" t="s">
        <v>147</v>
      </c>
      <c r="N55" s="10" t="s">
        <v>147</v>
      </c>
      <c r="O55" s="10">
        <v>1.8479317996773E-2</v>
      </c>
      <c r="P55" s="10">
        <v>6.2422320277200097E-6</v>
      </c>
      <c r="Q55" s="10" t="s">
        <v>147</v>
      </c>
      <c r="R55" s="10" t="s">
        <v>147</v>
      </c>
      <c r="S55" s="10">
        <v>1.8479317270269701E-2</v>
      </c>
      <c r="T55" s="10">
        <v>6.2421421964664603E-6</v>
      </c>
      <c r="U55" s="10" t="s">
        <v>147</v>
      </c>
      <c r="V55" s="10" t="s">
        <v>147</v>
      </c>
      <c r="W55" s="10">
        <v>1.84793171966149E-2</v>
      </c>
      <c r="X55" s="10">
        <v>6.2421256852296398E-6</v>
      </c>
      <c r="Y55" s="10" t="s">
        <v>147</v>
      </c>
      <c r="Z55" s="10" t="s">
        <v>147</v>
      </c>
      <c r="AA55" s="10">
        <v>1.8479317191679299E-2</v>
      </c>
      <c r="AB55" s="10">
        <v>6.2421340421003899E-6</v>
      </c>
      <c r="AC55" s="10" t="s">
        <v>147</v>
      </c>
      <c r="AD55" s="10" t="s">
        <v>147</v>
      </c>
      <c r="AE55" s="10">
        <v>1.8479317189531198E-2</v>
      </c>
      <c r="AF55" s="10">
        <v>6.2421177360327801E-6</v>
      </c>
      <c r="AG55" s="10" t="s">
        <v>147</v>
      </c>
      <c r="AH55" s="10" t="s">
        <v>147</v>
      </c>
      <c r="AI55" s="10">
        <v>9.3432690556914007E-3</v>
      </c>
      <c r="AJ55" s="10">
        <v>1.53393000650537E-6</v>
      </c>
      <c r="AK55" s="10" t="s">
        <v>147</v>
      </c>
      <c r="AL55" s="10" t="s">
        <v>147</v>
      </c>
      <c r="AM55" s="10">
        <v>9.3432690971310701E-3</v>
      </c>
      <c r="AN55" s="10">
        <v>1.5339283256182099E-6</v>
      </c>
      <c r="AO55" s="10" t="s">
        <v>147</v>
      </c>
      <c r="AP55" s="10" t="s">
        <v>147</v>
      </c>
      <c r="AQ55" s="10">
        <v>9.3432689932843403E-3</v>
      </c>
      <c r="AR55" s="10">
        <v>1.5339051843805101E-6</v>
      </c>
      <c r="AS55" s="10" t="s">
        <v>147</v>
      </c>
      <c r="AT55" s="10" t="s">
        <v>147</v>
      </c>
      <c r="AU55" s="10">
        <v>9.3432690873754103E-3</v>
      </c>
      <c r="AV55" s="10">
        <v>1.53392687984315E-6</v>
      </c>
      <c r="AW55" s="10" t="s">
        <v>147</v>
      </c>
      <c r="AX55" s="10" t="s">
        <v>147</v>
      </c>
      <c r="AY55" s="10">
        <v>9.3432690959877E-3</v>
      </c>
      <c r="AZ55" s="10">
        <v>1.53393628982438E-6</v>
      </c>
      <c r="BA55" s="10" t="s">
        <v>147</v>
      </c>
      <c r="BB55" s="10" t="s">
        <v>147</v>
      </c>
      <c r="BC55" s="10">
        <v>9.3432690975840896E-3</v>
      </c>
      <c r="BD55" s="10">
        <v>1.53392382272163E-6</v>
      </c>
      <c r="BE55" s="10" t="s">
        <v>147</v>
      </c>
      <c r="BF55" s="10" t="s">
        <v>147</v>
      </c>
      <c r="BG55" s="10">
        <v>9.3432690974349607E-3</v>
      </c>
      <c r="BH55" s="10">
        <v>1.5339291124355001E-6</v>
      </c>
      <c r="BI55" s="10" t="s">
        <v>147</v>
      </c>
      <c r="BJ55" s="10" t="s">
        <v>147</v>
      </c>
      <c r="BK55" s="10">
        <v>546.22028999999998</v>
      </c>
      <c r="BL55" s="10">
        <v>863.94492300000002</v>
      </c>
      <c r="BM55" s="10" t="s">
        <v>147</v>
      </c>
      <c r="BN55" s="10" t="s">
        <v>147</v>
      </c>
      <c r="BO55" s="10">
        <v>13.963145000000001</v>
      </c>
      <c r="BP55" s="10">
        <v>198.86079000000001</v>
      </c>
      <c r="BQ55" s="10" t="s">
        <v>147</v>
      </c>
      <c r="BR55" s="10" t="s">
        <v>147</v>
      </c>
      <c r="BS55" s="10">
        <v>23.167583</v>
      </c>
      <c r="BT55" s="10">
        <v>218.92670799999999</v>
      </c>
      <c r="BU55" s="10" t="s">
        <v>147</v>
      </c>
      <c r="BV55" s="10" t="s">
        <v>147</v>
      </c>
      <c r="BW55" s="10">
        <v>22.145081999999999</v>
      </c>
      <c r="BX55" s="10">
        <v>218.24786499999999</v>
      </c>
      <c r="BY55" s="10" t="s">
        <v>147</v>
      </c>
      <c r="BZ55" s="10" t="s">
        <v>147</v>
      </c>
      <c r="CA55" s="10">
        <v>24.026630999999998</v>
      </c>
      <c r="CB55" s="10">
        <v>217.78137599999999</v>
      </c>
      <c r="CC55" s="10" t="s">
        <v>147</v>
      </c>
      <c r="CD55" s="10" t="s">
        <v>147</v>
      </c>
      <c r="CE55" s="10">
        <v>23.553097000000001</v>
      </c>
      <c r="CF55" s="10">
        <v>220.43411</v>
      </c>
      <c r="CG55" s="10" t="s">
        <v>147</v>
      </c>
      <c r="CH55" s="10" t="s">
        <v>147</v>
      </c>
      <c r="CI55" s="10">
        <v>23.654046999999998</v>
      </c>
      <c r="CJ55" s="10">
        <v>215.965677</v>
      </c>
      <c r="CK55" s="10" t="s">
        <v>147</v>
      </c>
      <c r="CL55" s="10">
        <v>20683127070.268398</v>
      </c>
      <c r="CM55" s="10" t="s">
        <v>147</v>
      </c>
      <c r="CN55" s="10">
        <v>1605823.7067962999</v>
      </c>
      <c r="CO55" s="10" t="s">
        <v>147</v>
      </c>
      <c r="CP55" s="10">
        <v>1605821.92352957</v>
      </c>
      <c r="CQ55" s="10" t="s">
        <v>147</v>
      </c>
      <c r="CR55" s="10">
        <v>1267.21029175383</v>
      </c>
      <c r="CS55" s="10" t="s">
        <v>147</v>
      </c>
      <c r="CT55" s="10">
        <v>1605823.5284722401</v>
      </c>
      <c r="CU55" s="10" t="s">
        <v>147</v>
      </c>
      <c r="CV55" s="10">
        <v>1267.2109250113699</v>
      </c>
      <c r="CW55" s="10" t="s">
        <v>147</v>
      </c>
      <c r="CX55" s="10">
        <v>1605823.6889701399</v>
      </c>
      <c r="CY55" s="10" t="s">
        <v>147</v>
      </c>
      <c r="CZ55" s="10">
        <v>1267.21098833766</v>
      </c>
      <c r="DA55" s="10" t="s">
        <v>147</v>
      </c>
      <c r="DB55" s="10">
        <v>1605823.7050201199</v>
      </c>
      <c r="DC55" s="10" t="s">
        <v>147</v>
      </c>
      <c r="DD55" s="10">
        <v>1267.2109946748501</v>
      </c>
      <c r="DE55" s="10" t="s">
        <v>147</v>
      </c>
      <c r="DF55" s="10">
        <v>1605823.7066144301</v>
      </c>
      <c r="DG55" s="10" t="s">
        <v>147</v>
      </c>
      <c r="DH55" s="10">
        <v>1267.2109953033601</v>
      </c>
    </row>
    <row r="56" spans="1:112" x14ac:dyDescent="0.45">
      <c r="A56">
        <f t="shared" si="18"/>
        <v>45</v>
      </c>
      <c r="B56" s="83">
        <f t="shared" si="17"/>
        <v>9.765625E-4</v>
      </c>
      <c r="C56" s="14">
        <f t="shared" si="25"/>
        <v>2</v>
      </c>
      <c r="D56" s="21">
        <f t="shared" si="26"/>
        <v>10</v>
      </c>
      <c r="E56" s="10" t="s">
        <v>147</v>
      </c>
      <c r="F56" s="10" t="s">
        <v>147</v>
      </c>
      <c r="G56" s="10">
        <v>1.7621599829938699E-2</v>
      </c>
      <c r="H56" s="10">
        <v>1.65615442027089E-6</v>
      </c>
      <c r="I56" s="10" t="s">
        <v>147</v>
      </c>
      <c r="J56" s="10" t="s">
        <v>147</v>
      </c>
      <c r="K56" s="10">
        <v>1.7621600032668602E-2</v>
      </c>
      <c r="L56" s="10">
        <v>1.6561634286205201E-6</v>
      </c>
      <c r="M56" s="10" t="s">
        <v>147</v>
      </c>
      <c r="N56" s="10" t="s">
        <v>147</v>
      </c>
      <c r="O56" s="10">
        <v>1.7621600282073501E-2</v>
      </c>
      <c r="P56" s="10">
        <v>1.6561624360811299E-6</v>
      </c>
      <c r="Q56" s="10" t="s">
        <v>147</v>
      </c>
      <c r="R56" s="10" t="s">
        <v>147</v>
      </c>
      <c r="S56" s="10">
        <v>1.7621600056346502E-2</v>
      </c>
      <c r="T56" s="10">
        <v>1.65615713187961E-6</v>
      </c>
      <c r="U56" s="10" t="s">
        <v>147</v>
      </c>
      <c r="V56" s="10" t="s">
        <v>147</v>
      </c>
      <c r="W56" s="10">
        <v>1.76216000345812E-2</v>
      </c>
      <c r="X56" s="10">
        <v>1.65615379810191E-6</v>
      </c>
      <c r="Y56" s="10" t="s">
        <v>147</v>
      </c>
      <c r="Z56" s="10" t="s">
        <v>147</v>
      </c>
      <c r="AA56" s="10">
        <v>1.7621600032906099E-2</v>
      </c>
      <c r="AB56" s="10">
        <v>1.6561665634462501E-6</v>
      </c>
      <c r="AC56" s="10" t="s">
        <v>147</v>
      </c>
      <c r="AD56" s="10" t="s">
        <v>147</v>
      </c>
      <c r="AE56" s="10">
        <v>1.7621600031714198E-2</v>
      </c>
      <c r="AF56" s="10">
        <v>1.65614714875417E-6</v>
      </c>
      <c r="AG56" s="10" t="s">
        <v>147</v>
      </c>
      <c r="AH56" s="10" t="s">
        <v>147</v>
      </c>
      <c r="AI56" s="10">
        <v>6.3321563692914501E-3</v>
      </c>
      <c r="AJ56" s="10">
        <v>3.80845477842848E-7</v>
      </c>
      <c r="AK56" s="10" t="s">
        <v>147</v>
      </c>
      <c r="AL56" s="10" t="s">
        <v>147</v>
      </c>
      <c r="AM56" s="10">
        <v>6.3321564427358404E-3</v>
      </c>
      <c r="AN56" s="10">
        <v>3.80857672486356E-7</v>
      </c>
      <c r="AO56" s="10" t="s">
        <v>147</v>
      </c>
      <c r="AP56" s="10" t="s">
        <v>147</v>
      </c>
      <c r="AQ56" s="10">
        <v>6.3321564097355704E-3</v>
      </c>
      <c r="AR56" s="10">
        <v>3.80835364999342E-7</v>
      </c>
      <c r="AS56" s="10" t="s">
        <v>147</v>
      </c>
      <c r="AT56" s="10" t="s">
        <v>147</v>
      </c>
      <c r="AU56" s="10">
        <v>6.3321564391016797E-3</v>
      </c>
      <c r="AV56" s="10">
        <v>3.8081698422826898E-7</v>
      </c>
      <c r="AW56" s="10" t="s">
        <v>147</v>
      </c>
      <c r="AX56" s="10" t="s">
        <v>147</v>
      </c>
      <c r="AY56" s="10">
        <v>6.3321564428182502E-3</v>
      </c>
      <c r="AZ56" s="10">
        <v>3.8085084926338599E-7</v>
      </c>
      <c r="BA56" s="10" t="s">
        <v>147</v>
      </c>
      <c r="BB56" s="10" t="s">
        <v>147</v>
      </c>
      <c r="BC56" s="10">
        <v>6.3321564422697098E-3</v>
      </c>
      <c r="BD56" s="10">
        <v>3.8082700887809301E-7</v>
      </c>
      <c r="BE56" s="10" t="s">
        <v>147</v>
      </c>
      <c r="BF56" s="10" t="s">
        <v>147</v>
      </c>
      <c r="BG56" s="10">
        <v>6.3321564424803798E-3</v>
      </c>
      <c r="BH56" s="10">
        <v>3.8084457752428898E-7</v>
      </c>
      <c r="BI56" s="10" t="s">
        <v>147</v>
      </c>
      <c r="BJ56" s="10" t="s">
        <v>147</v>
      </c>
      <c r="BK56" s="10">
        <v>1251.5443969999999</v>
      </c>
      <c r="BL56" s="10">
        <v>4166.8852200000001</v>
      </c>
      <c r="BM56" s="10" t="s">
        <v>147</v>
      </c>
      <c r="BN56" s="10" t="s">
        <v>147</v>
      </c>
      <c r="BO56" s="10">
        <v>167.870159</v>
      </c>
      <c r="BP56" s="10">
        <v>1608.920128</v>
      </c>
      <c r="BQ56" s="10" t="s">
        <v>147</v>
      </c>
      <c r="BR56" s="10" t="s">
        <v>147</v>
      </c>
      <c r="BS56" s="10">
        <v>194.14701500000001</v>
      </c>
      <c r="BT56" s="10">
        <v>1627.0677069999999</v>
      </c>
      <c r="BU56" s="10" t="s">
        <v>147</v>
      </c>
      <c r="BV56" s="10" t="s">
        <v>147</v>
      </c>
      <c r="BW56" s="10">
        <v>190.766548</v>
      </c>
      <c r="BX56" s="10">
        <v>1624.702115</v>
      </c>
      <c r="BY56" s="10" t="s">
        <v>147</v>
      </c>
      <c r="BZ56" s="10" t="s">
        <v>147</v>
      </c>
      <c r="CA56" s="10">
        <v>187.44040100000001</v>
      </c>
      <c r="CB56" s="10">
        <v>1626.033426</v>
      </c>
      <c r="CC56" s="10" t="s">
        <v>147</v>
      </c>
      <c r="CD56" s="10" t="s">
        <v>147</v>
      </c>
      <c r="CE56" s="10">
        <v>183.75598199999999</v>
      </c>
      <c r="CF56" s="10">
        <v>1632.5416339999999</v>
      </c>
      <c r="CG56" s="10" t="s">
        <v>147</v>
      </c>
      <c r="CH56" s="10" t="s">
        <v>147</v>
      </c>
      <c r="CI56" s="10">
        <v>170.85069200000001</v>
      </c>
      <c r="CJ56" s="10">
        <v>1512.4877369999999</v>
      </c>
      <c r="CK56" s="10" t="s">
        <v>147</v>
      </c>
      <c r="CL56" s="10">
        <v>82810256450.576202</v>
      </c>
      <c r="CM56" s="10" t="s">
        <v>147</v>
      </c>
      <c r="CN56" s="10">
        <v>2147726.7318423102</v>
      </c>
      <c r="CO56" s="10" t="s">
        <v>147</v>
      </c>
      <c r="CP56" s="10">
        <v>2147725.5690860902</v>
      </c>
      <c r="CQ56" s="10" t="s">
        <v>147</v>
      </c>
      <c r="CR56" s="10">
        <v>1465.51205013447</v>
      </c>
      <c r="CS56" s="10" t="s">
        <v>147</v>
      </c>
      <c r="CT56" s="10">
        <v>2147726.6155665601</v>
      </c>
      <c r="CU56" s="10" t="s">
        <v>147</v>
      </c>
      <c r="CV56" s="10">
        <v>1465.5124071684299</v>
      </c>
      <c r="CW56" s="10" t="s">
        <v>147</v>
      </c>
      <c r="CX56" s="10">
        <v>2147726.72021899</v>
      </c>
      <c r="CY56" s="10" t="s">
        <v>147</v>
      </c>
      <c r="CZ56" s="10">
        <v>1465.5124428746601</v>
      </c>
      <c r="DA56" s="10" t="s">
        <v>147</v>
      </c>
      <c r="DB56" s="10">
        <v>2147726.7306767898</v>
      </c>
      <c r="DC56" s="10" t="s">
        <v>147</v>
      </c>
      <c r="DD56" s="10">
        <v>1465.51244644198</v>
      </c>
      <c r="DE56" s="10" t="s">
        <v>147</v>
      </c>
      <c r="DF56" s="10">
        <v>2147726.7317222799</v>
      </c>
      <c r="DG56" s="10" t="s">
        <v>147</v>
      </c>
      <c r="DH56" s="10">
        <v>1465.5124468010199</v>
      </c>
    </row>
    <row r="57" spans="1:112" x14ac:dyDescent="0.45">
      <c r="A57">
        <f t="shared" si="18"/>
        <v>46</v>
      </c>
      <c r="B57" s="15">
        <f t="shared" si="17"/>
        <v>0.25</v>
      </c>
      <c r="C57" s="15">
        <f>3</f>
        <v>3</v>
      </c>
      <c r="D57" s="22">
        <f>D48</f>
        <v>2</v>
      </c>
      <c r="E57" s="10">
        <v>4.88297143426588E-2</v>
      </c>
      <c r="F57" s="10">
        <v>4.88297143426588E-2</v>
      </c>
      <c r="G57" s="10">
        <v>4.4360892601392997E-2</v>
      </c>
      <c r="H57" s="10">
        <v>4.4360892601392997E-2</v>
      </c>
      <c r="I57" s="10">
        <v>4.8829714342654401E-2</v>
      </c>
      <c r="J57" s="10">
        <v>4.8829714342654401E-2</v>
      </c>
      <c r="K57" s="10">
        <v>4.4360892601414702E-2</v>
      </c>
      <c r="L57" s="10">
        <v>4.4360892601414702E-2</v>
      </c>
      <c r="M57" s="10">
        <v>4.8828760385995797E-2</v>
      </c>
      <c r="N57" s="10">
        <v>4.8828760385995797E-2</v>
      </c>
      <c r="O57" s="10">
        <v>4.4360614492865699E-2</v>
      </c>
      <c r="P57" s="10">
        <v>4.4360614492865699E-2</v>
      </c>
      <c r="Q57" s="10">
        <v>4.8829618904885998E-2</v>
      </c>
      <c r="R57" s="10">
        <v>4.8829618904885998E-2</v>
      </c>
      <c r="S57" s="10">
        <v>4.4360864790024698E-2</v>
      </c>
      <c r="T57" s="10">
        <v>4.4360864790024698E-2</v>
      </c>
      <c r="U57" s="10">
        <v>4.8829704798393901E-2</v>
      </c>
      <c r="V57" s="10">
        <v>4.8829704798393901E-2</v>
      </c>
      <c r="W57" s="10">
        <v>4.4360889820386898E-2</v>
      </c>
      <c r="X57" s="10">
        <v>4.4360889820386898E-2</v>
      </c>
      <c r="Y57" s="10">
        <v>4.8829713388299598E-2</v>
      </c>
      <c r="Z57" s="10">
        <v>4.8829713388299598E-2</v>
      </c>
      <c r="AA57" s="10">
        <v>4.4360892323244402E-2</v>
      </c>
      <c r="AB57" s="10">
        <v>4.4360892323244402E-2</v>
      </c>
      <c r="AC57" s="10">
        <v>4.88297142470158E-2</v>
      </c>
      <c r="AD57" s="10">
        <v>4.88297142470158E-2</v>
      </c>
      <c r="AE57" s="10">
        <v>4.4360892573726697E-2</v>
      </c>
      <c r="AF57" s="10">
        <v>4.4360892573726697E-2</v>
      </c>
      <c r="AG57" s="10">
        <v>2.0563892619564698E-2</v>
      </c>
      <c r="AH57" s="10">
        <v>2.0563892619564698E-2</v>
      </c>
      <c r="AI57" s="10">
        <v>1.9099847652172802E-2</v>
      </c>
      <c r="AJ57" s="10">
        <v>1.9099847652172802E-2</v>
      </c>
      <c r="AK57" s="10">
        <v>2.0563892619560101E-2</v>
      </c>
      <c r="AL57" s="10">
        <v>2.0563892619560101E-2</v>
      </c>
      <c r="AM57" s="10">
        <v>1.90998476521726E-2</v>
      </c>
      <c r="AN57" s="10">
        <v>1.90998476521726E-2</v>
      </c>
      <c r="AO57" s="10">
        <v>2.0563734968225601E-2</v>
      </c>
      <c r="AP57" s="10">
        <v>2.0563734968225601E-2</v>
      </c>
      <c r="AQ57" s="10">
        <v>1.9101294551501401E-2</v>
      </c>
      <c r="AR57" s="10">
        <v>1.9101294551501401E-2</v>
      </c>
      <c r="AS57" s="10">
        <v>2.0563876850053699E-2</v>
      </c>
      <c r="AT57" s="10">
        <v>2.0563876850053699E-2</v>
      </c>
      <c r="AU57" s="10">
        <v>1.9099992384877799E-2</v>
      </c>
      <c r="AV57" s="10">
        <v>1.9099992384877799E-2</v>
      </c>
      <c r="AW57" s="10">
        <v>2.05638910425529E-2</v>
      </c>
      <c r="AX57" s="10">
        <v>2.05638910425529E-2</v>
      </c>
      <c r="AY57" s="10">
        <v>1.9099862125886401E-2</v>
      </c>
      <c r="AZ57" s="10">
        <v>1.9099862125886401E-2</v>
      </c>
      <c r="BA57" s="10">
        <v>2.0563892461855901E-2</v>
      </c>
      <c r="BB57" s="10">
        <v>2.0563892461855901E-2</v>
      </c>
      <c r="BC57" s="10">
        <v>1.90998490995254E-2</v>
      </c>
      <c r="BD57" s="10">
        <v>1.90998490995254E-2</v>
      </c>
      <c r="BE57" s="10">
        <v>2.0563892603788499E-2</v>
      </c>
      <c r="BF57" s="10">
        <v>2.0563892603788499E-2</v>
      </c>
      <c r="BG57" s="10">
        <v>1.9099847796916099E-2</v>
      </c>
      <c r="BH57" s="10">
        <v>1.9099847796916099E-2</v>
      </c>
      <c r="BI57" s="10">
        <v>6.2438E-2</v>
      </c>
      <c r="BJ57" s="10">
        <v>8.3919999999999995E-2</v>
      </c>
      <c r="BK57" s="10">
        <v>50.710965000000002</v>
      </c>
      <c r="BL57" s="10">
        <v>4.1227840000000002</v>
      </c>
      <c r="BM57" s="10">
        <v>6.3088000000000005E-2</v>
      </c>
      <c r="BN57" s="10">
        <v>8.9623999999999995E-2</v>
      </c>
      <c r="BO57" s="10">
        <v>6.5279389999999999</v>
      </c>
      <c r="BP57" s="10">
        <v>3.1555360000000001</v>
      </c>
      <c r="BQ57" s="10">
        <v>4.7080000000000004E-3</v>
      </c>
      <c r="BR57" s="10">
        <v>1.6167000000000001E-2</v>
      </c>
      <c r="BS57" s="10">
        <v>4.9653000000000003E-2</v>
      </c>
      <c r="BT57" s="10">
        <v>2.4374E-2</v>
      </c>
      <c r="BU57" s="10">
        <v>4.0159999999999996E-3</v>
      </c>
      <c r="BV57" s="10">
        <v>2.8249999999999998E-3</v>
      </c>
      <c r="BW57" s="10">
        <v>8.4010000000000005E-3</v>
      </c>
      <c r="BX57" s="10">
        <v>7.5079999999999999E-3</v>
      </c>
      <c r="BY57" s="10">
        <v>3.2550000000000001E-3</v>
      </c>
      <c r="BZ57" s="10">
        <v>2.9429999999999999E-3</v>
      </c>
      <c r="CA57" s="10">
        <v>8.5699999999999995E-3</v>
      </c>
      <c r="CB57" s="10">
        <v>7.5929999999999999E-3</v>
      </c>
      <c r="CC57" s="10">
        <v>3.1250000000000002E-3</v>
      </c>
      <c r="CD57" s="10">
        <v>2.702E-3</v>
      </c>
      <c r="CE57" s="10">
        <v>8.5719999999999998E-3</v>
      </c>
      <c r="CF57" s="10">
        <v>7.6270000000000001E-3</v>
      </c>
      <c r="CG57" s="10">
        <v>3.7850000000000002E-3</v>
      </c>
      <c r="CH57" s="10">
        <v>3.3E-3</v>
      </c>
      <c r="CI57" s="10">
        <v>8.6779999999999999E-3</v>
      </c>
      <c r="CJ57" s="10">
        <v>7.7520000000000002E-3</v>
      </c>
      <c r="CK57" s="10">
        <v>1036121.69216032</v>
      </c>
      <c r="CL57" s="10">
        <v>272053.511200523</v>
      </c>
      <c r="CM57" s="10">
        <v>40129.764304312397</v>
      </c>
      <c r="CN57" s="10">
        <v>6665.5701906034601</v>
      </c>
      <c r="CO57" s="10">
        <v>40098.529505774801</v>
      </c>
      <c r="CP57" s="10">
        <v>6661.7764403424599</v>
      </c>
      <c r="CQ57" s="10">
        <v>200.24617226252599</v>
      </c>
      <c r="CR57" s="10">
        <v>81.619706201027896</v>
      </c>
      <c r="CS57" s="10">
        <v>40126.638634860203</v>
      </c>
      <c r="CT57" s="10">
        <v>6665.1906211171899</v>
      </c>
      <c r="CU57" s="10">
        <v>200.31634639953501</v>
      </c>
      <c r="CV57" s="10">
        <v>81.640618696313197</v>
      </c>
      <c r="CW57" s="10">
        <v>40129.451715445997</v>
      </c>
      <c r="CX57" s="10">
        <v>6665.5322317095397</v>
      </c>
      <c r="CY57" s="10">
        <v>200.32336787165599</v>
      </c>
      <c r="CZ57" s="10">
        <v>81.642710830233995</v>
      </c>
      <c r="DA57" s="10">
        <v>40129.733045196102</v>
      </c>
      <c r="DB57" s="10">
        <v>6665.5663946943196</v>
      </c>
      <c r="DC57" s="10">
        <v>200.32407005949301</v>
      </c>
      <c r="DD57" s="10">
        <v>81.642920052471396</v>
      </c>
      <c r="DE57" s="10">
        <v>40129.761178407702</v>
      </c>
      <c r="DF57" s="10">
        <v>6665.5698110122703</v>
      </c>
      <c r="DG57" s="10">
        <v>200.32414027868799</v>
      </c>
      <c r="DH57" s="10">
        <v>81.642940974782903</v>
      </c>
    </row>
    <row r="58" spans="1:112" x14ac:dyDescent="0.45">
      <c r="A58">
        <f t="shared" si="18"/>
        <v>47</v>
      </c>
      <c r="B58" s="15">
        <f t="shared" si="17"/>
        <v>0.125</v>
      </c>
      <c r="C58" s="15">
        <f>3</f>
        <v>3</v>
      </c>
      <c r="D58" s="22">
        <f>D49</f>
        <v>3</v>
      </c>
      <c r="E58" s="10">
        <v>4.0208569394807998E-2</v>
      </c>
      <c r="F58" s="10">
        <v>1.09221541278046E-2</v>
      </c>
      <c r="G58" s="10">
        <v>3.3669813762065001E-2</v>
      </c>
      <c r="H58" s="10">
        <v>1.4495429417757499E-2</v>
      </c>
      <c r="I58" s="10">
        <v>4.0208569394797798E-2</v>
      </c>
      <c r="J58" s="10">
        <v>1.0922154127725601E-2</v>
      </c>
      <c r="K58" s="10">
        <v>3.3669813761989999E-2</v>
      </c>
      <c r="L58" s="10">
        <v>1.4495429417732599E-2</v>
      </c>
      <c r="M58" s="10">
        <v>4.02084886013587E-2</v>
      </c>
      <c r="N58" s="10">
        <v>1.09220581362264E-2</v>
      </c>
      <c r="O58" s="10">
        <v>3.3669775535994297E-2</v>
      </c>
      <c r="P58" s="10">
        <v>1.4494603056612199E-2</v>
      </c>
      <c r="Q58" s="10">
        <v>4.0208561314583099E-2</v>
      </c>
      <c r="R58" s="10">
        <v>1.0922144524906601E-2</v>
      </c>
      <c r="S58" s="10">
        <v>3.3669809933729998E-2</v>
      </c>
      <c r="T58" s="10">
        <v>1.44953467439217E-2</v>
      </c>
      <c r="U58" s="10">
        <v>4.0208568586866299E-2</v>
      </c>
      <c r="V58" s="10">
        <v>1.0922153167562501E-2</v>
      </c>
      <c r="W58" s="10">
        <v>3.3669813379165997E-2</v>
      </c>
      <c r="X58" s="10">
        <v>1.44954211498525E-2</v>
      </c>
      <c r="Y58" s="10">
        <v>4.0208569314012198E-2</v>
      </c>
      <c r="Z58" s="10">
        <v>1.0922154031714801E-2</v>
      </c>
      <c r="AA58" s="10">
        <v>3.3669813723695298E-2</v>
      </c>
      <c r="AB58" s="10">
        <v>1.4495428590922E-2</v>
      </c>
      <c r="AC58" s="10">
        <v>4.0208569386802798E-2</v>
      </c>
      <c r="AD58" s="10">
        <v>1.09221541181723E-2</v>
      </c>
      <c r="AE58" s="10">
        <v>3.3669813758188998E-2</v>
      </c>
      <c r="AF58" s="10">
        <v>1.449542933514E-2</v>
      </c>
      <c r="AG58" s="10">
        <v>1.67243048911913E-2</v>
      </c>
      <c r="AH58" s="10">
        <v>4.4555251410125004E-3</v>
      </c>
      <c r="AI58" s="10">
        <v>1.6121324172936002E-2</v>
      </c>
      <c r="AJ58" s="10">
        <v>6.6797618625252901E-3</v>
      </c>
      <c r="AK58" s="10">
        <v>1.6724304891122501E-2</v>
      </c>
      <c r="AL58" s="10">
        <v>4.4555251409963701E-3</v>
      </c>
      <c r="AM58" s="10">
        <v>1.6121324173030901E-2</v>
      </c>
      <c r="AN58" s="10">
        <v>6.6797618625186496E-3</v>
      </c>
      <c r="AO58" s="10">
        <v>1.6724301420005399E-2</v>
      </c>
      <c r="AP58" s="10">
        <v>4.4555104774012403E-3</v>
      </c>
      <c r="AQ58" s="10">
        <v>1.6122202459491902E-2</v>
      </c>
      <c r="AR58" s="10">
        <v>6.6794726482356497E-3</v>
      </c>
      <c r="AS58" s="10">
        <v>1.6724304544022399E-2</v>
      </c>
      <c r="AT58" s="10">
        <v>4.4555236741885803E-3</v>
      </c>
      <c r="AU58" s="10">
        <v>1.6121412017185598E-2</v>
      </c>
      <c r="AV58" s="10">
        <v>6.6797329309416604E-3</v>
      </c>
      <c r="AW58" s="10">
        <v>1.6724304856441399E-2</v>
      </c>
      <c r="AX58" s="10">
        <v>4.4555249943111696E-3</v>
      </c>
      <c r="AY58" s="10">
        <v>1.6121332957605101E-2</v>
      </c>
      <c r="AZ58" s="10">
        <v>6.6797589692206101E-3</v>
      </c>
      <c r="BA58" s="10">
        <v>1.6724304887659299E-2</v>
      </c>
      <c r="BB58" s="10">
        <v>4.4555251263270999E-3</v>
      </c>
      <c r="BC58" s="10">
        <v>1.61213250515355E-2</v>
      </c>
      <c r="BD58" s="10">
        <v>6.67976157315835E-3</v>
      </c>
      <c r="BE58" s="10">
        <v>1.67243048907805E-2</v>
      </c>
      <c r="BF58" s="10">
        <v>4.4555251395424003E-3</v>
      </c>
      <c r="BG58" s="10">
        <v>1.6121324260885601E-2</v>
      </c>
      <c r="BH58" s="10">
        <v>6.6797618335789804E-3</v>
      </c>
      <c r="BI58" s="10">
        <v>5.9005000000000002E-2</v>
      </c>
      <c r="BJ58" s="10">
        <v>6.8936999999999998E-2</v>
      </c>
      <c r="BK58" s="10">
        <v>6.5729300000000004</v>
      </c>
      <c r="BL58" s="10">
        <v>0.112681</v>
      </c>
      <c r="BM58" s="10">
        <v>2.8119000000000002E-2</v>
      </c>
      <c r="BN58" s="10">
        <v>5.6899999999999999E-2</v>
      </c>
      <c r="BO58" s="10">
        <v>11.681134999999999</v>
      </c>
      <c r="BP58" s="10">
        <v>0.15768399999999999</v>
      </c>
      <c r="BQ58" s="10">
        <v>7.4440000000000001E-3</v>
      </c>
      <c r="BR58" s="10">
        <v>6.4910000000000002E-3</v>
      </c>
      <c r="BS58" s="10">
        <v>1.7856E-2</v>
      </c>
      <c r="BT58" s="10">
        <v>2.1787999999999998E-2</v>
      </c>
      <c r="BU58" s="10">
        <v>6.1050000000000002E-3</v>
      </c>
      <c r="BV58" s="10">
        <v>5.8849999999999996E-3</v>
      </c>
      <c r="BW58" s="10">
        <v>1.6107E-2</v>
      </c>
      <c r="BX58" s="10">
        <v>2.0145E-2</v>
      </c>
      <c r="BY58" s="10">
        <v>6.3810000000000004E-3</v>
      </c>
      <c r="BZ58" s="10">
        <v>6.038E-3</v>
      </c>
      <c r="CA58" s="10">
        <v>1.6330999999999998E-2</v>
      </c>
      <c r="CB58" s="10">
        <v>1.9845999999999999E-2</v>
      </c>
      <c r="CC58" s="10">
        <v>6.1000000000000004E-3</v>
      </c>
      <c r="CD58" s="10">
        <v>5.7390000000000002E-3</v>
      </c>
      <c r="CE58" s="10">
        <v>1.6181999999999998E-2</v>
      </c>
      <c r="CF58" s="10">
        <v>2.988E-2</v>
      </c>
      <c r="CG58" s="10">
        <v>7.0949999999999997E-3</v>
      </c>
      <c r="CH58" s="10">
        <v>7.1900000000000002E-3</v>
      </c>
      <c r="CI58" s="10">
        <v>1.6518999999999999E-2</v>
      </c>
      <c r="CJ58" s="10">
        <v>2.0028000000000001E-2</v>
      </c>
      <c r="CK58" s="10">
        <v>17745858.863346599</v>
      </c>
      <c r="CL58" s="10">
        <v>2000382.43041692</v>
      </c>
      <c r="CM58" s="10">
        <v>272997.73351184098</v>
      </c>
      <c r="CN58" s="10">
        <v>40129.764304312397</v>
      </c>
      <c r="CO58" s="10">
        <v>272925.41906761401</v>
      </c>
      <c r="CP58" s="10">
        <v>40098.529505774801</v>
      </c>
      <c r="CQ58" s="10">
        <v>522.42264409939298</v>
      </c>
      <c r="CR58" s="10">
        <v>200.24617226252599</v>
      </c>
      <c r="CS58" s="10">
        <v>272990.50034293899</v>
      </c>
      <c r="CT58" s="10">
        <v>40126.638634860203</v>
      </c>
      <c r="CU58" s="10">
        <v>522.48492834199203</v>
      </c>
      <c r="CV58" s="10">
        <v>200.31634639953501</v>
      </c>
      <c r="CW58" s="10">
        <v>272997.01017707598</v>
      </c>
      <c r="CX58" s="10">
        <v>40129.451715445997</v>
      </c>
      <c r="CY58" s="10">
        <v>522.49115798951402</v>
      </c>
      <c r="CZ58" s="10">
        <v>200.32336787165599</v>
      </c>
      <c r="DA58" s="10">
        <v>272997.66117770399</v>
      </c>
      <c r="DB58" s="10">
        <v>40129.733045196102</v>
      </c>
      <c r="DC58" s="10">
        <v>522.49178096570495</v>
      </c>
      <c r="DD58" s="10">
        <v>200.32407005949301</v>
      </c>
      <c r="DE58" s="10">
        <v>272997.72627855698</v>
      </c>
      <c r="DF58" s="10">
        <v>40129.761178407702</v>
      </c>
      <c r="DG58" s="10">
        <v>522.49184326532304</v>
      </c>
      <c r="DH58" s="10">
        <v>200.32414027868799</v>
      </c>
    </row>
    <row r="59" spans="1:112" x14ac:dyDescent="0.45">
      <c r="A59">
        <f t="shared" si="18"/>
        <v>48</v>
      </c>
      <c r="B59" s="15">
        <f t="shared" si="17"/>
        <v>6.25E-2</v>
      </c>
      <c r="C59" s="15">
        <f>3</f>
        <v>3</v>
      </c>
      <c r="D59" s="22">
        <f t="shared" ref="D59:D65" si="27">D50</f>
        <v>4</v>
      </c>
      <c r="E59" s="10">
        <v>3.4210718845183202E-2</v>
      </c>
      <c r="F59" s="10">
        <v>2.6730034124078398E-3</v>
      </c>
      <c r="G59" s="10">
        <v>2.7830815340697899E-2</v>
      </c>
      <c r="H59" s="10">
        <v>3.3726672054843498E-3</v>
      </c>
      <c r="I59" s="10">
        <v>3.4210718845029603E-2</v>
      </c>
      <c r="J59" s="10">
        <v>2.6730034123319001E-3</v>
      </c>
      <c r="K59" s="10">
        <v>2.7830815340701E-2</v>
      </c>
      <c r="L59" s="10">
        <v>3.3726672053373502E-3</v>
      </c>
      <c r="M59" s="10">
        <v>3.42107147834807E-2</v>
      </c>
      <c r="N59" s="10">
        <v>2.67298552016371E-3</v>
      </c>
      <c r="O59" s="10">
        <v>2.7832019630518599E-2</v>
      </c>
      <c r="P59" s="10">
        <v>3.3716997093842199E-3</v>
      </c>
      <c r="Q59" s="10">
        <v>3.421071843891E-2</v>
      </c>
      <c r="R59" s="10">
        <v>2.6730016221758698E-3</v>
      </c>
      <c r="S59" s="10">
        <v>2.78309358229594E-2</v>
      </c>
      <c r="T59" s="10">
        <v>3.37257037343619E-3</v>
      </c>
      <c r="U59" s="10">
        <v>3.4210718804454497E-2</v>
      </c>
      <c r="V59" s="10">
        <v>2.6730032331903101E-3</v>
      </c>
      <c r="W59" s="10">
        <v>2.7830827389572699E-2</v>
      </c>
      <c r="X59" s="10">
        <v>3.3726575215053999E-3</v>
      </c>
      <c r="Y59" s="10">
        <v>3.4210718840858197E-2</v>
      </c>
      <c r="Z59" s="10">
        <v>2.6730033944146699E-3</v>
      </c>
      <c r="AA59" s="10">
        <v>2.7830816545170799E-2</v>
      </c>
      <c r="AB59" s="10">
        <v>3.3726662370097099E-3</v>
      </c>
      <c r="AC59" s="10">
        <v>3.4210718844530898E-2</v>
      </c>
      <c r="AD59" s="10">
        <v>2.6730034103628099E-3</v>
      </c>
      <c r="AE59" s="10">
        <v>2.7830815461195299E-2</v>
      </c>
      <c r="AF59" s="10">
        <v>3.3726671084664001E-3</v>
      </c>
      <c r="AG59" s="10">
        <v>1.4919745034192499E-2</v>
      </c>
      <c r="AH59" s="10">
        <v>1.0723206640088901E-3</v>
      </c>
      <c r="AI59" s="10">
        <v>1.49087152143902E-2</v>
      </c>
      <c r="AJ59" s="10">
        <v>1.4878037668403299E-3</v>
      </c>
      <c r="AK59" s="10">
        <v>1.4919745034153E-2</v>
      </c>
      <c r="AL59" s="10">
        <v>1.07232066400727E-3</v>
      </c>
      <c r="AM59" s="10">
        <v>1.49087152143349E-2</v>
      </c>
      <c r="AN59" s="10">
        <v>1.48780376685374E-3</v>
      </c>
      <c r="AO59" s="10">
        <v>1.491974497773E-2</v>
      </c>
      <c r="AP59" s="10">
        <v>1.07231738467976E-3</v>
      </c>
      <c r="AQ59" s="10">
        <v>1.49089483143806E-2</v>
      </c>
      <c r="AR59" s="10">
        <v>1.48767085373455E-3</v>
      </c>
      <c r="AS59" s="10">
        <v>1.49197450284976E-2</v>
      </c>
      <c r="AT59" s="10">
        <v>1.0723203359684001E-3</v>
      </c>
      <c r="AU59" s="10">
        <v>1.49087385277815E-2</v>
      </c>
      <c r="AV59" s="10">
        <v>1.48779046462527E-3</v>
      </c>
      <c r="AW59" s="10">
        <v>1.4919745033631001E-2</v>
      </c>
      <c r="AX59" s="10">
        <v>1.07232063119962E-3</v>
      </c>
      <c r="AY59" s="10">
        <v>1.49087175457676E-2</v>
      </c>
      <c r="AZ59" s="10">
        <v>1.48780243643147E-3</v>
      </c>
      <c r="BA59" s="10">
        <v>1.4919745034125499E-2</v>
      </c>
      <c r="BB59" s="10">
        <v>1.0723206607239201E-3</v>
      </c>
      <c r="BC59" s="10">
        <v>1.49087154474338E-2</v>
      </c>
      <c r="BD59" s="10">
        <v>1.4878036338124201E-3</v>
      </c>
      <c r="BE59" s="10">
        <v>1.49197450341513E-2</v>
      </c>
      <c r="BF59" s="10">
        <v>1.0723206636810501E-3</v>
      </c>
      <c r="BG59" s="10">
        <v>1.4908715237650499E-2</v>
      </c>
      <c r="BH59" s="10">
        <v>1.4878037535252301E-3</v>
      </c>
      <c r="BI59" s="10">
        <v>0.13476199999999999</v>
      </c>
      <c r="BJ59" s="10">
        <v>0.407026</v>
      </c>
      <c r="BK59" s="10">
        <v>6.4822280000000001</v>
      </c>
      <c r="BL59" s="10">
        <v>0.59194199999999997</v>
      </c>
      <c r="BM59" s="10">
        <v>2.6908000000000001E-2</v>
      </c>
      <c r="BN59" s="10">
        <v>0.131463</v>
      </c>
      <c r="BO59" s="10">
        <v>7.5081999999999996E-2</v>
      </c>
      <c r="BP59" s="10">
        <v>0.111098</v>
      </c>
      <c r="BQ59" s="10">
        <v>4.6670999999999997E-2</v>
      </c>
      <c r="BR59" s="10">
        <v>3.7060999999999997E-2</v>
      </c>
      <c r="BS59" s="10">
        <v>3.1593999999999997E-2</v>
      </c>
      <c r="BT59" s="10">
        <v>6.1331999999999998E-2</v>
      </c>
      <c r="BU59" s="10">
        <v>2.3088999999999998E-2</v>
      </c>
      <c r="BV59" s="10">
        <v>3.2236000000000001E-2</v>
      </c>
      <c r="BW59" s="10">
        <v>3.1216000000000001E-2</v>
      </c>
      <c r="BX59" s="10">
        <v>6.0814E-2</v>
      </c>
      <c r="BY59" s="10">
        <v>2.3252999999999999E-2</v>
      </c>
      <c r="BZ59" s="10">
        <v>3.2315000000000003E-2</v>
      </c>
      <c r="CA59" s="10">
        <v>3.1272000000000001E-2</v>
      </c>
      <c r="CB59" s="10">
        <v>5.9815E-2</v>
      </c>
      <c r="CC59" s="10">
        <v>2.2554999999999999E-2</v>
      </c>
      <c r="CD59" s="10">
        <v>3.1355000000000001E-2</v>
      </c>
      <c r="CE59" s="10">
        <v>3.1725000000000003E-2</v>
      </c>
      <c r="CF59" s="10">
        <v>8.5237999999999994E-2</v>
      </c>
      <c r="CG59" s="10">
        <v>2.7217999999999999E-2</v>
      </c>
      <c r="CH59" s="10">
        <v>3.8567999999999998E-2</v>
      </c>
      <c r="CI59" s="10">
        <v>3.0626E-2</v>
      </c>
      <c r="CJ59" s="10">
        <v>6.0170000000000001E-2</v>
      </c>
      <c r="CK59" s="10">
        <v>120738419.90535399</v>
      </c>
      <c r="CL59" s="10">
        <v>14285042.856167801</v>
      </c>
      <c r="CM59" s="10">
        <v>760690.69270751695</v>
      </c>
      <c r="CN59" s="10">
        <v>89959.844811289804</v>
      </c>
      <c r="CO59" s="10">
        <v>760664.83067912795</v>
      </c>
      <c r="CP59" s="10">
        <v>89932.107261187004</v>
      </c>
      <c r="CQ59" s="10">
        <v>872.16101189975404</v>
      </c>
      <c r="CR59" s="10">
        <v>299.88682408732598</v>
      </c>
      <c r="CS59" s="10">
        <v>760688.106426724</v>
      </c>
      <c r="CT59" s="10">
        <v>89957.070286387403</v>
      </c>
      <c r="CU59" s="10">
        <v>872.17435552025199</v>
      </c>
      <c r="CV59" s="10">
        <v>299.92844194305201</v>
      </c>
      <c r="CW59" s="10">
        <v>760690.43408316304</v>
      </c>
      <c r="CX59" s="10">
        <v>89959.567351194099</v>
      </c>
      <c r="CY59" s="10">
        <v>872.17568991548603</v>
      </c>
      <c r="CZ59" s="10">
        <v>299.932604681604</v>
      </c>
      <c r="DA59" s="10">
        <v>760690.66684508102</v>
      </c>
      <c r="DB59" s="10">
        <v>89959.817065243304</v>
      </c>
      <c r="DC59" s="10">
        <v>872.17582335528198</v>
      </c>
      <c r="DD59" s="10">
        <v>299.93302096509899</v>
      </c>
      <c r="DE59" s="10">
        <v>760690.69012182998</v>
      </c>
      <c r="DF59" s="10">
        <v>89959.842036928007</v>
      </c>
      <c r="DG59" s="10">
        <v>872.17583670055706</v>
      </c>
      <c r="DH59" s="10">
        <v>299.93306259387799</v>
      </c>
    </row>
    <row r="60" spans="1:112" x14ac:dyDescent="0.45">
      <c r="A60">
        <f t="shared" si="18"/>
        <v>49</v>
      </c>
      <c r="B60" s="15">
        <f t="shared" si="17"/>
        <v>3.125E-2</v>
      </c>
      <c r="C60" s="15">
        <f>3</f>
        <v>3</v>
      </c>
      <c r="D60" s="22">
        <f t="shared" si="27"/>
        <v>5</v>
      </c>
      <c r="E60" s="10">
        <v>2.97280370954369E-2</v>
      </c>
      <c r="F60" s="10">
        <v>6.70698032851469E-4</v>
      </c>
      <c r="G60" s="10">
        <v>2.5380458527857599E-2</v>
      </c>
      <c r="H60" s="10">
        <v>1.01524829757604E-3</v>
      </c>
      <c r="I60" s="10">
        <v>2.9728037095026999E-2</v>
      </c>
      <c r="J60" s="10">
        <v>6.7069803288744001E-4</v>
      </c>
      <c r="K60" s="10">
        <v>2.5380458527905998E-2</v>
      </c>
      <c r="L60" s="10">
        <v>1.01524829778521E-3</v>
      </c>
      <c r="M60" s="10">
        <v>2.9728036863019301E-2</v>
      </c>
      <c r="N60" s="10">
        <v>6.7069406498365702E-4</v>
      </c>
      <c r="O60" s="10">
        <v>2.53807780572517E-2</v>
      </c>
      <c r="P60" s="10">
        <v>1.0151907509645701E-3</v>
      </c>
      <c r="Q60" s="10">
        <v>2.97280370718709E-2</v>
      </c>
      <c r="R60" s="10">
        <v>6.7069763591742803E-4</v>
      </c>
      <c r="S60" s="10">
        <v>2.5380490485140701E-2</v>
      </c>
      <c r="T60" s="10">
        <v>1.01524253977425E-3</v>
      </c>
      <c r="U60" s="10">
        <v>2.9728037092797699E-2</v>
      </c>
      <c r="V60" s="10">
        <v>6.7069799321695101E-4</v>
      </c>
      <c r="W60" s="10">
        <v>2.5380461723509402E-2</v>
      </c>
      <c r="X60" s="10">
        <v>1.0152477220093401E-3</v>
      </c>
      <c r="Y60" s="10">
        <v>2.9728037094826701E-2</v>
      </c>
      <c r="Z60" s="10">
        <v>6.7069802894081899E-4</v>
      </c>
      <c r="AA60" s="10">
        <v>2.5380458847958001E-2</v>
      </c>
      <c r="AB60" s="10">
        <v>1.01524824019705E-3</v>
      </c>
      <c r="AC60" s="10">
        <v>2.9728037095282801E-2</v>
      </c>
      <c r="AD60" s="10">
        <v>6.7069803238828396E-4</v>
      </c>
      <c r="AE60" s="10">
        <v>2.5380458559737001E-2</v>
      </c>
      <c r="AF60" s="10">
        <v>1.0152482921164099E-3</v>
      </c>
      <c r="AG60" s="10">
        <v>1.3589319545344499E-2</v>
      </c>
      <c r="AH60" s="10">
        <v>2.6246525225007698E-4</v>
      </c>
      <c r="AI60" s="10">
        <v>1.3818688903414899E-2</v>
      </c>
      <c r="AJ60" s="10">
        <v>3.3235542211127302E-4</v>
      </c>
      <c r="AK60" s="10">
        <v>1.3589319545540299E-2</v>
      </c>
      <c r="AL60" s="10">
        <v>2.6246525225781899E-4</v>
      </c>
      <c r="AM60" s="10">
        <v>1.3818688904343601E-2</v>
      </c>
      <c r="AN60" s="10">
        <v>3.32355422095636E-4</v>
      </c>
      <c r="AO60" s="10">
        <v>1.35893195421069E-2</v>
      </c>
      <c r="AP60" s="10">
        <v>2.6246445832906802E-4</v>
      </c>
      <c r="AQ60" s="10">
        <v>1.38187287643841E-2</v>
      </c>
      <c r="AR60" s="10">
        <v>3.32336230248517E-4</v>
      </c>
      <c r="AS60" s="10">
        <v>1.3589319545155E-2</v>
      </c>
      <c r="AT60" s="10">
        <v>2.62465172826428E-4</v>
      </c>
      <c r="AU60" s="10">
        <v>1.38186928907485E-2</v>
      </c>
      <c r="AV60" s="10">
        <v>3.3235350159972001E-4</v>
      </c>
      <c r="AW60" s="10">
        <v>1.35893195454943E-2</v>
      </c>
      <c r="AX60" s="10">
        <v>2.62465244307739E-4</v>
      </c>
      <c r="AY60" s="10">
        <v>1.38186893029352E-2</v>
      </c>
      <c r="AZ60" s="10">
        <v>3.3235522994888502E-4</v>
      </c>
      <c r="BA60" s="10">
        <v>1.35893195455132E-2</v>
      </c>
      <c r="BB60" s="10">
        <v>2.6246525145562398E-4</v>
      </c>
      <c r="BC60" s="10">
        <v>1.3818688944339101E-2</v>
      </c>
      <c r="BD60" s="10">
        <v>3.3235540310867898E-4</v>
      </c>
      <c r="BE60" s="10">
        <v>1.35893195455593E-2</v>
      </c>
      <c r="BF60" s="10">
        <v>2.62465252171241E-4</v>
      </c>
      <c r="BG60" s="10">
        <v>1.3818688908327E-2</v>
      </c>
      <c r="BH60" s="10">
        <v>3.3235542029141799E-4</v>
      </c>
      <c r="BI60" s="10">
        <v>1.421764</v>
      </c>
      <c r="BJ60" s="10">
        <v>2.9710420000000002</v>
      </c>
      <c r="BK60" s="10">
        <v>11.24128</v>
      </c>
      <c r="BL60" s="10">
        <v>1.287776</v>
      </c>
      <c r="BM60" s="10">
        <v>0.519594</v>
      </c>
      <c r="BN60" s="10">
        <v>1.2322219999999999</v>
      </c>
      <c r="BO60" s="10">
        <v>8.5787000000000002E-2</v>
      </c>
      <c r="BP60" s="10">
        <v>0.36798999999999998</v>
      </c>
      <c r="BQ60" s="10">
        <v>0.34779599999999999</v>
      </c>
      <c r="BR60" s="10">
        <v>0.57801100000000005</v>
      </c>
      <c r="BS60" s="10">
        <v>6.2878000000000003E-2</v>
      </c>
      <c r="BT60" s="10">
        <v>0.23269300000000001</v>
      </c>
      <c r="BU60" s="10">
        <v>0.27897100000000002</v>
      </c>
      <c r="BV60" s="10">
        <v>0.51609300000000002</v>
      </c>
      <c r="BW60" s="10">
        <v>6.2473000000000001E-2</v>
      </c>
      <c r="BX60" s="10">
        <v>0.231432</v>
      </c>
      <c r="BY60" s="10">
        <v>0.375801</v>
      </c>
      <c r="BZ60" s="10">
        <v>0.55673899999999998</v>
      </c>
      <c r="CA60" s="10">
        <v>5.9055000000000003E-2</v>
      </c>
      <c r="CB60" s="10">
        <v>0.22944100000000001</v>
      </c>
      <c r="CC60" s="10">
        <v>0.19650000000000001</v>
      </c>
      <c r="CD60" s="10">
        <v>0.42241800000000002</v>
      </c>
      <c r="CE60" s="10">
        <v>6.1085E-2</v>
      </c>
      <c r="CF60" s="10">
        <v>0.23261899999999999</v>
      </c>
      <c r="CG60" s="10">
        <v>0.51958599999999999</v>
      </c>
      <c r="CH60" s="10">
        <v>0.75490800000000002</v>
      </c>
      <c r="CI60" s="10">
        <v>6.3796000000000005E-2</v>
      </c>
      <c r="CJ60" s="10">
        <v>0.236263</v>
      </c>
      <c r="CK60" s="10">
        <v>730277513.67539501</v>
      </c>
      <c r="CL60" s="10">
        <v>68550809.510142997</v>
      </c>
      <c r="CM60" s="10">
        <v>1306145.4203772901</v>
      </c>
      <c r="CN60" s="10">
        <v>272997.73351184098</v>
      </c>
      <c r="CO60" s="10">
        <v>1306141.96951835</v>
      </c>
      <c r="CP60" s="10">
        <v>272925.41906761401</v>
      </c>
      <c r="CQ60" s="10">
        <v>1142.8656830623299</v>
      </c>
      <c r="CR60" s="10">
        <v>522.42264409939298</v>
      </c>
      <c r="CS60" s="10">
        <v>1306145.0752904401</v>
      </c>
      <c r="CT60" s="10">
        <v>272990.50034293899</v>
      </c>
      <c r="CU60" s="10">
        <v>1142.8670418249201</v>
      </c>
      <c r="CV60" s="10">
        <v>522.48492834199203</v>
      </c>
      <c r="CW60" s="10">
        <v>1306145.3858683801</v>
      </c>
      <c r="CX60" s="10">
        <v>272997.01017707598</v>
      </c>
      <c r="CY60" s="10">
        <v>1142.8671777022601</v>
      </c>
      <c r="CZ60" s="10">
        <v>522.49115798951402</v>
      </c>
      <c r="DA60" s="10">
        <v>1306145.4169266301</v>
      </c>
      <c r="DB60" s="10">
        <v>272997.66117770399</v>
      </c>
      <c r="DC60" s="10">
        <v>1142.86719129122</v>
      </c>
      <c r="DD60" s="10">
        <v>522.49178096570495</v>
      </c>
      <c r="DE60" s="10">
        <v>1306145.4200404701</v>
      </c>
      <c r="DF60" s="10">
        <v>272997.72627855698</v>
      </c>
      <c r="DG60" s="10">
        <v>1142.8671926526399</v>
      </c>
      <c r="DH60" s="10">
        <v>522.49184326532304</v>
      </c>
    </row>
    <row r="61" spans="1:112" x14ac:dyDescent="0.45">
      <c r="A61">
        <f t="shared" si="18"/>
        <v>50</v>
      </c>
      <c r="B61" s="15">
        <f t="shared" si="17"/>
        <v>1.5625E-2</v>
      </c>
      <c r="C61" s="15">
        <f>3</f>
        <v>3</v>
      </c>
      <c r="D61" s="22">
        <f t="shared" si="27"/>
        <v>6</v>
      </c>
      <c r="E61" s="10">
        <v>2.6354729646071998E-2</v>
      </c>
      <c r="F61" s="10">
        <v>1.6782703616646799E-4</v>
      </c>
      <c r="G61" s="10">
        <v>2.2714277669354702E-2</v>
      </c>
      <c r="H61" s="10">
        <v>3.01059834474593E-4</v>
      </c>
      <c r="I61" s="10">
        <v>2.6354729644644699E-2</v>
      </c>
      <c r="J61" s="10">
        <v>1.67827036258394E-4</v>
      </c>
      <c r="K61" s="10">
        <v>2.2714277669006602E-2</v>
      </c>
      <c r="L61" s="10">
        <v>3.01059835221551E-4</v>
      </c>
      <c r="M61" s="10">
        <v>2.63547296324456E-2</v>
      </c>
      <c r="N61" s="10">
        <v>1.6782593699993199E-4</v>
      </c>
      <c r="O61" s="10">
        <v>2.2714328907912099E-2</v>
      </c>
      <c r="P61" s="10">
        <v>3.0105025775784E-4</v>
      </c>
      <c r="Q61" s="10">
        <v>2.63547296428523E-2</v>
      </c>
      <c r="R61" s="10">
        <v>1.6782692619354801E-4</v>
      </c>
      <c r="S61" s="10">
        <v>2.2714282792586402E-2</v>
      </c>
      <c r="T61" s="10">
        <v>3.0105887584808101E-4</v>
      </c>
      <c r="U61" s="10">
        <v>2.6354729644429802E-2</v>
      </c>
      <c r="V61" s="10">
        <v>1.6782702523521201E-4</v>
      </c>
      <c r="W61" s="10">
        <v>2.2714278181557902E-2</v>
      </c>
      <c r="X61" s="10">
        <v>3.0105973905536498E-4</v>
      </c>
      <c r="Y61" s="10">
        <v>2.6354729644047802E-2</v>
      </c>
      <c r="Z61" s="10">
        <v>1.6782703523610099E-4</v>
      </c>
      <c r="AA61" s="10">
        <v>2.2714277720607998E-2</v>
      </c>
      <c r="AB61" s="10">
        <v>3.0105982516115398E-4</v>
      </c>
      <c r="AC61" s="10">
        <v>2.6354729644284501E-2</v>
      </c>
      <c r="AD61" s="10">
        <v>1.67827036051893E-4</v>
      </c>
      <c r="AE61" s="10">
        <v>2.27142776749369E-2</v>
      </c>
      <c r="AF61" s="10">
        <v>3.01059833219597E-4</v>
      </c>
      <c r="AG61" s="10">
        <v>1.25070108020147E-2</v>
      </c>
      <c r="AH61" s="10">
        <v>6.4504685808571395E-5</v>
      </c>
      <c r="AI61" s="10">
        <v>1.28191838781107E-2</v>
      </c>
      <c r="AJ61" s="10">
        <v>8.3939954911949695E-5</v>
      </c>
      <c r="AK61" s="10">
        <v>1.2507010802251899E-2</v>
      </c>
      <c r="AL61" s="10">
        <v>6.4504685817142799E-5</v>
      </c>
      <c r="AM61" s="10">
        <v>1.28191838772783E-2</v>
      </c>
      <c r="AN61" s="10">
        <v>8.3939954681417196E-5</v>
      </c>
      <c r="AO61" s="10">
        <v>1.2507010801727799E-2</v>
      </c>
      <c r="AP61" s="10">
        <v>6.4504490846037201E-5</v>
      </c>
      <c r="AQ61" s="10">
        <v>1.28191890815035E-2</v>
      </c>
      <c r="AR61" s="10">
        <v>8.3937020199444906E-5</v>
      </c>
      <c r="AS61" s="10">
        <v>1.25070108022105E-2</v>
      </c>
      <c r="AT61" s="10">
        <v>6.4504666304084204E-5</v>
      </c>
      <c r="AU61" s="10">
        <v>1.2819184397536499E-2</v>
      </c>
      <c r="AV61" s="10">
        <v>8.3939660894799306E-5</v>
      </c>
      <c r="AW61" s="10">
        <v>1.25070108022898E-2</v>
      </c>
      <c r="AX61" s="10">
        <v>6.4504683857504402E-5</v>
      </c>
      <c r="AY61" s="10">
        <v>1.28191839293085E-2</v>
      </c>
      <c r="AZ61" s="10">
        <v>8.3939925860840805E-5</v>
      </c>
      <c r="BA61" s="10">
        <v>1.2507010802259799E-2</v>
      </c>
      <c r="BB61" s="10">
        <v>6.4504685615434697E-5</v>
      </c>
      <c r="BC61" s="10">
        <v>1.28191838823673E-2</v>
      </c>
      <c r="BD61" s="10">
        <v>8.3939952267938396E-5</v>
      </c>
      <c r="BE61" s="10">
        <v>1.25070108022867E-2</v>
      </c>
      <c r="BF61" s="10">
        <v>6.4504685788167401E-5</v>
      </c>
      <c r="BG61" s="10">
        <v>1.2819183877786199E-2</v>
      </c>
      <c r="BH61" s="10">
        <v>8.3939954570953705E-5</v>
      </c>
      <c r="BI61" s="10">
        <v>75.138979000000006</v>
      </c>
      <c r="BJ61" s="10">
        <v>69.776802000000004</v>
      </c>
      <c r="BK61" s="10">
        <v>49.070363999999998</v>
      </c>
      <c r="BL61" s="10">
        <v>6.4623220000000003</v>
      </c>
      <c r="BM61" s="10">
        <v>8.9179180000000002</v>
      </c>
      <c r="BN61" s="10">
        <v>13.615959999999999</v>
      </c>
      <c r="BO61" s="10">
        <v>0.77314799999999995</v>
      </c>
      <c r="BP61" s="10">
        <v>1.405114</v>
      </c>
      <c r="BQ61" s="10">
        <v>11.596605</v>
      </c>
      <c r="BR61" s="10">
        <v>19.789249999999999</v>
      </c>
      <c r="BS61" s="10">
        <v>0.149974</v>
      </c>
      <c r="BT61" s="10">
        <v>1.065545</v>
      </c>
      <c r="BU61" s="10">
        <v>8.3075050000000008</v>
      </c>
      <c r="BV61" s="10">
        <v>15.769600000000001</v>
      </c>
      <c r="BW61" s="10">
        <v>0.14760899999999999</v>
      </c>
      <c r="BX61" s="10">
        <v>1.0607470000000001</v>
      </c>
      <c r="BY61" s="10">
        <v>8.2997630000000004</v>
      </c>
      <c r="BZ61" s="10">
        <v>15.738267</v>
      </c>
      <c r="CA61" s="10">
        <v>0.14415900000000001</v>
      </c>
      <c r="CB61" s="10">
        <v>1.070837</v>
      </c>
      <c r="CC61" s="10">
        <v>7.6854120000000004</v>
      </c>
      <c r="CD61" s="10">
        <v>13.867874</v>
      </c>
      <c r="CE61" s="10">
        <v>0.15145600000000001</v>
      </c>
      <c r="CF61" s="10">
        <v>1.0803240000000001</v>
      </c>
      <c r="CG61" s="10">
        <v>11.542935</v>
      </c>
      <c r="CH61" s="10">
        <v>21.819614000000001</v>
      </c>
      <c r="CI61" s="10">
        <v>0.15379799999999999</v>
      </c>
      <c r="CJ61" s="10">
        <v>1.0831550000000001</v>
      </c>
      <c r="CK61" s="10">
        <v>3924267584.3103399</v>
      </c>
      <c r="CL61" s="10">
        <v>300199378.09393799</v>
      </c>
      <c r="CM61" s="10">
        <v>1796305.2435429101</v>
      </c>
      <c r="CN61" s="10">
        <v>533792.93910345901</v>
      </c>
      <c r="CO61" s="10">
        <v>1796304.92938347</v>
      </c>
      <c r="CP61" s="10">
        <v>533754.95365335594</v>
      </c>
      <c r="CQ61" s="10">
        <v>1340.26300754209</v>
      </c>
      <c r="CR61" s="10">
        <v>730.58535001282098</v>
      </c>
      <c r="CS61" s="10">
        <v>1796305.2121262399</v>
      </c>
      <c r="CT61" s="10">
        <v>533789.14031574898</v>
      </c>
      <c r="CU61" s="10">
        <v>1340.2631130219299</v>
      </c>
      <c r="CV61" s="10">
        <v>730.60874640095005</v>
      </c>
      <c r="CW61" s="10">
        <v>1796305.2403988601</v>
      </c>
      <c r="CX61" s="10">
        <v>533792.55922387703</v>
      </c>
      <c r="CY61" s="10">
        <v>1340.2631235680401</v>
      </c>
      <c r="CZ61" s="10">
        <v>730.61108616324805</v>
      </c>
      <c r="DA61" s="10">
        <v>1796305.24322984</v>
      </c>
      <c r="DB61" s="10">
        <v>533792.901117709</v>
      </c>
      <c r="DC61" s="10">
        <v>1340.2631246250401</v>
      </c>
      <c r="DD61" s="10">
        <v>730.61132014002203</v>
      </c>
      <c r="DE61" s="10">
        <v>1796305.2435045501</v>
      </c>
      <c r="DF61" s="10">
        <v>533792.93530738296</v>
      </c>
      <c r="DG61" s="10">
        <v>1340.2631247291599</v>
      </c>
      <c r="DH61" s="10">
        <v>730.61134353994203</v>
      </c>
    </row>
    <row r="62" spans="1:112" x14ac:dyDescent="0.45">
      <c r="A62">
        <f t="shared" si="18"/>
        <v>51</v>
      </c>
      <c r="B62" s="15">
        <f t="shared" si="17"/>
        <v>7.8125E-3</v>
      </c>
      <c r="C62" s="15">
        <f>3</f>
        <v>3</v>
      </c>
      <c r="D62" s="22">
        <f t="shared" si="27"/>
        <v>7</v>
      </c>
      <c r="E62" s="10">
        <v>2.12597678738526E-2</v>
      </c>
      <c r="F62" s="10">
        <v>4.1548442238692501E-5</v>
      </c>
      <c r="G62" s="10">
        <v>2.09358126972541E-2</v>
      </c>
      <c r="H62" s="10">
        <v>8.2841871591021702E-5</v>
      </c>
      <c r="I62" s="10">
        <v>2.1259767874986801E-2</v>
      </c>
      <c r="J62" s="10">
        <v>4.1548442330618899E-5</v>
      </c>
      <c r="K62" s="10">
        <v>2.0935812698375401E-2</v>
      </c>
      <c r="L62" s="10">
        <v>8.2841872153682799E-5</v>
      </c>
      <c r="M62" s="10">
        <v>2.1259767875324399E-2</v>
      </c>
      <c r="N62" s="10">
        <v>4.1548186054285499E-5</v>
      </c>
      <c r="O62" s="10">
        <v>2.0935833283210099E-2</v>
      </c>
      <c r="P62" s="10">
        <v>8.2840193787792101E-5</v>
      </c>
      <c r="Q62" s="10">
        <v>2.1259767874958899E-2</v>
      </c>
      <c r="R62" s="10">
        <v>4.1548416574777002E-5</v>
      </c>
      <c r="S62" s="10">
        <v>2.0935814755436599E-2</v>
      </c>
      <c r="T62" s="10">
        <v>8.2841703227476402E-5</v>
      </c>
      <c r="U62" s="10">
        <v>2.1259767875276399E-2</v>
      </c>
      <c r="V62" s="10">
        <v>4.1548439583927197E-5</v>
      </c>
      <c r="W62" s="10">
        <v>2.09358129034398E-2</v>
      </c>
      <c r="X62" s="10">
        <v>8.2841855023829694E-5</v>
      </c>
      <c r="Y62" s="10">
        <v>2.1259767874919299E-2</v>
      </c>
      <c r="Z62" s="10">
        <v>4.1548441970018501E-5</v>
      </c>
      <c r="AA62" s="10">
        <v>2.0935812719446601E-2</v>
      </c>
      <c r="AB62" s="10">
        <v>8.2841870419958497E-5</v>
      </c>
      <c r="AC62" s="10">
        <v>2.1259767874389501E-2</v>
      </c>
      <c r="AD62" s="10">
        <v>4.1548442142325101E-5</v>
      </c>
      <c r="AE62" s="10">
        <v>2.09358127003068E-2</v>
      </c>
      <c r="AF62" s="10">
        <v>8.2841871923200499E-5</v>
      </c>
      <c r="AG62" s="10">
        <v>1.1539650977425001E-2</v>
      </c>
      <c r="AH62" s="10">
        <v>1.5881725506715901E-5</v>
      </c>
      <c r="AI62" s="10">
        <v>1.188204012814E-2</v>
      </c>
      <c r="AJ62" s="10">
        <v>2.2790336147094901E-5</v>
      </c>
      <c r="AK62" s="10">
        <v>1.15396509771135E-2</v>
      </c>
      <c r="AL62" s="10">
        <v>1.5881725505170899E-5</v>
      </c>
      <c r="AM62" s="10">
        <v>1.1882040134895799E-2</v>
      </c>
      <c r="AN62" s="10">
        <v>2.2790336091001601E-5</v>
      </c>
      <c r="AO62" s="10">
        <v>1.1539650977028099E-2</v>
      </c>
      <c r="AP62" s="10">
        <v>1.58816774409332E-5</v>
      </c>
      <c r="AQ62" s="10">
        <v>1.1882040424242899E-2</v>
      </c>
      <c r="AR62" s="10">
        <v>2.2789939841277101E-5</v>
      </c>
      <c r="AS62" s="10">
        <v>1.15396509771166E-2</v>
      </c>
      <c r="AT62" s="10">
        <v>1.5881720696399798E-5</v>
      </c>
      <c r="AU62" s="10">
        <v>1.1882040163806999E-2</v>
      </c>
      <c r="AV62" s="10">
        <v>2.2790295555918E-5</v>
      </c>
      <c r="AW62" s="10">
        <v>1.15396509771362E-2</v>
      </c>
      <c r="AX62" s="10">
        <v>1.5881725028386099E-5</v>
      </c>
      <c r="AY62" s="10">
        <v>1.18820401376629E-2</v>
      </c>
      <c r="AZ62" s="10">
        <v>2.2790333410128699E-5</v>
      </c>
      <c r="BA62" s="10">
        <v>1.15396509771307E-2</v>
      </c>
      <c r="BB62" s="10">
        <v>1.58817254580391E-5</v>
      </c>
      <c r="BC62" s="10">
        <v>1.18820401351301E-2</v>
      </c>
      <c r="BD62" s="10">
        <v>2.2790335734844901E-5</v>
      </c>
      <c r="BE62" s="10">
        <v>1.15396509770935E-2</v>
      </c>
      <c r="BF62" s="10">
        <v>1.5881725497493501E-5</v>
      </c>
      <c r="BG62" s="10">
        <v>1.18820401349926E-2</v>
      </c>
      <c r="BH62" s="10">
        <v>2.2790335446875399E-5</v>
      </c>
      <c r="BI62" s="10">
        <v>3194.0732320000002</v>
      </c>
      <c r="BJ62" s="10">
        <v>3461.9808830000002</v>
      </c>
      <c r="BK62" s="10">
        <v>120.470691</v>
      </c>
      <c r="BL62" s="10">
        <v>33.526620000000001</v>
      </c>
      <c r="BM62" s="10">
        <v>267.83799900000002</v>
      </c>
      <c r="BN62" s="10">
        <v>512.65266299999996</v>
      </c>
      <c r="BO62" s="10">
        <v>0.70086899999999996</v>
      </c>
      <c r="BP62" s="10">
        <v>4.3405690000000003</v>
      </c>
      <c r="BQ62" s="10">
        <v>301.512316</v>
      </c>
      <c r="BR62" s="10">
        <v>691.03789300000005</v>
      </c>
      <c r="BS62" s="10">
        <v>0.43810100000000002</v>
      </c>
      <c r="BT62" s="10">
        <v>6.4002470000000002</v>
      </c>
      <c r="BU62" s="10">
        <v>281.619846</v>
      </c>
      <c r="BV62" s="10">
        <v>672.93000900000004</v>
      </c>
      <c r="BW62" s="10">
        <v>0.44352000000000003</v>
      </c>
      <c r="BX62" s="10">
        <v>6.3274869999999996</v>
      </c>
      <c r="BY62" s="10">
        <v>356.65444200000002</v>
      </c>
      <c r="BZ62" s="10">
        <v>702.65045999999995</v>
      </c>
      <c r="CA62" s="10">
        <v>0.44864300000000001</v>
      </c>
      <c r="CB62" s="10">
        <v>6.3429729999999998</v>
      </c>
      <c r="CC62" s="10">
        <v>329.83866899999998</v>
      </c>
      <c r="CD62" s="10">
        <v>553.00159499999995</v>
      </c>
      <c r="CE62" s="10">
        <v>0.44545000000000001</v>
      </c>
      <c r="CF62" s="10">
        <v>6.3781730000000003</v>
      </c>
      <c r="CG62" s="10">
        <v>295.68697700000001</v>
      </c>
      <c r="CH62" s="10">
        <v>549.78104900000005</v>
      </c>
      <c r="CI62" s="10">
        <v>0.448764</v>
      </c>
      <c r="CJ62" s="10">
        <v>6.5989500000000003</v>
      </c>
      <c r="CK62" s="10">
        <v>19633895049.385899</v>
      </c>
      <c r="CL62" s="10">
        <v>1269572083.89078</v>
      </c>
      <c r="CM62" s="10">
        <v>2253289.3210686301</v>
      </c>
      <c r="CN62" s="10">
        <v>760690.69270751695</v>
      </c>
      <c r="CO62" s="10">
        <v>2253289.29607923</v>
      </c>
      <c r="CP62" s="10">
        <v>760664.83067912795</v>
      </c>
      <c r="CQ62" s="10">
        <v>1501.09603159728</v>
      </c>
      <c r="CR62" s="10">
        <v>872.16101189975404</v>
      </c>
      <c r="CS62" s="10">
        <v>2253289.3185830102</v>
      </c>
      <c r="CT62" s="10">
        <v>760688.106426724</v>
      </c>
      <c r="CU62" s="10">
        <v>1501.0960390942901</v>
      </c>
      <c r="CV62" s="10">
        <v>872.17435552025199</v>
      </c>
      <c r="CW62" s="10">
        <v>2253289.3208191302</v>
      </c>
      <c r="CX62" s="10">
        <v>760690.43408316304</v>
      </c>
      <c r="CY62" s="10">
        <v>1501.09603983851</v>
      </c>
      <c r="CZ62" s="10">
        <v>872.17568991548603</v>
      </c>
      <c r="DA62" s="10">
        <v>2253289.3210557699</v>
      </c>
      <c r="DB62" s="10">
        <v>760690.66684508102</v>
      </c>
      <c r="DC62" s="10">
        <v>1501.09603991516</v>
      </c>
      <c r="DD62" s="10">
        <v>872.17582335528198</v>
      </c>
      <c r="DE62" s="10">
        <v>2253289.3210686301</v>
      </c>
      <c r="DF62" s="10">
        <v>760690.69012182998</v>
      </c>
      <c r="DG62" s="10">
        <v>1501.0960399237999</v>
      </c>
      <c r="DH62" s="10">
        <v>872.17583670055706</v>
      </c>
    </row>
    <row r="63" spans="1:112" x14ac:dyDescent="0.45">
      <c r="A63">
        <f t="shared" si="18"/>
        <v>52</v>
      </c>
      <c r="B63" s="15">
        <f t="shared" si="17"/>
        <v>3.90625E-3</v>
      </c>
      <c r="C63" s="15">
        <f>3</f>
        <v>3</v>
      </c>
      <c r="D63" s="22">
        <f t="shared" si="27"/>
        <v>8</v>
      </c>
      <c r="E63" s="10" t="s">
        <v>147</v>
      </c>
      <c r="F63" s="10" t="s">
        <v>147</v>
      </c>
      <c r="G63" s="10">
        <v>1.95457305242921E-2</v>
      </c>
      <c r="H63" s="10">
        <v>2.1726317275483401E-5</v>
      </c>
      <c r="I63" s="10" t="s">
        <v>147</v>
      </c>
      <c r="J63" s="10" t="s">
        <v>147</v>
      </c>
      <c r="K63" s="10">
        <v>1.95457305053366E-2</v>
      </c>
      <c r="L63" s="10">
        <v>2.1726321680404199E-5</v>
      </c>
      <c r="M63" s="10" t="s">
        <v>147</v>
      </c>
      <c r="N63" s="10" t="s">
        <v>147</v>
      </c>
      <c r="O63" s="10">
        <v>1.9545735712056998E-2</v>
      </c>
      <c r="P63" s="10">
        <v>2.1726670747401799E-5</v>
      </c>
      <c r="Q63" s="10" t="s">
        <v>147</v>
      </c>
      <c r="R63" s="10" t="s">
        <v>147</v>
      </c>
      <c r="S63" s="10">
        <v>1.9545731024960499E-2</v>
      </c>
      <c r="T63" s="10">
        <v>2.1726363460761201E-5</v>
      </c>
      <c r="U63" s="10" t="s">
        <v>147</v>
      </c>
      <c r="V63" s="10" t="s">
        <v>147</v>
      </c>
      <c r="W63" s="10">
        <v>1.9545730556289199E-2</v>
      </c>
      <c r="X63" s="10">
        <v>2.17263227044739E-5</v>
      </c>
      <c r="Y63" s="10" t="s">
        <v>147</v>
      </c>
      <c r="Z63" s="10" t="s">
        <v>147</v>
      </c>
      <c r="AA63" s="10">
        <v>1.95457305083351E-2</v>
      </c>
      <c r="AB63" s="10">
        <v>2.1726329689108999E-5</v>
      </c>
      <c r="AC63" s="10" t="s">
        <v>147</v>
      </c>
      <c r="AD63" s="10" t="s">
        <v>147</v>
      </c>
      <c r="AE63" s="10">
        <v>1.95457305050897E-2</v>
      </c>
      <c r="AF63" s="10">
        <v>2.1726319502146699E-5</v>
      </c>
      <c r="AG63" s="10" t="s">
        <v>147</v>
      </c>
      <c r="AH63" s="10" t="s">
        <v>147</v>
      </c>
      <c r="AI63" s="10">
        <v>1.08731497640429E-2</v>
      </c>
      <c r="AJ63" s="10">
        <v>6.0222625216150601E-6</v>
      </c>
      <c r="AK63" s="10" t="s">
        <v>147</v>
      </c>
      <c r="AL63" s="10" t="s">
        <v>147</v>
      </c>
      <c r="AM63" s="10">
        <v>1.0873149751414599E-2</v>
      </c>
      <c r="AN63" s="10">
        <v>6.0222606215105899E-6</v>
      </c>
      <c r="AO63" s="10" t="s">
        <v>147</v>
      </c>
      <c r="AP63" s="10" t="s">
        <v>147</v>
      </c>
      <c r="AQ63" s="10">
        <v>1.08731495892905E-2</v>
      </c>
      <c r="AR63" s="10">
        <v>6.0221886384882596E-6</v>
      </c>
      <c r="AS63" s="10" t="s">
        <v>147</v>
      </c>
      <c r="AT63" s="10" t="s">
        <v>147</v>
      </c>
      <c r="AU63" s="10">
        <v>1.0873149735031401E-2</v>
      </c>
      <c r="AV63" s="10">
        <v>6.0222532311248698E-6</v>
      </c>
      <c r="AW63" s="10" t="s">
        <v>147</v>
      </c>
      <c r="AX63" s="10" t="s">
        <v>147</v>
      </c>
      <c r="AY63" s="10">
        <v>1.0873149749727201E-2</v>
      </c>
      <c r="AZ63" s="10">
        <v>6.0222627194674503E-6</v>
      </c>
      <c r="BA63" s="10" t="s">
        <v>147</v>
      </c>
      <c r="BB63" s="10" t="s">
        <v>147</v>
      </c>
      <c r="BC63" s="10">
        <v>1.08731497510271E-2</v>
      </c>
      <c r="BD63" s="10">
        <v>6.0222614275322999E-6</v>
      </c>
      <c r="BE63" s="10" t="s">
        <v>147</v>
      </c>
      <c r="BF63" s="10" t="s">
        <v>147</v>
      </c>
      <c r="BG63" s="10">
        <v>1.08731497511206E-2</v>
      </c>
      <c r="BH63" s="10">
        <v>6.0222631376339596E-6</v>
      </c>
      <c r="BI63" s="10" t="s">
        <v>147</v>
      </c>
      <c r="BJ63" s="10" t="s">
        <v>147</v>
      </c>
      <c r="BK63" s="10">
        <v>261.49960299999998</v>
      </c>
      <c r="BL63" s="10">
        <v>173.82865799999999</v>
      </c>
      <c r="BM63" s="10" t="s">
        <v>147</v>
      </c>
      <c r="BN63" s="10" t="s">
        <v>147</v>
      </c>
      <c r="BO63" s="10">
        <v>1.6126259999999999</v>
      </c>
      <c r="BP63" s="10">
        <v>30.692496999999999</v>
      </c>
      <c r="BQ63" s="10" t="s">
        <v>147</v>
      </c>
      <c r="BR63" s="10" t="s">
        <v>147</v>
      </c>
      <c r="BS63" s="10">
        <v>1.6789400000000001</v>
      </c>
      <c r="BT63" s="10">
        <v>36.071325999999999</v>
      </c>
      <c r="BU63" s="10" t="s">
        <v>147</v>
      </c>
      <c r="BV63" s="10" t="s">
        <v>147</v>
      </c>
      <c r="BW63" s="10">
        <v>1.660048</v>
      </c>
      <c r="BX63" s="10">
        <v>35.832059999999998</v>
      </c>
      <c r="BY63" s="10" t="s">
        <v>147</v>
      </c>
      <c r="BZ63" s="10" t="s">
        <v>147</v>
      </c>
      <c r="CA63" s="10">
        <v>1.7051270000000001</v>
      </c>
      <c r="CB63" s="10">
        <v>36.013731</v>
      </c>
      <c r="CC63" s="10" t="s">
        <v>147</v>
      </c>
      <c r="CD63" s="10" t="s">
        <v>147</v>
      </c>
      <c r="CE63" s="10">
        <v>1.7217549999999999</v>
      </c>
      <c r="CF63" s="10">
        <v>36.099401999999998</v>
      </c>
      <c r="CG63" s="10" t="s">
        <v>147</v>
      </c>
      <c r="CH63" s="10" t="s">
        <v>147</v>
      </c>
      <c r="CI63" s="10">
        <v>1.7409779999999999</v>
      </c>
      <c r="CJ63" s="10">
        <v>36.258817999999998</v>
      </c>
      <c r="CK63" s="10" t="s">
        <v>147</v>
      </c>
      <c r="CL63" s="10">
        <v>5151575770.0229797</v>
      </c>
      <c r="CM63" s="10" t="s">
        <v>147</v>
      </c>
      <c r="CN63" s="10">
        <v>1337232.26630575</v>
      </c>
      <c r="CO63" s="10" t="s">
        <v>147</v>
      </c>
      <c r="CP63" s="10">
        <v>1337222.3082240699</v>
      </c>
      <c r="CQ63" s="10" t="s">
        <v>147</v>
      </c>
      <c r="CR63" s="10">
        <v>1156.3832877663499</v>
      </c>
      <c r="CS63" s="10" t="s">
        <v>147</v>
      </c>
      <c r="CT63" s="10">
        <v>1337231.27049277</v>
      </c>
      <c r="CU63" s="10" t="s">
        <v>147</v>
      </c>
      <c r="CV63" s="10">
        <v>1156.3871628884001</v>
      </c>
      <c r="CW63" s="10" t="s">
        <v>147</v>
      </c>
      <c r="CX63" s="10">
        <v>1337232.1667257401</v>
      </c>
      <c r="CY63" s="10" t="s">
        <v>147</v>
      </c>
      <c r="CZ63" s="10">
        <v>1156.3875504021701</v>
      </c>
      <c r="DA63" s="10" t="s">
        <v>147</v>
      </c>
      <c r="DB63" s="10">
        <v>1337232.2563452299</v>
      </c>
      <c r="DC63" s="10" t="s">
        <v>147</v>
      </c>
      <c r="DD63" s="10">
        <v>1156.3875891498799</v>
      </c>
      <c r="DE63" s="10" t="s">
        <v>147</v>
      </c>
      <c r="DF63" s="10">
        <v>1337232.2653095101</v>
      </c>
      <c r="DG63" s="10" t="s">
        <v>147</v>
      </c>
      <c r="DH63" s="10">
        <v>1156.38759302741</v>
      </c>
    </row>
    <row r="64" spans="1:112" x14ac:dyDescent="0.45">
      <c r="A64">
        <f t="shared" si="18"/>
        <v>53</v>
      </c>
      <c r="B64" s="15">
        <f t="shared" si="17"/>
        <v>1.953125E-3</v>
      </c>
      <c r="C64" s="15">
        <f>3</f>
        <v>3</v>
      </c>
      <c r="D64" s="22">
        <f t="shared" si="27"/>
        <v>9</v>
      </c>
      <c r="E64" s="10" t="s">
        <v>147</v>
      </c>
      <c r="F64" s="10" t="s">
        <v>147</v>
      </c>
      <c r="G64" s="10">
        <v>1.8479317054251401E-2</v>
      </c>
      <c r="H64" s="10">
        <v>6.2421218030017698E-6</v>
      </c>
      <c r="I64" s="10" t="s">
        <v>147</v>
      </c>
      <c r="J64" s="10" t="s">
        <v>147</v>
      </c>
      <c r="K64" s="10">
        <v>1.84793171894513E-2</v>
      </c>
      <c r="L64" s="10">
        <v>6.2421397872825002E-6</v>
      </c>
      <c r="M64" s="10" t="s">
        <v>147</v>
      </c>
      <c r="N64" s="10" t="s">
        <v>147</v>
      </c>
      <c r="O64" s="10">
        <v>1.8479317996773E-2</v>
      </c>
      <c r="P64" s="10">
        <v>6.2422320277200097E-6</v>
      </c>
      <c r="Q64" s="10" t="s">
        <v>147</v>
      </c>
      <c r="R64" s="10" t="s">
        <v>147</v>
      </c>
      <c r="S64" s="10">
        <v>1.8479317270269701E-2</v>
      </c>
      <c r="T64" s="10">
        <v>6.2421421964664603E-6</v>
      </c>
      <c r="U64" s="10" t="s">
        <v>147</v>
      </c>
      <c r="V64" s="10" t="s">
        <v>147</v>
      </c>
      <c r="W64" s="10">
        <v>1.84793171966149E-2</v>
      </c>
      <c r="X64" s="10">
        <v>6.2421256852296398E-6</v>
      </c>
      <c r="Y64" s="10" t="s">
        <v>147</v>
      </c>
      <c r="Z64" s="10" t="s">
        <v>147</v>
      </c>
      <c r="AA64" s="10">
        <v>1.8479317191679299E-2</v>
      </c>
      <c r="AB64" s="10">
        <v>6.2421340421003899E-6</v>
      </c>
      <c r="AC64" s="10" t="s">
        <v>147</v>
      </c>
      <c r="AD64" s="10" t="s">
        <v>147</v>
      </c>
      <c r="AE64" s="10">
        <v>1.8479317189531198E-2</v>
      </c>
      <c r="AF64" s="10">
        <v>6.2421177360327801E-6</v>
      </c>
      <c r="AG64" s="10" t="s">
        <v>147</v>
      </c>
      <c r="AH64" s="10" t="s">
        <v>147</v>
      </c>
      <c r="AI64" s="10">
        <v>9.3432690556914007E-3</v>
      </c>
      <c r="AJ64" s="10">
        <v>1.53393000650537E-6</v>
      </c>
      <c r="AK64" s="10" t="s">
        <v>147</v>
      </c>
      <c r="AL64" s="10" t="s">
        <v>147</v>
      </c>
      <c r="AM64" s="10">
        <v>9.3432690971310701E-3</v>
      </c>
      <c r="AN64" s="10">
        <v>1.5339283256182099E-6</v>
      </c>
      <c r="AO64" s="10" t="s">
        <v>147</v>
      </c>
      <c r="AP64" s="10" t="s">
        <v>147</v>
      </c>
      <c r="AQ64" s="10">
        <v>9.3432689932843403E-3</v>
      </c>
      <c r="AR64" s="10">
        <v>1.5339051843805101E-6</v>
      </c>
      <c r="AS64" s="10" t="s">
        <v>147</v>
      </c>
      <c r="AT64" s="10" t="s">
        <v>147</v>
      </c>
      <c r="AU64" s="10">
        <v>9.3432690873754103E-3</v>
      </c>
      <c r="AV64" s="10">
        <v>1.53392687984315E-6</v>
      </c>
      <c r="AW64" s="10" t="s">
        <v>147</v>
      </c>
      <c r="AX64" s="10" t="s">
        <v>147</v>
      </c>
      <c r="AY64" s="10">
        <v>9.3432690959877E-3</v>
      </c>
      <c r="AZ64" s="10">
        <v>1.53393628982438E-6</v>
      </c>
      <c r="BA64" s="10" t="s">
        <v>147</v>
      </c>
      <c r="BB64" s="10" t="s">
        <v>147</v>
      </c>
      <c r="BC64" s="10">
        <v>9.3432690975840896E-3</v>
      </c>
      <c r="BD64" s="10">
        <v>1.53392382272163E-6</v>
      </c>
      <c r="BE64" s="10" t="s">
        <v>147</v>
      </c>
      <c r="BF64" s="10" t="s">
        <v>147</v>
      </c>
      <c r="BG64" s="10">
        <v>9.3432690974349607E-3</v>
      </c>
      <c r="BH64" s="10">
        <v>1.5339291124355001E-6</v>
      </c>
      <c r="BI64" s="10" t="s">
        <v>147</v>
      </c>
      <c r="BJ64" s="10" t="s">
        <v>147</v>
      </c>
      <c r="BK64" s="10">
        <v>536.16891199999998</v>
      </c>
      <c r="BL64" s="10">
        <v>860.55711499999995</v>
      </c>
      <c r="BM64" s="10" t="s">
        <v>147</v>
      </c>
      <c r="BN64" s="10" t="s">
        <v>147</v>
      </c>
      <c r="BO64" s="10">
        <v>13.983044</v>
      </c>
      <c r="BP64" s="10">
        <v>196.65123700000001</v>
      </c>
      <c r="BQ64" s="10" t="s">
        <v>147</v>
      </c>
      <c r="BR64" s="10" t="s">
        <v>147</v>
      </c>
      <c r="BS64" s="10">
        <v>20.733129999999999</v>
      </c>
      <c r="BT64" s="10">
        <v>217.96546499999999</v>
      </c>
      <c r="BU64" s="10" t="s">
        <v>147</v>
      </c>
      <c r="BV64" s="10" t="s">
        <v>147</v>
      </c>
      <c r="BW64" s="10">
        <v>23.443228000000001</v>
      </c>
      <c r="BX64" s="10">
        <v>217.58781999999999</v>
      </c>
      <c r="BY64" s="10" t="s">
        <v>147</v>
      </c>
      <c r="BZ64" s="10" t="s">
        <v>147</v>
      </c>
      <c r="CA64" s="10">
        <v>23.248628</v>
      </c>
      <c r="CB64" s="10">
        <v>219.492705</v>
      </c>
      <c r="CC64" s="10" t="s">
        <v>147</v>
      </c>
      <c r="CD64" s="10" t="s">
        <v>147</v>
      </c>
      <c r="CE64" s="10">
        <v>23.256855999999999</v>
      </c>
      <c r="CF64" s="10">
        <v>220.97979900000001</v>
      </c>
      <c r="CG64" s="10" t="s">
        <v>147</v>
      </c>
      <c r="CH64" s="10" t="s">
        <v>147</v>
      </c>
      <c r="CI64" s="10">
        <v>23.306622000000001</v>
      </c>
      <c r="CJ64" s="10">
        <v>218.04359199999999</v>
      </c>
      <c r="CK64" s="10" t="s">
        <v>147</v>
      </c>
      <c r="CL64" s="10">
        <v>20683127070.268398</v>
      </c>
      <c r="CM64" s="10" t="s">
        <v>147</v>
      </c>
      <c r="CN64" s="10">
        <v>1605823.7067962999</v>
      </c>
      <c r="CO64" s="10" t="s">
        <v>147</v>
      </c>
      <c r="CP64" s="10">
        <v>1605821.92352957</v>
      </c>
      <c r="CQ64" s="10" t="s">
        <v>147</v>
      </c>
      <c r="CR64" s="10">
        <v>1267.21029175383</v>
      </c>
      <c r="CS64" s="10" t="s">
        <v>147</v>
      </c>
      <c r="CT64" s="10">
        <v>1605823.5284722401</v>
      </c>
      <c r="CU64" s="10" t="s">
        <v>147</v>
      </c>
      <c r="CV64" s="10">
        <v>1267.2109250113699</v>
      </c>
      <c r="CW64" s="10" t="s">
        <v>147</v>
      </c>
      <c r="CX64" s="10">
        <v>1605823.6889701399</v>
      </c>
      <c r="CY64" s="10" t="s">
        <v>147</v>
      </c>
      <c r="CZ64" s="10">
        <v>1267.21098833766</v>
      </c>
      <c r="DA64" s="10" t="s">
        <v>147</v>
      </c>
      <c r="DB64" s="10">
        <v>1605823.7050201199</v>
      </c>
      <c r="DC64" s="10" t="s">
        <v>147</v>
      </c>
      <c r="DD64" s="10">
        <v>1267.2109946748501</v>
      </c>
      <c r="DE64" s="10" t="s">
        <v>147</v>
      </c>
      <c r="DF64" s="10">
        <v>1605823.7066144301</v>
      </c>
      <c r="DG64" s="10" t="s">
        <v>147</v>
      </c>
      <c r="DH64" s="10">
        <v>1267.2109953033601</v>
      </c>
    </row>
    <row r="65" spans="1:112" x14ac:dyDescent="0.45">
      <c r="A65">
        <f t="shared" si="18"/>
        <v>54</v>
      </c>
      <c r="B65" s="84">
        <f t="shared" si="17"/>
        <v>9.765625E-4</v>
      </c>
      <c r="C65" s="15">
        <f>3</f>
        <v>3</v>
      </c>
      <c r="D65" s="22">
        <f t="shared" si="27"/>
        <v>10</v>
      </c>
      <c r="E65" s="10" t="s">
        <v>147</v>
      </c>
      <c r="F65" s="10" t="s">
        <v>147</v>
      </c>
      <c r="G65" s="10">
        <v>1.7621599829938699E-2</v>
      </c>
      <c r="H65" s="10">
        <v>1.65615442027089E-6</v>
      </c>
      <c r="I65" s="10" t="s">
        <v>147</v>
      </c>
      <c r="J65" s="10" t="s">
        <v>147</v>
      </c>
      <c r="K65" s="10">
        <v>1.7621600032668602E-2</v>
      </c>
      <c r="L65" s="10">
        <v>1.6561634286205201E-6</v>
      </c>
      <c r="M65" s="10" t="s">
        <v>147</v>
      </c>
      <c r="N65" s="10" t="s">
        <v>147</v>
      </c>
      <c r="O65" s="10">
        <v>1.7621600282073501E-2</v>
      </c>
      <c r="P65" s="10">
        <v>1.6561624360811299E-6</v>
      </c>
      <c r="Q65" s="10" t="s">
        <v>147</v>
      </c>
      <c r="R65" s="10" t="s">
        <v>147</v>
      </c>
      <c r="S65" s="10">
        <v>1.7621600056346502E-2</v>
      </c>
      <c r="T65" s="10">
        <v>1.65615713187961E-6</v>
      </c>
      <c r="U65" s="10" t="s">
        <v>147</v>
      </c>
      <c r="V65" s="10" t="s">
        <v>147</v>
      </c>
      <c r="W65" s="10">
        <v>1.76216000345812E-2</v>
      </c>
      <c r="X65" s="10">
        <v>1.65615379810191E-6</v>
      </c>
      <c r="Y65" s="10" t="s">
        <v>147</v>
      </c>
      <c r="Z65" s="10" t="s">
        <v>147</v>
      </c>
      <c r="AA65" s="10">
        <v>1.7621600032906099E-2</v>
      </c>
      <c r="AB65" s="10">
        <v>1.6561665634462501E-6</v>
      </c>
      <c r="AC65" s="10" t="s">
        <v>147</v>
      </c>
      <c r="AD65" s="10" t="s">
        <v>147</v>
      </c>
      <c r="AE65" s="10">
        <v>1.7621600031714198E-2</v>
      </c>
      <c r="AF65" s="10">
        <v>1.65614714875417E-6</v>
      </c>
      <c r="AG65" s="10" t="s">
        <v>147</v>
      </c>
      <c r="AH65" s="10" t="s">
        <v>147</v>
      </c>
      <c r="AI65" s="10">
        <v>6.3321563692914501E-3</v>
      </c>
      <c r="AJ65" s="10">
        <v>3.80845477842848E-7</v>
      </c>
      <c r="AK65" s="10" t="s">
        <v>147</v>
      </c>
      <c r="AL65" s="10" t="s">
        <v>147</v>
      </c>
      <c r="AM65" s="10">
        <v>6.3321564427358404E-3</v>
      </c>
      <c r="AN65" s="10">
        <v>3.80857672486356E-7</v>
      </c>
      <c r="AO65" s="10" t="s">
        <v>147</v>
      </c>
      <c r="AP65" s="10" t="s">
        <v>147</v>
      </c>
      <c r="AQ65" s="10">
        <v>6.3321564097355704E-3</v>
      </c>
      <c r="AR65" s="10">
        <v>3.80835364999342E-7</v>
      </c>
      <c r="AS65" s="10" t="s">
        <v>147</v>
      </c>
      <c r="AT65" s="10" t="s">
        <v>147</v>
      </c>
      <c r="AU65" s="10">
        <v>6.3321564391016797E-3</v>
      </c>
      <c r="AV65" s="10">
        <v>3.8081698422826898E-7</v>
      </c>
      <c r="AW65" s="10" t="s">
        <v>147</v>
      </c>
      <c r="AX65" s="10" t="s">
        <v>147</v>
      </c>
      <c r="AY65" s="10">
        <v>6.3321564428182502E-3</v>
      </c>
      <c r="AZ65" s="10">
        <v>3.8085084926338599E-7</v>
      </c>
      <c r="BA65" s="10" t="s">
        <v>147</v>
      </c>
      <c r="BB65" s="10" t="s">
        <v>147</v>
      </c>
      <c r="BC65" s="10">
        <v>6.3321564422697098E-3</v>
      </c>
      <c r="BD65" s="10">
        <v>3.8082700887809301E-7</v>
      </c>
      <c r="BE65" s="10" t="s">
        <v>147</v>
      </c>
      <c r="BF65" s="10" t="s">
        <v>147</v>
      </c>
      <c r="BG65" s="10">
        <v>6.3321564424803798E-3</v>
      </c>
      <c r="BH65" s="10">
        <v>3.8084457752428898E-7</v>
      </c>
      <c r="BI65" s="10" t="s">
        <v>147</v>
      </c>
      <c r="BJ65" s="10" t="s">
        <v>147</v>
      </c>
      <c r="BK65" s="10">
        <v>1254.7560329999999</v>
      </c>
      <c r="BL65" s="10">
        <v>4166.0084150000002</v>
      </c>
      <c r="BM65" s="10" t="s">
        <v>147</v>
      </c>
      <c r="BN65" s="10" t="s">
        <v>147</v>
      </c>
      <c r="BO65" s="10">
        <v>167.92798099999999</v>
      </c>
      <c r="BP65" s="10">
        <v>1607.478345</v>
      </c>
      <c r="BQ65" s="10" t="s">
        <v>147</v>
      </c>
      <c r="BR65" s="10" t="s">
        <v>147</v>
      </c>
      <c r="BS65" s="10">
        <v>189.874908</v>
      </c>
      <c r="BT65" s="10">
        <v>1632.7241320000001</v>
      </c>
      <c r="BU65" s="10" t="s">
        <v>147</v>
      </c>
      <c r="BV65" s="10" t="s">
        <v>147</v>
      </c>
      <c r="BW65" s="10">
        <v>187.844292</v>
      </c>
      <c r="BX65" s="10">
        <v>1632.1881390000001</v>
      </c>
      <c r="BY65" s="10" t="s">
        <v>147</v>
      </c>
      <c r="BZ65" s="10" t="s">
        <v>147</v>
      </c>
      <c r="CA65" s="10">
        <v>184.76961700000001</v>
      </c>
      <c r="CB65" s="10">
        <v>1635.3314170000001</v>
      </c>
      <c r="CC65" s="10" t="s">
        <v>147</v>
      </c>
      <c r="CD65" s="10" t="s">
        <v>147</v>
      </c>
      <c r="CE65" s="10">
        <v>182.36484400000001</v>
      </c>
      <c r="CF65" s="10">
        <v>1639.5137890000001</v>
      </c>
      <c r="CG65" s="10" t="s">
        <v>147</v>
      </c>
      <c r="CH65" s="10" t="s">
        <v>147</v>
      </c>
      <c r="CI65" s="10">
        <v>170.223401</v>
      </c>
      <c r="CJ65" s="10">
        <v>1515.065732</v>
      </c>
      <c r="CK65" s="10" t="s">
        <v>147</v>
      </c>
      <c r="CL65" s="10">
        <v>82810256450.576202</v>
      </c>
      <c r="CM65" s="10" t="s">
        <v>147</v>
      </c>
      <c r="CN65" s="10">
        <v>2147726.7318423102</v>
      </c>
      <c r="CO65" s="10" t="s">
        <v>147</v>
      </c>
      <c r="CP65" s="10">
        <v>2147725.5690860902</v>
      </c>
      <c r="CQ65" s="10" t="s">
        <v>147</v>
      </c>
      <c r="CR65" s="10">
        <v>1465.51205013447</v>
      </c>
      <c r="CS65" s="10" t="s">
        <v>147</v>
      </c>
      <c r="CT65" s="10">
        <v>2147726.6155665601</v>
      </c>
      <c r="CU65" s="10" t="s">
        <v>147</v>
      </c>
      <c r="CV65" s="10">
        <v>1465.5124071684299</v>
      </c>
      <c r="CW65" s="10" t="s">
        <v>147</v>
      </c>
      <c r="CX65" s="10">
        <v>2147726.72021899</v>
      </c>
      <c r="CY65" s="10" t="s">
        <v>147</v>
      </c>
      <c r="CZ65" s="10">
        <v>1465.5124428746601</v>
      </c>
      <c r="DA65" s="10" t="s">
        <v>147</v>
      </c>
      <c r="DB65" s="10">
        <v>2147726.7306767898</v>
      </c>
      <c r="DC65" s="10" t="s">
        <v>147</v>
      </c>
      <c r="DD65" s="10">
        <v>1465.51244644198</v>
      </c>
      <c r="DE65" s="10" t="s">
        <v>147</v>
      </c>
      <c r="DF65" s="10">
        <v>2147726.7317222799</v>
      </c>
      <c r="DG65" s="10" t="s">
        <v>147</v>
      </c>
      <c r="DH65" s="10">
        <v>1465.5124468010199</v>
      </c>
    </row>
    <row r="66" spans="1:112" x14ac:dyDescent="0.45">
      <c r="A66">
        <f t="shared" si="18"/>
        <v>55</v>
      </c>
      <c r="B66" s="12">
        <f t="shared" si="17"/>
        <v>0.25</v>
      </c>
      <c r="C66" s="12">
        <f>C48*2</f>
        <v>4</v>
      </c>
      <c r="D66" s="19">
        <f>D57</f>
        <v>2</v>
      </c>
      <c r="E66" s="10">
        <v>2.17999694691993E-2</v>
      </c>
      <c r="F66" s="10">
        <v>2.17999694691993E-2</v>
      </c>
      <c r="G66" s="10">
        <v>1.9422221648053298E-2</v>
      </c>
      <c r="H66" s="10">
        <v>1.9422221648053298E-2</v>
      </c>
      <c r="I66" s="10">
        <v>2.1799969470718099E-2</v>
      </c>
      <c r="J66" s="10">
        <v>2.1799969470718099E-2</v>
      </c>
      <c r="K66" s="10">
        <v>1.9422221649525E-2</v>
      </c>
      <c r="L66" s="10">
        <v>1.9422221649525E-2</v>
      </c>
      <c r="M66" s="10">
        <v>2.1779415750482499E-2</v>
      </c>
      <c r="N66" s="10">
        <v>2.1779415750482499E-2</v>
      </c>
      <c r="O66" s="10">
        <v>1.9414874210652602E-2</v>
      </c>
      <c r="P66" s="10">
        <v>1.9414874210652602E-2</v>
      </c>
      <c r="Q66" s="10">
        <v>2.1797853956483999E-2</v>
      </c>
      <c r="R66" s="10">
        <v>2.1797853956483999E-2</v>
      </c>
      <c r="S66" s="10">
        <v>1.9421480078476001E-2</v>
      </c>
      <c r="T66" s="10">
        <v>1.9421480078476001E-2</v>
      </c>
      <c r="U66" s="10">
        <v>2.1799757295983799E-2</v>
      </c>
      <c r="V66" s="10">
        <v>2.1799757295983799E-2</v>
      </c>
      <c r="W66" s="10">
        <v>1.9422147423076901E-2</v>
      </c>
      <c r="X66" s="10">
        <v>1.9422147423076901E-2</v>
      </c>
      <c r="Y66" s="10">
        <v>2.17999482442983E-2</v>
      </c>
      <c r="Z66" s="10">
        <v>2.17999482442983E-2</v>
      </c>
      <c r="AA66" s="10">
        <v>1.9422214225001799E-2</v>
      </c>
      <c r="AB66" s="10">
        <v>1.9422214225001799E-2</v>
      </c>
      <c r="AC66" s="10">
        <v>2.17999673461109E-2</v>
      </c>
      <c r="AD66" s="10">
        <v>2.17999673461109E-2</v>
      </c>
      <c r="AE66" s="10">
        <v>1.9422220904313999E-2</v>
      </c>
      <c r="AF66" s="10">
        <v>1.9422220904313999E-2</v>
      </c>
      <c r="AG66" s="10">
        <v>9.2515157619458797E-3</v>
      </c>
      <c r="AH66" s="10">
        <v>9.2515157619458797E-3</v>
      </c>
      <c r="AI66" s="10">
        <v>8.3623330880998395E-3</v>
      </c>
      <c r="AJ66" s="10">
        <v>8.3623330880998395E-3</v>
      </c>
      <c r="AK66" s="10">
        <v>9.2515157615422096E-3</v>
      </c>
      <c r="AL66" s="10">
        <v>9.2515157615422096E-3</v>
      </c>
      <c r="AM66" s="10">
        <v>8.3623330877744505E-3</v>
      </c>
      <c r="AN66" s="10">
        <v>8.3623330877744505E-3</v>
      </c>
      <c r="AO66" s="10">
        <v>9.2490559342798193E-3</v>
      </c>
      <c r="AP66" s="10">
        <v>9.2490559342798193E-3</v>
      </c>
      <c r="AQ66" s="10">
        <v>8.3651122355446993E-3</v>
      </c>
      <c r="AR66" s="10">
        <v>8.3651122355446993E-3</v>
      </c>
      <c r="AS66" s="10">
        <v>9.2512648387897394E-3</v>
      </c>
      <c r="AT66" s="10">
        <v>9.2512648387897394E-3</v>
      </c>
      <c r="AU66" s="10">
        <v>8.3626089790994704E-3</v>
      </c>
      <c r="AV66" s="10">
        <v>8.3626089790994704E-3</v>
      </c>
      <c r="AW66" s="10">
        <v>9.2514906182614397E-3</v>
      </c>
      <c r="AX66" s="10">
        <v>9.2514906182614397E-3</v>
      </c>
      <c r="AY66" s="10">
        <v>8.3623606567171105E-3</v>
      </c>
      <c r="AZ66" s="10">
        <v>8.3623606567171105E-3</v>
      </c>
      <c r="BA66" s="10">
        <v>9.2515132471353793E-3</v>
      </c>
      <c r="BB66" s="10">
        <v>9.2515132471353793E-3</v>
      </c>
      <c r="BC66" s="10">
        <v>8.3623358446986307E-3</v>
      </c>
      <c r="BD66" s="10">
        <v>8.3623358446986307E-3</v>
      </c>
      <c r="BE66" s="10">
        <v>9.2515155097682503E-3</v>
      </c>
      <c r="BF66" s="10">
        <v>9.2515155097682503E-3</v>
      </c>
      <c r="BG66" s="10">
        <v>8.3623333633983301E-3</v>
      </c>
      <c r="BH66" s="10">
        <v>8.3623333633983301E-3</v>
      </c>
      <c r="BI66" s="10">
        <v>0.186918</v>
      </c>
      <c r="BJ66" s="10">
        <v>9.1013999999999998E-2</v>
      </c>
      <c r="BK66" s="10">
        <v>34.800320999999997</v>
      </c>
      <c r="BL66" s="10">
        <v>4.0037240000000001</v>
      </c>
      <c r="BM66" s="10">
        <v>7.6647000000000007E-2</v>
      </c>
      <c r="BN66" s="10">
        <v>0.12934200000000001</v>
      </c>
      <c r="BO66" s="10">
        <v>8.5846049999999998</v>
      </c>
      <c r="BP66" s="10">
        <v>3.1167509999999998</v>
      </c>
      <c r="BQ66" s="10">
        <v>3.6470000000000001E-3</v>
      </c>
      <c r="BR66" s="10">
        <v>1.3029000000000001E-2</v>
      </c>
      <c r="BS66" s="10">
        <v>3.7184000000000002E-2</v>
      </c>
      <c r="BT66" s="10">
        <v>1.5779999999999999E-2</v>
      </c>
      <c r="BU66" s="10">
        <v>3.4099999999999998E-3</v>
      </c>
      <c r="BV66" s="10">
        <v>2.0249999999999999E-3</v>
      </c>
      <c r="BW66" s="10">
        <v>9.2770000000000005E-3</v>
      </c>
      <c r="BX66" s="10">
        <v>8.1989999999999997E-3</v>
      </c>
      <c r="BY66" s="10">
        <v>2.7160000000000001E-3</v>
      </c>
      <c r="BZ66" s="10">
        <v>2.0709999999999999E-3</v>
      </c>
      <c r="CA66" s="10">
        <v>9.8849999999999997E-3</v>
      </c>
      <c r="CB66" s="10">
        <v>8.7449999999999993E-3</v>
      </c>
      <c r="CC66" s="10">
        <v>2.8319999999999999E-3</v>
      </c>
      <c r="CD66" s="10">
        <v>2.1129999999999999E-3</v>
      </c>
      <c r="CE66" s="10">
        <v>8.4609999999999998E-3</v>
      </c>
      <c r="CF66" s="10">
        <v>7.9389999999999999E-3</v>
      </c>
      <c r="CG66" s="10">
        <v>2.8319999999999999E-3</v>
      </c>
      <c r="CH66" s="10">
        <v>2.1020000000000001E-3</v>
      </c>
      <c r="CI66" s="10">
        <v>9.4059999999999994E-3</v>
      </c>
      <c r="CJ66" s="10">
        <v>8.1840000000000003E-3</v>
      </c>
      <c r="CK66" s="10">
        <v>23765125.592687</v>
      </c>
      <c r="CL66" s="10">
        <v>3938185.04142641</v>
      </c>
      <c r="CM66" s="10">
        <v>1317169.9857470701</v>
      </c>
      <c r="CN66" s="10">
        <v>106349.817875904</v>
      </c>
      <c r="CO66" s="10">
        <v>1245774.51227411</v>
      </c>
      <c r="CP66" s="10">
        <v>104109.065681402</v>
      </c>
      <c r="CQ66" s="10">
        <v>1116.1426935034899</v>
      </c>
      <c r="CR66" s="10">
        <v>322.65936478181499</v>
      </c>
      <c r="CS66" s="10">
        <v>1309664.2851177</v>
      </c>
      <c r="CT66" s="10">
        <v>106121.411418485</v>
      </c>
      <c r="CU66" s="10">
        <v>1144.4056471109</v>
      </c>
      <c r="CV66" s="10">
        <v>325.76281466504997</v>
      </c>
      <c r="CW66" s="10">
        <v>1316415.54652172</v>
      </c>
      <c r="CX66" s="10">
        <v>106326.932994872</v>
      </c>
      <c r="CY66" s="10">
        <v>1147.3515357235999</v>
      </c>
      <c r="CZ66" s="10">
        <v>326.07810873298899</v>
      </c>
      <c r="DA66" s="10">
        <v>1317094.5028923301</v>
      </c>
      <c r="DB66" s="10">
        <v>106347.52894452801</v>
      </c>
      <c r="DC66" s="10">
        <v>1147.6473774266501</v>
      </c>
      <c r="DD66" s="10">
        <v>326.10968851653001</v>
      </c>
      <c r="DE66" s="10">
        <v>1317162.43706762</v>
      </c>
      <c r="DF66" s="10">
        <v>106349.58897820101</v>
      </c>
      <c r="DG66" s="10">
        <v>1147.67697417558</v>
      </c>
      <c r="DH66" s="10">
        <v>326.11284699994502</v>
      </c>
    </row>
    <row r="67" spans="1:112" x14ac:dyDescent="0.45">
      <c r="A67">
        <f t="shared" si="18"/>
        <v>56</v>
      </c>
      <c r="B67" s="12">
        <f t="shared" si="17"/>
        <v>0.125</v>
      </c>
      <c r="C67" s="12">
        <f t="shared" ref="C67:C74" si="28">C49*2</f>
        <v>4</v>
      </c>
      <c r="D67" s="19">
        <f>D58</f>
        <v>3</v>
      </c>
      <c r="E67" s="10">
        <v>1.6328737293362001E-2</v>
      </c>
      <c r="F67" s="10">
        <v>3.9125528542811603E-3</v>
      </c>
      <c r="G67" s="10">
        <v>1.3293129318052301E-2</v>
      </c>
      <c r="H67" s="10">
        <v>6.3811267030251502E-3</v>
      </c>
      <c r="I67" s="10">
        <v>1.6328737293809702E-2</v>
      </c>
      <c r="J67" s="10">
        <v>3.9125528447452301E-3</v>
      </c>
      <c r="K67" s="10">
        <v>1.3293129314611501E-2</v>
      </c>
      <c r="L67" s="10">
        <v>6.3811267019473501E-3</v>
      </c>
      <c r="M67" s="10">
        <v>1.6323883584212301E-2</v>
      </c>
      <c r="N67" s="10">
        <v>3.9103697238007697E-3</v>
      </c>
      <c r="O67" s="10">
        <v>1.32992211861893E-2</v>
      </c>
      <c r="P67" s="10">
        <v>6.3695066413433903E-3</v>
      </c>
      <c r="Q67" s="10">
        <v>1.63282358650623E-2</v>
      </c>
      <c r="R67" s="10">
        <v>3.9123282204807097E-3</v>
      </c>
      <c r="S67" s="10">
        <v>1.32937374099171E-2</v>
      </c>
      <c r="T67" s="10">
        <v>6.37993125613212E-3</v>
      </c>
      <c r="U67" s="10">
        <v>1.6328686980976701E-2</v>
      </c>
      <c r="V67" s="10">
        <v>3.9125303283023003E-3</v>
      </c>
      <c r="W67" s="10">
        <v>1.32931901097422E-2</v>
      </c>
      <c r="X67" s="10">
        <v>6.3810068165275399E-3</v>
      </c>
      <c r="Y67" s="10">
        <v>1.63287322633319E-2</v>
      </c>
      <c r="Z67" s="10">
        <v>3.9125505935499998E-3</v>
      </c>
      <c r="AA67" s="10">
        <v>1.32931353985537E-2</v>
      </c>
      <c r="AB67" s="10">
        <v>6.3811147113614899E-3</v>
      </c>
      <c r="AC67" s="10">
        <v>1.6328736796237E-2</v>
      </c>
      <c r="AD67" s="10">
        <v>3.9125526271592799E-3</v>
      </c>
      <c r="AE67" s="10">
        <v>1.3293129924913501E-2</v>
      </c>
      <c r="AF67" s="10">
        <v>6.3811255000270099E-3</v>
      </c>
      <c r="AG67" s="10">
        <v>6.8841714054621002E-3</v>
      </c>
      <c r="AH67" s="10">
        <v>1.5834948586264099E-3</v>
      </c>
      <c r="AI67" s="10">
        <v>6.6962678179722001E-3</v>
      </c>
      <c r="AJ67" s="10">
        <v>3.0015621731215299E-3</v>
      </c>
      <c r="AK67" s="10">
        <v>6.8841714074066402E-3</v>
      </c>
      <c r="AL67" s="10">
        <v>1.5834948588462499E-3</v>
      </c>
      <c r="AM67" s="10">
        <v>6.6962678183696799E-3</v>
      </c>
      <c r="AN67" s="10">
        <v>3.0015621728001801E-3</v>
      </c>
      <c r="AO67" s="10">
        <v>6.8839923067484498E-3</v>
      </c>
      <c r="AP67" s="10">
        <v>1.5832687637675599E-3</v>
      </c>
      <c r="AQ67" s="10">
        <v>6.7030202157190898E-3</v>
      </c>
      <c r="AR67" s="10">
        <v>2.9984990803035298E-3</v>
      </c>
      <c r="AS67" s="10">
        <v>6.8841529707695604E-3</v>
      </c>
      <c r="AT67" s="10">
        <v>1.58347172975254E-3</v>
      </c>
      <c r="AU67" s="10">
        <v>6.6969441361331098E-3</v>
      </c>
      <c r="AV67" s="10">
        <v>3.00124817502324E-3</v>
      </c>
      <c r="AW67" s="10">
        <v>6.8841695575318903E-3</v>
      </c>
      <c r="AX67" s="10">
        <v>1.58349254081601E-3</v>
      </c>
      <c r="AY67" s="10">
        <v>6.69633545958864E-3</v>
      </c>
      <c r="AZ67" s="10">
        <v>3.0015306940909302E-3</v>
      </c>
      <c r="BA67" s="10">
        <v>6.8841712217229704E-3</v>
      </c>
      <c r="BB67" s="10">
        <v>1.58349462658938E-3</v>
      </c>
      <c r="BC67" s="10">
        <v>6.6962745824808599E-3</v>
      </c>
      <c r="BD67" s="10">
        <v>3.0015590244741402E-3</v>
      </c>
      <c r="BE67" s="10">
        <v>6.8841713889844303E-3</v>
      </c>
      <c r="BF67" s="10">
        <v>1.5834948350928E-3</v>
      </c>
      <c r="BG67" s="10">
        <v>6.69626849464565E-3</v>
      </c>
      <c r="BH67" s="10">
        <v>3.0015618581514E-3</v>
      </c>
      <c r="BI67" s="10">
        <v>4.0261999999999999E-2</v>
      </c>
      <c r="BJ67" s="10">
        <v>3.6262999999999997E-2</v>
      </c>
      <c r="BK67" s="10">
        <v>4.2747330000000003</v>
      </c>
      <c r="BL67" s="10">
        <v>0.72395799999999999</v>
      </c>
      <c r="BM67" s="10">
        <v>8.5660000000000007E-3</v>
      </c>
      <c r="BN67" s="10">
        <v>7.6454999999999995E-2</v>
      </c>
      <c r="BO67" s="10">
        <v>0.214419</v>
      </c>
      <c r="BP67" s="10">
        <v>0.328542</v>
      </c>
      <c r="BQ67" s="10">
        <v>4.2069999999999998E-3</v>
      </c>
      <c r="BR67" s="10">
        <v>4.8260000000000004E-3</v>
      </c>
      <c r="BS67" s="10">
        <v>1.8497E-2</v>
      </c>
      <c r="BT67" s="10">
        <v>2.2556E-2</v>
      </c>
      <c r="BU67" s="10">
        <v>4.2379999999999996E-3</v>
      </c>
      <c r="BV67" s="10">
        <v>4.5430000000000002E-3</v>
      </c>
      <c r="BW67" s="10">
        <v>1.7115999999999999E-2</v>
      </c>
      <c r="BX67" s="10">
        <v>2.1534000000000001E-2</v>
      </c>
      <c r="BY67" s="10">
        <v>3.7929999999999999E-3</v>
      </c>
      <c r="BZ67" s="10">
        <v>4.4730000000000004E-3</v>
      </c>
      <c r="CA67" s="10">
        <v>1.7559999999999999E-2</v>
      </c>
      <c r="CB67" s="10">
        <v>2.1319999999999999E-2</v>
      </c>
      <c r="CC67" s="10">
        <v>4.0930000000000003E-3</v>
      </c>
      <c r="CD67" s="10">
        <v>4.4770000000000001E-3</v>
      </c>
      <c r="CE67" s="10">
        <v>1.6974E-2</v>
      </c>
      <c r="CF67" s="10">
        <v>3.0964999999999999E-2</v>
      </c>
      <c r="CG67" s="10">
        <v>3.7889999999999998E-3</v>
      </c>
      <c r="CH67" s="10">
        <v>4.509E-3</v>
      </c>
      <c r="CI67" s="10">
        <v>1.7427999999999999E-2</v>
      </c>
      <c r="CJ67" s="10">
        <v>2.2058999999999999E-2</v>
      </c>
      <c r="CK67" s="10">
        <v>1405043696.4054799</v>
      </c>
      <c r="CL67" s="10">
        <v>53575251.565624297</v>
      </c>
      <c r="CM67" s="10">
        <v>37702027.220230602</v>
      </c>
      <c r="CN67" s="10">
        <v>1317169.9857470701</v>
      </c>
      <c r="CO67" s="10">
        <v>35227735.951683603</v>
      </c>
      <c r="CP67" s="10">
        <v>1245774.51227411</v>
      </c>
      <c r="CQ67" s="10">
        <v>5935.2957752100801</v>
      </c>
      <c r="CR67" s="10">
        <v>1116.1426935034899</v>
      </c>
      <c r="CS67" s="10">
        <v>37439066.365563303</v>
      </c>
      <c r="CT67" s="10">
        <v>1309664.2851177</v>
      </c>
      <c r="CU67" s="10">
        <v>6118.7471242444099</v>
      </c>
      <c r="CV67" s="10">
        <v>1144.4056471109</v>
      </c>
      <c r="CW67" s="10">
        <v>37675565.0342407</v>
      </c>
      <c r="CX67" s="10">
        <v>1316415.54652172</v>
      </c>
      <c r="CY67" s="10">
        <v>6138.04244393505</v>
      </c>
      <c r="CZ67" s="10">
        <v>1147.3515357235999</v>
      </c>
      <c r="DA67" s="10">
        <v>37699379.339885801</v>
      </c>
      <c r="DB67" s="10">
        <v>1317094.5028923301</v>
      </c>
      <c r="DC67" s="10">
        <v>6139.9820304761397</v>
      </c>
      <c r="DD67" s="10">
        <v>1147.6473774266501</v>
      </c>
      <c r="DE67" s="10">
        <v>37701762.411115497</v>
      </c>
      <c r="DF67" s="10">
        <v>1317162.43706762</v>
      </c>
      <c r="DG67" s="10">
        <v>6140.1760895568304</v>
      </c>
      <c r="DH67" s="10">
        <v>1147.67697417558</v>
      </c>
    </row>
    <row r="68" spans="1:112" x14ac:dyDescent="0.45">
      <c r="A68">
        <f t="shared" si="18"/>
        <v>57</v>
      </c>
      <c r="B68" s="12">
        <f t="shared" si="17"/>
        <v>6.25E-2</v>
      </c>
      <c r="C68" s="12">
        <f t="shared" si="28"/>
        <v>4</v>
      </c>
      <c r="D68" s="19">
        <f t="shared" ref="D68:D74" si="29">D59</f>
        <v>4</v>
      </c>
      <c r="E68" s="10">
        <v>1.36047152670686E-2</v>
      </c>
      <c r="F68" s="10">
        <v>7.9856690995372404E-4</v>
      </c>
      <c r="G68" s="10">
        <v>1.1617880511271699E-2</v>
      </c>
      <c r="H68" s="10">
        <v>1.35744467524912E-3</v>
      </c>
      <c r="I68" s="10">
        <v>1.3604715272718801E-2</v>
      </c>
      <c r="J68" s="10">
        <v>7.9856691325330697E-4</v>
      </c>
      <c r="K68" s="10">
        <v>1.1617880508028E-2</v>
      </c>
      <c r="L68" s="10">
        <v>1.3574446735762399E-3</v>
      </c>
      <c r="M68" s="10">
        <v>1.3604445706892201E-2</v>
      </c>
      <c r="N68" s="10">
        <v>7.9831566849408698E-4</v>
      </c>
      <c r="O68" s="10">
        <v>1.1640632286843601E-2</v>
      </c>
      <c r="P68" s="10">
        <v>1.3385205143561199E-3</v>
      </c>
      <c r="Q68" s="10">
        <v>1.36046882419438E-2</v>
      </c>
      <c r="R68" s="10">
        <v>7.9854103317478198E-4</v>
      </c>
      <c r="S68" s="10">
        <v>1.16202230680664E-2</v>
      </c>
      <c r="T68" s="10">
        <v>1.3554453530861799E-3</v>
      </c>
      <c r="U68" s="10">
        <v>1.3604712568301199E-2</v>
      </c>
      <c r="V68" s="10">
        <v>7.9856431418923201E-4</v>
      </c>
      <c r="W68" s="10">
        <v>1.1618115462027401E-2</v>
      </c>
      <c r="X68" s="10">
        <v>1.3572436197653E-3</v>
      </c>
      <c r="Y68" s="10">
        <v>1.36047150070544E-2</v>
      </c>
      <c r="Z68" s="10">
        <v>7.9856665372135495E-4</v>
      </c>
      <c r="AA68" s="10">
        <v>1.1617904003258701E-2</v>
      </c>
      <c r="AB68" s="10">
        <v>1.3574245628174E-3</v>
      </c>
      <c r="AC68" s="10">
        <v>1.3604715246439801E-2</v>
      </c>
      <c r="AD68" s="10">
        <v>7.9856688412993702E-4</v>
      </c>
      <c r="AE68" s="10">
        <v>1.16178828608491E-2</v>
      </c>
      <c r="AF68" s="10">
        <v>1.3574426656086699E-3</v>
      </c>
      <c r="AG68" s="10">
        <v>6.1299956151561101E-3</v>
      </c>
      <c r="AH68" s="10">
        <v>3.0871373239875401E-4</v>
      </c>
      <c r="AI68" s="10">
        <v>6.1759923916284501E-3</v>
      </c>
      <c r="AJ68" s="10">
        <v>5.7345497095891704E-4</v>
      </c>
      <c r="AK68" s="10">
        <v>6.1299956153209496E-3</v>
      </c>
      <c r="AL68" s="10">
        <v>3.0871373215089699E-4</v>
      </c>
      <c r="AM68" s="10">
        <v>6.1759923897653102E-3</v>
      </c>
      <c r="AN68" s="10">
        <v>5.7345497079788602E-4</v>
      </c>
      <c r="AO68" s="10">
        <v>6.1299927729298199E-3</v>
      </c>
      <c r="AP68" s="10">
        <v>3.0867406048210201E-4</v>
      </c>
      <c r="AQ68" s="10">
        <v>6.1801678104714897E-3</v>
      </c>
      <c r="AR68" s="10">
        <v>5.7157160234076396E-4</v>
      </c>
      <c r="AS68" s="10">
        <v>6.1299953302322999E-3</v>
      </c>
      <c r="AT68" s="10">
        <v>3.08709669983511E-4</v>
      </c>
      <c r="AU68" s="10">
        <v>6.1764138881078004E-3</v>
      </c>
      <c r="AV68" s="10">
        <v>5.7325565240284805E-4</v>
      </c>
      <c r="AW68" s="10">
        <v>6.1299955867487399E-3</v>
      </c>
      <c r="AX68" s="10">
        <v>3.0871332528721899E-4</v>
      </c>
      <c r="AY68" s="10">
        <v>6.1760345797618301E-3</v>
      </c>
      <c r="AZ68" s="10">
        <v>5.73434919997124E-4</v>
      </c>
      <c r="BA68" s="10">
        <v>6.1299956116901899E-3</v>
      </c>
      <c r="BB68" s="10">
        <v>3.0871369153412397E-4</v>
      </c>
      <c r="BC68" s="10">
        <v>6.17599660980856E-3</v>
      </c>
      <c r="BD68" s="10">
        <v>5.7345296498591096E-4</v>
      </c>
      <c r="BE68" s="10">
        <v>6.1299956140223296E-3</v>
      </c>
      <c r="BF68" s="10">
        <v>3.0871372814683499E-4</v>
      </c>
      <c r="BG68" s="10">
        <v>6.1759928121403896E-3</v>
      </c>
      <c r="BH68" s="10">
        <v>5.7345477073779904E-4</v>
      </c>
      <c r="BI68" s="10">
        <v>9.6912999999999999E-2</v>
      </c>
      <c r="BJ68" s="10">
        <v>0.358709</v>
      </c>
      <c r="BK68" s="10">
        <v>7.3513140000000003</v>
      </c>
      <c r="BL68" s="10">
        <v>0.42596499999999998</v>
      </c>
      <c r="BM68" s="10">
        <v>1.5252999999999999E-2</v>
      </c>
      <c r="BN68" s="10">
        <v>0.10509300000000001</v>
      </c>
      <c r="BO68" s="10">
        <v>0.15795799999999999</v>
      </c>
      <c r="BP68" s="10">
        <v>0.11513</v>
      </c>
      <c r="BQ68" s="10">
        <v>1.6781999999999998E-2</v>
      </c>
      <c r="BR68" s="10">
        <v>5.2519999999999997E-2</v>
      </c>
      <c r="BS68" s="10">
        <v>5.4186999999999999E-2</v>
      </c>
      <c r="BT68" s="10">
        <v>6.1733000000000003E-2</v>
      </c>
      <c r="BU68" s="10">
        <v>1.6736999999999998E-2</v>
      </c>
      <c r="BV68" s="10">
        <v>2.8858999999999999E-2</v>
      </c>
      <c r="BW68" s="10">
        <v>3.2465000000000001E-2</v>
      </c>
      <c r="BX68" s="10">
        <v>6.2184999999999997E-2</v>
      </c>
      <c r="BY68" s="10">
        <v>1.6642000000000001E-2</v>
      </c>
      <c r="BZ68" s="10">
        <v>2.852E-2</v>
      </c>
      <c r="CA68" s="10">
        <v>3.3491E-2</v>
      </c>
      <c r="CB68" s="10">
        <v>6.4480999999999997E-2</v>
      </c>
      <c r="CC68" s="10">
        <v>1.6854999999999998E-2</v>
      </c>
      <c r="CD68" s="10">
        <v>2.9361999999999999E-2</v>
      </c>
      <c r="CE68" s="10">
        <v>3.3509999999999998E-2</v>
      </c>
      <c r="CF68" s="10">
        <v>8.8582999999999995E-2</v>
      </c>
      <c r="CG68" s="10">
        <v>1.6655E-2</v>
      </c>
      <c r="CH68" s="10">
        <v>2.8743999999999999E-2</v>
      </c>
      <c r="CI68" s="10">
        <v>3.4827999999999998E-2</v>
      </c>
      <c r="CJ68" s="10">
        <v>6.3203999999999996E-2</v>
      </c>
      <c r="CK68" s="10">
        <v>14055143660.1078</v>
      </c>
      <c r="CL68" s="10">
        <v>470527247.23387301</v>
      </c>
      <c r="CM68" s="10">
        <v>190832388.15097699</v>
      </c>
      <c r="CN68" s="10">
        <v>5070945.9048250103</v>
      </c>
      <c r="CO68" s="10">
        <v>187446611.97419399</v>
      </c>
      <c r="CP68" s="10">
        <v>4871738.1306143198</v>
      </c>
      <c r="CQ68" s="10">
        <v>13691.114339906</v>
      </c>
      <c r="CR68" s="10">
        <v>2207.2014250519201</v>
      </c>
      <c r="CS68" s="10">
        <v>190488316.64359999</v>
      </c>
      <c r="CT68" s="10">
        <v>5050294.9992068503</v>
      </c>
      <c r="CU68" s="10">
        <v>13801.750494731799</v>
      </c>
      <c r="CV68" s="10">
        <v>2247.2861409300399</v>
      </c>
      <c r="CW68" s="10">
        <v>190797925.07284001</v>
      </c>
      <c r="CX68" s="10">
        <v>5068873.2177096801</v>
      </c>
      <c r="CY68" s="10">
        <v>13812.9622225565</v>
      </c>
      <c r="CZ68" s="10">
        <v>2251.4158250463001</v>
      </c>
      <c r="DA68" s="10">
        <v>190828941.27457601</v>
      </c>
      <c r="DB68" s="10">
        <v>5070738.5597668402</v>
      </c>
      <c r="DC68" s="10">
        <v>13814.084885778801</v>
      </c>
      <c r="DD68" s="10">
        <v>2251.83004682209</v>
      </c>
      <c r="DE68" s="10">
        <v>190832043.48679301</v>
      </c>
      <c r="DF68" s="10">
        <v>5070925.16976442</v>
      </c>
      <c r="DG68" s="10">
        <v>13814.1971703542</v>
      </c>
      <c r="DH68" s="10">
        <v>2251.8714815718699</v>
      </c>
    </row>
    <row r="69" spans="1:112" x14ac:dyDescent="0.45">
      <c r="A69">
        <f t="shared" si="18"/>
        <v>58</v>
      </c>
      <c r="B69" s="12">
        <f t="shared" si="17"/>
        <v>3.125E-2</v>
      </c>
      <c r="C69" s="12">
        <f t="shared" si="28"/>
        <v>4</v>
      </c>
      <c r="D69" s="19">
        <f t="shared" si="29"/>
        <v>5</v>
      </c>
      <c r="E69" s="10">
        <v>1.16811867829498E-2</v>
      </c>
      <c r="F69" s="10">
        <v>1.6504741248013499E-4</v>
      </c>
      <c r="G69" s="10">
        <v>1.0648034288338199E-2</v>
      </c>
      <c r="H69" s="10">
        <v>3.0496327825835202E-4</v>
      </c>
      <c r="I69" s="10">
        <v>1.16811867482176E-2</v>
      </c>
      <c r="J69" s="10">
        <v>1.6504741722256401E-4</v>
      </c>
      <c r="K69" s="10">
        <v>1.06480342879411E-2</v>
      </c>
      <c r="L69" s="10">
        <v>3.04963281477999E-4</v>
      </c>
      <c r="M69" s="10">
        <v>1.16811728150901E-2</v>
      </c>
      <c r="N69" s="10">
        <v>1.64993775637612E-4</v>
      </c>
      <c r="O69" s="10">
        <v>1.0658488827867799E-2</v>
      </c>
      <c r="P69" s="10">
        <v>3.0367220832161501E-4</v>
      </c>
      <c r="Q69" s="10">
        <v>1.16811853583583E-2</v>
      </c>
      <c r="R69" s="10">
        <v>1.6504187959354201E-4</v>
      </c>
      <c r="S69" s="10">
        <v>1.06491028964792E-2</v>
      </c>
      <c r="T69" s="10">
        <v>3.0482923620001002E-4</v>
      </c>
      <c r="U69" s="10">
        <v>1.1681186615320799E-2</v>
      </c>
      <c r="V69" s="10">
        <v>1.6504685850504699E-4</v>
      </c>
      <c r="W69" s="10">
        <v>1.0648141407805701E-2</v>
      </c>
      <c r="X69" s="10">
        <v>3.0494981862139202E-4</v>
      </c>
      <c r="Y69" s="10">
        <v>1.1681186737739799E-2</v>
      </c>
      <c r="Z69" s="10">
        <v>1.65047359522053E-4</v>
      </c>
      <c r="AA69" s="10">
        <v>1.06480450210271E-2</v>
      </c>
      <c r="AB69" s="10">
        <v>3.0496193174256502E-4</v>
      </c>
      <c r="AC69" s="10">
        <v>1.16811867487971E-2</v>
      </c>
      <c r="AD69" s="10">
        <v>1.6504740734513099E-4</v>
      </c>
      <c r="AE69" s="10">
        <v>1.064803539139E-2</v>
      </c>
      <c r="AF69" s="10">
        <v>3.0496314639316701E-4</v>
      </c>
      <c r="AG69" s="10">
        <v>5.5741812165647098E-3</v>
      </c>
      <c r="AH69" s="10">
        <v>6.1174070072670601E-5</v>
      </c>
      <c r="AI69" s="10">
        <v>5.6851389107532898E-3</v>
      </c>
      <c r="AJ69" s="10">
        <v>1.0442549185138401E-4</v>
      </c>
      <c r="AK69" s="10">
        <v>5.5741812129242096E-3</v>
      </c>
      <c r="AL69" s="10">
        <v>6.1174070201833598E-5</v>
      </c>
      <c r="AM69" s="10">
        <v>5.6851389138241597E-3</v>
      </c>
      <c r="AN69" s="10">
        <v>1.0442549200016599E-4</v>
      </c>
      <c r="AO69" s="10">
        <v>5.5741811768648397E-3</v>
      </c>
      <c r="AP69" s="10">
        <v>6.1166363978410607E-5</v>
      </c>
      <c r="AQ69" s="10">
        <v>5.6863908602243904E-3</v>
      </c>
      <c r="AR69" s="10">
        <v>1.0417181446131E-4</v>
      </c>
      <c r="AS69" s="10">
        <v>5.5741812103848702E-3</v>
      </c>
      <c r="AT69" s="10">
        <v>6.1173280789428403E-5</v>
      </c>
      <c r="AU69" s="10">
        <v>5.6852660408263896E-3</v>
      </c>
      <c r="AV69" s="10">
        <v>1.04399037967036E-4</v>
      </c>
      <c r="AW69" s="10">
        <v>5.5741812142053298E-3</v>
      </c>
      <c r="AX69" s="10">
        <v>6.1173991071679793E-5</v>
      </c>
      <c r="AY69" s="10">
        <v>5.6851516453735899E-3</v>
      </c>
      <c r="AZ69" s="10">
        <v>1.04422834293035E-4</v>
      </c>
      <c r="BA69" s="10">
        <v>5.5741812130959099E-3</v>
      </c>
      <c r="BB69" s="10">
        <v>6.1174062238475896E-5</v>
      </c>
      <c r="BC69" s="10">
        <v>5.6851401861878698E-3</v>
      </c>
      <c r="BD69" s="10">
        <v>1.04425226074739E-4</v>
      </c>
      <c r="BE69" s="10">
        <v>5.5741812137661099E-3</v>
      </c>
      <c r="BF69" s="10">
        <v>6.11740692335497E-5</v>
      </c>
      <c r="BG69" s="10">
        <v>5.68513904038554E-3</v>
      </c>
      <c r="BH69" s="10">
        <v>1.04425466199147E-4</v>
      </c>
      <c r="BI69" s="10">
        <v>0.84186700000000003</v>
      </c>
      <c r="BJ69" s="10">
        <v>2.2269559999999999</v>
      </c>
      <c r="BK69" s="10">
        <v>8.7772509999999997</v>
      </c>
      <c r="BL69" s="10">
        <v>1.5345150000000001</v>
      </c>
      <c r="BM69" s="10">
        <v>0.15735199999999999</v>
      </c>
      <c r="BN69" s="10">
        <v>0.62663400000000002</v>
      </c>
      <c r="BO69" s="10">
        <v>9.3466999999999995E-2</v>
      </c>
      <c r="BP69" s="10">
        <v>0.48068899999999998</v>
      </c>
      <c r="BQ69" s="10">
        <v>0.13749800000000001</v>
      </c>
      <c r="BR69" s="10">
        <v>0.34672900000000001</v>
      </c>
      <c r="BS69" s="10">
        <v>6.4493999999999996E-2</v>
      </c>
      <c r="BT69" s="10">
        <v>0.23349</v>
      </c>
      <c r="BU69" s="10">
        <v>0.13452800000000001</v>
      </c>
      <c r="BV69" s="10">
        <v>0.33879199999999998</v>
      </c>
      <c r="BW69" s="10">
        <v>6.7664000000000002E-2</v>
      </c>
      <c r="BX69" s="10">
        <v>0.23488700000000001</v>
      </c>
      <c r="BY69" s="10">
        <v>0.15500800000000001</v>
      </c>
      <c r="BZ69" s="10">
        <v>0.34503499999999998</v>
      </c>
      <c r="CA69" s="10">
        <v>6.9198999999999997E-2</v>
      </c>
      <c r="CB69" s="10">
        <v>0.241011</v>
      </c>
      <c r="CC69" s="10">
        <v>0.13921900000000001</v>
      </c>
      <c r="CD69" s="10">
        <v>0.34485399999999999</v>
      </c>
      <c r="CE69" s="10">
        <v>6.7648E-2</v>
      </c>
      <c r="CF69" s="10">
        <v>0.24099599999999999</v>
      </c>
      <c r="CG69" s="10">
        <v>0.138651</v>
      </c>
      <c r="CH69" s="10">
        <v>0.34682600000000002</v>
      </c>
      <c r="CI69" s="10">
        <v>6.3616000000000006E-2</v>
      </c>
      <c r="CJ69" s="10">
        <v>0.235434</v>
      </c>
      <c r="CK69" s="10">
        <v>92395560550.5289</v>
      </c>
      <c r="CL69" s="10">
        <v>3872407424.5992599</v>
      </c>
      <c r="CM69" s="10">
        <v>424270429.96837199</v>
      </c>
      <c r="CN69" s="10">
        <v>37702027.220230602</v>
      </c>
      <c r="CO69" s="10">
        <v>423531013.11393201</v>
      </c>
      <c r="CP69" s="10">
        <v>35227735.951683603</v>
      </c>
      <c r="CQ69" s="10">
        <v>20579.869124625799</v>
      </c>
      <c r="CR69" s="10">
        <v>5935.2957752100801</v>
      </c>
      <c r="CS69" s="10">
        <v>424196371.654724</v>
      </c>
      <c r="CT69" s="10">
        <v>37439066.365563303</v>
      </c>
      <c r="CU69" s="10">
        <v>20596.0280653146</v>
      </c>
      <c r="CV69" s="10">
        <v>6118.7471242444099</v>
      </c>
      <c r="CW69" s="10">
        <v>424263022.29824698</v>
      </c>
      <c r="CX69" s="10">
        <v>37675565.0342407</v>
      </c>
      <c r="CY69" s="10">
        <v>20597.6460458601</v>
      </c>
      <c r="CZ69" s="10">
        <v>6138.04244393505</v>
      </c>
      <c r="DA69" s="10">
        <v>424269688.87390101</v>
      </c>
      <c r="DB69" s="10">
        <v>37699379.339885801</v>
      </c>
      <c r="DC69" s="10">
        <v>20597.807862208901</v>
      </c>
      <c r="DD69" s="10">
        <v>6139.9820304761397</v>
      </c>
      <c r="DE69" s="10">
        <v>424270355.54659998</v>
      </c>
      <c r="DF69" s="10">
        <v>37701762.411115497</v>
      </c>
      <c r="DG69" s="10">
        <v>20597.824060152601</v>
      </c>
      <c r="DH69" s="10">
        <v>6140.1760895568304</v>
      </c>
    </row>
    <row r="70" spans="1:112" x14ac:dyDescent="0.45">
      <c r="A70">
        <f t="shared" si="18"/>
        <v>59</v>
      </c>
      <c r="B70" s="12">
        <f t="shared" si="17"/>
        <v>1.5625E-2</v>
      </c>
      <c r="C70" s="12">
        <f t="shared" si="28"/>
        <v>4</v>
      </c>
      <c r="D70" s="19">
        <f t="shared" si="29"/>
        <v>6</v>
      </c>
      <c r="E70" s="10">
        <v>1.0154836684505701E-2</v>
      </c>
      <c r="F70" s="10">
        <v>3.3580665804056101E-5</v>
      </c>
      <c r="G70" s="10">
        <v>9.3948760576703094E-3</v>
      </c>
      <c r="H70" s="10">
        <v>7.11136081212871E-5</v>
      </c>
      <c r="I70" s="10">
        <v>1.0154836766618699E-2</v>
      </c>
      <c r="J70" s="10">
        <v>3.3580663422849697E-5</v>
      </c>
      <c r="K70" s="10">
        <v>9.3948761147459904E-3</v>
      </c>
      <c r="L70" s="10">
        <v>7.1113610964790297E-5</v>
      </c>
      <c r="M70" s="10">
        <v>1.01548359853414E-2</v>
      </c>
      <c r="N70" s="10">
        <v>3.3569734249727598E-5</v>
      </c>
      <c r="O70" s="10">
        <v>9.39793634736397E-3</v>
      </c>
      <c r="P70" s="10">
        <v>7.0960312615220303E-5</v>
      </c>
      <c r="Q70" s="10">
        <v>1.01548366921227E-2</v>
      </c>
      <c r="R70" s="10">
        <v>3.3579540246630999E-5</v>
      </c>
      <c r="S70" s="10">
        <v>9.3951873950635107E-3</v>
      </c>
      <c r="T70" s="10">
        <v>7.1097732638136804E-5</v>
      </c>
      <c r="U70" s="10">
        <v>1.01548367734177E-2</v>
      </c>
      <c r="V70" s="10">
        <v>3.3580553056022901E-5</v>
      </c>
      <c r="W70" s="10">
        <v>9.3949073106140996E-3</v>
      </c>
      <c r="X70" s="10">
        <v>7.1112015252339206E-5</v>
      </c>
      <c r="Y70" s="10">
        <v>1.01548367770343E-2</v>
      </c>
      <c r="Z70" s="10">
        <v>3.3580654545062303E-5</v>
      </c>
      <c r="AA70" s="10">
        <v>9.3948792444282798E-3</v>
      </c>
      <c r="AB70" s="10">
        <v>7.1113444243042805E-5</v>
      </c>
      <c r="AC70" s="10">
        <v>1.01548367813686E-2</v>
      </c>
      <c r="AD70" s="10">
        <v>3.35806645583858E-5</v>
      </c>
      <c r="AE70" s="10">
        <v>9.3948764396745207E-3</v>
      </c>
      <c r="AF70" s="10">
        <v>7.1113601682437606E-5</v>
      </c>
      <c r="AG70" s="10">
        <v>5.1322066681926699E-3</v>
      </c>
      <c r="AH70" s="10">
        <v>1.21422032076813E-5</v>
      </c>
      <c r="AI70" s="10">
        <v>5.2555015665651196E-3</v>
      </c>
      <c r="AJ70" s="10">
        <v>1.98826349162961E-5</v>
      </c>
      <c r="AK70" s="10">
        <v>5.1322066603878497E-3</v>
      </c>
      <c r="AL70" s="10">
        <v>1.2142203361740099E-5</v>
      </c>
      <c r="AM70" s="10">
        <v>5.2555015918187998E-3</v>
      </c>
      <c r="AN70" s="10">
        <v>1.9882636613402101E-5</v>
      </c>
      <c r="AO70" s="10">
        <v>5.1322066582916099E-3</v>
      </c>
      <c r="AP70" s="10">
        <v>1.2140678286918699E-5</v>
      </c>
      <c r="AQ70" s="10">
        <v>5.2557626612931996E-3</v>
      </c>
      <c r="AR70" s="10">
        <v>1.9850361097777901E-5</v>
      </c>
      <c r="AS70" s="10">
        <v>5.1322066577147796E-3</v>
      </c>
      <c r="AT70" s="10">
        <v>1.2142046805261E-5</v>
      </c>
      <c r="AU70" s="10">
        <v>5.25552815865293E-3</v>
      </c>
      <c r="AV70" s="10">
        <v>1.98792794392989E-5</v>
      </c>
      <c r="AW70" s="10">
        <v>5.1322066593526301E-3</v>
      </c>
      <c r="AX70" s="10">
        <v>1.21421875047827E-5</v>
      </c>
      <c r="AY70" s="10">
        <v>5.2555042534576102E-3</v>
      </c>
      <c r="AZ70" s="10">
        <v>1.9882301291615101E-5</v>
      </c>
      <c r="BA70" s="10">
        <v>5.1322066603910399E-3</v>
      </c>
      <c r="BB70" s="10">
        <v>1.21422014107055E-5</v>
      </c>
      <c r="BC70" s="10">
        <v>5.2555018564561197E-3</v>
      </c>
      <c r="BD70" s="10">
        <v>1.98825984489113E-5</v>
      </c>
      <c r="BE70" s="10">
        <v>5.1322066599106203E-3</v>
      </c>
      <c r="BF70" s="10">
        <v>1.21422030210241E-5</v>
      </c>
      <c r="BG70" s="10">
        <v>5.2555016189837203E-3</v>
      </c>
      <c r="BH70" s="10">
        <v>1.9882634523203701E-5</v>
      </c>
      <c r="BI70" s="10">
        <v>46.448490999999997</v>
      </c>
      <c r="BJ70" s="10">
        <v>65.370230000000006</v>
      </c>
      <c r="BK70" s="10">
        <v>62.926141999999999</v>
      </c>
      <c r="BL70" s="10">
        <v>6.4072500000000003</v>
      </c>
      <c r="BM70" s="10">
        <v>6.8852650000000004</v>
      </c>
      <c r="BN70" s="10">
        <v>11.035736999999999</v>
      </c>
      <c r="BO70" s="10">
        <v>0.83629399999999998</v>
      </c>
      <c r="BP70" s="10">
        <v>1.2989809999999999</v>
      </c>
      <c r="BQ70" s="10">
        <v>6.7804729999999998</v>
      </c>
      <c r="BR70" s="10">
        <v>10.870132999999999</v>
      </c>
      <c r="BS70" s="10">
        <v>0.15940299999999999</v>
      </c>
      <c r="BT70" s="10">
        <v>1.1244160000000001</v>
      </c>
      <c r="BU70" s="10">
        <v>6.743188</v>
      </c>
      <c r="BV70" s="10">
        <v>10.734721</v>
      </c>
      <c r="BW70" s="10">
        <v>0.16217999999999999</v>
      </c>
      <c r="BX70" s="10">
        <v>1.1054409999999999</v>
      </c>
      <c r="BY70" s="10">
        <v>6.7449849999999998</v>
      </c>
      <c r="BZ70" s="10">
        <v>10.763154999999999</v>
      </c>
      <c r="CA70" s="10">
        <v>0.16406200000000001</v>
      </c>
      <c r="CB70" s="10">
        <v>1.1304799999999999</v>
      </c>
      <c r="CC70" s="10">
        <v>6.8760849999999998</v>
      </c>
      <c r="CD70" s="10">
        <v>10.98127</v>
      </c>
      <c r="CE70" s="10">
        <v>0.16146199999999999</v>
      </c>
      <c r="CF70" s="10">
        <v>1.1756329999999999</v>
      </c>
      <c r="CG70" s="10">
        <v>6.8036849999999998</v>
      </c>
      <c r="CH70" s="10">
        <v>10.843232</v>
      </c>
      <c r="CI70" s="10">
        <v>0.14951700000000001</v>
      </c>
      <c r="CJ70" s="10">
        <v>1.110978</v>
      </c>
      <c r="CK70" s="10">
        <v>518268292965.20099</v>
      </c>
      <c r="CL70" s="10">
        <v>22006922498.529301</v>
      </c>
      <c r="CM70" s="10">
        <v>635232723.22165406</v>
      </c>
      <c r="CN70" s="10">
        <v>85760006.504226103</v>
      </c>
      <c r="CO70" s="10">
        <v>635155231.57452905</v>
      </c>
      <c r="CP70" s="10">
        <v>83603300.472497597</v>
      </c>
      <c r="CQ70" s="10">
        <v>25202.286237938901</v>
      </c>
      <c r="CR70" s="10">
        <v>9143.4840427672298</v>
      </c>
      <c r="CS70" s="10">
        <v>635224973.26596797</v>
      </c>
      <c r="CT70" s="10">
        <v>85539341.571737006</v>
      </c>
      <c r="CU70" s="10">
        <v>25203.669822235999</v>
      </c>
      <c r="CV70" s="10">
        <v>9248.74810964272</v>
      </c>
      <c r="CW70" s="10">
        <v>635231947.27460396</v>
      </c>
      <c r="CX70" s="10">
        <v>85737888.760861903</v>
      </c>
      <c r="CY70" s="10">
        <v>25203.808189674401</v>
      </c>
      <c r="CZ70" s="10">
        <v>9259.4756244613</v>
      </c>
      <c r="DA70" s="10">
        <v>635232646.76840603</v>
      </c>
      <c r="DB70" s="10">
        <v>85757794.228377104</v>
      </c>
      <c r="DC70" s="10">
        <v>25203.822055610101</v>
      </c>
      <c r="DD70" s="10">
        <v>9260.5504279635697</v>
      </c>
      <c r="DE70" s="10">
        <v>635232716.31162798</v>
      </c>
      <c r="DF70" s="10">
        <v>85759785.312181503</v>
      </c>
      <c r="DG70" s="10">
        <v>25203.8234397901</v>
      </c>
      <c r="DH70" s="10">
        <v>9260.65792959582</v>
      </c>
    </row>
    <row r="71" spans="1:112" x14ac:dyDescent="0.45">
      <c r="A71">
        <f t="shared" si="18"/>
        <v>60</v>
      </c>
      <c r="B71" s="12">
        <f t="shared" si="17"/>
        <v>7.8125E-3</v>
      </c>
      <c r="C71" s="12">
        <f t="shared" si="28"/>
        <v>4</v>
      </c>
      <c r="D71" s="19">
        <f t="shared" si="29"/>
        <v>7</v>
      </c>
      <c r="E71" s="10">
        <v>8.5007072945821899E-3</v>
      </c>
      <c r="F71" s="10">
        <v>6.7350500079221797E-6</v>
      </c>
      <c r="G71" s="10">
        <v>8.6026805134475897E-3</v>
      </c>
      <c r="H71" s="10">
        <v>1.56595137292825E-5</v>
      </c>
      <c r="I71" s="10">
        <v>8.5007073280034505E-3</v>
      </c>
      <c r="J71" s="10">
        <v>6.7350491517181899E-6</v>
      </c>
      <c r="K71" s="10">
        <v>8.6026803832606209E-3</v>
      </c>
      <c r="L71" s="10">
        <v>1.5659505326226501E-5</v>
      </c>
      <c r="M71" s="10">
        <v>8.5007073407976606E-3</v>
      </c>
      <c r="N71" s="10">
        <v>6.73286201324785E-6</v>
      </c>
      <c r="O71" s="10">
        <v>8.6037117478245904E-3</v>
      </c>
      <c r="P71" s="10">
        <v>1.5639711055115399E-5</v>
      </c>
      <c r="Q71" s="10">
        <v>8.5007073343832396E-3</v>
      </c>
      <c r="R71" s="10">
        <v>6.7348198182770602E-6</v>
      </c>
      <c r="S71" s="10">
        <v>8.6027841878988393E-3</v>
      </c>
      <c r="T71" s="10">
        <v>1.5657457391071699E-5</v>
      </c>
      <c r="U71" s="10">
        <v>8.5007073535909895E-3</v>
      </c>
      <c r="V71" s="10">
        <v>6.7350264028043202E-6</v>
      </c>
      <c r="W71" s="10">
        <v>8.6026907956955299E-3</v>
      </c>
      <c r="X71" s="10">
        <v>1.5659326537687E-5</v>
      </c>
      <c r="Y71" s="10">
        <v>8.5007073416965007E-3</v>
      </c>
      <c r="Z71" s="10">
        <v>6.7350480632555298E-6</v>
      </c>
      <c r="AA71" s="10">
        <v>8.6026814309048093E-3</v>
      </c>
      <c r="AB71" s="10">
        <v>1.56594901912221E-5</v>
      </c>
      <c r="AC71" s="10">
        <v>8.5007073322800296E-3</v>
      </c>
      <c r="AD71" s="10">
        <v>6.7350465586812902E-6</v>
      </c>
      <c r="AE71" s="10">
        <v>8.6026804841448107E-3</v>
      </c>
      <c r="AF71" s="10">
        <v>1.5659492961450601E-5</v>
      </c>
      <c r="AG71" s="10">
        <v>4.7646751134705102E-3</v>
      </c>
      <c r="AH71" s="10">
        <v>2.41041659224423E-6</v>
      </c>
      <c r="AI71" s="10">
        <v>4.8843259721614903E-3</v>
      </c>
      <c r="AJ71" s="10">
        <v>4.1304832953397404E-6</v>
      </c>
      <c r="AK71" s="10">
        <v>4.7646751222008002E-3</v>
      </c>
      <c r="AL71" s="10">
        <v>2.41041681576488E-6</v>
      </c>
      <c r="AM71" s="10">
        <v>4.8843259662587103E-3</v>
      </c>
      <c r="AN71" s="10">
        <v>4.1304848544115598E-6</v>
      </c>
      <c r="AO71" s="10">
        <v>4.7646751206929603E-3</v>
      </c>
      <c r="AP71" s="10">
        <v>2.4101138770443598E-6</v>
      </c>
      <c r="AQ71" s="10">
        <v>4.8843688815553904E-3</v>
      </c>
      <c r="AR71" s="10">
        <v>4.1264328093079404E-6</v>
      </c>
      <c r="AS71" s="10">
        <v>4.76467512253613E-3</v>
      </c>
      <c r="AT71" s="10">
        <v>2.41038543805195E-6</v>
      </c>
      <c r="AU71" s="10">
        <v>4.8843302852911198E-3</v>
      </c>
      <c r="AV71" s="10">
        <v>4.1300705722596504E-6</v>
      </c>
      <c r="AW71" s="10">
        <v>4.7646751212102496E-3</v>
      </c>
      <c r="AX71" s="10">
        <v>2.4104135912477098E-6</v>
      </c>
      <c r="AY71" s="10">
        <v>4.8843263987497203E-3</v>
      </c>
      <c r="AZ71" s="10">
        <v>4.13043527226445E-6</v>
      </c>
      <c r="BA71" s="10">
        <v>4.7646751219685198E-3</v>
      </c>
      <c r="BB71" s="10">
        <v>2.4104162316685999E-6</v>
      </c>
      <c r="BC71" s="10">
        <v>4.8843260109213303E-3</v>
      </c>
      <c r="BD71" s="10">
        <v>4.1304767478511598E-6</v>
      </c>
      <c r="BE71" s="10">
        <v>4.7646751211205297E-3</v>
      </c>
      <c r="BF71" s="10">
        <v>2.4104164937938802E-6</v>
      </c>
      <c r="BG71" s="10">
        <v>4.8843259725114404E-3</v>
      </c>
      <c r="BH71" s="10">
        <v>4.1304822817946203E-6</v>
      </c>
      <c r="BI71" s="10">
        <v>3236.9352899999999</v>
      </c>
      <c r="BJ71" s="10">
        <v>3495.3577690000002</v>
      </c>
      <c r="BK71" s="10">
        <v>147.710206</v>
      </c>
      <c r="BL71" s="10">
        <v>31.619961</v>
      </c>
      <c r="BM71" s="10">
        <v>285.23988600000001</v>
      </c>
      <c r="BN71" s="10">
        <v>559.41808000000003</v>
      </c>
      <c r="BO71" s="10">
        <v>9.4354040000000001</v>
      </c>
      <c r="BP71" s="10">
        <v>4.3721569999999996</v>
      </c>
      <c r="BQ71" s="10">
        <v>251.90597500000001</v>
      </c>
      <c r="BR71" s="10">
        <v>513.52200200000004</v>
      </c>
      <c r="BS71" s="10">
        <v>0.47170499999999999</v>
      </c>
      <c r="BT71" s="10">
        <v>6.7284499999999996</v>
      </c>
      <c r="BU71" s="10">
        <v>249.993762</v>
      </c>
      <c r="BV71" s="10">
        <v>508.16425299999997</v>
      </c>
      <c r="BW71" s="10">
        <v>0.46376899999999999</v>
      </c>
      <c r="BX71" s="10">
        <v>6.7157970000000002</v>
      </c>
      <c r="BY71" s="10">
        <v>249.76202599999999</v>
      </c>
      <c r="BZ71" s="10">
        <v>509.47185100000002</v>
      </c>
      <c r="CA71" s="10">
        <v>0.47042099999999998</v>
      </c>
      <c r="CB71" s="10">
        <v>6.8350410000000004</v>
      </c>
      <c r="CC71" s="10">
        <v>251.00319099999999</v>
      </c>
      <c r="CD71" s="10">
        <v>512.99374299999999</v>
      </c>
      <c r="CE71" s="10">
        <v>0.466165</v>
      </c>
      <c r="CF71" s="10">
        <v>6.7167469999999998</v>
      </c>
      <c r="CG71" s="10">
        <v>251.14100099999999</v>
      </c>
      <c r="CH71" s="10">
        <v>512.26221499999997</v>
      </c>
      <c r="CI71" s="10">
        <v>0.45664199999999999</v>
      </c>
      <c r="CJ71" s="10">
        <v>6.7231639999999997</v>
      </c>
      <c r="CK71" s="10">
        <v>2656818211425.71</v>
      </c>
      <c r="CL71" s="10">
        <v>96884646506.112701</v>
      </c>
      <c r="CM71" s="10">
        <v>823611824.23885405</v>
      </c>
      <c r="CN71" s="10">
        <v>190832388.15097699</v>
      </c>
      <c r="CO71" s="10">
        <v>823605370.63019204</v>
      </c>
      <c r="CP71" s="10">
        <v>187446611.97419399</v>
      </c>
      <c r="CQ71" s="10">
        <v>28698.525576107</v>
      </c>
      <c r="CR71" s="10">
        <v>13691.114339906</v>
      </c>
      <c r="CS71" s="10">
        <v>823611177.89991796</v>
      </c>
      <c r="CT71" s="10">
        <v>190488316.64359999</v>
      </c>
      <c r="CU71" s="10">
        <v>28698.626761956399</v>
      </c>
      <c r="CV71" s="10">
        <v>13801.750494731799</v>
      </c>
      <c r="CW71" s="10">
        <v>823611761.21698201</v>
      </c>
      <c r="CX71" s="10">
        <v>190797925.07284001</v>
      </c>
      <c r="CY71" s="10">
        <v>28698.6369166859</v>
      </c>
      <c r="CZ71" s="10">
        <v>13812.9622225565</v>
      </c>
      <c r="DA71" s="10">
        <v>823611818.38994503</v>
      </c>
      <c r="DB71" s="10">
        <v>190828941.27457601</v>
      </c>
      <c r="DC71" s="10">
        <v>28698.6379045215</v>
      </c>
      <c r="DD71" s="10">
        <v>13814.084885778801</v>
      </c>
      <c r="DE71" s="10">
        <v>823611824.23885405</v>
      </c>
      <c r="DF71" s="10">
        <v>190832043.48679301</v>
      </c>
      <c r="DG71" s="10">
        <v>28698.638017843001</v>
      </c>
      <c r="DH71" s="10">
        <v>13814.1971703542</v>
      </c>
    </row>
    <row r="72" spans="1:112" x14ac:dyDescent="0.45">
      <c r="A72">
        <f t="shared" si="18"/>
        <v>61</v>
      </c>
      <c r="B72" s="12">
        <f t="shared" si="17"/>
        <v>3.90625E-3</v>
      </c>
      <c r="C72" s="12">
        <f t="shared" si="28"/>
        <v>4</v>
      </c>
      <c r="D72" s="19">
        <f t="shared" si="29"/>
        <v>8</v>
      </c>
      <c r="E72" s="10" t="s">
        <v>147</v>
      </c>
      <c r="F72" s="10" t="s">
        <v>147</v>
      </c>
      <c r="G72" s="10">
        <v>7.9549358992543305E-3</v>
      </c>
      <c r="H72" s="10">
        <v>3.29905743212677E-6</v>
      </c>
      <c r="I72" s="10" t="s">
        <v>147</v>
      </c>
      <c r="J72" s="10" t="s">
        <v>147</v>
      </c>
      <c r="K72" s="10">
        <v>7.9549361773474398E-3</v>
      </c>
      <c r="L72" s="10">
        <v>3.2990823646272799E-6</v>
      </c>
      <c r="M72" s="10" t="s">
        <v>147</v>
      </c>
      <c r="N72" s="10" t="s">
        <v>147</v>
      </c>
      <c r="O72" s="10">
        <v>7.9552108897016395E-3</v>
      </c>
      <c r="P72" s="10">
        <v>3.2948773847074598E-6</v>
      </c>
      <c r="Q72" s="10" t="s">
        <v>147</v>
      </c>
      <c r="R72" s="10" t="s">
        <v>147</v>
      </c>
      <c r="S72" s="10">
        <v>7.9549636787015193E-3</v>
      </c>
      <c r="T72" s="10">
        <v>3.2986597719997201E-6</v>
      </c>
      <c r="U72" s="10" t="s">
        <v>147</v>
      </c>
      <c r="V72" s="10" t="s">
        <v>147</v>
      </c>
      <c r="W72" s="10">
        <v>7.9549388895530093E-3</v>
      </c>
      <c r="X72" s="10">
        <v>3.2990328100446199E-6</v>
      </c>
      <c r="Y72" s="10" t="s">
        <v>147</v>
      </c>
      <c r="Z72" s="10" t="s">
        <v>147</v>
      </c>
      <c r="AA72" s="10">
        <v>7.9549364499551505E-3</v>
      </c>
      <c r="AB72" s="10">
        <v>3.2991019627282002E-6</v>
      </c>
      <c r="AC72" s="10" t="s">
        <v>147</v>
      </c>
      <c r="AD72" s="10" t="s">
        <v>147</v>
      </c>
      <c r="AE72" s="10">
        <v>7.9549362046158496E-3</v>
      </c>
      <c r="AF72" s="10">
        <v>3.2990770493235301E-6</v>
      </c>
      <c r="AG72" s="10" t="s">
        <v>147</v>
      </c>
      <c r="AH72" s="10" t="s">
        <v>147</v>
      </c>
      <c r="AI72" s="10">
        <v>4.564528629209E-3</v>
      </c>
      <c r="AJ72" s="10">
        <v>8.6410395640649002E-7</v>
      </c>
      <c r="AK72" s="10" t="s">
        <v>147</v>
      </c>
      <c r="AL72" s="10" t="s">
        <v>147</v>
      </c>
      <c r="AM72" s="10">
        <v>4.5645287428078404E-3</v>
      </c>
      <c r="AN72" s="10">
        <v>8.6416414885216998E-7</v>
      </c>
      <c r="AO72" s="10" t="s">
        <v>147</v>
      </c>
      <c r="AP72" s="10" t="s">
        <v>147</v>
      </c>
      <c r="AQ72" s="10">
        <v>4.5645345559051599E-3</v>
      </c>
      <c r="AR72" s="10">
        <v>8.6351038713254304E-7</v>
      </c>
      <c r="AS72" s="10" t="s">
        <v>147</v>
      </c>
      <c r="AT72" s="10" t="s">
        <v>147</v>
      </c>
      <c r="AU72" s="10">
        <v>4.5645293211732897E-3</v>
      </c>
      <c r="AV72" s="10">
        <v>8.6406914465708697E-7</v>
      </c>
      <c r="AW72" s="10" t="s">
        <v>147</v>
      </c>
      <c r="AX72" s="10" t="s">
        <v>147</v>
      </c>
      <c r="AY72" s="10">
        <v>4.5645287988928E-3</v>
      </c>
      <c r="AZ72" s="10">
        <v>8.6411176446925595E-7</v>
      </c>
      <c r="BA72" s="10" t="s">
        <v>147</v>
      </c>
      <c r="BB72" s="10" t="s">
        <v>147</v>
      </c>
      <c r="BC72" s="10">
        <v>4.56452874545165E-3</v>
      </c>
      <c r="BD72" s="10">
        <v>8.6413948544536102E-7</v>
      </c>
      <c r="BE72" s="10" t="s">
        <v>147</v>
      </c>
      <c r="BF72" s="10" t="s">
        <v>147</v>
      </c>
      <c r="BG72" s="10">
        <v>4.56452873171799E-3</v>
      </c>
      <c r="BH72" s="10">
        <v>8.6409290391002605E-7</v>
      </c>
      <c r="BI72" s="10" t="s">
        <v>147</v>
      </c>
      <c r="BJ72" s="10" t="s">
        <v>147</v>
      </c>
      <c r="BK72" s="10">
        <v>247.20593600000001</v>
      </c>
      <c r="BL72" s="10">
        <v>172.56205</v>
      </c>
      <c r="BM72" s="10" t="s">
        <v>147</v>
      </c>
      <c r="BN72" s="10" t="s">
        <v>147</v>
      </c>
      <c r="BO72" s="10">
        <v>32.023446999999997</v>
      </c>
      <c r="BP72" s="10">
        <v>29.997247999999999</v>
      </c>
      <c r="BQ72" s="10" t="s">
        <v>147</v>
      </c>
      <c r="BR72" s="10" t="s">
        <v>147</v>
      </c>
      <c r="BS72" s="10">
        <v>1.764211</v>
      </c>
      <c r="BT72" s="10">
        <v>37.273431000000002</v>
      </c>
      <c r="BU72" s="10" t="s">
        <v>147</v>
      </c>
      <c r="BV72" s="10" t="s">
        <v>147</v>
      </c>
      <c r="BW72" s="10">
        <v>1.6868559999999999</v>
      </c>
      <c r="BX72" s="10">
        <v>37.400602999999997</v>
      </c>
      <c r="BY72" s="10" t="s">
        <v>147</v>
      </c>
      <c r="BZ72" s="10" t="s">
        <v>147</v>
      </c>
      <c r="CA72" s="10">
        <v>1.7188289999999999</v>
      </c>
      <c r="CB72" s="10">
        <v>37.623153000000002</v>
      </c>
      <c r="CC72" s="10" t="s">
        <v>147</v>
      </c>
      <c r="CD72" s="10" t="s">
        <v>147</v>
      </c>
      <c r="CE72" s="10">
        <v>1.722863</v>
      </c>
      <c r="CF72" s="10">
        <v>37.051358</v>
      </c>
      <c r="CG72" s="10" t="s">
        <v>147</v>
      </c>
      <c r="CH72" s="10" t="s">
        <v>147</v>
      </c>
      <c r="CI72" s="10">
        <v>1.7407870000000001</v>
      </c>
      <c r="CJ72" s="10">
        <v>37.609661000000003</v>
      </c>
      <c r="CK72" s="10" t="s">
        <v>147</v>
      </c>
      <c r="CL72" s="10">
        <v>397239244489.68402</v>
      </c>
      <c r="CM72" s="10" t="s">
        <v>147</v>
      </c>
      <c r="CN72" s="10">
        <v>371119367.61890298</v>
      </c>
      <c r="CO72" s="10" t="s">
        <v>147</v>
      </c>
      <c r="CP72" s="10">
        <v>369505486.87274098</v>
      </c>
      <c r="CQ72" s="10" t="s">
        <v>147</v>
      </c>
      <c r="CR72" s="10">
        <v>19222.525507738101</v>
      </c>
      <c r="CS72" s="10" t="s">
        <v>147</v>
      </c>
      <c r="CT72" s="10">
        <v>370957345.72957098</v>
      </c>
      <c r="CU72" s="10" t="s">
        <v>147</v>
      </c>
      <c r="CV72" s="10">
        <v>19260.2529962341</v>
      </c>
      <c r="CW72" s="10" t="s">
        <v>147</v>
      </c>
      <c r="CX72" s="10">
        <v>371103159.30159301</v>
      </c>
      <c r="CY72" s="10" t="s">
        <v>147</v>
      </c>
      <c r="CZ72" s="10">
        <v>19264.037977028001</v>
      </c>
      <c r="DA72" s="10" t="s">
        <v>147</v>
      </c>
      <c r="DB72" s="10">
        <v>371117746.761594</v>
      </c>
      <c r="DC72" s="10" t="s">
        <v>147</v>
      </c>
      <c r="DD72" s="10">
        <v>19264.416596752999</v>
      </c>
      <c r="DE72" s="10" t="s">
        <v>147</v>
      </c>
      <c r="DF72" s="10">
        <v>371119205.41681498</v>
      </c>
      <c r="DG72" s="10" t="s">
        <v>147</v>
      </c>
      <c r="DH72" s="10">
        <v>19264.4544489414</v>
      </c>
    </row>
    <row r="73" spans="1:112" x14ac:dyDescent="0.45">
      <c r="A73">
        <f t="shared" si="18"/>
        <v>62</v>
      </c>
      <c r="B73" s="12">
        <f t="shared" si="17"/>
        <v>1.953125E-3</v>
      </c>
      <c r="C73" s="12">
        <f t="shared" si="28"/>
        <v>4</v>
      </c>
      <c r="D73" s="19">
        <f t="shared" si="29"/>
        <v>9</v>
      </c>
      <c r="E73" s="10" t="s">
        <v>147</v>
      </c>
      <c r="F73" s="10" t="s">
        <v>147</v>
      </c>
      <c r="G73" s="10">
        <v>7.4746319496696899E-3</v>
      </c>
      <c r="H73" s="10">
        <v>6.6719060587416802E-7</v>
      </c>
      <c r="I73" s="10" t="s">
        <v>147</v>
      </c>
      <c r="J73" s="10" t="s">
        <v>147</v>
      </c>
      <c r="K73" s="10">
        <v>7.47463167818729E-3</v>
      </c>
      <c r="L73" s="10">
        <v>6.6723693592507505E-7</v>
      </c>
      <c r="M73" s="10" t="s">
        <v>147</v>
      </c>
      <c r="N73" s="10" t="s">
        <v>147</v>
      </c>
      <c r="O73" s="10">
        <v>7.4746968692593896E-3</v>
      </c>
      <c r="P73" s="10">
        <v>6.6634983797442302E-7</v>
      </c>
      <c r="Q73" s="10" t="s">
        <v>147</v>
      </c>
      <c r="R73" s="10" t="s">
        <v>147</v>
      </c>
      <c r="S73" s="10">
        <v>7.4746382225567799E-3</v>
      </c>
      <c r="T73" s="10">
        <v>6.67125856335105E-7</v>
      </c>
      <c r="U73" s="10" t="s">
        <v>147</v>
      </c>
      <c r="V73" s="10" t="s">
        <v>147</v>
      </c>
      <c r="W73" s="10">
        <v>7.4746323348566799E-3</v>
      </c>
      <c r="X73" s="10">
        <v>6.6718135283139201E-7</v>
      </c>
      <c r="Y73" s="10" t="s">
        <v>147</v>
      </c>
      <c r="Z73" s="10" t="s">
        <v>147</v>
      </c>
      <c r="AA73" s="10">
        <v>7.4746317983076498E-3</v>
      </c>
      <c r="AB73" s="10">
        <v>6.6718828062306599E-7</v>
      </c>
      <c r="AC73" s="10" t="s">
        <v>147</v>
      </c>
      <c r="AD73" s="10" t="s">
        <v>147</v>
      </c>
      <c r="AE73" s="10">
        <v>7.4746316355147604E-3</v>
      </c>
      <c r="AF73" s="10">
        <v>6.67232786355498E-7</v>
      </c>
      <c r="AG73" s="10" t="s">
        <v>147</v>
      </c>
      <c r="AH73" s="10" t="s">
        <v>147</v>
      </c>
      <c r="AI73" s="10">
        <v>4.2876981868649796E-3</v>
      </c>
      <c r="AJ73" s="10">
        <v>1.7616577275925501E-7</v>
      </c>
      <c r="AK73" s="10" t="s">
        <v>147</v>
      </c>
      <c r="AL73" s="10" t="s">
        <v>147</v>
      </c>
      <c r="AM73" s="10">
        <v>4.2876978068975297E-3</v>
      </c>
      <c r="AN73" s="10">
        <v>1.7616983326016299E-7</v>
      </c>
      <c r="AO73" s="10" t="s">
        <v>147</v>
      </c>
      <c r="AP73" s="10" t="s">
        <v>147</v>
      </c>
      <c r="AQ73" s="10">
        <v>4.2876983151905702E-3</v>
      </c>
      <c r="AR73" s="10">
        <v>1.76133684187359E-7</v>
      </c>
      <c r="AS73" s="10" t="s">
        <v>147</v>
      </c>
      <c r="AT73" s="10" t="s">
        <v>147</v>
      </c>
      <c r="AU73" s="10">
        <v>4.2876978574340396E-3</v>
      </c>
      <c r="AV73" s="10">
        <v>1.7616714724352099E-7</v>
      </c>
      <c r="AW73" s="10" t="s">
        <v>147</v>
      </c>
      <c r="AX73" s="10" t="s">
        <v>147</v>
      </c>
      <c r="AY73" s="10">
        <v>4.2876978271663996E-3</v>
      </c>
      <c r="AZ73" s="10">
        <v>1.76118058074088E-7</v>
      </c>
      <c r="BA73" s="10" t="s">
        <v>147</v>
      </c>
      <c r="BB73" s="10" t="s">
        <v>147</v>
      </c>
      <c r="BC73" s="10">
        <v>4.2876978123937998E-3</v>
      </c>
      <c r="BD73" s="10">
        <v>1.7614865413022201E-7</v>
      </c>
      <c r="BE73" s="10" t="s">
        <v>147</v>
      </c>
      <c r="BF73" s="10" t="s">
        <v>147</v>
      </c>
      <c r="BG73" s="10">
        <v>4.2876978220218499E-3</v>
      </c>
      <c r="BH73" s="10">
        <v>1.7631504230513999E-7</v>
      </c>
      <c r="BI73" s="10" t="s">
        <v>147</v>
      </c>
      <c r="BJ73" s="10" t="s">
        <v>147</v>
      </c>
      <c r="BK73" s="10">
        <v>510.71081900000001</v>
      </c>
      <c r="BL73" s="10">
        <v>855.91896799999995</v>
      </c>
      <c r="BM73" s="10" t="s">
        <v>147</v>
      </c>
      <c r="BN73" s="10" t="s">
        <v>147</v>
      </c>
      <c r="BO73" s="10">
        <v>14.179800999999999</v>
      </c>
      <c r="BP73" s="10">
        <v>190.17710600000001</v>
      </c>
      <c r="BQ73" s="10" t="s">
        <v>147</v>
      </c>
      <c r="BR73" s="10" t="s">
        <v>147</v>
      </c>
      <c r="BS73" s="10">
        <v>24.565574999999999</v>
      </c>
      <c r="BT73" s="10">
        <v>226.18371099999999</v>
      </c>
      <c r="BU73" s="10" t="s">
        <v>147</v>
      </c>
      <c r="BV73" s="10" t="s">
        <v>147</v>
      </c>
      <c r="BW73" s="10">
        <v>25.182165999999999</v>
      </c>
      <c r="BX73" s="10">
        <v>228.01881900000001</v>
      </c>
      <c r="BY73" s="10" t="s">
        <v>147</v>
      </c>
      <c r="BZ73" s="10" t="s">
        <v>147</v>
      </c>
      <c r="CA73" s="10">
        <v>25.206665999999998</v>
      </c>
      <c r="CB73" s="10">
        <v>230.22887800000001</v>
      </c>
      <c r="CC73" s="10" t="s">
        <v>147</v>
      </c>
      <c r="CD73" s="10" t="s">
        <v>147</v>
      </c>
      <c r="CE73" s="10">
        <v>25.849336999999998</v>
      </c>
      <c r="CF73" s="10">
        <v>232.776419</v>
      </c>
      <c r="CG73" s="10" t="s">
        <v>147</v>
      </c>
      <c r="CH73" s="10" t="s">
        <v>147</v>
      </c>
      <c r="CI73" s="10">
        <v>24.922114000000001</v>
      </c>
      <c r="CJ73" s="10">
        <v>234.39277999999999</v>
      </c>
      <c r="CK73" s="10" t="s">
        <v>147</v>
      </c>
      <c r="CL73" s="10">
        <v>1598961518572.2</v>
      </c>
      <c r="CM73" s="10" t="s">
        <v>147</v>
      </c>
      <c r="CN73" s="10">
        <v>458001675.18832201</v>
      </c>
      <c r="CO73" s="10" t="s">
        <v>147</v>
      </c>
      <c r="CP73" s="10">
        <v>457697707.079606</v>
      </c>
      <c r="CQ73" s="10" t="s">
        <v>147</v>
      </c>
      <c r="CR73" s="10">
        <v>21393.870784336199</v>
      </c>
      <c r="CS73" s="10" t="s">
        <v>147</v>
      </c>
      <c r="CT73" s="10">
        <v>457971259.99531698</v>
      </c>
      <c r="CU73" s="10" t="s">
        <v>147</v>
      </c>
      <c r="CV73" s="10">
        <v>21400.263087083898</v>
      </c>
      <c r="CW73" s="10" t="s">
        <v>147</v>
      </c>
      <c r="CX73" s="10">
        <v>457998633.38411599</v>
      </c>
      <c r="CY73" s="10" t="s">
        <v>147</v>
      </c>
      <c r="CZ73" s="10">
        <v>21400.902621289799</v>
      </c>
      <c r="DA73" s="10" t="s">
        <v>147</v>
      </c>
      <c r="DB73" s="10">
        <v>458001370.88673103</v>
      </c>
      <c r="DC73" s="10" t="s">
        <v>147</v>
      </c>
      <c r="DD73" s="10">
        <v>21400.966589036099</v>
      </c>
      <c r="DE73" s="10" t="s">
        <v>147</v>
      </c>
      <c r="DF73" s="10">
        <v>458001645.45486403</v>
      </c>
      <c r="DG73" s="10" t="s">
        <v>147</v>
      </c>
      <c r="DH73" s="10">
        <v>21400.973011034901</v>
      </c>
    </row>
    <row r="74" spans="1:112" x14ac:dyDescent="0.45">
      <c r="A74">
        <f t="shared" si="18"/>
        <v>63</v>
      </c>
      <c r="B74" s="81">
        <f t="shared" si="17"/>
        <v>9.765625E-4</v>
      </c>
      <c r="C74" s="12">
        <f t="shared" si="28"/>
        <v>4</v>
      </c>
      <c r="D74" s="19">
        <f t="shared" si="29"/>
        <v>10</v>
      </c>
      <c r="E74" s="10" t="s">
        <v>147</v>
      </c>
      <c r="F74" s="10" t="s">
        <v>147</v>
      </c>
      <c r="G74" s="10">
        <v>7.0468658218896304E-3</v>
      </c>
      <c r="H74" s="10">
        <v>1.3557879174896899E-7</v>
      </c>
      <c r="I74" s="10" t="s">
        <v>147</v>
      </c>
      <c r="J74" s="10" t="s">
        <v>147</v>
      </c>
      <c r="K74" s="10">
        <v>7.0468674459487398E-3</v>
      </c>
      <c r="L74" s="10">
        <v>1.3551447164417101E-7</v>
      </c>
      <c r="M74" s="10" t="s">
        <v>147</v>
      </c>
      <c r="N74" s="10" t="s">
        <v>147</v>
      </c>
      <c r="O74" s="10">
        <v>7.0468798402654204E-3</v>
      </c>
      <c r="P74" s="10">
        <v>1.3540449650406601E-7</v>
      </c>
      <c r="Q74" s="10" t="s">
        <v>147</v>
      </c>
      <c r="R74" s="10" t="s">
        <v>147</v>
      </c>
      <c r="S74" s="10">
        <v>7.0468686892417604E-3</v>
      </c>
      <c r="T74" s="10">
        <v>1.3560631551001699E-7</v>
      </c>
      <c r="U74" s="10" t="s">
        <v>147</v>
      </c>
      <c r="V74" s="10" t="s">
        <v>147</v>
      </c>
      <c r="W74" s="10">
        <v>7.0468676303514499E-3</v>
      </c>
      <c r="X74" s="10">
        <v>1.3556713129858601E-7</v>
      </c>
      <c r="Y74" s="10" t="s">
        <v>147</v>
      </c>
      <c r="Z74" s="10" t="s">
        <v>147</v>
      </c>
      <c r="AA74" s="10">
        <v>7.0468674849055698E-3</v>
      </c>
      <c r="AB74" s="10">
        <v>1.3557069200587101E-7</v>
      </c>
      <c r="AC74" s="10" t="s">
        <v>147</v>
      </c>
      <c r="AD74" s="10" t="s">
        <v>147</v>
      </c>
      <c r="AE74" s="10">
        <v>7.0468674463066696E-3</v>
      </c>
      <c r="AF74" s="10">
        <v>1.3560281431068699E-7</v>
      </c>
      <c r="AG74" s="10" t="s">
        <v>147</v>
      </c>
      <c r="AH74" s="10" t="s">
        <v>147</v>
      </c>
      <c r="AI74" s="10">
        <v>4.0446009633338898E-3</v>
      </c>
      <c r="AJ74" s="10">
        <v>3.5232219610584502E-8</v>
      </c>
      <c r="AK74" s="10" t="s">
        <v>147</v>
      </c>
      <c r="AL74" s="10" t="s">
        <v>147</v>
      </c>
      <c r="AM74" s="10">
        <v>4.0446013922092201E-3</v>
      </c>
      <c r="AN74" s="10">
        <v>3.5131052026604003E-8</v>
      </c>
      <c r="AO74" s="10" t="s">
        <v>147</v>
      </c>
      <c r="AP74" s="10" t="s">
        <v>147</v>
      </c>
      <c r="AQ74" s="10">
        <v>4.0446013350458002E-3</v>
      </c>
      <c r="AR74" s="10">
        <v>3.5362595090090302E-8</v>
      </c>
      <c r="AS74" s="10" t="s">
        <v>147</v>
      </c>
      <c r="AT74" s="10" t="s">
        <v>147</v>
      </c>
      <c r="AU74" s="10">
        <v>4.0446013949488099E-3</v>
      </c>
      <c r="AV74" s="10">
        <v>3.5367653593119397E-8</v>
      </c>
      <c r="AW74" s="10" t="s">
        <v>147</v>
      </c>
      <c r="AX74" s="10" t="s">
        <v>147</v>
      </c>
      <c r="AY74" s="10">
        <v>4.0446013882403896E-3</v>
      </c>
      <c r="AZ74" s="10">
        <v>3.5202448357763401E-8</v>
      </c>
      <c r="BA74" s="10" t="s">
        <v>147</v>
      </c>
      <c r="BB74" s="10" t="s">
        <v>147</v>
      </c>
      <c r="BC74" s="10">
        <v>4.0446014031252399E-3</v>
      </c>
      <c r="BD74" s="10">
        <v>3.4824205286184299E-8</v>
      </c>
      <c r="BE74" s="10" t="s">
        <v>147</v>
      </c>
      <c r="BF74" s="10" t="s">
        <v>147</v>
      </c>
      <c r="BG74" s="10">
        <v>4.0446013871998599E-3</v>
      </c>
      <c r="BH74" s="10">
        <v>3.4861920203175701E-8</v>
      </c>
      <c r="BI74" s="10" t="s">
        <v>147</v>
      </c>
      <c r="BJ74" s="10" t="s">
        <v>147</v>
      </c>
      <c r="BK74" s="10">
        <v>1178.4640260000001</v>
      </c>
      <c r="BL74" s="10">
        <v>4137.8323479999999</v>
      </c>
      <c r="BM74" s="10" t="s">
        <v>147</v>
      </c>
      <c r="BN74" s="10" t="s">
        <v>147</v>
      </c>
      <c r="BO74" s="10">
        <v>142.05391499999999</v>
      </c>
      <c r="BP74" s="10">
        <v>1569.64651</v>
      </c>
      <c r="BQ74" s="10" t="s">
        <v>147</v>
      </c>
      <c r="BR74" s="10" t="s">
        <v>147</v>
      </c>
      <c r="BS74" s="10">
        <v>171.02846199999999</v>
      </c>
      <c r="BT74" s="10">
        <v>1635.74029</v>
      </c>
      <c r="BU74" s="10" t="s">
        <v>147</v>
      </c>
      <c r="BV74" s="10" t="s">
        <v>147</v>
      </c>
      <c r="BW74" s="10">
        <v>173.50387499999999</v>
      </c>
      <c r="BX74" s="10">
        <v>1634.788125</v>
      </c>
      <c r="BY74" s="10" t="s">
        <v>147</v>
      </c>
      <c r="BZ74" s="10" t="s">
        <v>147</v>
      </c>
      <c r="CA74" s="10">
        <v>176.05911800000001</v>
      </c>
      <c r="CB74" s="10">
        <v>1635.466216</v>
      </c>
      <c r="CC74" s="10" t="s">
        <v>147</v>
      </c>
      <c r="CD74" s="10" t="s">
        <v>147</v>
      </c>
      <c r="CE74" s="10">
        <v>177.26786799999999</v>
      </c>
      <c r="CF74" s="10">
        <v>1633.2262410000001</v>
      </c>
      <c r="CG74" s="10" t="s">
        <v>147</v>
      </c>
      <c r="CH74" s="10" t="s">
        <v>147</v>
      </c>
      <c r="CI74" s="10">
        <v>179.836409</v>
      </c>
      <c r="CJ74" s="10">
        <v>1513.4528170000001</v>
      </c>
      <c r="CK74" s="10" t="s">
        <v>147</v>
      </c>
      <c r="CL74" s="10">
        <v>6405987109624.6504</v>
      </c>
      <c r="CM74" s="10" t="s">
        <v>147</v>
      </c>
      <c r="CN74" s="10">
        <v>718287365.35248196</v>
      </c>
      <c r="CO74" s="10" t="s">
        <v>147</v>
      </c>
      <c r="CP74" s="10">
        <v>718024006.07503498</v>
      </c>
      <c r="CQ74" s="10" t="s">
        <v>147</v>
      </c>
      <c r="CR74" s="10">
        <v>26795.969949188198</v>
      </c>
      <c r="CS74" s="10" t="s">
        <v>147</v>
      </c>
      <c r="CT74" s="10">
        <v>718261020.47102702</v>
      </c>
      <c r="CU74" s="10" t="s">
        <v>147</v>
      </c>
      <c r="CV74" s="10">
        <v>26800.392176844402</v>
      </c>
      <c r="CW74" s="10" t="s">
        <v>147</v>
      </c>
      <c r="CX74" s="10">
        <v>718284731.676844</v>
      </c>
      <c r="CY74" s="10" t="s">
        <v>147</v>
      </c>
      <c r="CZ74" s="10">
        <v>26800.834538173</v>
      </c>
      <c r="DA74" s="10" t="s">
        <v>147</v>
      </c>
      <c r="DB74" s="10">
        <v>718287102.61986899</v>
      </c>
      <c r="DC74" s="10" t="s">
        <v>147</v>
      </c>
      <c r="DD74" s="10">
        <v>26800.8787713294</v>
      </c>
      <c r="DE74" s="10" t="s">
        <v>147</v>
      </c>
      <c r="DF74" s="10">
        <v>718287338.39488304</v>
      </c>
      <c r="DG74" s="10" t="s">
        <v>147</v>
      </c>
      <c r="DH74" s="10">
        <v>26800.883163361301</v>
      </c>
    </row>
    <row r="75" spans="1:112" x14ac:dyDescent="0.45">
      <c r="A75">
        <f t="shared" si="18"/>
        <v>64</v>
      </c>
      <c r="B75" s="13">
        <f t="shared" si="17"/>
        <v>0.25</v>
      </c>
      <c r="C75" s="13">
        <f>5</f>
        <v>5</v>
      </c>
      <c r="D75" s="20">
        <f>D66</f>
        <v>2</v>
      </c>
      <c r="E75" s="10">
        <v>1.1781254076697899E-2</v>
      </c>
      <c r="F75" s="10">
        <v>1.1781254076697899E-2</v>
      </c>
      <c r="G75" s="10">
        <v>1.05222071411706E-2</v>
      </c>
      <c r="H75" s="10">
        <v>1.05222071411706E-2</v>
      </c>
      <c r="I75" s="10">
        <v>1.1781254046147299E-2</v>
      </c>
      <c r="J75" s="10">
        <v>1.1781254046147299E-2</v>
      </c>
      <c r="K75" s="10">
        <v>1.0522207136053801E-2</v>
      </c>
      <c r="L75" s="10">
        <v>1.0522207136053801E-2</v>
      </c>
      <c r="M75" s="10">
        <v>1.18539280301766E-2</v>
      </c>
      <c r="N75" s="10">
        <v>1.18539280301766E-2</v>
      </c>
      <c r="O75" s="10">
        <v>1.05656777278351E-2</v>
      </c>
      <c r="P75" s="10">
        <v>1.05656777278351E-2</v>
      </c>
      <c r="Q75" s="10">
        <v>1.17983072406891E-2</v>
      </c>
      <c r="R75" s="10">
        <v>1.17983072406891E-2</v>
      </c>
      <c r="S75" s="10">
        <v>1.05273619794211E-2</v>
      </c>
      <c r="T75" s="10">
        <v>1.05273619794211E-2</v>
      </c>
      <c r="U75" s="10">
        <v>1.17831695846413E-2</v>
      </c>
      <c r="V75" s="10">
        <v>1.17831695846413E-2</v>
      </c>
      <c r="W75" s="10">
        <v>1.0522731936026999E-2</v>
      </c>
      <c r="X75" s="10">
        <v>1.0522731936026999E-2</v>
      </c>
      <c r="Y75" s="10">
        <v>1.17814480046792E-2</v>
      </c>
      <c r="Z75" s="10">
        <v>1.17814480046792E-2</v>
      </c>
      <c r="AA75" s="10">
        <v>1.0522259715129101E-2</v>
      </c>
      <c r="AB75" s="10">
        <v>1.0522259715129101E-2</v>
      </c>
      <c r="AC75" s="10">
        <v>1.1781273458434599E-2</v>
      </c>
      <c r="AD75" s="10">
        <v>1.1781273458434599E-2</v>
      </c>
      <c r="AE75" s="10">
        <v>1.05222124054325E-2</v>
      </c>
      <c r="AF75" s="10">
        <v>1.05222124054325E-2</v>
      </c>
      <c r="AG75" s="10">
        <v>4.6604988381330698E-3</v>
      </c>
      <c r="AH75" s="10">
        <v>4.6604988381330698E-3</v>
      </c>
      <c r="AI75" s="10">
        <v>4.1056423029797902E-3</v>
      </c>
      <c r="AJ75" s="10">
        <v>4.1056423029797902E-3</v>
      </c>
      <c r="AK75" s="10">
        <v>4.6604988365158296E-3</v>
      </c>
      <c r="AL75" s="10">
        <v>4.6604988365158296E-3</v>
      </c>
      <c r="AM75" s="10">
        <v>4.1056423043264499E-3</v>
      </c>
      <c r="AN75" s="10">
        <v>4.1056423043264499E-3</v>
      </c>
      <c r="AO75" s="10">
        <v>4.6444694171547899E-3</v>
      </c>
      <c r="AP75" s="10">
        <v>4.6444694171547899E-3</v>
      </c>
      <c r="AQ75" s="10">
        <v>4.0935307186715604E-3</v>
      </c>
      <c r="AR75" s="10">
        <v>4.0935307186715604E-3</v>
      </c>
      <c r="AS75" s="10">
        <v>4.6581778385808301E-3</v>
      </c>
      <c r="AT75" s="10">
        <v>4.6581778385808301E-3</v>
      </c>
      <c r="AU75" s="10">
        <v>4.10397792232234E-3</v>
      </c>
      <c r="AV75" s="10">
        <v>4.10397792232234E-3</v>
      </c>
      <c r="AW75" s="10">
        <v>4.6602510334889996E-3</v>
      </c>
      <c r="AX75" s="10">
        <v>4.6602510334889996E-3</v>
      </c>
      <c r="AY75" s="10">
        <v>4.10547047754073E-3</v>
      </c>
      <c r="AZ75" s="10">
        <v>4.10547047754073E-3</v>
      </c>
      <c r="BA75" s="10">
        <v>4.6604738781880596E-3</v>
      </c>
      <c r="BB75" s="10">
        <v>4.6604738781880596E-3</v>
      </c>
      <c r="BC75" s="10">
        <v>4.1056250646778298E-3</v>
      </c>
      <c r="BD75" s="10">
        <v>4.1056250646778298E-3</v>
      </c>
      <c r="BE75" s="10">
        <v>4.6604963412307902E-3</v>
      </c>
      <c r="BF75" s="10">
        <v>4.6604963412307902E-3</v>
      </c>
      <c r="BG75" s="10">
        <v>4.10564057730076E-3</v>
      </c>
      <c r="BH75" s="10">
        <v>4.10564057730076E-3</v>
      </c>
      <c r="BI75" s="10">
        <v>8.0161999999999997E-2</v>
      </c>
      <c r="BJ75" s="10">
        <v>0.113663</v>
      </c>
      <c r="BK75" s="10">
        <v>0.129105</v>
      </c>
      <c r="BL75" s="10">
        <v>0.10886899999999999</v>
      </c>
      <c r="BM75" s="10">
        <v>9.2252000000000001E-2</v>
      </c>
      <c r="BN75" s="10">
        <v>0.13186500000000001</v>
      </c>
      <c r="BO75" s="10">
        <v>0.115687</v>
      </c>
      <c r="BP75" s="10">
        <v>0.188111</v>
      </c>
      <c r="BQ75" s="10">
        <v>4.0229999999999997E-3</v>
      </c>
      <c r="BR75" s="10">
        <v>2.0015000000000002E-2</v>
      </c>
      <c r="BS75" s="10">
        <v>8.8140000000000007E-3</v>
      </c>
      <c r="BT75" s="10">
        <v>7.5770000000000004E-3</v>
      </c>
      <c r="BU75" s="10">
        <v>3.6930000000000001E-3</v>
      </c>
      <c r="BV75" s="10">
        <v>2.2560000000000002E-3</v>
      </c>
      <c r="BW75" s="10">
        <v>7.2459999999999998E-3</v>
      </c>
      <c r="BX75" s="10">
        <v>6.3689999999999997E-3</v>
      </c>
      <c r="BY75" s="10">
        <v>3.1359999999999999E-3</v>
      </c>
      <c r="BZ75" s="10">
        <v>2.5100000000000001E-3</v>
      </c>
      <c r="CA75" s="10">
        <v>7.3489999999999996E-3</v>
      </c>
      <c r="CB75" s="10">
        <v>6.4180000000000001E-3</v>
      </c>
      <c r="CC75" s="10">
        <v>2.98E-3</v>
      </c>
      <c r="CD75" s="10">
        <v>2.4589999999999998E-3</v>
      </c>
      <c r="CE75" s="10">
        <v>7.2899999999999996E-3</v>
      </c>
      <c r="CF75" s="10">
        <v>6.4999999999999997E-3</v>
      </c>
      <c r="CG75" s="10">
        <v>2.6949999999999999E-3</v>
      </c>
      <c r="CH75" s="10">
        <v>2.2369999999999998E-3</v>
      </c>
      <c r="CI75" s="10">
        <v>7.2909999999999997E-3</v>
      </c>
      <c r="CJ75" s="10">
        <v>6.2440000000000004E-3</v>
      </c>
      <c r="CK75" s="10">
        <v>366447163.10908598</v>
      </c>
      <c r="CL75" s="10">
        <v>38106998.804595403</v>
      </c>
      <c r="CM75" s="10">
        <v>26173445.142431598</v>
      </c>
      <c r="CN75" s="10">
        <v>1100730.73520973</v>
      </c>
      <c r="CO75" s="10">
        <v>8049362.3596666204</v>
      </c>
      <c r="CP75" s="10">
        <v>755693.71670503798</v>
      </c>
      <c r="CQ75" s="10">
        <v>2837.1398202484402</v>
      </c>
      <c r="CR75" s="10">
        <v>869.30645730191702</v>
      </c>
      <c r="CS75" s="10">
        <v>21363257.060035199</v>
      </c>
      <c r="CT75" s="10">
        <v>1052667.68441858</v>
      </c>
      <c r="CU75" s="10">
        <v>4622.04035688358</v>
      </c>
      <c r="CV75" s="10">
        <v>1025.99594756444</v>
      </c>
      <c r="CW75" s="10">
        <v>25597096.465817299</v>
      </c>
      <c r="CX75" s="10">
        <v>1095727.82452411</v>
      </c>
      <c r="CY75" s="10">
        <v>5059.3573173700097</v>
      </c>
      <c r="CZ75" s="10">
        <v>1046.7701870670101</v>
      </c>
      <c r="DA75" s="10">
        <v>26114644.960965302</v>
      </c>
      <c r="DB75" s="10">
        <v>1100228.38924045</v>
      </c>
      <c r="DC75" s="10">
        <v>5110.24901156754</v>
      </c>
      <c r="DD75" s="10">
        <v>1048.9177228200399</v>
      </c>
      <c r="DE75" s="10">
        <v>26167553.215581</v>
      </c>
      <c r="DF75" s="10">
        <v>1100680.4799627201</v>
      </c>
      <c r="DG75" s="10">
        <v>5115.4230728367302</v>
      </c>
      <c r="DH75" s="10">
        <v>1049.13320411257</v>
      </c>
    </row>
    <row r="76" spans="1:112" x14ac:dyDescent="0.45">
      <c r="A76">
        <f t="shared" si="18"/>
        <v>65</v>
      </c>
      <c r="B76" s="13">
        <f t="shared" si="17"/>
        <v>0.125</v>
      </c>
      <c r="C76" s="13">
        <f>5</f>
        <v>5</v>
      </c>
      <c r="D76" s="20">
        <f>D67</f>
        <v>3</v>
      </c>
      <c r="E76" s="10">
        <v>6.9907105143567402E-3</v>
      </c>
      <c r="F76" s="10">
        <v>1.53640610722938E-3</v>
      </c>
      <c r="G76" s="10">
        <v>5.8936485688887404E-3</v>
      </c>
      <c r="H76" s="10">
        <v>3.20854878524823E-3</v>
      </c>
      <c r="I76" s="10">
        <v>6.9907104490796197E-3</v>
      </c>
      <c r="J76" s="10">
        <v>1.5364060448872501E-3</v>
      </c>
      <c r="K76" s="10">
        <v>5.8936485806917504E-3</v>
      </c>
      <c r="L76" s="10">
        <v>3.2085487879944799E-3</v>
      </c>
      <c r="M76" s="10">
        <v>6.9256199791256599E-3</v>
      </c>
      <c r="N76" s="10">
        <v>1.5196811604685199E-3</v>
      </c>
      <c r="O76" s="10">
        <v>5.8820431483557201E-3</v>
      </c>
      <c r="P76" s="10">
        <v>3.1420772133006199E-3</v>
      </c>
      <c r="Q76" s="10">
        <v>6.9748919256609199E-3</v>
      </c>
      <c r="R76" s="10">
        <v>1.53318129699098E-3</v>
      </c>
      <c r="S76" s="10">
        <v>5.8894535773807996E-3</v>
      </c>
      <c r="T76" s="10">
        <v>3.1961127532751398E-3</v>
      </c>
      <c r="U76" s="10">
        <v>6.98827010351222E-3</v>
      </c>
      <c r="V76" s="10">
        <v>1.53598386809195E-3</v>
      </c>
      <c r="W76" s="10">
        <v>5.8931671856159397E-3</v>
      </c>
      <c r="X76" s="10">
        <v>3.2071991515176799E-3</v>
      </c>
      <c r="Y76" s="10">
        <v>6.99044936425208E-3</v>
      </c>
      <c r="Z76" s="10">
        <v>1.5363619151411701E-3</v>
      </c>
      <c r="AA76" s="10">
        <v>5.8935997428708501E-3</v>
      </c>
      <c r="AB76" s="10">
        <v>3.2084126627878202E-3</v>
      </c>
      <c r="AC76" s="10">
        <v>6.9906845020764096E-3</v>
      </c>
      <c r="AD76" s="10">
        <v>1.53640172991576E-3</v>
      </c>
      <c r="AE76" s="10">
        <v>5.8936436978118704E-3</v>
      </c>
      <c r="AF76" s="10">
        <v>3.2085351599211399E-3</v>
      </c>
      <c r="AG76" s="10">
        <v>2.94467374981025E-3</v>
      </c>
      <c r="AH76" s="10">
        <v>6.2409464979212598E-4</v>
      </c>
      <c r="AI76" s="10">
        <v>2.9691669626742598E-3</v>
      </c>
      <c r="AJ76" s="10">
        <v>1.54867299039494E-3</v>
      </c>
      <c r="AK76" s="10">
        <v>2.9446738058765101E-3</v>
      </c>
      <c r="AL76" s="10">
        <v>6.2409468492286501E-4</v>
      </c>
      <c r="AM76" s="10">
        <v>2.9691669609695202E-3</v>
      </c>
      <c r="AN76" s="10">
        <v>1.5486729887300599E-3</v>
      </c>
      <c r="AO76" s="10">
        <v>2.9417385000185901E-3</v>
      </c>
      <c r="AP76" s="10">
        <v>6.2268043443674701E-4</v>
      </c>
      <c r="AQ76" s="10">
        <v>2.9808237876063201E-3</v>
      </c>
      <c r="AR76" s="10">
        <v>1.53463537007313E-3</v>
      </c>
      <c r="AS76" s="10">
        <v>2.9439499887618801E-3</v>
      </c>
      <c r="AT76" s="10">
        <v>6.2385737820559403E-4</v>
      </c>
      <c r="AU76" s="10">
        <v>2.9695576724563699E-3</v>
      </c>
      <c r="AV76" s="10">
        <v>1.54650778830003E-3</v>
      </c>
      <c r="AW76" s="10">
        <v>2.9445631516779101E-3</v>
      </c>
      <c r="AX76" s="10">
        <v>6.2406685922901297E-4</v>
      </c>
      <c r="AY76" s="10">
        <v>2.9691874700315101E-3</v>
      </c>
      <c r="AZ76" s="10">
        <v>1.54844189043546E-3</v>
      </c>
      <c r="BA76" s="10">
        <v>2.9446619272489299E-3</v>
      </c>
      <c r="BB76" s="10">
        <v>6.2409177908315E-4</v>
      </c>
      <c r="BC76" s="10">
        <v>2.9691687974871201E-3</v>
      </c>
      <c r="BD76" s="10">
        <v>1.5486497176403101E-3</v>
      </c>
      <c r="BE76" s="10">
        <v>2.9446726136399398E-3</v>
      </c>
      <c r="BF76" s="10">
        <v>6.2409436727791701E-4</v>
      </c>
      <c r="BG76" s="10">
        <v>2.9691671491475901E-3</v>
      </c>
      <c r="BH76" s="10">
        <v>1.5486706586697999E-3</v>
      </c>
      <c r="BI76" s="10">
        <v>4.1501000000000003E-2</v>
      </c>
      <c r="BJ76" s="10">
        <v>6.6337999999999994E-2</v>
      </c>
      <c r="BK76" s="10">
        <v>6.5007999999999996E-2</v>
      </c>
      <c r="BL76" s="10">
        <v>0.17915300000000001</v>
      </c>
      <c r="BM76" s="10">
        <v>2.3706999999999999E-2</v>
      </c>
      <c r="BN76" s="10">
        <v>5.1221999999999997E-2</v>
      </c>
      <c r="BO76" s="10">
        <v>3.1729E-2</v>
      </c>
      <c r="BP76" s="10">
        <v>0.14202400000000001</v>
      </c>
      <c r="BQ76" s="10">
        <v>5.483E-3</v>
      </c>
      <c r="BR76" s="10">
        <v>4.516E-3</v>
      </c>
      <c r="BS76" s="10">
        <v>1.4173E-2</v>
      </c>
      <c r="BT76" s="10">
        <v>1.729E-2</v>
      </c>
      <c r="BU76" s="10">
        <v>5.3559999999999997E-3</v>
      </c>
      <c r="BV76" s="10">
        <v>4.2919999999999998E-3</v>
      </c>
      <c r="BW76" s="10">
        <v>1.3561999999999999E-2</v>
      </c>
      <c r="BX76" s="10">
        <v>1.6528000000000001E-2</v>
      </c>
      <c r="BY76" s="10">
        <v>5.7990000000000003E-3</v>
      </c>
      <c r="BZ76" s="10">
        <v>4.9890000000000004E-3</v>
      </c>
      <c r="CA76" s="10">
        <v>1.3729999999999999E-2</v>
      </c>
      <c r="CB76" s="10">
        <v>1.7467E-2</v>
      </c>
      <c r="CC76" s="10">
        <v>5.5599999999999998E-3</v>
      </c>
      <c r="CD76" s="10">
        <v>4.6750000000000003E-3</v>
      </c>
      <c r="CE76" s="10">
        <v>1.3802E-2</v>
      </c>
      <c r="CF76" s="10">
        <v>2.6974999999999999E-2</v>
      </c>
      <c r="CG76" s="10">
        <v>5.2269999999999999E-3</v>
      </c>
      <c r="CH76" s="10">
        <v>4.2830000000000003E-3</v>
      </c>
      <c r="CI76" s="10">
        <v>1.357E-2</v>
      </c>
      <c r="CJ76" s="10">
        <v>1.6761000000000002E-2</v>
      </c>
      <c r="CK76" s="10">
        <v>81247644916.437195</v>
      </c>
      <c r="CL76" s="10">
        <v>1085877665.8871701</v>
      </c>
      <c r="CM76" s="10">
        <v>3617878111.2649398</v>
      </c>
      <c r="CN76" s="10">
        <v>26173445.142431598</v>
      </c>
      <c r="CO76" s="10">
        <v>284104491.959755</v>
      </c>
      <c r="CP76" s="10">
        <v>8049362.3596666204</v>
      </c>
      <c r="CQ76" s="10">
        <v>16855.399508647501</v>
      </c>
      <c r="CR76" s="10">
        <v>2837.1398202484402</v>
      </c>
      <c r="CS76" s="10">
        <v>1664592101.73296</v>
      </c>
      <c r="CT76" s="10">
        <v>21363257.060035199</v>
      </c>
      <c r="CU76" s="10">
        <v>40799.412846396102</v>
      </c>
      <c r="CV76" s="10">
        <v>4622.04035688358</v>
      </c>
      <c r="CW76" s="10">
        <v>3237928990.6785302</v>
      </c>
      <c r="CX76" s="10">
        <v>25597096.465817299</v>
      </c>
      <c r="CY76" s="10">
        <v>56902.802975212799</v>
      </c>
      <c r="CZ76" s="10">
        <v>5059.3573173700097</v>
      </c>
      <c r="DA76" s="10">
        <v>3575917080.2289901</v>
      </c>
      <c r="DB76" s="10">
        <v>26114644.960965302</v>
      </c>
      <c r="DC76" s="10">
        <v>59798.971847558299</v>
      </c>
      <c r="DD76" s="10">
        <v>5110.24901156754</v>
      </c>
      <c r="DE76" s="10">
        <v>3613637711.2907901</v>
      </c>
      <c r="DF76" s="10">
        <v>26167553.215581</v>
      </c>
      <c r="DG76" s="10">
        <v>60113.538978306802</v>
      </c>
      <c r="DH76" s="10">
        <v>5115.4230728367302</v>
      </c>
    </row>
    <row r="77" spans="1:112" x14ac:dyDescent="0.45">
      <c r="A77">
        <f t="shared" si="18"/>
        <v>66</v>
      </c>
      <c r="B77" s="13">
        <f t="shared" ref="B77:B110" si="30">2^(-D77)</f>
        <v>6.25E-2</v>
      </c>
      <c r="C77" s="13">
        <f>5</f>
        <v>5</v>
      </c>
      <c r="D77" s="20">
        <f t="shared" ref="D77:D83" si="31">D68</f>
        <v>4</v>
      </c>
      <c r="E77" s="10">
        <v>5.6584357482418702E-3</v>
      </c>
      <c r="F77" s="10">
        <v>2.5778609419946401E-4</v>
      </c>
      <c r="G77" s="10">
        <v>5.0991685361672099E-3</v>
      </c>
      <c r="H77" s="10">
        <v>5.80373677865342E-4</v>
      </c>
      <c r="I77" s="10">
        <v>5.6584358717315401E-3</v>
      </c>
      <c r="J77" s="10">
        <v>2.57786193259335E-4</v>
      </c>
      <c r="K77" s="10">
        <v>5.09916857089054E-3</v>
      </c>
      <c r="L77" s="10">
        <v>5.8037366806607004E-4</v>
      </c>
      <c r="M77" s="10">
        <v>5.6469282963358403E-3</v>
      </c>
      <c r="N77" s="10">
        <v>2.5671651024072899E-4</v>
      </c>
      <c r="O77" s="10">
        <v>5.2279218910333798E-3</v>
      </c>
      <c r="P77" s="10">
        <v>5.9722301820452895E-4</v>
      </c>
      <c r="Q77" s="10">
        <v>5.6566075910438104E-3</v>
      </c>
      <c r="R77" s="10">
        <v>2.5758624816907299E-4</v>
      </c>
      <c r="S77" s="10">
        <v>5.1209017329338904E-3</v>
      </c>
      <c r="T77" s="10">
        <v>5.9180276543746601E-4</v>
      </c>
      <c r="U77" s="10">
        <v>5.6582245093941301E-3</v>
      </c>
      <c r="V77" s="10">
        <v>2.5776354446582799E-4</v>
      </c>
      <c r="W77" s="10">
        <v>5.10148955643119E-3</v>
      </c>
      <c r="X77" s="10">
        <v>5.7800458413059797E-4</v>
      </c>
      <c r="Y77" s="10">
        <v>5.6584136152682003E-3</v>
      </c>
      <c r="Z77" s="10">
        <v>2.5778391093966803E-4</v>
      </c>
      <c r="AA77" s="10">
        <v>5.09940219013982E-3</v>
      </c>
      <c r="AB77" s="10">
        <v>5.8012636750026702E-4</v>
      </c>
      <c r="AC77" s="10">
        <v>5.6584338283043297E-3</v>
      </c>
      <c r="AD77" s="10">
        <v>2.5778564429668199E-4</v>
      </c>
      <c r="AE77" s="10">
        <v>5.0991919708684996E-3</v>
      </c>
      <c r="AF77" s="10">
        <v>5.8034891212033202E-4</v>
      </c>
      <c r="AG77" s="10">
        <v>2.5845664240928398E-3</v>
      </c>
      <c r="AH77" s="10">
        <v>9.8269183879686804E-5</v>
      </c>
      <c r="AI77" s="10">
        <v>2.6564149281938601E-3</v>
      </c>
      <c r="AJ77" s="10">
        <v>2.45124049428051E-4</v>
      </c>
      <c r="AK77" s="10">
        <v>2.5845664746599298E-3</v>
      </c>
      <c r="AL77" s="10">
        <v>9.8269200269847002E-5</v>
      </c>
      <c r="AM77" s="10">
        <v>2.6564149330368801E-3</v>
      </c>
      <c r="AN77" s="10">
        <v>2.4512404653505E-4</v>
      </c>
      <c r="AO77" s="10">
        <v>2.5843996037009701E-3</v>
      </c>
      <c r="AP77" s="10">
        <v>9.8085266447148504E-5</v>
      </c>
      <c r="AQ77" s="10">
        <v>2.6982621554780201E-3</v>
      </c>
      <c r="AR77" s="10">
        <v>2.37086750370925E-4</v>
      </c>
      <c r="AS77" s="10">
        <v>2.58453787380268E-3</v>
      </c>
      <c r="AT77" s="10">
        <v>9.8237697212156595E-5</v>
      </c>
      <c r="AU77" s="10">
        <v>2.6607226852365601E-3</v>
      </c>
      <c r="AV77" s="10">
        <v>2.43623027402915E-4</v>
      </c>
      <c r="AW77" s="10">
        <v>2.5845630606906099E-3</v>
      </c>
      <c r="AX77" s="10">
        <v>9.8265522396037705E-5</v>
      </c>
      <c r="AY77" s="10">
        <v>2.6568241086059102E-3</v>
      </c>
      <c r="AZ77" s="10">
        <v>2.4494264892065002E-4</v>
      </c>
      <c r="BA77" s="10">
        <v>2.5845660511324199E-3</v>
      </c>
      <c r="BB77" s="10">
        <v>9.8268802705400496E-5</v>
      </c>
      <c r="BC77" s="10">
        <v>2.6564555329707299E-3</v>
      </c>
      <c r="BD77" s="10">
        <v>2.4510550078635099E-4</v>
      </c>
      <c r="BE77" s="10">
        <v>2.5845663567590701E-3</v>
      </c>
      <c r="BF77" s="10">
        <v>9.8269128867623296E-5</v>
      </c>
      <c r="BG77" s="10">
        <v>2.65641899288213E-3</v>
      </c>
      <c r="BH77" s="10">
        <v>2.4512218578942103E-4</v>
      </c>
      <c r="BI77" s="10">
        <v>8.8641999999999999E-2</v>
      </c>
      <c r="BJ77" s="10">
        <v>0.37097999999999998</v>
      </c>
      <c r="BK77" s="10">
        <v>7.0182999999999995E-2</v>
      </c>
      <c r="BL77" s="10">
        <v>0.58972599999999997</v>
      </c>
      <c r="BM77" s="10">
        <v>2.2277000000000002E-2</v>
      </c>
      <c r="BN77" s="10">
        <v>0.105447</v>
      </c>
      <c r="BO77" s="10">
        <v>2.7545E-2</v>
      </c>
      <c r="BP77" s="10">
        <v>0.102003</v>
      </c>
      <c r="BQ77" s="10">
        <v>2.0916000000000001E-2</v>
      </c>
      <c r="BR77" s="10">
        <v>5.4292E-2</v>
      </c>
      <c r="BS77" s="10">
        <v>2.6693999999999999E-2</v>
      </c>
      <c r="BT77" s="10">
        <v>5.3869E-2</v>
      </c>
      <c r="BU77" s="10">
        <v>1.9764E-2</v>
      </c>
      <c r="BV77" s="10">
        <v>2.7813000000000001E-2</v>
      </c>
      <c r="BW77" s="10">
        <v>2.6415999999999999E-2</v>
      </c>
      <c r="BX77" s="10">
        <v>5.2789000000000003E-2</v>
      </c>
      <c r="BY77" s="10">
        <v>2.1954000000000001E-2</v>
      </c>
      <c r="BZ77" s="10">
        <v>3.0176000000000001E-2</v>
      </c>
      <c r="CA77" s="10">
        <v>2.7491999999999999E-2</v>
      </c>
      <c r="CB77" s="10">
        <v>5.3879000000000003E-2</v>
      </c>
      <c r="CC77" s="10">
        <v>2.1451999999999999E-2</v>
      </c>
      <c r="CD77" s="10">
        <v>2.8728E-2</v>
      </c>
      <c r="CE77" s="10">
        <v>2.6977999999999999E-2</v>
      </c>
      <c r="CF77" s="10">
        <v>8.2320000000000004E-2</v>
      </c>
      <c r="CG77" s="10">
        <v>2.1049999999999999E-2</v>
      </c>
      <c r="CH77" s="10">
        <v>2.7900999999999999E-2</v>
      </c>
      <c r="CI77" s="10">
        <v>2.6983E-2</v>
      </c>
      <c r="CJ77" s="10">
        <v>5.2616000000000003E-2</v>
      </c>
      <c r="CK77" s="10">
        <v>1846983235860.96</v>
      </c>
      <c r="CL77" s="10">
        <v>13712967678.7677</v>
      </c>
      <c r="CM77" s="10">
        <v>47510359242.208</v>
      </c>
      <c r="CN77" s="10">
        <v>214803380.913977</v>
      </c>
      <c r="CO77" s="10">
        <v>5366704201.8278198</v>
      </c>
      <c r="CP77" s="10">
        <v>51206972.491827399</v>
      </c>
      <c r="CQ77" s="10">
        <v>73257.793802205997</v>
      </c>
      <c r="CR77" s="10">
        <v>7155.9047307296896</v>
      </c>
      <c r="CS77" s="10">
        <v>26612272386.1656</v>
      </c>
      <c r="CT77" s="10">
        <v>162793874.66100699</v>
      </c>
      <c r="CU77" s="10">
        <v>163132.67964931601</v>
      </c>
      <c r="CV77" s="10">
        <v>12759.070291163</v>
      </c>
      <c r="CW77" s="10">
        <v>44051109682.863098</v>
      </c>
      <c r="CX77" s="10">
        <v>208153285.155662</v>
      </c>
      <c r="CY77" s="10">
        <v>209883.556014512</v>
      </c>
      <c r="CZ77" s="10">
        <v>14427.518333640501</v>
      </c>
      <c r="DA77" s="10">
        <v>47140180558.759499</v>
      </c>
      <c r="DB77" s="10">
        <v>214119310.672584</v>
      </c>
      <c r="DC77" s="10">
        <v>217117.901254589</v>
      </c>
      <c r="DD77" s="10">
        <v>14632.8162374679</v>
      </c>
      <c r="DE77" s="10">
        <v>47473080164.208298</v>
      </c>
      <c r="DF77" s="10">
        <v>214734777.63064799</v>
      </c>
      <c r="DG77" s="10">
        <v>217883.20553352599</v>
      </c>
      <c r="DH77" s="10">
        <v>14653.8314955272</v>
      </c>
    </row>
    <row r="78" spans="1:112" x14ac:dyDescent="0.45">
      <c r="A78">
        <f t="shared" ref="A78:A110" si="32">A77+1</f>
        <v>67</v>
      </c>
      <c r="B78" s="13">
        <f t="shared" si="30"/>
        <v>3.125E-2</v>
      </c>
      <c r="C78" s="13">
        <f>5</f>
        <v>5</v>
      </c>
      <c r="D78" s="20">
        <f t="shared" si="31"/>
        <v>5</v>
      </c>
      <c r="E78" s="10">
        <v>4.7767250872099397E-3</v>
      </c>
      <c r="F78" s="10">
        <v>4.3860783875970797E-5</v>
      </c>
      <c r="G78" s="10">
        <v>4.6058462598219697E-3</v>
      </c>
      <c r="H78" s="10">
        <v>1.01259388797903E-4</v>
      </c>
      <c r="I78" s="10">
        <v>4.7767257363653401E-3</v>
      </c>
      <c r="J78" s="10">
        <v>4.3860788331073797E-5</v>
      </c>
      <c r="K78" s="10">
        <v>4.6058465716143403E-3</v>
      </c>
      <c r="L78" s="10">
        <v>1.0125936365445999E-4</v>
      </c>
      <c r="M78" s="10">
        <v>4.7757253488418501E-3</v>
      </c>
      <c r="N78" s="10">
        <v>4.3640458469607102E-5</v>
      </c>
      <c r="O78" s="10">
        <v>4.7017149504844404E-3</v>
      </c>
      <c r="P78" s="10">
        <v>9.31502152252683E-5</v>
      </c>
      <c r="Q78" s="10">
        <v>4.7766149362176201E-3</v>
      </c>
      <c r="R78" s="10">
        <v>4.3815677970737703E-5</v>
      </c>
      <c r="S78" s="10">
        <v>4.6278346716359699E-3</v>
      </c>
      <c r="T78" s="10">
        <v>9.93066329684211E-5</v>
      </c>
      <c r="U78" s="10">
        <v>4.7767144111889896E-3</v>
      </c>
      <c r="V78" s="10">
        <v>4.3854713581037403E-5</v>
      </c>
      <c r="W78" s="10">
        <v>4.6083803766796601E-3</v>
      </c>
      <c r="X78" s="10">
        <v>1.01025097165142E-4</v>
      </c>
      <c r="Y78" s="10">
        <v>4.7767240764060599E-3</v>
      </c>
      <c r="Z78" s="10">
        <v>4.3860306296661398E-5</v>
      </c>
      <c r="AA78" s="10">
        <v>4.6061031200461703E-3</v>
      </c>
      <c r="AB78" s="10">
        <v>1.01235453699999E-4</v>
      </c>
      <c r="AC78" s="10">
        <v>4.7767256387762896E-3</v>
      </c>
      <c r="AD78" s="10">
        <v>4.3860663585082503E-5</v>
      </c>
      <c r="AE78" s="10">
        <v>4.6058719416328699E-3</v>
      </c>
      <c r="AF78" s="10">
        <v>1.01257012853129E-4</v>
      </c>
      <c r="AG78" s="10">
        <v>2.3425045265976501E-3</v>
      </c>
      <c r="AH78" s="10">
        <v>1.5826530398076199E-5</v>
      </c>
      <c r="AI78" s="10">
        <v>2.4068095276215599E-3</v>
      </c>
      <c r="AJ78" s="10">
        <v>3.6280930934705698E-5</v>
      </c>
      <c r="AK78" s="10">
        <v>2.3425045570932101E-3</v>
      </c>
      <c r="AL78" s="10">
        <v>1.5826548128478001E-5</v>
      </c>
      <c r="AM78" s="10">
        <v>2.40680955649382E-3</v>
      </c>
      <c r="AN78" s="10">
        <v>3.62809308741992E-5</v>
      </c>
      <c r="AO78" s="10">
        <v>2.3425005842803298E-3</v>
      </c>
      <c r="AP78" s="10">
        <v>1.5798271921163101E-5</v>
      </c>
      <c r="AQ78" s="10">
        <v>2.42347557370148E-3</v>
      </c>
      <c r="AR78" s="10">
        <v>3.5034532719407402E-5</v>
      </c>
      <c r="AS78" s="10">
        <v>2.3425041472976199E-3</v>
      </c>
      <c r="AT78" s="10">
        <v>1.5821690823304499E-5</v>
      </c>
      <c r="AU78" s="10">
        <v>2.40973114469136E-3</v>
      </c>
      <c r="AV78" s="10">
        <v>3.6043453282413998E-5</v>
      </c>
      <c r="AW78" s="10">
        <v>2.34250453391187E-3</v>
      </c>
      <c r="AX78" s="10">
        <v>1.5825977230395998E-5</v>
      </c>
      <c r="AY78" s="10">
        <v>2.40712042988635E-3</v>
      </c>
      <c r="AZ78" s="10">
        <v>3.6252462578356199E-5</v>
      </c>
      <c r="BA78" s="10">
        <v>2.3425045418882301E-3</v>
      </c>
      <c r="BB78" s="10">
        <v>1.58264670787731E-5</v>
      </c>
      <c r="BC78" s="10">
        <v>2.4068405621935399E-3</v>
      </c>
      <c r="BD78" s="10">
        <v>3.6278025808512602E-5</v>
      </c>
      <c r="BE78" s="10">
        <v>2.3425044983628801E-3</v>
      </c>
      <c r="BF78" s="10">
        <v>1.5826508735221099E-5</v>
      </c>
      <c r="BG78" s="10">
        <v>2.4068126401900702E-3</v>
      </c>
      <c r="BH78" s="10">
        <v>3.62806439675196E-5</v>
      </c>
      <c r="BI78" s="10">
        <v>0.88925799999999999</v>
      </c>
      <c r="BJ78" s="10">
        <v>2.2792599999999998</v>
      </c>
      <c r="BK78" s="10">
        <v>7.2531999999999999E-2</v>
      </c>
      <c r="BL78" s="10">
        <v>1.7259979999999999</v>
      </c>
      <c r="BM78" s="10">
        <v>0.18876100000000001</v>
      </c>
      <c r="BN78" s="10">
        <v>0.64432400000000001</v>
      </c>
      <c r="BO78" s="10">
        <v>9.4336000000000003E-2</v>
      </c>
      <c r="BP78" s="10">
        <v>0.59778299999999995</v>
      </c>
      <c r="BQ78" s="10">
        <v>0.154664</v>
      </c>
      <c r="BR78" s="10">
        <v>0.32633099999999998</v>
      </c>
      <c r="BS78" s="10">
        <v>5.5391999999999997E-2</v>
      </c>
      <c r="BT78" s="10">
        <v>0.210623</v>
      </c>
      <c r="BU78" s="10">
        <v>0.154082</v>
      </c>
      <c r="BV78" s="10">
        <v>0.32740599999999997</v>
      </c>
      <c r="BW78" s="10">
        <v>5.4942999999999999E-2</v>
      </c>
      <c r="BX78" s="10">
        <v>0.206821</v>
      </c>
      <c r="BY78" s="10">
        <v>0.16891100000000001</v>
      </c>
      <c r="BZ78" s="10">
        <v>0.35701899999999998</v>
      </c>
      <c r="CA78" s="10">
        <v>5.5730000000000002E-2</v>
      </c>
      <c r="CB78" s="10">
        <v>0.21044199999999999</v>
      </c>
      <c r="CC78" s="10">
        <v>0.16337399999999999</v>
      </c>
      <c r="CD78" s="10">
        <v>0.34489199999999998</v>
      </c>
      <c r="CE78" s="10">
        <v>5.4526999999999999E-2</v>
      </c>
      <c r="CF78" s="10">
        <v>0.21058399999999999</v>
      </c>
      <c r="CG78" s="10">
        <v>0.155637</v>
      </c>
      <c r="CH78" s="10">
        <v>0.32658100000000001</v>
      </c>
      <c r="CI78" s="10">
        <v>5.5183000000000003E-2</v>
      </c>
      <c r="CJ78" s="10">
        <v>0.20755599999999999</v>
      </c>
      <c r="CK78" s="10">
        <v>13112531415542.199</v>
      </c>
      <c r="CL78" s="10">
        <v>204282047295.56601</v>
      </c>
      <c r="CM78" s="10">
        <v>145898842009.422</v>
      </c>
      <c r="CN78" s="10">
        <v>3617878111.2649398</v>
      </c>
      <c r="CO78" s="10">
        <v>71128063459.749802</v>
      </c>
      <c r="CP78" s="10">
        <v>284104491.959755</v>
      </c>
      <c r="CQ78" s="10">
        <v>266698.44511828001</v>
      </c>
      <c r="CR78" s="10">
        <v>16855.399508647501</v>
      </c>
      <c r="CS78" s="10">
        <v>132020658031.313</v>
      </c>
      <c r="CT78" s="10">
        <v>1664592101.73296</v>
      </c>
      <c r="CU78" s="10">
        <v>363346.49684776401</v>
      </c>
      <c r="CV78" s="10">
        <v>40799.412846396102</v>
      </c>
      <c r="CW78" s="10">
        <v>144381103429.72601</v>
      </c>
      <c r="CX78" s="10">
        <v>3237928990.6785302</v>
      </c>
      <c r="CY78" s="10">
        <v>379975.16083621001</v>
      </c>
      <c r="CZ78" s="10">
        <v>56902.802975212799</v>
      </c>
      <c r="DA78" s="10">
        <v>145745644835.61899</v>
      </c>
      <c r="DB78" s="10">
        <v>3575917080.2289901</v>
      </c>
      <c r="DC78" s="10">
        <v>381766.43922074803</v>
      </c>
      <c r="DD78" s="10">
        <v>59798.971847558299</v>
      </c>
      <c r="DE78" s="10">
        <v>145883505473.918</v>
      </c>
      <c r="DF78" s="10">
        <v>3613637711.2907901</v>
      </c>
      <c r="DG78" s="10">
        <v>381947.00412199501</v>
      </c>
      <c r="DH78" s="10">
        <v>60113.538978306802</v>
      </c>
    </row>
    <row r="79" spans="1:112" x14ac:dyDescent="0.45">
      <c r="A79">
        <f t="shared" si="32"/>
        <v>68</v>
      </c>
      <c r="B79" s="13">
        <f t="shared" si="30"/>
        <v>1.5625E-2</v>
      </c>
      <c r="C79" s="13">
        <f>5</f>
        <v>5</v>
      </c>
      <c r="D79" s="20">
        <f t="shared" si="31"/>
        <v>6</v>
      </c>
      <c r="E79" s="10">
        <v>4.0812284594542499E-3</v>
      </c>
      <c r="F79" s="10">
        <v>7.2905107129095404E-6</v>
      </c>
      <c r="G79" s="10">
        <v>4.0286310037212E-3</v>
      </c>
      <c r="H79" s="10">
        <v>1.87833589504471E-5</v>
      </c>
      <c r="I79" s="10">
        <v>4.0812262133282902E-3</v>
      </c>
      <c r="J79" s="10">
        <v>7.2904396266615396E-6</v>
      </c>
      <c r="K79" s="10">
        <v>4.0286315886865999E-3</v>
      </c>
      <c r="L79" s="10">
        <v>1.87833484108779E-5</v>
      </c>
      <c r="M79" s="10">
        <v>4.0811617112588303E-3</v>
      </c>
      <c r="N79" s="10">
        <v>7.2586313253353296E-6</v>
      </c>
      <c r="O79" s="10">
        <v>4.0834267508174102E-3</v>
      </c>
      <c r="P79" s="10">
        <v>1.7798747934616399E-5</v>
      </c>
      <c r="Q79" s="10">
        <v>4.0812186094170101E-3</v>
      </c>
      <c r="R79" s="10">
        <v>7.28414316331083E-6</v>
      </c>
      <c r="S79" s="10">
        <v>4.0378531167339898E-3</v>
      </c>
      <c r="T79" s="10">
        <v>1.8594959734219399E-5</v>
      </c>
      <c r="U79" s="10">
        <v>4.0812249993367198E-3</v>
      </c>
      <c r="V79" s="10">
        <v>7.2896851386339304E-6</v>
      </c>
      <c r="W79" s="10">
        <v>4.02981041845063E-3</v>
      </c>
      <c r="X79" s="10">
        <v>1.8762115582049398E-5</v>
      </c>
      <c r="Y79" s="10">
        <v>4.0812254037287899E-3</v>
      </c>
      <c r="Z79" s="10">
        <v>7.2903369323640302E-6</v>
      </c>
      <c r="AA79" s="10">
        <v>4.0287549019941702E-3</v>
      </c>
      <c r="AB79" s="10">
        <v>1.8781210689766701E-5</v>
      </c>
      <c r="AC79" s="10">
        <v>4.0812258098119596E-3</v>
      </c>
      <c r="AD79" s="10">
        <v>7.2905525625444099E-6</v>
      </c>
      <c r="AE79" s="10">
        <v>4.0286442464312301E-3</v>
      </c>
      <c r="AF79" s="10">
        <v>1.8783251640286401E-5</v>
      </c>
      <c r="AG79" s="10">
        <v>2.1518713462203298E-3</v>
      </c>
      <c r="AH79" s="10">
        <v>2.5508820954279701E-6</v>
      </c>
      <c r="AI79" s="10">
        <v>2.2082484106363E-3</v>
      </c>
      <c r="AJ79" s="10">
        <v>5.4949202651173698E-6</v>
      </c>
      <c r="AK79" s="10">
        <v>2.1518716311095401E-3</v>
      </c>
      <c r="AL79" s="10">
        <v>2.5508949756908499E-6</v>
      </c>
      <c r="AM79" s="10">
        <v>2.20824848228364E-3</v>
      </c>
      <c r="AN79" s="10">
        <v>5.4949221744526297E-6</v>
      </c>
      <c r="AO79" s="10">
        <v>2.1518715424211502E-3</v>
      </c>
      <c r="AP79" s="10">
        <v>2.5463680809405798E-6</v>
      </c>
      <c r="AQ79" s="10">
        <v>2.2138590595038002E-3</v>
      </c>
      <c r="AR79" s="10">
        <v>5.3770234493655296E-6</v>
      </c>
      <c r="AS79" s="10">
        <v>2.1518715898448402E-3</v>
      </c>
      <c r="AT79" s="10">
        <v>2.5501110829901499E-6</v>
      </c>
      <c r="AU79" s="10">
        <v>2.2092899907834198E-3</v>
      </c>
      <c r="AV79" s="10">
        <v>5.4748647372354296E-6</v>
      </c>
      <c r="AW79" s="10">
        <v>2.1518716133898299E-3</v>
      </c>
      <c r="AX79" s="10">
        <v>2.5507919021995299E-6</v>
      </c>
      <c r="AY79" s="10">
        <v>2.2083886256962998E-3</v>
      </c>
      <c r="AZ79" s="10">
        <v>5.4927267522351698E-6</v>
      </c>
      <c r="BA79" s="10">
        <v>2.1518715966773799E-3</v>
      </c>
      <c r="BB79" s="10">
        <v>2.5508688603938802E-6</v>
      </c>
      <c r="BC79" s="10">
        <v>2.2082633201867801E-3</v>
      </c>
      <c r="BD79" s="10">
        <v>5.4947396212004797E-6</v>
      </c>
      <c r="BE79" s="10">
        <v>2.15187165452938E-3</v>
      </c>
      <c r="BF79" s="10">
        <v>2.5508666171009701E-6</v>
      </c>
      <c r="BG79" s="10">
        <v>2.2082499548469999E-3</v>
      </c>
      <c r="BH79" s="10">
        <v>5.4949478558717504E-6</v>
      </c>
      <c r="BI79" s="10">
        <v>48.075915999999999</v>
      </c>
      <c r="BJ79" s="10">
        <v>64.576369999999997</v>
      </c>
      <c r="BK79" s="10">
        <v>0.19545399999999999</v>
      </c>
      <c r="BL79" s="10">
        <v>7.930097</v>
      </c>
      <c r="BM79" s="10">
        <v>7.0768230000000001</v>
      </c>
      <c r="BN79" s="10">
        <v>11.284177</v>
      </c>
      <c r="BO79" s="10">
        <v>0.265513</v>
      </c>
      <c r="BP79" s="10">
        <v>1.449945</v>
      </c>
      <c r="BQ79" s="10">
        <v>6.6366529999999999</v>
      </c>
      <c r="BR79" s="10">
        <v>10.481685000000001</v>
      </c>
      <c r="BS79" s="10">
        <v>0.13833300000000001</v>
      </c>
      <c r="BT79" s="10">
        <v>0.951708</v>
      </c>
      <c r="BU79" s="10">
        <v>6.6141779999999999</v>
      </c>
      <c r="BV79" s="10">
        <v>10.423</v>
      </c>
      <c r="BW79" s="10">
        <v>0.134659</v>
      </c>
      <c r="BX79" s="10">
        <v>0.94071700000000003</v>
      </c>
      <c r="BY79" s="10">
        <v>6.9576409999999997</v>
      </c>
      <c r="BZ79" s="10">
        <v>11.003962</v>
      </c>
      <c r="CA79" s="10">
        <v>0.13706299999999999</v>
      </c>
      <c r="CB79" s="10">
        <v>0.94979000000000002</v>
      </c>
      <c r="CC79" s="10">
        <v>6.8343749999999996</v>
      </c>
      <c r="CD79" s="10">
        <v>10.889438999999999</v>
      </c>
      <c r="CE79" s="10">
        <v>0.13566300000000001</v>
      </c>
      <c r="CF79" s="10">
        <v>0.96921199999999996</v>
      </c>
      <c r="CG79" s="10">
        <v>6.6822720000000002</v>
      </c>
      <c r="CH79" s="10">
        <v>10.529790999999999</v>
      </c>
      <c r="CI79" s="10">
        <v>0.133544</v>
      </c>
      <c r="CJ79" s="10">
        <v>0.95185399999999998</v>
      </c>
      <c r="CK79" s="10">
        <v>77031030294459.797</v>
      </c>
      <c r="CL79" s="10">
        <v>1389681765618.6899</v>
      </c>
      <c r="CM79" s="10">
        <v>242687253553.401</v>
      </c>
      <c r="CN79" s="10">
        <v>12091921003.999599</v>
      </c>
      <c r="CO79" s="10">
        <v>224821192256.05801</v>
      </c>
      <c r="CP79" s="10">
        <v>1570963012.15079</v>
      </c>
      <c r="CQ79" s="10">
        <v>474153.13083322498</v>
      </c>
      <c r="CR79" s="10">
        <v>39635.375662706698</v>
      </c>
      <c r="CS79" s="10">
        <v>240773895837.80301</v>
      </c>
      <c r="CT79" s="10">
        <v>7241912053.4780703</v>
      </c>
      <c r="CU79" s="10">
        <v>490687.118721926</v>
      </c>
      <c r="CV79" s="10">
        <v>85099.422145598597</v>
      </c>
      <c r="CW79" s="10">
        <v>242494644190.72501</v>
      </c>
      <c r="CX79" s="10">
        <v>11332938753.9041</v>
      </c>
      <c r="CY79" s="10">
        <v>492437.44624004199</v>
      </c>
      <c r="CZ79" s="10">
        <v>106456.274618266</v>
      </c>
      <c r="DA79" s="10">
        <v>242668035241.15201</v>
      </c>
      <c r="DB79" s="10">
        <v>12011478167.9147</v>
      </c>
      <c r="DC79" s="10">
        <v>492613.48661542399</v>
      </c>
      <c r="DD79" s="10">
        <v>109596.893733359</v>
      </c>
      <c r="DE79" s="10">
        <v>242685315990.16699</v>
      </c>
      <c r="DF79" s="10">
        <v>12083828115.5483</v>
      </c>
      <c r="DG79" s="10">
        <v>492631.02400930598</v>
      </c>
      <c r="DH79" s="10">
        <v>109926.476290853</v>
      </c>
    </row>
    <row r="80" spans="1:112" x14ac:dyDescent="0.45">
      <c r="A80">
        <f t="shared" si="32"/>
        <v>69</v>
      </c>
      <c r="B80" s="13">
        <f t="shared" si="30"/>
        <v>7.8125E-3</v>
      </c>
      <c r="C80" s="13">
        <f>5</f>
        <v>5</v>
      </c>
      <c r="D80" s="20">
        <f t="shared" si="31"/>
        <v>7</v>
      </c>
      <c r="E80" s="10">
        <v>3.5106192160250199E-3</v>
      </c>
      <c r="F80" s="10">
        <v>1.18898761103381E-6</v>
      </c>
      <c r="G80" s="10">
        <v>3.6454095785099002E-3</v>
      </c>
      <c r="H80" s="10">
        <v>3.3058578927658301E-6</v>
      </c>
      <c r="I80" s="10">
        <v>3.5106210791990798E-3</v>
      </c>
      <c r="J80" s="10">
        <v>1.18878671484524E-6</v>
      </c>
      <c r="K80" s="10">
        <v>3.6454098166758299E-3</v>
      </c>
      <c r="L80" s="10">
        <v>3.3059529020995601E-6</v>
      </c>
      <c r="M80" s="10">
        <v>3.5106209920772202E-3</v>
      </c>
      <c r="N80" s="10">
        <v>1.1835358382228399E-6</v>
      </c>
      <c r="O80" s="10">
        <v>3.6742671368643598E-3</v>
      </c>
      <c r="P80" s="10">
        <v>3.2058537429158199E-6</v>
      </c>
      <c r="Q80" s="10">
        <v>3.5106206544322002E-3</v>
      </c>
      <c r="R80" s="10">
        <v>1.1878323578073899E-6</v>
      </c>
      <c r="S80" s="10">
        <v>3.6508131011347999E-3</v>
      </c>
      <c r="T80" s="10">
        <v>3.2853033231639E-6</v>
      </c>
      <c r="U80" s="10">
        <v>3.5106217254305999E-3</v>
      </c>
      <c r="V80" s="10">
        <v>1.18893647860219E-6</v>
      </c>
      <c r="W80" s="10">
        <v>3.6460744799806698E-3</v>
      </c>
      <c r="X80" s="10">
        <v>3.3030249335652701E-6</v>
      </c>
      <c r="Y80" s="10">
        <v>3.5106205205619502E-3</v>
      </c>
      <c r="Z80" s="10">
        <v>1.18922782998965E-6</v>
      </c>
      <c r="AA80" s="10">
        <v>3.64547853648167E-3</v>
      </c>
      <c r="AB80" s="10">
        <v>3.305556185218E-6</v>
      </c>
      <c r="AC80" s="10">
        <v>3.5106215120799299E-3</v>
      </c>
      <c r="AD80" s="10">
        <v>1.1888026709705499E-6</v>
      </c>
      <c r="AE80" s="10">
        <v>3.6454173393578601E-3</v>
      </c>
      <c r="AF80" s="10">
        <v>3.3059597814855099E-6</v>
      </c>
      <c r="AG80" s="10">
        <v>1.9941795171021302E-3</v>
      </c>
      <c r="AH80" s="10">
        <v>4.1072657734358801E-7</v>
      </c>
      <c r="AI80" s="10">
        <v>2.0437468391827302E-3</v>
      </c>
      <c r="AJ80" s="10">
        <v>8.8958323245793203E-7</v>
      </c>
      <c r="AK80" s="10">
        <v>1.9941788963599599E-3</v>
      </c>
      <c r="AL80" s="10">
        <v>4.1073026351444602E-7</v>
      </c>
      <c r="AM80" s="10">
        <v>2.0437467902523401E-3</v>
      </c>
      <c r="AN80" s="10">
        <v>8.89558252990846E-7</v>
      </c>
      <c r="AO80" s="10">
        <v>1.9941788649685001E-3</v>
      </c>
      <c r="AP80" s="10">
        <v>4.1000054191871898E-7</v>
      </c>
      <c r="AQ80" s="10">
        <v>2.0453155970214299E-3</v>
      </c>
      <c r="AR80" s="10">
        <v>8.7813646037896701E-7</v>
      </c>
      <c r="AS80" s="10">
        <v>1.9941788220219901E-3</v>
      </c>
      <c r="AT80" s="10">
        <v>4.1060371498744E-7</v>
      </c>
      <c r="AU80" s="10">
        <v>2.0440367937224701E-3</v>
      </c>
      <c r="AV80" s="10">
        <v>8.8758907920519804E-7</v>
      </c>
      <c r="AW80" s="10">
        <v>1.9941788535260199E-3</v>
      </c>
      <c r="AX80" s="10">
        <v>4.1071085986710598E-7</v>
      </c>
      <c r="AY80" s="10">
        <v>2.0437831987394199E-3</v>
      </c>
      <c r="AZ80" s="10">
        <v>8.8929682629957896E-7</v>
      </c>
      <c r="BA80" s="10">
        <v>1.9941788053864798E-3</v>
      </c>
      <c r="BB80" s="10">
        <v>4.1072103914067801E-7</v>
      </c>
      <c r="BC80" s="10">
        <v>2.0437504788735901E-3</v>
      </c>
      <c r="BD80" s="10">
        <v>8.8975461361010898E-7</v>
      </c>
      <c r="BE80" s="10">
        <v>1.9941789220032698E-3</v>
      </c>
      <c r="BF80" s="10">
        <v>4.10712636442364E-7</v>
      </c>
      <c r="BG80" s="10">
        <v>2.0437471982217899E-3</v>
      </c>
      <c r="BH80" s="10">
        <v>8.8959136555079603E-7</v>
      </c>
      <c r="BI80" s="10">
        <v>2937.710196</v>
      </c>
      <c r="BJ80" s="10">
        <v>3158.9177840000002</v>
      </c>
      <c r="BK80" s="10">
        <v>0.54317599999999999</v>
      </c>
      <c r="BL80" s="10">
        <v>36.852213999999996</v>
      </c>
      <c r="BM80" s="10">
        <v>236.39764099999999</v>
      </c>
      <c r="BN80" s="10">
        <v>498.30891200000002</v>
      </c>
      <c r="BO80" s="10">
        <v>0.418516</v>
      </c>
      <c r="BP80" s="10">
        <v>4.6787580000000002</v>
      </c>
      <c r="BQ80" s="10">
        <v>226.190572</v>
      </c>
      <c r="BR80" s="10">
        <v>475.62458500000002</v>
      </c>
      <c r="BS80" s="10">
        <v>0.41566999999999998</v>
      </c>
      <c r="BT80" s="10">
        <v>5.0595929999999996</v>
      </c>
      <c r="BU80" s="10">
        <v>226.04096200000001</v>
      </c>
      <c r="BV80" s="10">
        <v>478.951932</v>
      </c>
      <c r="BW80" s="10">
        <v>0.42005500000000001</v>
      </c>
      <c r="BX80" s="10">
        <v>5.0629790000000003</v>
      </c>
      <c r="BY80" s="10">
        <v>237.725054</v>
      </c>
      <c r="BZ80" s="10">
        <v>500.36589400000003</v>
      </c>
      <c r="CA80" s="10">
        <v>0.416292</v>
      </c>
      <c r="CB80" s="10">
        <v>4.7120509999999998</v>
      </c>
      <c r="CC80" s="10">
        <v>228.67662300000001</v>
      </c>
      <c r="CD80" s="10">
        <v>481.91797300000002</v>
      </c>
      <c r="CE80" s="10">
        <v>0.41407699999999997</v>
      </c>
      <c r="CF80" s="10">
        <v>4.7527020000000002</v>
      </c>
      <c r="CG80" s="10">
        <v>225.45623499999999</v>
      </c>
      <c r="CH80" s="10">
        <v>476.79074000000003</v>
      </c>
      <c r="CI80" s="10">
        <v>0.41842600000000002</v>
      </c>
      <c r="CJ80" s="10">
        <v>4.8860049999999999</v>
      </c>
      <c r="CK80" s="10">
        <v>404582436971499</v>
      </c>
      <c r="CL80" s="10">
        <v>8203621889257.6602</v>
      </c>
      <c r="CM80" s="10">
        <v>325929813223.73901</v>
      </c>
      <c r="CN80" s="10">
        <v>47510359242.208</v>
      </c>
      <c r="CO80" s="10">
        <v>324244433376.96399</v>
      </c>
      <c r="CP80" s="10">
        <v>8357831003.1481895</v>
      </c>
      <c r="CQ80" s="10">
        <v>569424.62855677702</v>
      </c>
      <c r="CR80" s="10">
        <v>91421.175231481699</v>
      </c>
      <c r="CS80" s="10">
        <v>325760492440.08502</v>
      </c>
      <c r="CT80" s="10">
        <v>26612272386.1656</v>
      </c>
      <c r="CU80" s="10">
        <v>570754.36482674396</v>
      </c>
      <c r="CV80" s="10">
        <v>163132.67964931601</v>
      </c>
      <c r="CW80" s="10">
        <v>325912875691.961</v>
      </c>
      <c r="CX80" s="10">
        <v>44051109682.863098</v>
      </c>
      <c r="CY80" s="10">
        <v>570887.80175857595</v>
      </c>
      <c r="CZ80" s="10">
        <v>209883.556014512</v>
      </c>
      <c r="DA80" s="10">
        <v>325928082929.25</v>
      </c>
      <c r="DB80" s="10">
        <v>47140180558.759499</v>
      </c>
      <c r="DC80" s="10">
        <v>570901.11534661101</v>
      </c>
      <c r="DD80" s="10">
        <v>217117.901254589</v>
      </c>
      <c r="DE80" s="10">
        <v>325929615251.62598</v>
      </c>
      <c r="DF80" s="10">
        <v>47473080164.208298</v>
      </c>
      <c r="DG80" s="10">
        <v>570902.43777692597</v>
      </c>
      <c r="DH80" s="10">
        <v>217883.20553352599</v>
      </c>
    </row>
    <row r="81" spans="1:112" x14ac:dyDescent="0.45">
      <c r="A81">
        <f t="shared" si="32"/>
        <v>70</v>
      </c>
      <c r="B81" s="13">
        <f t="shared" si="30"/>
        <v>3.90625E-3</v>
      </c>
      <c r="C81" s="13">
        <f>5</f>
        <v>5</v>
      </c>
      <c r="D81" s="20">
        <f t="shared" si="31"/>
        <v>8</v>
      </c>
      <c r="E81" s="10" t="s">
        <v>147</v>
      </c>
      <c r="F81" s="10" t="s">
        <v>147</v>
      </c>
      <c r="G81" s="10">
        <v>3.3529897699557899E-3</v>
      </c>
      <c r="H81" s="10">
        <v>5.6142130899772301E-7</v>
      </c>
      <c r="I81" s="10" t="s">
        <v>147</v>
      </c>
      <c r="J81" s="10" t="s">
        <v>147</v>
      </c>
      <c r="K81" s="10">
        <v>3.3529911848373399E-3</v>
      </c>
      <c r="L81" s="10">
        <v>5.6080255816937097E-7</v>
      </c>
      <c r="M81" s="10" t="s">
        <v>147</v>
      </c>
      <c r="N81" s="10" t="s">
        <v>147</v>
      </c>
      <c r="O81" s="10">
        <v>3.3659013553726199E-3</v>
      </c>
      <c r="P81" s="10">
        <v>5.4848778052729596E-7</v>
      </c>
      <c r="Q81" s="10" t="s">
        <v>147</v>
      </c>
      <c r="R81" s="10" t="s">
        <v>147</v>
      </c>
      <c r="S81" s="10">
        <v>3.3548192372569998E-3</v>
      </c>
      <c r="T81" s="10">
        <v>5.5860363890047903E-7</v>
      </c>
      <c r="U81" s="10" t="s">
        <v>147</v>
      </c>
      <c r="V81" s="10" t="s">
        <v>147</v>
      </c>
      <c r="W81" s="10">
        <v>3.3531907886508198E-3</v>
      </c>
      <c r="X81" s="10">
        <v>5.6085451571874501E-7</v>
      </c>
      <c r="Y81" s="10" t="s">
        <v>147</v>
      </c>
      <c r="Z81" s="10" t="s">
        <v>147</v>
      </c>
      <c r="AA81" s="10">
        <v>3.3530111924622301E-3</v>
      </c>
      <c r="AB81" s="10">
        <v>5.6102530265889104E-7</v>
      </c>
      <c r="AC81" s="10" t="s">
        <v>147</v>
      </c>
      <c r="AD81" s="10" t="s">
        <v>147</v>
      </c>
      <c r="AE81" s="10">
        <v>3.3529940632499602E-3</v>
      </c>
      <c r="AF81" s="10">
        <v>5.6118506330804497E-7</v>
      </c>
      <c r="AG81" s="10" t="s">
        <v>147</v>
      </c>
      <c r="AH81" s="10" t="s">
        <v>147</v>
      </c>
      <c r="AI81" s="10">
        <v>1.9046431182491699E-3</v>
      </c>
      <c r="AJ81" s="10">
        <v>1.4673841522921299E-7</v>
      </c>
      <c r="AK81" s="10" t="s">
        <v>147</v>
      </c>
      <c r="AL81" s="10" t="s">
        <v>147</v>
      </c>
      <c r="AM81" s="10">
        <v>1.9046429643003299E-3</v>
      </c>
      <c r="AN81" s="10">
        <v>1.46721456354168E-7</v>
      </c>
      <c r="AO81" s="10" t="s">
        <v>147</v>
      </c>
      <c r="AP81" s="10" t="s">
        <v>147</v>
      </c>
      <c r="AQ81" s="10">
        <v>1.9050553569654499E-3</v>
      </c>
      <c r="AR81" s="10">
        <v>1.45263790888246E-7</v>
      </c>
      <c r="AS81" s="10" t="s">
        <v>147</v>
      </c>
      <c r="AT81" s="10" t="s">
        <v>147</v>
      </c>
      <c r="AU81" s="10">
        <v>1.90470238055771E-3</v>
      </c>
      <c r="AV81" s="10">
        <v>1.46633434395503E-7</v>
      </c>
      <c r="AW81" s="10" t="s">
        <v>147</v>
      </c>
      <c r="AX81" s="10" t="s">
        <v>147</v>
      </c>
      <c r="AY81" s="10">
        <v>1.9046494501657001E-3</v>
      </c>
      <c r="AZ81" s="10">
        <v>1.4687939723666999E-7</v>
      </c>
      <c r="BA81" s="10" t="s">
        <v>147</v>
      </c>
      <c r="BB81" s="10" t="s">
        <v>147</v>
      </c>
      <c r="BC81" s="10">
        <v>1.9046436508145801E-3</v>
      </c>
      <c r="BD81" s="10">
        <v>1.46696358636111E-7</v>
      </c>
      <c r="BE81" s="10" t="s">
        <v>147</v>
      </c>
      <c r="BF81" s="10" t="s">
        <v>147</v>
      </c>
      <c r="BG81" s="10">
        <v>1.9046430209502701E-3</v>
      </c>
      <c r="BH81" s="10">
        <v>1.4711635567735599E-7</v>
      </c>
      <c r="BI81" s="10" t="s">
        <v>147</v>
      </c>
      <c r="BJ81" s="10" t="s">
        <v>147</v>
      </c>
      <c r="BK81" s="10">
        <v>2.317475</v>
      </c>
      <c r="BL81" s="10">
        <v>186.53905499999999</v>
      </c>
      <c r="BM81" s="10" t="s">
        <v>147</v>
      </c>
      <c r="BN81" s="10" t="s">
        <v>147</v>
      </c>
      <c r="BO81" s="10">
        <v>1.634927</v>
      </c>
      <c r="BP81" s="10">
        <v>28.160019999999999</v>
      </c>
      <c r="BQ81" s="10" t="s">
        <v>147</v>
      </c>
      <c r="BR81" s="10" t="s">
        <v>147</v>
      </c>
      <c r="BS81" s="10">
        <v>1.6485259999999999</v>
      </c>
      <c r="BT81" s="10">
        <v>29.31212</v>
      </c>
      <c r="BU81" s="10" t="s">
        <v>147</v>
      </c>
      <c r="BV81" s="10" t="s">
        <v>147</v>
      </c>
      <c r="BW81" s="10">
        <v>1.640441</v>
      </c>
      <c r="BX81" s="10">
        <v>29.510117999999999</v>
      </c>
      <c r="BY81" s="10" t="s">
        <v>147</v>
      </c>
      <c r="BZ81" s="10" t="s">
        <v>147</v>
      </c>
      <c r="CA81" s="10">
        <v>1.6444129999999999</v>
      </c>
      <c r="CB81" s="10">
        <v>29.525372000000001</v>
      </c>
      <c r="CC81" s="10" t="s">
        <v>147</v>
      </c>
      <c r="CD81" s="10" t="s">
        <v>147</v>
      </c>
      <c r="CE81" s="10">
        <v>1.6402779999999999</v>
      </c>
      <c r="CF81" s="10">
        <v>29.460294999999999</v>
      </c>
      <c r="CG81" s="10" t="s">
        <v>147</v>
      </c>
      <c r="CH81" s="10" t="s">
        <v>147</v>
      </c>
      <c r="CI81" s="10">
        <v>1.633507</v>
      </c>
      <c r="CJ81" s="10">
        <v>29.568436999999999</v>
      </c>
      <c r="CK81" s="10" t="s">
        <v>147</v>
      </c>
      <c r="CL81" s="10">
        <v>39013738535569.797</v>
      </c>
      <c r="CM81" s="10" t="s">
        <v>147</v>
      </c>
      <c r="CN81" s="10">
        <v>103799527205.388</v>
      </c>
      <c r="CO81" s="10" t="s">
        <v>147</v>
      </c>
      <c r="CP81" s="10">
        <v>32377994418.7145</v>
      </c>
      <c r="CQ81" s="10" t="s">
        <v>147</v>
      </c>
      <c r="CR81" s="10">
        <v>179938.86757356001</v>
      </c>
      <c r="CS81" s="10" t="s">
        <v>147</v>
      </c>
      <c r="CT81" s="10">
        <v>85040677425.507202</v>
      </c>
      <c r="CU81" s="10" t="s">
        <v>147</v>
      </c>
      <c r="CV81" s="10">
        <v>291617.35929061502</v>
      </c>
      <c r="CW81" s="10" t="s">
        <v>147</v>
      </c>
      <c r="CX81" s="10">
        <v>101559294604.09801</v>
      </c>
      <c r="CY81" s="10" t="s">
        <v>147</v>
      </c>
      <c r="CZ81" s="10">
        <v>318683.68711269001</v>
      </c>
      <c r="DA81" s="10" t="s">
        <v>147</v>
      </c>
      <c r="DB81" s="10">
        <v>103571070328.964</v>
      </c>
      <c r="DC81" s="10" t="s">
        <v>147</v>
      </c>
      <c r="DD81" s="10">
        <v>321824.57509858499</v>
      </c>
      <c r="DE81" s="10" t="s">
        <v>147</v>
      </c>
      <c r="DF81" s="10">
        <v>103776621968.106</v>
      </c>
      <c r="DG81" s="10" t="s">
        <v>147</v>
      </c>
      <c r="DH81" s="10">
        <v>322143.79581947799</v>
      </c>
    </row>
    <row r="82" spans="1:112" x14ac:dyDescent="0.45">
      <c r="A82">
        <f t="shared" si="32"/>
        <v>71</v>
      </c>
      <c r="B82" s="13">
        <f t="shared" si="30"/>
        <v>1.953125E-3</v>
      </c>
      <c r="C82" s="13">
        <f>5</f>
        <v>5</v>
      </c>
      <c r="D82" s="20">
        <f t="shared" si="31"/>
        <v>9</v>
      </c>
      <c r="E82" s="10" t="s">
        <v>147</v>
      </c>
      <c r="F82" s="10" t="s">
        <v>147</v>
      </c>
      <c r="G82" s="10">
        <v>3.1254740906732099E-3</v>
      </c>
      <c r="H82" s="10">
        <v>9.2536218687655505E-8</v>
      </c>
      <c r="I82" s="10" t="s">
        <v>147</v>
      </c>
      <c r="J82" s="10" t="s">
        <v>147</v>
      </c>
      <c r="K82" s="10">
        <v>3.1254765522663601E-3</v>
      </c>
      <c r="L82" s="10">
        <v>9.2258093609132201E-8</v>
      </c>
      <c r="M82" s="10" t="s">
        <v>147</v>
      </c>
      <c r="N82" s="10" t="s">
        <v>147</v>
      </c>
      <c r="O82" s="10">
        <v>3.1297026381684702E-3</v>
      </c>
      <c r="P82" s="10">
        <v>9.0364359106587205E-8</v>
      </c>
      <c r="Q82" s="10" t="s">
        <v>147</v>
      </c>
      <c r="R82" s="10" t="s">
        <v>147</v>
      </c>
      <c r="S82" s="10">
        <v>3.1259996882773101E-3</v>
      </c>
      <c r="T82" s="10">
        <v>9.1916747102516196E-8</v>
      </c>
      <c r="U82" s="10" t="s">
        <v>147</v>
      </c>
      <c r="V82" s="10" t="s">
        <v>147</v>
      </c>
      <c r="W82" s="10">
        <v>3.1255306187896199E-3</v>
      </c>
      <c r="X82" s="10">
        <v>9.3423994762531506E-8</v>
      </c>
      <c r="Y82" s="10" t="s">
        <v>147</v>
      </c>
      <c r="Z82" s="10" t="s">
        <v>147</v>
      </c>
      <c r="AA82" s="10">
        <v>3.1254801608193699E-3</v>
      </c>
      <c r="AB82" s="10">
        <v>9.2486548197712195E-8</v>
      </c>
      <c r="AC82" s="10" t="s">
        <v>147</v>
      </c>
      <c r="AD82" s="10" t="s">
        <v>147</v>
      </c>
      <c r="AE82" s="10">
        <v>3.1254775804212499E-3</v>
      </c>
      <c r="AF82" s="10">
        <v>9.2887232572280696E-8</v>
      </c>
      <c r="AG82" s="10" t="s">
        <v>147</v>
      </c>
      <c r="AH82" s="10" t="s">
        <v>147</v>
      </c>
      <c r="AI82" s="10">
        <v>1.78595731467419E-3</v>
      </c>
      <c r="AJ82" s="10">
        <v>2.4057635523488999E-8</v>
      </c>
      <c r="AK82" s="10" t="s">
        <v>147</v>
      </c>
      <c r="AL82" s="10" t="s">
        <v>147</v>
      </c>
      <c r="AM82" s="10">
        <v>1.7859564785528701E-3</v>
      </c>
      <c r="AN82" s="10">
        <v>2.4039888895746099E-8</v>
      </c>
      <c r="AO82" s="10" t="s">
        <v>147</v>
      </c>
      <c r="AP82" s="10" t="s">
        <v>147</v>
      </c>
      <c r="AQ82" s="10">
        <v>1.7860403500272301E-3</v>
      </c>
      <c r="AR82" s="10">
        <v>2.3748125847173501E-8</v>
      </c>
      <c r="AS82" s="10" t="s">
        <v>147</v>
      </c>
      <c r="AT82" s="10" t="s">
        <v>147</v>
      </c>
      <c r="AU82" s="10">
        <v>1.78596661878662E-3</v>
      </c>
      <c r="AV82" s="10">
        <v>2.3602000557784399E-8</v>
      </c>
      <c r="AW82" s="10" t="s">
        <v>147</v>
      </c>
      <c r="AX82" s="10" t="s">
        <v>147</v>
      </c>
      <c r="AY82" s="10">
        <v>1.78595761769959E-3</v>
      </c>
      <c r="AZ82" s="10">
        <v>2.5054347991795499E-8</v>
      </c>
      <c r="BA82" s="10" t="s">
        <v>147</v>
      </c>
      <c r="BB82" s="10" t="s">
        <v>147</v>
      </c>
      <c r="BC82" s="10">
        <v>1.7859565805723599E-3</v>
      </c>
      <c r="BD82" s="10">
        <v>2.5348221343854399E-8</v>
      </c>
      <c r="BE82" s="10" t="s">
        <v>147</v>
      </c>
      <c r="BF82" s="10" t="s">
        <v>147</v>
      </c>
      <c r="BG82" s="10">
        <v>1.78595658751002E-3</v>
      </c>
      <c r="BH82" s="10">
        <v>2.46630011117604E-8</v>
      </c>
      <c r="BI82" s="10" t="s">
        <v>147</v>
      </c>
      <c r="BJ82" s="10" t="s">
        <v>147</v>
      </c>
      <c r="BK82" s="10">
        <v>12.632417999999999</v>
      </c>
      <c r="BL82" s="10">
        <v>912.91087900000002</v>
      </c>
      <c r="BM82" s="10" t="s">
        <v>147</v>
      </c>
      <c r="BN82" s="10" t="s">
        <v>147</v>
      </c>
      <c r="BO82" s="10">
        <v>13.571075</v>
      </c>
      <c r="BP82" s="10">
        <v>173.77917600000001</v>
      </c>
      <c r="BQ82" s="10" t="s">
        <v>147</v>
      </c>
      <c r="BR82" s="10" t="s">
        <v>147</v>
      </c>
      <c r="BS82" s="10">
        <v>14.434616999999999</v>
      </c>
      <c r="BT82" s="10">
        <v>178.81886</v>
      </c>
      <c r="BU82" s="10" t="s">
        <v>147</v>
      </c>
      <c r="BV82" s="10" t="s">
        <v>147</v>
      </c>
      <c r="BW82" s="10">
        <v>15.026647000000001</v>
      </c>
      <c r="BX82" s="10">
        <v>177.65723499999999</v>
      </c>
      <c r="BY82" s="10" t="s">
        <v>147</v>
      </c>
      <c r="BZ82" s="10" t="s">
        <v>147</v>
      </c>
      <c r="CA82" s="10">
        <v>15.109503</v>
      </c>
      <c r="CB82" s="10">
        <v>178.17406800000001</v>
      </c>
      <c r="CC82" s="10" t="s">
        <v>147</v>
      </c>
      <c r="CD82" s="10" t="s">
        <v>147</v>
      </c>
      <c r="CE82" s="10">
        <v>14.885002999999999</v>
      </c>
      <c r="CF82" s="10">
        <v>177.77046899999999</v>
      </c>
      <c r="CG82" s="10" t="s">
        <v>147</v>
      </c>
      <c r="CH82" s="10" t="s">
        <v>147</v>
      </c>
      <c r="CI82" s="10">
        <v>15.594542000000001</v>
      </c>
      <c r="CJ82" s="10">
        <v>178.13909899999999</v>
      </c>
      <c r="CK82" s="10" t="s">
        <v>147</v>
      </c>
      <c r="CL82" s="10">
        <v>162988984798772</v>
      </c>
      <c r="CM82" s="10" t="s">
        <v>147</v>
      </c>
      <c r="CN82" s="10">
        <v>145898842009.422</v>
      </c>
      <c r="CO82" s="10" t="s">
        <v>147</v>
      </c>
      <c r="CP82" s="10">
        <v>98537968212.151199</v>
      </c>
      <c r="CQ82" s="10" t="s">
        <v>147</v>
      </c>
      <c r="CR82" s="10">
        <v>313907.60415320197</v>
      </c>
      <c r="CS82" s="10" t="s">
        <v>147</v>
      </c>
      <c r="CT82" s="10">
        <v>132020658031.313</v>
      </c>
      <c r="CU82" s="10" t="s">
        <v>147</v>
      </c>
      <c r="CV82" s="10">
        <v>363346.49684776401</v>
      </c>
      <c r="CW82" s="10" t="s">
        <v>147</v>
      </c>
      <c r="CX82" s="10">
        <v>144381103429.72601</v>
      </c>
      <c r="CY82" s="10" t="s">
        <v>147</v>
      </c>
      <c r="CZ82" s="10">
        <v>379975.16083621001</v>
      </c>
      <c r="DA82" s="10" t="s">
        <v>147</v>
      </c>
      <c r="DB82" s="10">
        <v>145745644835.61899</v>
      </c>
      <c r="DC82" s="10" t="s">
        <v>147</v>
      </c>
      <c r="DD82" s="10">
        <v>381766.43922074803</v>
      </c>
      <c r="DE82" s="10" t="s">
        <v>147</v>
      </c>
      <c r="DF82" s="10">
        <v>145883505473.918</v>
      </c>
      <c r="DG82" s="10" t="s">
        <v>147</v>
      </c>
      <c r="DH82" s="10">
        <v>381947.00412199501</v>
      </c>
    </row>
    <row r="83" spans="1:112" x14ac:dyDescent="0.45">
      <c r="A83">
        <f t="shared" si="32"/>
        <v>72</v>
      </c>
      <c r="B83" s="82">
        <f t="shared" si="30"/>
        <v>9.765625E-4</v>
      </c>
      <c r="C83" s="13">
        <f>5</f>
        <v>5</v>
      </c>
      <c r="D83" s="20">
        <f t="shared" si="31"/>
        <v>10</v>
      </c>
      <c r="E83" s="10" t="s">
        <v>147</v>
      </c>
      <c r="F83" s="10" t="s">
        <v>147</v>
      </c>
      <c r="G83" s="10">
        <v>2.9208683160519798E-3</v>
      </c>
      <c r="H83" s="10">
        <v>1.5917674733856299E-8</v>
      </c>
      <c r="I83" s="10" t="s">
        <v>147</v>
      </c>
      <c r="J83" s="10" t="s">
        <v>147</v>
      </c>
      <c r="K83" s="10">
        <v>2.92087051935219E-3</v>
      </c>
      <c r="L83" s="10">
        <v>2.6224632243554401E-8</v>
      </c>
      <c r="M83" s="10" t="s">
        <v>147</v>
      </c>
      <c r="N83" s="10" t="s">
        <v>147</v>
      </c>
      <c r="O83" s="10">
        <v>2.9222050137911498E-3</v>
      </c>
      <c r="P83" s="10">
        <v>1.47014218576658E-8</v>
      </c>
      <c r="Q83" s="10" t="s">
        <v>147</v>
      </c>
      <c r="R83" s="10" t="s">
        <v>147</v>
      </c>
      <c r="S83" s="10">
        <v>2.9210185339594301E-3</v>
      </c>
      <c r="T83" s="10">
        <v>2.1402156047400899E-8</v>
      </c>
      <c r="U83" s="10" t="s">
        <v>147</v>
      </c>
      <c r="V83" s="10" t="s">
        <v>147</v>
      </c>
      <c r="W83" s="10">
        <v>2.9208876635027402E-3</v>
      </c>
      <c r="X83" s="10">
        <v>2.2844956371059799E-8</v>
      </c>
      <c r="Y83" s="10" t="s">
        <v>147</v>
      </c>
      <c r="Z83" s="10" t="s">
        <v>147</v>
      </c>
      <c r="AA83" s="10">
        <v>2.9208761023276101E-3</v>
      </c>
      <c r="AB83" s="10">
        <v>3.49017250655947E-8</v>
      </c>
      <c r="AC83" s="10" t="s">
        <v>147</v>
      </c>
      <c r="AD83" s="10" t="s">
        <v>147</v>
      </c>
      <c r="AE83" s="10">
        <v>2.9208707493522099E-3</v>
      </c>
      <c r="AF83" s="10">
        <v>3.4600324827493998E-8</v>
      </c>
      <c r="AG83" s="10" t="s">
        <v>147</v>
      </c>
      <c r="AH83" s="10" t="s">
        <v>147</v>
      </c>
      <c r="AI83" s="10">
        <v>1.68427701797263E-3</v>
      </c>
      <c r="AJ83" s="10">
        <v>4.2590466497582203E-9</v>
      </c>
      <c r="AK83" s="10" t="s">
        <v>147</v>
      </c>
      <c r="AL83" s="10" t="s">
        <v>147</v>
      </c>
      <c r="AM83" s="10">
        <v>1.68428539608305E-3</v>
      </c>
      <c r="AN83" s="10">
        <v>6.6309833546778797E-9</v>
      </c>
      <c r="AO83" s="10" t="s">
        <v>147</v>
      </c>
      <c r="AP83" s="10" t="s">
        <v>147</v>
      </c>
      <c r="AQ83" s="10">
        <v>1.68429988961273E-3</v>
      </c>
      <c r="AR83" s="10">
        <v>3.5299812793975099E-9</v>
      </c>
      <c r="AS83" s="10" t="s">
        <v>147</v>
      </c>
      <c r="AT83" s="10" t="s">
        <v>147</v>
      </c>
      <c r="AU83" s="10">
        <v>1.6842870575658701E-3</v>
      </c>
      <c r="AV83" s="10">
        <v>6.5408672362156202E-9</v>
      </c>
      <c r="AW83" s="10" t="s">
        <v>147</v>
      </c>
      <c r="AX83" s="10" t="s">
        <v>147</v>
      </c>
      <c r="AY83" s="10">
        <v>1.6842855528983599E-3</v>
      </c>
      <c r="AZ83" s="10">
        <v>8.6079628931824401E-9</v>
      </c>
      <c r="BA83" s="10" t="s">
        <v>147</v>
      </c>
      <c r="BB83" s="10" t="s">
        <v>147</v>
      </c>
      <c r="BC83" s="10">
        <v>1.6842853032112599E-3</v>
      </c>
      <c r="BD83" s="10">
        <v>1.187141511789E-8</v>
      </c>
      <c r="BE83" s="10" t="s">
        <v>147</v>
      </c>
      <c r="BF83" s="10" t="s">
        <v>147</v>
      </c>
      <c r="BG83" s="10">
        <v>1.6842855053066301E-3</v>
      </c>
      <c r="BH83" s="10">
        <v>1.5833675496555701E-8</v>
      </c>
      <c r="BI83" s="10" t="s">
        <v>147</v>
      </c>
      <c r="BJ83" s="10" t="s">
        <v>147</v>
      </c>
      <c r="BK83" s="10">
        <v>125.118987</v>
      </c>
      <c r="BL83" s="10">
        <v>4397.9725930000004</v>
      </c>
      <c r="BM83" s="10" t="s">
        <v>147</v>
      </c>
      <c r="BN83" s="10" t="s">
        <v>147</v>
      </c>
      <c r="BO83" s="10">
        <v>134.20762400000001</v>
      </c>
      <c r="BP83" s="10">
        <v>1218.568012</v>
      </c>
      <c r="BQ83" s="10" t="s">
        <v>147</v>
      </c>
      <c r="BR83" s="10" t="s">
        <v>147</v>
      </c>
      <c r="BS83" s="10">
        <v>134.591713</v>
      </c>
      <c r="BT83" s="10">
        <v>1233.1622279999999</v>
      </c>
      <c r="BU83" s="10" t="s">
        <v>147</v>
      </c>
      <c r="BV83" s="10" t="s">
        <v>147</v>
      </c>
      <c r="BW83" s="10">
        <v>134.57720699999999</v>
      </c>
      <c r="BX83" s="10">
        <v>1235.3195840000001</v>
      </c>
      <c r="BY83" s="10" t="s">
        <v>147</v>
      </c>
      <c r="BZ83" s="10" t="s">
        <v>147</v>
      </c>
      <c r="CA83" s="10">
        <v>134.49074200000001</v>
      </c>
      <c r="CB83" s="10">
        <v>1234.6620330000001</v>
      </c>
      <c r="CC83" s="10" t="s">
        <v>147</v>
      </c>
      <c r="CD83" s="10" t="s">
        <v>147</v>
      </c>
      <c r="CE83" s="10">
        <v>134.876181</v>
      </c>
      <c r="CF83" s="10">
        <v>1240.0890690000001</v>
      </c>
      <c r="CG83" s="10" t="s">
        <v>147</v>
      </c>
      <c r="CH83" s="10" t="s">
        <v>147</v>
      </c>
      <c r="CI83" s="10">
        <v>136.57370900000001</v>
      </c>
      <c r="CJ83" s="10">
        <v>1238.0606849999999</v>
      </c>
      <c r="CK83" s="10" t="s">
        <v>147</v>
      </c>
      <c r="CL83" s="10">
        <v>658822790026385</v>
      </c>
      <c r="CM83" s="10" t="s">
        <v>147</v>
      </c>
      <c r="CN83" s="10">
        <v>257065430760.19101</v>
      </c>
      <c r="CO83" s="10" t="s">
        <v>147</v>
      </c>
      <c r="CP83" s="10">
        <v>209151925338.76401</v>
      </c>
      <c r="CQ83" s="10" t="s">
        <v>147</v>
      </c>
      <c r="CR83" s="10">
        <v>457331.36439865897</v>
      </c>
      <c r="CS83" s="10" t="s">
        <v>147</v>
      </c>
      <c r="CT83" s="10">
        <v>251308319713.103</v>
      </c>
      <c r="CU83" s="10" t="s">
        <v>147</v>
      </c>
      <c r="CV83" s="10">
        <v>501306.67092099198</v>
      </c>
      <c r="CW83" s="10" t="s">
        <v>147</v>
      </c>
      <c r="CX83" s="10">
        <v>256477855639.194</v>
      </c>
      <c r="CY83" s="10" t="s">
        <v>147</v>
      </c>
      <c r="CZ83" s="10">
        <v>506436.47638234601</v>
      </c>
      <c r="DA83" s="10" t="s">
        <v>147</v>
      </c>
      <c r="DB83" s="10">
        <v>257006524379.948</v>
      </c>
      <c r="DC83" s="10" t="s">
        <v>147</v>
      </c>
      <c r="DD83" s="10">
        <v>506958.10307076998</v>
      </c>
      <c r="DE83" s="10" t="s">
        <v>147</v>
      </c>
      <c r="DF83" s="10">
        <v>257059681084.11801</v>
      </c>
      <c r="DG83" s="10" t="s">
        <v>147</v>
      </c>
      <c r="DH83" s="10">
        <v>507010.57159044599</v>
      </c>
    </row>
    <row r="84" spans="1:112" x14ac:dyDescent="0.45">
      <c r="A84">
        <f t="shared" si="32"/>
        <v>73</v>
      </c>
      <c r="B84" s="14">
        <f t="shared" si="30"/>
        <v>0.25</v>
      </c>
      <c r="C84" s="14">
        <f>C66*2</f>
        <v>8</v>
      </c>
      <c r="D84" s="21">
        <f>D75</f>
        <v>2</v>
      </c>
      <c r="E84" s="10">
        <v>2.90542236128522E-3</v>
      </c>
      <c r="F84" s="10">
        <v>2.90542236128522E-3</v>
      </c>
      <c r="G84" s="10">
        <v>2.5149894308558198E-3</v>
      </c>
      <c r="H84" s="10">
        <v>2.5149894308558198E-3</v>
      </c>
      <c r="I84" s="10">
        <v>2.90541675646727E-3</v>
      </c>
      <c r="J84" s="10">
        <v>2.90541675646727E-3</v>
      </c>
      <c r="K84" s="10">
        <v>2.5149878877914799E-3</v>
      </c>
      <c r="L84" s="10">
        <v>2.5149878877914799E-3</v>
      </c>
      <c r="M84" s="10">
        <v>2.46729735289497E-3</v>
      </c>
      <c r="N84" s="10">
        <v>2.46729735289497E-3</v>
      </c>
      <c r="O84" s="10">
        <v>2.3827710115798002E-3</v>
      </c>
      <c r="P84" s="10">
        <v>2.3827710115798002E-3</v>
      </c>
      <c r="Q84" s="10">
        <v>2.7657456432943501E-3</v>
      </c>
      <c r="R84" s="10">
        <v>2.7657456432943501E-3</v>
      </c>
      <c r="S84" s="10">
        <v>2.5101578437876099E-3</v>
      </c>
      <c r="T84" s="10">
        <v>2.5101578437876099E-3</v>
      </c>
      <c r="U84" s="10">
        <v>2.8814440658346801E-3</v>
      </c>
      <c r="V84" s="10">
        <v>2.8814440658346801E-3</v>
      </c>
      <c r="W84" s="10">
        <v>2.53466063283581E-3</v>
      </c>
      <c r="X84" s="10">
        <v>2.53466063283581E-3</v>
      </c>
      <c r="Y84" s="10">
        <v>2.9151918912417901E-3</v>
      </c>
      <c r="Z84" s="10">
        <v>2.9151918912417901E-3</v>
      </c>
      <c r="AA84" s="10">
        <v>2.5185679729051698E-3</v>
      </c>
      <c r="AB84" s="10">
        <v>2.5185679729051698E-3</v>
      </c>
      <c r="AC84" s="10">
        <v>2.9096928157392702E-3</v>
      </c>
      <c r="AD84" s="10">
        <v>2.9096928157392702E-3</v>
      </c>
      <c r="AE84" s="10">
        <v>2.5153765226721999E-3</v>
      </c>
      <c r="AF84" s="10">
        <v>2.5153765226721999E-3</v>
      </c>
      <c r="AG84" s="10">
        <v>9.62884724569961E-4</v>
      </c>
      <c r="AH84" s="10">
        <v>9.62884724569961E-4</v>
      </c>
      <c r="AI84" s="10">
        <v>8.0808943194465301E-4</v>
      </c>
      <c r="AJ84" s="10">
        <v>8.0808943194465301E-4</v>
      </c>
      <c r="AK84" s="10">
        <v>9.6288452251799296E-4</v>
      </c>
      <c r="AL84" s="10">
        <v>9.6288452251799296E-4</v>
      </c>
      <c r="AM84" s="10">
        <v>8.0808931251261801E-4</v>
      </c>
      <c r="AN84" s="10">
        <v>8.0808931251261801E-4</v>
      </c>
      <c r="AO84" s="10">
        <v>7.9586016615387203E-4</v>
      </c>
      <c r="AP84" s="10">
        <v>7.9586016615387203E-4</v>
      </c>
      <c r="AQ84" s="10">
        <v>7.3889709198899202E-4</v>
      </c>
      <c r="AR84" s="10">
        <v>7.3889709198899202E-4</v>
      </c>
      <c r="AS84" s="10">
        <v>9.0599040482065298E-4</v>
      </c>
      <c r="AT84" s="10">
        <v>9.0599040482065298E-4</v>
      </c>
      <c r="AU84" s="10">
        <v>7.7800157602653404E-4</v>
      </c>
      <c r="AV84" s="10">
        <v>7.7800157602653404E-4</v>
      </c>
      <c r="AW84" s="10">
        <v>9.5272593114190303E-4</v>
      </c>
      <c r="AX84" s="10">
        <v>9.5272593114190303E-4</v>
      </c>
      <c r="AY84" s="10">
        <v>7.9782387861633195E-4</v>
      </c>
      <c r="AZ84" s="10">
        <v>7.9782387861633195E-4</v>
      </c>
      <c r="BA84" s="10">
        <v>9.6113853711696001E-4</v>
      </c>
      <c r="BB84" s="10">
        <v>9.6113853711696001E-4</v>
      </c>
      <c r="BC84" s="10">
        <v>8.06448894998356E-4</v>
      </c>
      <c r="BD84" s="10">
        <v>8.06448894998356E-4</v>
      </c>
      <c r="BE84" s="10">
        <v>9.6258202442755505E-4</v>
      </c>
      <c r="BF84" s="10">
        <v>9.6258202442755505E-4</v>
      </c>
      <c r="BG84" s="10">
        <v>8.0791407862820395E-4</v>
      </c>
      <c r="BH84" s="10">
        <v>8.0791407862820395E-4</v>
      </c>
      <c r="BI84" s="10">
        <v>7.5564000000000006E-2</v>
      </c>
      <c r="BJ84" s="10">
        <v>0.101187</v>
      </c>
      <c r="BK84" s="10">
        <v>0.122276</v>
      </c>
      <c r="BL84" s="10">
        <v>0.11751399999999999</v>
      </c>
      <c r="BM84" s="10">
        <v>7.8241000000000005E-2</v>
      </c>
      <c r="BN84" s="10">
        <v>0.127085</v>
      </c>
      <c r="BO84" s="10">
        <v>0.105297</v>
      </c>
      <c r="BP84" s="10">
        <v>0.177569</v>
      </c>
      <c r="BQ84" s="10">
        <v>3.1089999999999998E-3</v>
      </c>
      <c r="BR84" s="10">
        <v>1.1892E-2</v>
      </c>
      <c r="BS84" s="10">
        <v>8.9529999999999992E-3</v>
      </c>
      <c r="BT84" s="10">
        <v>7.7099999999999998E-3</v>
      </c>
      <c r="BU84" s="10">
        <v>3.5200000000000001E-3</v>
      </c>
      <c r="BV84" s="10">
        <v>2.248E-3</v>
      </c>
      <c r="BW84" s="10">
        <v>7.2259999999999998E-3</v>
      </c>
      <c r="BX84" s="10">
        <v>6.3099999999999996E-3</v>
      </c>
      <c r="BY84" s="10">
        <v>2.3410000000000002E-3</v>
      </c>
      <c r="BZ84" s="10">
        <v>2.189E-3</v>
      </c>
      <c r="CA84" s="10">
        <v>7.2550000000000002E-3</v>
      </c>
      <c r="CB84" s="10">
        <v>6.1630000000000001E-3</v>
      </c>
      <c r="CC84" s="10">
        <v>2.3040000000000001E-3</v>
      </c>
      <c r="CD84" s="10">
        <v>2.2269999999999998E-3</v>
      </c>
      <c r="CE84" s="10">
        <v>7.273E-3</v>
      </c>
      <c r="CF84" s="10">
        <v>6.3E-3</v>
      </c>
      <c r="CG84" s="10">
        <v>2.307E-3</v>
      </c>
      <c r="CH84" s="10">
        <v>2.1299999999999999E-3</v>
      </c>
      <c r="CI84" s="10">
        <v>7.4520000000000003E-3</v>
      </c>
      <c r="CJ84" s="10">
        <v>6.3660000000000001E-3</v>
      </c>
      <c r="CK84" s="10">
        <v>235082493392.73599</v>
      </c>
      <c r="CL84" s="10">
        <v>6633161313.8097296</v>
      </c>
      <c r="CM84" s="10">
        <v>24603044447.249199</v>
      </c>
      <c r="CN84" s="10">
        <v>214096505.36002401</v>
      </c>
      <c r="CO84" s="10">
        <v>2394652.8526295898</v>
      </c>
      <c r="CP84" s="10">
        <v>469791.17537635402</v>
      </c>
      <c r="CQ84" s="10">
        <v>1547.46659175886</v>
      </c>
      <c r="CR84" s="10">
        <v>685.413142108805</v>
      </c>
      <c r="CS84" s="10">
        <v>23925561.123782299</v>
      </c>
      <c r="CT84" s="10">
        <v>4606922.3906936701</v>
      </c>
      <c r="CU84" s="10">
        <v>4891.3761992580003</v>
      </c>
      <c r="CV84" s="10">
        <v>2146.3742429047302</v>
      </c>
      <c r="CW84" s="10">
        <v>237179764.63548601</v>
      </c>
      <c r="CX84" s="10">
        <v>38594867.5285322</v>
      </c>
      <c r="CY84" s="10">
        <v>15400.641686672199</v>
      </c>
      <c r="CZ84" s="10">
        <v>6212.4767623098196</v>
      </c>
      <c r="DA84" s="10">
        <v>2182443693.9605598</v>
      </c>
      <c r="DB84" s="10">
        <v>147172884.602615</v>
      </c>
      <c r="DC84" s="10">
        <v>46716.631816865302</v>
      </c>
      <c r="DD84" s="10">
        <v>12131.483198816601</v>
      </c>
      <c r="DE84" s="10">
        <v>12135769103.559099</v>
      </c>
      <c r="DF84" s="10">
        <v>204784387.13332501</v>
      </c>
      <c r="DG84" s="10">
        <v>110162.467263723</v>
      </c>
      <c r="DH84" s="10">
        <v>14310.2895555081</v>
      </c>
    </row>
    <row r="85" spans="1:112" x14ac:dyDescent="0.45">
      <c r="A85">
        <f t="shared" si="32"/>
        <v>74</v>
      </c>
      <c r="B85" s="14">
        <f t="shared" si="30"/>
        <v>0.125</v>
      </c>
      <c r="C85" s="14">
        <f t="shared" ref="C85:C92" si="33">C67*2</f>
        <v>8</v>
      </c>
      <c r="D85" s="21">
        <f>D76</f>
        <v>3</v>
      </c>
      <c r="E85" s="10">
        <v>7.2149337564475502E-4</v>
      </c>
      <c r="F85" s="10">
        <v>1.76941799172603E-4</v>
      </c>
      <c r="G85" s="10">
        <v>7.9596635646561598E-4</v>
      </c>
      <c r="H85" s="10">
        <v>7.8644481659528897E-4</v>
      </c>
      <c r="I85" s="10">
        <v>7.2166379170734995E-4</v>
      </c>
      <c r="J85" s="10">
        <v>1.7399839338461099E-4</v>
      </c>
      <c r="K85" s="10">
        <v>7.9597899595507105E-4</v>
      </c>
      <c r="L85" s="10">
        <v>7.86446999321733E-4</v>
      </c>
      <c r="M85" s="10">
        <v>6.0398203621270198E-4</v>
      </c>
      <c r="N85" s="10">
        <v>1.3542493165274999E-4</v>
      </c>
      <c r="O85" s="10">
        <v>1.3154998336362099E-3</v>
      </c>
      <c r="P85" s="10">
        <v>7.1458380270161804E-4</v>
      </c>
      <c r="Q85" s="10">
        <v>6.6178539928385405E-4</v>
      </c>
      <c r="R85" s="10">
        <v>1.5547263490578401E-4</v>
      </c>
      <c r="S85" s="10">
        <v>7.17705463681106E-4</v>
      </c>
      <c r="T85" s="10">
        <v>6.3956127318887102E-4</v>
      </c>
      <c r="U85" s="10">
        <v>6.7054699948476703E-4</v>
      </c>
      <c r="V85" s="10">
        <v>1.6679870021452101E-4</v>
      </c>
      <c r="W85" s="10">
        <v>7.9696138447271604E-4</v>
      </c>
      <c r="X85" s="10">
        <v>7.4583601727384896E-4</v>
      </c>
      <c r="Y85" s="10">
        <v>6.9803892286923698E-4</v>
      </c>
      <c r="Z85" s="10">
        <v>1.7259104561961899E-4</v>
      </c>
      <c r="AA85" s="10">
        <v>7.7939364222823204E-4</v>
      </c>
      <c r="AB85" s="10">
        <v>7.9098966055335396E-4</v>
      </c>
      <c r="AC85" s="10">
        <v>7.10199116681132E-4</v>
      </c>
      <c r="AD85" s="10">
        <v>1.75190988959351E-4</v>
      </c>
      <c r="AE85" s="10">
        <v>7.9141005711358403E-4</v>
      </c>
      <c r="AF85" s="10">
        <v>7.8870022918175998E-4</v>
      </c>
      <c r="AG85" s="10">
        <v>2.9934253923351501E-4</v>
      </c>
      <c r="AH85" s="10">
        <v>5.99109498922206E-5</v>
      </c>
      <c r="AI85" s="10">
        <v>4.2432214272815702E-4</v>
      </c>
      <c r="AJ85" s="10">
        <v>3.3836869019139798E-4</v>
      </c>
      <c r="AK85" s="10">
        <v>2.9941379389439602E-4</v>
      </c>
      <c r="AL85" s="10">
        <v>5.9941998568621597E-5</v>
      </c>
      <c r="AM85" s="10">
        <v>4.24323764988697E-4</v>
      </c>
      <c r="AN85" s="10">
        <v>3.3836825743605199E-4</v>
      </c>
      <c r="AO85" s="10">
        <v>2.68061753561255E-4</v>
      </c>
      <c r="AP85" s="10">
        <v>5.3006325510469701E-5</v>
      </c>
      <c r="AQ85" s="10">
        <v>4.7985246654916401E-4</v>
      </c>
      <c r="AR85" s="10">
        <v>2.8293126346341302E-4</v>
      </c>
      <c r="AS85" s="10">
        <v>2.9000381796788499E-4</v>
      </c>
      <c r="AT85" s="10">
        <v>5.7865877966397103E-5</v>
      </c>
      <c r="AU85" s="10">
        <v>3.8095233854249199E-4</v>
      </c>
      <c r="AV85" s="10">
        <v>3.01453318419124E-4</v>
      </c>
      <c r="AW85" s="10">
        <v>2.9567668996481199E-4</v>
      </c>
      <c r="AX85" s="10">
        <v>5.9138943522897699E-5</v>
      </c>
      <c r="AY85" s="10">
        <v>4.09127983673571E-4</v>
      </c>
      <c r="AZ85" s="10">
        <v>3.31750719058797E-4</v>
      </c>
      <c r="BA85" s="10">
        <v>2.9772952608859098E-4</v>
      </c>
      <c r="BB85" s="10">
        <v>5.9587015395528897E-5</v>
      </c>
      <c r="BC85" s="10">
        <v>4.16118397559299E-4</v>
      </c>
      <c r="BD85" s="10">
        <v>3.3713864947354901E-4</v>
      </c>
      <c r="BE85" s="10">
        <v>2.9856582768781302E-4</v>
      </c>
      <c r="BF85" s="10">
        <v>5.9771461881689397E-5</v>
      </c>
      <c r="BG85" s="10">
        <v>4.2260692438918999E-4</v>
      </c>
      <c r="BH85" s="10">
        <v>3.3817169525838999E-4</v>
      </c>
      <c r="BI85" s="10">
        <v>1.6924000000000002E-2</v>
      </c>
      <c r="BJ85" s="10">
        <v>6.1168E-2</v>
      </c>
      <c r="BK85" s="10">
        <v>6.6612000000000005E-2</v>
      </c>
      <c r="BL85" s="10">
        <v>0.192659</v>
      </c>
      <c r="BM85" s="10">
        <v>3.6861999999999999E-2</v>
      </c>
      <c r="BN85" s="10">
        <v>5.0105999999999998E-2</v>
      </c>
      <c r="BO85" s="10">
        <v>3.0301999999999999E-2</v>
      </c>
      <c r="BP85" s="10">
        <v>0.120244</v>
      </c>
      <c r="BQ85" s="10">
        <v>3.6489999999999999E-3</v>
      </c>
      <c r="BR85" s="10">
        <v>4.0470000000000002E-3</v>
      </c>
      <c r="BS85" s="10">
        <v>1.4785E-2</v>
      </c>
      <c r="BT85" s="10">
        <v>1.8020000000000001E-2</v>
      </c>
      <c r="BU85" s="10">
        <v>3.754E-3</v>
      </c>
      <c r="BV85" s="10">
        <v>4.5919999999999997E-3</v>
      </c>
      <c r="BW85" s="10">
        <v>1.3579000000000001E-2</v>
      </c>
      <c r="BX85" s="10">
        <v>1.7306999999999999E-2</v>
      </c>
      <c r="BY85" s="10">
        <v>3.7720000000000002E-3</v>
      </c>
      <c r="BZ85" s="10">
        <v>4.5279999999999999E-3</v>
      </c>
      <c r="CA85" s="10">
        <v>1.3526E-2</v>
      </c>
      <c r="CB85" s="10">
        <v>1.6879999999999999E-2</v>
      </c>
      <c r="CC85" s="10">
        <v>3.7859999999999999E-3</v>
      </c>
      <c r="CD85" s="10">
        <v>4.4429999999999999E-3</v>
      </c>
      <c r="CE85" s="10">
        <v>1.3703999999999999E-2</v>
      </c>
      <c r="CF85" s="10">
        <v>2.6204000000000002E-2</v>
      </c>
      <c r="CG85" s="10">
        <v>3.7520000000000001E-3</v>
      </c>
      <c r="CH85" s="10">
        <v>4.4130000000000003E-3</v>
      </c>
      <c r="CI85" s="10">
        <v>1.4049000000000001E-2</v>
      </c>
      <c r="CJ85" s="10">
        <v>1.7305000000000001E-2</v>
      </c>
      <c r="CK85" s="10">
        <v>2411562701351510</v>
      </c>
      <c r="CL85" s="10">
        <v>1819556488226.0901</v>
      </c>
      <c r="CM85" s="10">
        <v>370549780050981</v>
      </c>
      <c r="CN85" s="10">
        <v>24603044447.249199</v>
      </c>
      <c r="CO85" s="10">
        <v>82020051.744318202</v>
      </c>
      <c r="CP85" s="10">
        <v>4083715.7676753099</v>
      </c>
      <c r="CQ85" s="10">
        <v>9056.4922430653896</v>
      </c>
      <c r="CR85" s="10">
        <v>2020.8205678936899</v>
      </c>
      <c r="CS85" s="10">
        <v>820198872.10072601</v>
      </c>
      <c r="CT85" s="10">
        <v>40724070.6702241</v>
      </c>
      <c r="CU85" s="10">
        <v>28639.1144763829</v>
      </c>
      <c r="CV85" s="10">
        <v>6381.5414012999699</v>
      </c>
      <c r="CW85" s="10">
        <v>8201825299.6939802</v>
      </c>
      <c r="CX85" s="10">
        <v>396268041.40279901</v>
      </c>
      <c r="CY85" s="10">
        <v>90563.930443007805</v>
      </c>
      <c r="CZ85" s="10">
        <v>19906.4823955514</v>
      </c>
      <c r="DA85" s="10">
        <v>82001878632.707703</v>
      </c>
      <c r="DB85" s="10">
        <v>3121599371.8991199</v>
      </c>
      <c r="DC85" s="10">
        <v>286359.78818417201</v>
      </c>
      <c r="DD85" s="10">
        <v>55871.275422876097</v>
      </c>
      <c r="DE85" s="10">
        <v>818389049320.53101</v>
      </c>
      <c r="DF85" s="10">
        <v>12135769103.559099</v>
      </c>
      <c r="DG85" s="10">
        <v>904649.86515006004</v>
      </c>
      <c r="DH85" s="10">
        <v>110162.467263723</v>
      </c>
    </row>
    <row r="86" spans="1:112" x14ac:dyDescent="0.45">
      <c r="A86">
        <f t="shared" si="32"/>
        <v>75</v>
      </c>
      <c r="B86" s="14">
        <f t="shared" si="30"/>
        <v>6.25E-2</v>
      </c>
      <c r="C86" s="14">
        <f t="shared" si="33"/>
        <v>8</v>
      </c>
      <c r="D86" s="21">
        <f t="shared" ref="D86:D92" si="34">D77</f>
        <v>4</v>
      </c>
      <c r="E86" s="10">
        <v>4.7060869539894401E-4</v>
      </c>
      <c r="F86" s="10">
        <v>1.36135412855953E-5</v>
      </c>
      <c r="G86" s="10">
        <v>5.6596265467678797E-4</v>
      </c>
      <c r="H86" s="10">
        <v>7.1746289071139598E-5</v>
      </c>
      <c r="I86" s="10">
        <v>6.0587871219119904E-4</v>
      </c>
      <c r="J86" s="10">
        <v>2.33624955243705E-5</v>
      </c>
      <c r="K86" s="10">
        <v>5.6593226471868296E-4</v>
      </c>
      <c r="L86" s="10">
        <v>7.1751462539904095E-5</v>
      </c>
      <c r="M86" s="10">
        <v>4.4869141797976297E-4</v>
      </c>
      <c r="N86" s="10">
        <v>1.10065978762286E-5</v>
      </c>
      <c r="O86" s="10">
        <v>1.26239687572882E-3</v>
      </c>
      <c r="P86" s="10">
        <v>1.33753818465365E-4</v>
      </c>
      <c r="Q86" s="10">
        <v>4.64033070784797E-4</v>
      </c>
      <c r="R86" s="10">
        <v>1.19644474483316E-5</v>
      </c>
      <c r="S86" s="10">
        <v>6.4518391532031305E-4</v>
      </c>
      <c r="T86" s="10">
        <v>4.7003097065623202E-5</v>
      </c>
      <c r="U86" s="10">
        <v>4.6868162699009697E-4</v>
      </c>
      <c r="V86" s="10">
        <v>1.27129088742795E-5</v>
      </c>
      <c r="W86" s="10">
        <v>5.6204024641814997E-4</v>
      </c>
      <c r="X86" s="10">
        <v>5.3633325697521897E-5</v>
      </c>
      <c r="Y86" s="10">
        <v>4.6833505282339898E-4</v>
      </c>
      <c r="Z86" s="10">
        <v>1.3135627812355101E-5</v>
      </c>
      <c r="AA86" s="10">
        <v>5.7234251970106299E-4</v>
      </c>
      <c r="AB86" s="10">
        <v>6.8865808426021898E-5</v>
      </c>
      <c r="AC86" s="10">
        <v>4.6723711698337699E-4</v>
      </c>
      <c r="AD86" s="10">
        <v>1.31876022486654E-5</v>
      </c>
      <c r="AE86" s="10">
        <v>5.6277149360317602E-4</v>
      </c>
      <c r="AF86" s="10">
        <v>7.4548369612292804E-5</v>
      </c>
      <c r="AG86" s="10">
        <v>2.0979785204332799E-4</v>
      </c>
      <c r="AH86" s="10">
        <v>4.7630529198888401E-6</v>
      </c>
      <c r="AI86" s="10">
        <v>2.6095886151841497E-4</v>
      </c>
      <c r="AJ86" s="10">
        <v>2.70556155077642E-5</v>
      </c>
      <c r="AK86" s="10">
        <v>2.1605533752705E-4</v>
      </c>
      <c r="AL86" s="10">
        <v>6.8131842603520603E-6</v>
      </c>
      <c r="AM86" s="10">
        <v>2.6095512501117301E-4</v>
      </c>
      <c r="AN86" s="10">
        <v>2.7058052485121E-5</v>
      </c>
      <c r="AO86" s="10">
        <v>2.0529009527712699E-4</v>
      </c>
      <c r="AP86" s="10">
        <v>4.3909632342373101E-6</v>
      </c>
      <c r="AQ86" s="10">
        <v>5.7566041339396801E-4</v>
      </c>
      <c r="AR86" s="10">
        <v>5.7790113667442999E-5</v>
      </c>
      <c r="AS86" s="10">
        <v>2.0843277182178301E-4</v>
      </c>
      <c r="AT86" s="10">
        <v>4.6474711780799E-6</v>
      </c>
      <c r="AU86" s="10">
        <v>2.9627911135127102E-4</v>
      </c>
      <c r="AV86" s="10">
        <v>2.0385083801122199E-5</v>
      </c>
      <c r="AW86" s="10">
        <v>2.09345215374493E-4</v>
      </c>
      <c r="AX86" s="10">
        <v>4.7181088610690701E-6</v>
      </c>
      <c r="AY86" s="10">
        <v>2.6136079287940003E-4</v>
      </c>
      <c r="AZ86" s="10">
        <v>2.2477125917011801E-5</v>
      </c>
      <c r="BA86" s="10">
        <v>2.0964458808048401E-4</v>
      </c>
      <c r="BB86" s="10">
        <v>4.74037320596074E-6</v>
      </c>
      <c r="BC86" s="10">
        <v>2.6197762073161898E-4</v>
      </c>
      <c r="BD86" s="10">
        <v>2.61875798442542E-5</v>
      </c>
      <c r="BE86" s="10">
        <v>2.0981650998203399E-4</v>
      </c>
      <c r="BF86" s="10">
        <v>4.7426729116829898E-6</v>
      </c>
      <c r="BG86" s="10">
        <v>2.5933573569039399E-4</v>
      </c>
      <c r="BH86" s="10">
        <v>2.6898466426035099E-5</v>
      </c>
      <c r="BI86" s="10">
        <v>8.5503999999999997E-2</v>
      </c>
      <c r="BJ86" s="10">
        <v>0.35095999999999999</v>
      </c>
      <c r="BK86" s="10">
        <v>6.2495000000000002E-2</v>
      </c>
      <c r="BL86" s="10">
        <v>0.58025499999999997</v>
      </c>
      <c r="BM86" s="10">
        <v>1.5092E-2</v>
      </c>
      <c r="BN86" s="10">
        <v>0.10451100000000001</v>
      </c>
      <c r="BO86" s="10">
        <v>3.1274999999999997E-2</v>
      </c>
      <c r="BP86" s="10">
        <v>9.8743999999999998E-2</v>
      </c>
      <c r="BQ86" s="10">
        <v>1.6007E-2</v>
      </c>
      <c r="BR86" s="10">
        <v>2.5375000000000002E-2</v>
      </c>
      <c r="BS86" s="10">
        <v>2.6757E-2</v>
      </c>
      <c r="BT86" s="10">
        <v>5.3532999999999997E-2</v>
      </c>
      <c r="BU86" s="10">
        <v>1.6861000000000001E-2</v>
      </c>
      <c r="BV86" s="10">
        <v>2.9104000000000001E-2</v>
      </c>
      <c r="BW86" s="10">
        <v>2.6679000000000001E-2</v>
      </c>
      <c r="BX86" s="10">
        <v>5.3097999999999999E-2</v>
      </c>
      <c r="BY86" s="10">
        <v>1.6910000000000001E-2</v>
      </c>
      <c r="BZ86" s="10">
        <v>2.8545000000000001E-2</v>
      </c>
      <c r="CA86" s="10">
        <v>2.6322999999999999E-2</v>
      </c>
      <c r="CB86" s="10">
        <v>5.2447000000000001E-2</v>
      </c>
      <c r="CC86" s="10">
        <v>1.7426000000000001E-2</v>
      </c>
      <c r="CD86" s="10">
        <v>2.9013000000000001E-2</v>
      </c>
      <c r="CE86" s="10">
        <v>2.6709E-2</v>
      </c>
      <c r="CF86" s="10">
        <v>7.9340999999999995E-2</v>
      </c>
      <c r="CG86" s="10">
        <v>1.6759E-2</v>
      </c>
      <c r="CH86" s="10">
        <v>2.9197000000000001E-2</v>
      </c>
      <c r="CI86" s="10">
        <v>2.716E-2</v>
      </c>
      <c r="CJ86" s="10">
        <v>5.3326999999999999E-2</v>
      </c>
      <c r="CK86" s="10">
        <v>1.7605335636434399E+19</v>
      </c>
      <c r="CL86" s="10">
        <v>144344277849646</v>
      </c>
      <c r="CM86" s="10">
        <v>6.63435085866592E+16</v>
      </c>
      <c r="CN86" s="10">
        <v>2084159254093.3301</v>
      </c>
      <c r="CO86" s="10">
        <v>2091460553.1642201</v>
      </c>
      <c r="CP86" s="10">
        <v>34983246.687251702</v>
      </c>
      <c r="CQ86" s="10">
        <v>45732.489085011803</v>
      </c>
      <c r="CR86" s="10">
        <v>5914.6637015259603</v>
      </c>
      <c r="CS86" s="10">
        <v>20914600305.102501</v>
      </c>
      <c r="CT86" s="10">
        <v>349344113.75341499</v>
      </c>
      <c r="CU86" s="10">
        <v>144618.80950618</v>
      </c>
      <c r="CV86" s="10">
        <v>18690.749389500299</v>
      </c>
      <c r="CW86" s="10">
        <v>209145345720.168</v>
      </c>
      <c r="CX86" s="10">
        <v>3445346081.7854199</v>
      </c>
      <c r="CY86" s="10">
        <v>457324.21901342203</v>
      </c>
      <c r="CZ86" s="10">
        <v>58697.070298667197</v>
      </c>
      <c r="DA86" s="10">
        <v>2091407385155.3</v>
      </c>
      <c r="DB86" s="10">
        <v>30284160474.503502</v>
      </c>
      <c r="DC86" s="10">
        <v>1446174.4730662301</v>
      </c>
      <c r="DD86" s="10">
        <v>174023.45209537901</v>
      </c>
      <c r="DE86" s="10">
        <v>20908280455890.801</v>
      </c>
      <c r="DF86" s="10">
        <v>150351903787.90601</v>
      </c>
      <c r="DG86" s="10">
        <v>4572789.8985621603</v>
      </c>
      <c r="DH86" s="10">
        <v>387752.261555643</v>
      </c>
    </row>
    <row r="87" spans="1:112" x14ac:dyDescent="0.45">
      <c r="A87">
        <f t="shared" si="32"/>
        <v>76</v>
      </c>
      <c r="B87" s="14">
        <f t="shared" si="30"/>
        <v>3.125E-2</v>
      </c>
      <c r="C87" s="14">
        <f t="shared" si="33"/>
        <v>8</v>
      </c>
      <c r="D87" s="21">
        <f t="shared" si="34"/>
        <v>5</v>
      </c>
      <c r="E87" s="10">
        <v>3.7310578041438398E-4</v>
      </c>
      <c r="F87" s="10">
        <v>1.3311598605625399E-6</v>
      </c>
      <c r="G87" s="10">
        <v>4.2986055362526099E-4</v>
      </c>
      <c r="H87" s="10">
        <v>5.1259467750419699E-6</v>
      </c>
      <c r="I87" s="10">
        <v>1.55747097475607E-2</v>
      </c>
      <c r="J87" s="10">
        <v>6.1955455214142098E-3</v>
      </c>
      <c r="K87" s="10">
        <v>4.3012456127033998E-4</v>
      </c>
      <c r="L87" s="10">
        <v>5.2333697340145599E-6</v>
      </c>
      <c r="M87" s="10">
        <v>3.7721895935760602E-4</v>
      </c>
      <c r="N87" s="10">
        <v>1.0394420195680701E-6</v>
      </c>
      <c r="O87" s="10">
        <v>6.3502958106775897E-4</v>
      </c>
      <c r="P87" s="10">
        <v>5.7427652744301804E-6</v>
      </c>
      <c r="Q87" s="10">
        <v>3.8015788944889599E-4</v>
      </c>
      <c r="R87" s="10">
        <v>1.1059600768526E-6</v>
      </c>
      <c r="S87" s="10">
        <v>5.0524201339463603E-4</v>
      </c>
      <c r="T87" s="10">
        <v>4.64324980864461E-6</v>
      </c>
      <c r="U87" s="10">
        <v>3.8004302256666701E-4</v>
      </c>
      <c r="V87" s="10">
        <v>1.13025068415595E-6</v>
      </c>
      <c r="W87" s="10">
        <v>4.56938915337268E-4</v>
      </c>
      <c r="X87" s="10">
        <v>3.3579556015794799E-6</v>
      </c>
      <c r="Y87" s="10">
        <v>3.79545430060801E-4</v>
      </c>
      <c r="Z87" s="10">
        <v>1.14728002298392E-6</v>
      </c>
      <c r="AA87" s="10">
        <v>4.3768744701910801E-4</v>
      </c>
      <c r="AB87" s="10">
        <v>3.80135972699591E-6</v>
      </c>
      <c r="AC87" s="10">
        <v>3.77432972367586E-4</v>
      </c>
      <c r="AD87" s="10">
        <v>1.29058543718585E-6</v>
      </c>
      <c r="AE87" s="10">
        <v>4.33997157203159E-4</v>
      </c>
      <c r="AF87" s="10">
        <v>4.4219057051542199E-6</v>
      </c>
      <c r="AG87" s="10">
        <v>1.8410658598035101E-4</v>
      </c>
      <c r="AH87" s="10">
        <v>4.31341340709403E-7</v>
      </c>
      <c r="AI87" s="10">
        <v>2.0137449384466599E-4</v>
      </c>
      <c r="AJ87" s="10">
        <v>1.9617702583298299E-6</v>
      </c>
      <c r="AK87" s="10">
        <v>1.11571919984404E-3</v>
      </c>
      <c r="AL87" s="10">
        <v>4.2167155226755399E-4</v>
      </c>
      <c r="AM87" s="10">
        <v>2.01405390860984E-4</v>
      </c>
      <c r="AN87" s="10">
        <v>1.9489619134074899E-6</v>
      </c>
      <c r="AO87" s="10">
        <v>1.8639451997089999E-4</v>
      </c>
      <c r="AP87" s="10">
        <v>3.8530622881039298E-7</v>
      </c>
      <c r="AQ87" s="10">
        <v>2.5687107897208E-4</v>
      </c>
      <c r="AR87" s="10">
        <v>2.5987535426605699E-6</v>
      </c>
      <c r="AS87" s="10">
        <v>1.8657551392181401E-4</v>
      </c>
      <c r="AT87" s="10">
        <v>4.0413798801412202E-7</v>
      </c>
      <c r="AU87" s="10">
        <v>2.3347534059378399E-4</v>
      </c>
      <c r="AV87" s="10">
        <v>1.46576664212799E-6</v>
      </c>
      <c r="AW87" s="10">
        <v>1.8663283525204399E-4</v>
      </c>
      <c r="AX87" s="10">
        <v>4.0928477610592098E-7</v>
      </c>
      <c r="AY87" s="10">
        <v>2.1593537893665701E-4</v>
      </c>
      <c r="AZ87" s="10">
        <v>1.10222919280151E-6</v>
      </c>
      <c r="BA87" s="10">
        <v>1.86685633443476E-4</v>
      </c>
      <c r="BB87" s="10">
        <v>4.1028234892753997E-7</v>
      </c>
      <c r="BC87" s="10">
        <v>2.09197220080663E-4</v>
      </c>
      <c r="BD87" s="10">
        <v>1.5497602313187E-6</v>
      </c>
      <c r="BE87" s="10">
        <v>1.86457670854783E-4</v>
      </c>
      <c r="BF87" s="10">
        <v>4.14075095995348E-7</v>
      </c>
      <c r="BG87" s="10">
        <v>2.04284728328182E-4</v>
      </c>
      <c r="BH87" s="10">
        <v>1.89674480934092E-6</v>
      </c>
      <c r="BI87" s="10">
        <v>0.84749600000000003</v>
      </c>
      <c r="BJ87" s="10">
        <v>2.101864</v>
      </c>
      <c r="BK87" s="10">
        <v>7.3923000000000003E-2</v>
      </c>
      <c r="BL87" s="10">
        <v>1.6784749999999999</v>
      </c>
      <c r="BM87" s="10">
        <v>0.15521599999999999</v>
      </c>
      <c r="BN87" s="10">
        <v>0.62210900000000002</v>
      </c>
      <c r="BO87" s="10">
        <v>9.2910999999999994E-2</v>
      </c>
      <c r="BP87" s="10">
        <v>0.59615899999999999</v>
      </c>
      <c r="BQ87" s="10">
        <v>0.12152</v>
      </c>
      <c r="BR87" s="10">
        <v>0.30280299999999999</v>
      </c>
      <c r="BS87" s="10">
        <v>5.5381E-2</v>
      </c>
      <c r="BT87" s="10">
        <v>0.20728199999999999</v>
      </c>
      <c r="BU87" s="10">
        <v>0.137267</v>
      </c>
      <c r="BV87" s="10">
        <v>0.34624500000000002</v>
      </c>
      <c r="BW87" s="10">
        <v>5.4642999999999997E-2</v>
      </c>
      <c r="BX87" s="10">
        <v>0.20671300000000001</v>
      </c>
      <c r="BY87" s="10">
        <v>0.15893099999999999</v>
      </c>
      <c r="BZ87" s="10">
        <v>0.34534399999999998</v>
      </c>
      <c r="CA87" s="10">
        <v>5.4774999999999997E-2</v>
      </c>
      <c r="CB87" s="10">
        <v>0.21632799999999999</v>
      </c>
      <c r="CC87" s="10">
        <v>0.13730000000000001</v>
      </c>
      <c r="CD87" s="10">
        <v>0.34471400000000002</v>
      </c>
      <c r="CE87" s="10">
        <v>5.4836000000000003E-2</v>
      </c>
      <c r="CF87" s="10">
        <v>0.20608699999999999</v>
      </c>
      <c r="CG87" s="10">
        <v>0.137207</v>
      </c>
      <c r="CH87" s="10">
        <v>0.34412100000000001</v>
      </c>
      <c r="CI87" s="10">
        <v>5.5008000000000001E-2</v>
      </c>
      <c r="CJ87" s="10">
        <v>0.20677599999999999</v>
      </c>
      <c r="CK87" s="10">
        <v>1.4014774493202701E+20</v>
      </c>
      <c r="CL87" s="10">
        <v>8700157607155100</v>
      </c>
      <c r="CM87" s="10">
        <v>1.9170699757670301E+17</v>
      </c>
      <c r="CN87" s="10">
        <v>370549780050981</v>
      </c>
      <c r="CO87" s="10">
        <v>41635399521.346397</v>
      </c>
      <c r="CP87" s="10">
        <v>327519863.10532999</v>
      </c>
      <c r="CQ87" s="10">
        <v>204047.56559792999</v>
      </c>
      <c r="CR87" s="10">
        <v>18097.509842965199</v>
      </c>
      <c r="CS87" s="10">
        <v>416353358958.70801</v>
      </c>
      <c r="CT87" s="10">
        <v>3262709342.82164</v>
      </c>
      <c r="CU87" s="10">
        <v>645255.59919854405</v>
      </c>
      <c r="CV87" s="10">
        <v>57120.130928585502</v>
      </c>
      <c r="CW87" s="10">
        <v>4163458837864.8799</v>
      </c>
      <c r="CX87" s="10">
        <v>31428628508.700298</v>
      </c>
      <c r="CY87" s="10">
        <v>2040476.1401975299</v>
      </c>
      <c r="CZ87" s="10">
        <v>177281.21870315299</v>
      </c>
      <c r="DA87" s="10">
        <v>41625864960694.297</v>
      </c>
      <c r="DB87" s="10">
        <v>229855404796.32901</v>
      </c>
      <c r="DC87" s="10">
        <v>6453082.6038289098</v>
      </c>
      <c r="DD87" s="10">
        <v>479432.30352313002</v>
      </c>
      <c r="DE87" s="10">
        <v>415152988976441</v>
      </c>
      <c r="DF87" s="10">
        <v>1122557426623.79</v>
      </c>
      <c r="DG87" s="10">
        <v>20425168.514934599</v>
      </c>
      <c r="DH87" s="10">
        <v>1059504.6033005801</v>
      </c>
    </row>
    <row r="88" spans="1:112" x14ac:dyDescent="0.45">
      <c r="A88">
        <f t="shared" si="32"/>
        <v>77</v>
      </c>
      <c r="B88" s="14">
        <f t="shared" si="30"/>
        <v>1.5625E-2</v>
      </c>
      <c r="C88" s="14">
        <f t="shared" si="33"/>
        <v>8</v>
      </c>
      <c r="D88" s="21">
        <f t="shared" si="34"/>
        <v>6</v>
      </c>
      <c r="E88" s="10">
        <v>3.8097813586945899E-4</v>
      </c>
      <c r="F88" s="10">
        <v>1.0816269431224199E-5</v>
      </c>
      <c r="G88" s="10">
        <v>3.5217706236867502E-4</v>
      </c>
      <c r="H88" s="10">
        <v>4.9862643258791195E-7</v>
      </c>
      <c r="I88" s="10">
        <v>1.95226179424779E-3</v>
      </c>
      <c r="J88" s="10">
        <v>5.5749054980114296E-3</v>
      </c>
      <c r="K88" s="10">
        <v>3.5987039088114498E-4</v>
      </c>
      <c r="L88" s="10">
        <v>1.40402275317086E-6</v>
      </c>
      <c r="M88" s="10">
        <v>3.1867620304426602E-4</v>
      </c>
      <c r="N88" s="10">
        <v>9.5137451250337803E-8</v>
      </c>
      <c r="O88" s="10">
        <v>4.8162746107616199E-4</v>
      </c>
      <c r="P88" s="10">
        <v>7.0155152132045405E-7</v>
      </c>
      <c r="Q88" s="10">
        <v>3.1848420125912802E-4</v>
      </c>
      <c r="R88" s="10">
        <v>1.01565654109237E-7</v>
      </c>
      <c r="S88" s="10">
        <v>4.2241017409239102E-4</v>
      </c>
      <c r="T88" s="10">
        <v>3.93142472354668E-7</v>
      </c>
      <c r="U88" s="10">
        <v>3.1911041763566E-4</v>
      </c>
      <c r="V88" s="10">
        <v>1.0357004853744901E-7</v>
      </c>
      <c r="W88" s="10">
        <v>3.8998096831033302E-4</v>
      </c>
      <c r="X88" s="10">
        <v>1.8907245591392999E-7</v>
      </c>
      <c r="Y88" s="10">
        <v>3.23339033187597E-4</v>
      </c>
      <c r="Z88" s="10">
        <v>1.25096600189778E-7</v>
      </c>
      <c r="AA88" s="10">
        <v>3.6718750025333002E-4</v>
      </c>
      <c r="AB88" s="10">
        <v>2.9519161337532301E-7</v>
      </c>
      <c r="AC88" s="10">
        <v>3.1880397009542699E-4</v>
      </c>
      <c r="AD88" s="10">
        <v>2.4105984941513699E-7</v>
      </c>
      <c r="AE88" s="10">
        <v>3.5811111183736699E-4</v>
      </c>
      <c r="AF88" s="10">
        <v>4.2446974246601599E-7</v>
      </c>
      <c r="AG88" s="10">
        <v>1.67616926863536E-4</v>
      </c>
      <c r="AH88" s="10">
        <v>1.0005776182519901E-6</v>
      </c>
      <c r="AI88" s="10">
        <v>1.7703082570859601E-4</v>
      </c>
      <c r="AJ88" s="10">
        <v>1.5461133048494501E-7</v>
      </c>
      <c r="AK88" s="10">
        <v>4.4234805269186299E-4</v>
      </c>
      <c r="AL88" s="10">
        <v>1.0182826983073201E-3</v>
      </c>
      <c r="AM88" s="10">
        <v>1.74286910687773E-4</v>
      </c>
      <c r="AN88" s="10">
        <v>3.2343133811146002E-7</v>
      </c>
      <c r="AO88" s="10">
        <v>1.6995127880666799E-4</v>
      </c>
      <c r="AP88" s="10">
        <v>3.3925200353456901E-8</v>
      </c>
      <c r="AQ88" s="10">
        <v>2.1856864852545099E-4</v>
      </c>
      <c r="AR88" s="10">
        <v>2.4464288361462799E-7</v>
      </c>
      <c r="AS88" s="10">
        <v>1.69957077788662E-4</v>
      </c>
      <c r="AT88" s="10">
        <v>3.5530823829341303E-8</v>
      </c>
      <c r="AU88" s="10">
        <v>2.04215571648222E-4</v>
      </c>
      <c r="AV88" s="10">
        <v>1.4242382160333301E-7</v>
      </c>
      <c r="AW88" s="10">
        <v>1.6987604060900201E-4</v>
      </c>
      <c r="AX88" s="10">
        <v>3.5879493921127897E-8</v>
      </c>
      <c r="AY88" s="10">
        <v>1.9320219101554299E-4</v>
      </c>
      <c r="AZ88" s="10">
        <v>5.8283409177398902E-8</v>
      </c>
      <c r="BA88" s="10">
        <v>1.7011256068651199E-4</v>
      </c>
      <c r="BB88" s="10">
        <v>3.5854337510769301E-8</v>
      </c>
      <c r="BC88" s="10">
        <v>1.82487003838529E-4</v>
      </c>
      <c r="BD88" s="10">
        <v>8.9667703553600803E-8</v>
      </c>
      <c r="BE88" s="10">
        <v>1.69778750285094E-4</v>
      </c>
      <c r="BF88" s="10">
        <v>5.1403585753075803E-8</v>
      </c>
      <c r="BG88" s="10">
        <v>1.7839089995104099E-4</v>
      </c>
      <c r="BH88" s="10">
        <v>1.3927612856793199E-7</v>
      </c>
      <c r="BI88" s="10">
        <v>45.931488000000002</v>
      </c>
      <c r="BJ88" s="10">
        <v>60.457749999999997</v>
      </c>
      <c r="BK88" s="10">
        <v>0.202123</v>
      </c>
      <c r="BL88" s="10">
        <v>7.9083620000000003</v>
      </c>
      <c r="BM88" s="10">
        <v>6.9920210000000003</v>
      </c>
      <c r="BN88" s="10">
        <v>11.085978000000001</v>
      </c>
      <c r="BO88" s="10">
        <v>0.25554399999999999</v>
      </c>
      <c r="BP88" s="10">
        <v>1.4243110000000001</v>
      </c>
      <c r="BQ88" s="10">
        <v>6.4836830000000001</v>
      </c>
      <c r="BR88" s="10">
        <v>10.066109000000001</v>
      </c>
      <c r="BS88" s="10">
        <v>0.135661</v>
      </c>
      <c r="BT88" s="10">
        <v>0.93601400000000001</v>
      </c>
      <c r="BU88" s="10">
        <v>6.904166</v>
      </c>
      <c r="BV88" s="10">
        <v>11.009955</v>
      </c>
      <c r="BW88" s="10">
        <v>0.133552</v>
      </c>
      <c r="BX88" s="10">
        <v>0.96249499999999999</v>
      </c>
      <c r="BY88" s="10">
        <v>6.9428830000000001</v>
      </c>
      <c r="BZ88" s="10">
        <v>11.039102</v>
      </c>
      <c r="CA88" s="10">
        <v>0.13369</v>
      </c>
      <c r="CB88" s="10">
        <v>0.93274800000000002</v>
      </c>
      <c r="CC88" s="10">
        <v>6.9170199999999999</v>
      </c>
      <c r="CD88" s="10">
        <v>11.018616</v>
      </c>
      <c r="CE88" s="10">
        <v>0.13370399999999999</v>
      </c>
      <c r="CF88" s="10">
        <v>0.94898899999999997</v>
      </c>
      <c r="CG88" s="10">
        <v>6.9763440000000001</v>
      </c>
      <c r="CH88" s="10">
        <v>11.179477</v>
      </c>
      <c r="CI88" s="10">
        <v>0.13328999999999999</v>
      </c>
      <c r="CJ88" s="10">
        <v>0.93581899999999996</v>
      </c>
      <c r="CK88" s="10">
        <v>5.0899144413170196E+19</v>
      </c>
      <c r="CL88" s="10">
        <v>2.3826912354288E+18</v>
      </c>
      <c r="CM88" s="10">
        <v>9.8778543920443802E+17</v>
      </c>
      <c r="CN88" s="10">
        <v>9900644516205310</v>
      </c>
      <c r="CO88" s="10">
        <v>965487614082.93896</v>
      </c>
      <c r="CP88" s="10">
        <v>2813562634.1938</v>
      </c>
      <c r="CQ88" s="10">
        <v>982593.51962419495</v>
      </c>
      <c r="CR88" s="10">
        <v>53043.026246652997</v>
      </c>
      <c r="CS88" s="10">
        <v>9654731690214.8105</v>
      </c>
      <c r="CT88" s="10">
        <v>27493756862.004398</v>
      </c>
      <c r="CU88" s="10">
        <v>3107244.5157069699</v>
      </c>
      <c r="CV88" s="10">
        <v>165812.41781391</v>
      </c>
      <c r="CW88" s="10">
        <v>96531788349872.5</v>
      </c>
      <c r="CX88" s="10">
        <v>223865624174.07999</v>
      </c>
      <c r="CY88" s="10">
        <v>9826500.1374758799</v>
      </c>
      <c r="CZ88" s="10">
        <v>473145.22209830902</v>
      </c>
      <c r="DA88" s="10">
        <v>964309129084015</v>
      </c>
      <c r="DB88" s="10">
        <v>1066230331980.59</v>
      </c>
      <c r="DC88" s="10">
        <v>31091247.818642002</v>
      </c>
      <c r="DD88" s="10">
        <v>1032583.55144763</v>
      </c>
      <c r="DE88" s="10">
        <v>9553525556467560</v>
      </c>
      <c r="DF88" s="10">
        <v>9862060781164.3301</v>
      </c>
      <c r="DG88" s="10">
        <v>9553525556467560</v>
      </c>
      <c r="DH88" s="10">
        <v>3140628.4630510402</v>
      </c>
    </row>
    <row r="89" spans="1:112" x14ac:dyDescent="0.45">
      <c r="A89">
        <f t="shared" si="32"/>
        <v>78</v>
      </c>
      <c r="B89" s="14">
        <f t="shared" si="30"/>
        <v>7.8125E-3</v>
      </c>
      <c r="C89" s="14">
        <f t="shared" si="33"/>
        <v>8</v>
      </c>
      <c r="D89" s="21">
        <f t="shared" si="34"/>
        <v>7</v>
      </c>
      <c r="E89" s="10">
        <v>3.2861839433096001E-4</v>
      </c>
      <c r="F89" s="10">
        <v>6.0976746028895703E-5</v>
      </c>
      <c r="G89" s="10">
        <v>3.11932629609935E-4</v>
      </c>
      <c r="H89" s="10">
        <v>8.4513025910837301E-8</v>
      </c>
      <c r="I89" s="10">
        <v>2.0742467503994898E-2</v>
      </c>
      <c r="J89" s="10">
        <v>1.82125257756303E-2</v>
      </c>
      <c r="K89" s="10">
        <v>4.8582624314263999E-4</v>
      </c>
      <c r="L89" s="10">
        <v>1.61248368106826E-5</v>
      </c>
      <c r="M89" s="10">
        <v>2.7378956628831803E-4</v>
      </c>
      <c r="N89" s="10">
        <v>8.5578824027265893E-9</v>
      </c>
      <c r="O89" s="10">
        <v>4.03839592324928E-4</v>
      </c>
      <c r="P89" s="10">
        <v>1.97091594600352E-7</v>
      </c>
      <c r="Q89" s="10">
        <v>2.7343008600100299E-4</v>
      </c>
      <c r="R89" s="10">
        <v>9.1611638275424006E-9</v>
      </c>
      <c r="S89" s="10">
        <v>3.6034070073087698E-4</v>
      </c>
      <c r="T89" s="10">
        <v>5.6854503105441301E-8</v>
      </c>
      <c r="U89" s="10">
        <v>2.75359218422366E-4</v>
      </c>
      <c r="V89" s="10">
        <v>1.2038769758859801E-8</v>
      </c>
      <c r="W89" s="10">
        <v>3.3554762125120901E-4</v>
      </c>
      <c r="X89" s="10">
        <v>3.1888038876104501E-8</v>
      </c>
      <c r="Y89" s="10">
        <v>2.8392100768170902E-4</v>
      </c>
      <c r="Z89" s="10">
        <v>4.0793230127178497E-8</v>
      </c>
      <c r="AA89" s="10">
        <v>3.2026441914689803E-4</v>
      </c>
      <c r="AB89" s="10">
        <v>5.27777470615831E-8</v>
      </c>
      <c r="AC89" s="10">
        <v>0.56738671814780695</v>
      </c>
      <c r="AD89" s="10">
        <v>1.56595169258367E-5</v>
      </c>
      <c r="AE89" s="10">
        <v>3.1263032862405298E-4</v>
      </c>
      <c r="AF89" s="10">
        <v>2.4179820012904001E-7</v>
      </c>
      <c r="AG89" s="10">
        <v>1.63359731823308E-4</v>
      </c>
      <c r="AH89" s="10">
        <v>4.5332148292955497E-6</v>
      </c>
      <c r="AI89" s="10">
        <v>1.62755403984279E-4</v>
      </c>
      <c r="AJ89" s="10">
        <v>2.1397400004378699E-8</v>
      </c>
      <c r="AK89" s="10">
        <v>8.7660748861688106E-3</v>
      </c>
      <c r="AL89" s="10">
        <v>5.57632977468218E-3</v>
      </c>
      <c r="AM89" s="10">
        <v>1.7399531293358901E-4</v>
      </c>
      <c r="AN89" s="10">
        <v>2.6299614765126699E-6</v>
      </c>
      <c r="AO89" s="10">
        <v>1.5668893983313299E-4</v>
      </c>
      <c r="AP89" s="10">
        <v>2.9789957075640001E-9</v>
      </c>
      <c r="AQ89" s="10">
        <v>1.98096961521137E-4</v>
      </c>
      <c r="AR89" s="10">
        <v>3.2496661118753501E-8</v>
      </c>
      <c r="AS89" s="10">
        <v>1.5673179772264899E-4</v>
      </c>
      <c r="AT89" s="10">
        <v>3.1298268662304801E-9</v>
      </c>
      <c r="AU89" s="10">
        <v>1.8011431886359199E-4</v>
      </c>
      <c r="AV89" s="10">
        <v>1.4332507573501101E-8</v>
      </c>
      <c r="AW89" s="10">
        <v>1.5665476872323599E-4</v>
      </c>
      <c r="AX89" s="10">
        <v>3.35217847753207E-9</v>
      </c>
      <c r="AY89" s="10">
        <v>1.6837419995897499E-4</v>
      </c>
      <c r="AZ89" s="10">
        <v>9.6474781142607001E-9</v>
      </c>
      <c r="BA89" s="10">
        <v>1.5532493570574301E-4</v>
      </c>
      <c r="BB89" s="10">
        <v>7.9845446055559592E-9</v>
      </c>
      <c r="BC89" s="10">
        <v>1.63483750911325E-4</v>
      </c>
      <c r="BD89" s="10">
        <v>1.86533022547292E-8</v>
      </c>
      <c r="BE89" s="10">
        <v>0.21611829755102599</v>
      </c>
      <c r="BF89" s="10">
        <v>5.8421950150398698E-6</v>
      </c>
      <c r="BG89" s="10">
        <v>1.62135040366842E-4</v>
      </c>
      <c r="BH89" s="10">
        <v>8.0093829428543896E-8</v>
      </c>
      <c r="BI89" s="10">
        <v>2840.245152</v>
      </c>
      <c r="BJ89" s="10">
        <v>3056.8249190000001</v>
      </c>
      <c r="BK89" s="10">
        <v>0.533891</v>
      </c>
      <c r="BL89" s="10">
        <v>37.201239000000001</v>
      </c>
      <c r="BM89" s="10">
        <v>230.513553</v>
      </c>
      <c r="BN89" s="10">
        <v>494.812682</v>
      </c>
      <c r="BO89" s="10">
        <v>0.42525800000000002</v>
      </c>
      <c r="BP89" s="10">
        <v>4.5776019999999997</v>
      </c>
      <c r="BQ89" s="10">
        <v>240.116679</v>
      </c>
      <c r="BR89" s="10">
        <v>486.71017699999999</v>
      </c>
      <c r="BS89" s="10">
        <v>0.41368199999999999</v>
      </c>
      <c r="BT89" s="10">
        <v>4.7117649999999998</v>
      </c>
      <c r="BU89" s="10">
        <v>241.09993700000001</v>
      </c>
      <c r="BV89" s="10">
        <v>524.54353300000002</v>
      </c>
      <c r="BW89" s="10">
        <v>0.41496300000000003</v>
      </c>
      <c r="BX89" s="10">
        <v>4.6463599999999996</v>
      </c>
      <c r="BY89" s="10">
        <v>244.176289</v>
      </c>
      <c r="BZ89" s="10">
        <v>513.95894599999997</v>
      </c>
      <c r="CA89" s="10">
        <v>0.41424899999999998</v>
      </c>
      <c r="CB89" s="10">
        <v>4.7444249999999997</v>
      </c>
      <c r="CC89" s="10">
        <v>231.41315499999999</v>
      </c>
      <c r="CD89" s="10">
        <v>509.08906200000001</v>
      </c>
      <c r="CE89" s="10">
        <v>0.417902</v>
      </c>
      <c r="CF89" s="10">
        <v>4.6777449999999998</v>
      </c>
      <c r="CG89" s="10">
        <v>231.28010499999999</v>
      </c>
      <c r="CH89" s="10">
        <v>502.86349799999999</v>
      </c>
      <c r="CI89" s="10">
        <v>0.41773700000000002</v>
      </c>
      <c r="CJ89" s="10">
        <v>4.8606730000000002</v>
      </c>
      <c r="CK89" s="10">
        <v>1.7201455322135101E+20</v>
      </c>
      <c r="CL89" s="10">
        <v>1.7605335636434399E+19</v>
      </c>
      <c r="CM89" s="10">
        <v>1.11949712868045E+20</v>
      </c>
      <c r="CN89" s="10">
        <v>6.63435085866592E+16</v>
      </c>
      <c r="CO89" s="10">
        <v>20768581113044.699</v>
      </c>
      <c r="CP89" s="10">
        <v>22735156527.643501</v>
      </c>
      <c r="CQ89" s="10">
        <v>4557311.1083065299</v>
      </c>
      <c r="CR89" s="10">
        <v>150781.82280479599</v>
      </c>
      <c r="CS89" s="10">
        <v>207787621709796</v>
      </c>
      <c r="CT89" s="10">
        <v>193843728326.457</v>
      </c>
      <c r="CU89" s="10">
        <v>14418956.371119799</v>
      </c>
      <c r="CV89" s="10">
        <v>440276.75197696901</v>
      </c>
      <c r="CW89" s="10">
        <v>2084504545456500</v>
      </c>
      <c r="CX89" s="10">
        <v>918841105840.47498</v>
      </c>
      <c r="CY89" s="10">
        <v>45825007.868604504</v>
      </c>
      <c r="CZ89" s="10">
        <v>958560.51764360303</v>
      </c>
      <c r="DA89" s="10">
        <v>2.18218305904678E+16</v>
      </c>
      <c r="DB89" s="10">
        <v>8753755043481.0801</v>
      </c>
      <c r="DC89" s="10">
        <v>2.18218305904678E+16</v>
      </c>
      <c r="DD89" s="10">
        <v>2958687.2549706399</v>
      </c>
      <c r="DE89" s="10">
        <v>3.5323211040144902E+17</v>
      </c>
      <c r="DF89" s="10">
        <v>59425052098143.398</v>
      </c>
      <c r="DG89" s="10">
        <v>3.5323211040144902E+17</v>
      </c>
      <c r="DH89" s="10">
        <v>7709448.8762029996</v>
      </c>
    </row>
    <row r="90" spans="1:112" x14ac:dyDescent="0.45">
      <c r="A90">
        <f t="shared" si="32"/>
        <v>79</v>
      </c>
      <c r="B90" s="14">
        <f t="shared" si="30"/>
        <v>3.90625E-3</v>
      </c>
      <c r="C90" s="14">
        <f t="shared" si="33"/>
        <v>8</v>
      </c>
      <c r="D90" s="21">
        <f t="shared" si="34"/>
        <v>8</v>
      </c>
      <c r="E90" s="10" t="s">
        <v>147</v>
      </c>
      <c r="F90" s="10" t="s">
        <v>147</v>
      </c>
      <c r="G90" s="10">
        <v>7.9674696877685104E-4</v>
      </c>
      <c r="H90" s="10">
        <v>1.64166796872145E-5</v>
      </c>
      <c r="I90" s="10" t="s">
        <v>147</v>
      </c>
      <c r="J90" s="10" t="s">
        <v>147</v>
      </c>
      <c r="K90" s="10">
        <v>1.0450116245009701E-2</v>
      </c>
      <c r="L90" s="10">
        <v>1.59206350525398E-3</v>
      </c>
      <c r="M90" s="10" t="s">
        <v>147</v>
      </c>
      <c r="N90" s="10" t="s">
        <v>147</v>
      </c>
      <c r="O90" s="10">
        <v>3.4302029590405102E-4</v>
      </c>
      <c r="P90" s="10">
        <v>2.6814335418734501E-8</v>
      </c>
      <c r="Q90" s="10" t="s">
        <v>147</v>
      </c>
      <c r="R90" s="10" t="s">
        <v>147</v>
      </c>
      <c r="S90" s="10">
        <v>3.1809654361536499E-4</v>
      </c>
      <c r="T90" s="10">
        <v>8.8812637244473097E-9</v>
      </c>
      <c r="U90" s="10" t="s">
        <v>147</v>
      </c>
      <c r="V90" s="10" t="s">
        <v>147</v>
      </c>
      <c r="W90" s="10">
        <v>2.9967040757217201E-4</v>
      </c>
      <c r="X90" s="10">
        <v>3.5400308462385497E-8</v>
      </c>
      <c r="Y90" s="10" t="s">
        <v>147</v>
      </c>
      <c r="Z90" s="10" t="s">
        <v>147</v>
      </c>
      <c r="AA90" s="10">
        <v>2.8775592146068602E-4</v>
      </c>
      <c r="AB90" s="10">
        <v>1.04441669535049E-7</v>
      </c>
      <c r="AC90" s="10" t="s">
        <v>147</v>
      </c>
      <c r="AD90" s="10" t="s">
        <v>147</v>
      </c>
      <c r="AE90" s="10">
        <v>2.8192021173367699E-4</v>
      </c>
      <c r="AF90" s="10">
        <v>5.9522610840190303E-7</v>
      </c>
      <c r="AG90" s="10" t="s">
        <v>147</v>
      </c>
      <c r="AH90" s="10" t="s">
        <v>147</v>
      </c>
      <c r="AI90" s="10">
        <v>2.2079584470046201E-4</v>
      </c>
      <c r="AJ90" s="10">
        <v>3.90569221068465E-6</v>
      </c>
      <c r="AK90" s="10" t="s">
        <v>147</v>
      </c>
      <c r="AL90" s="10" t="s">
        <v>147</v>
      </c>
      <c r="AM90" s="10">
        <v>8.2311045860015899E-4</v>
      </c>
      <c r="AN90" s="10">
        <v>2.6327711472150201E-4</v>
      </c>
      <c r="AO90" s="10" t="s">
        <v>147</v>
      </c>
      <c r="AP90" s="10" t="s">
        <v>147</v>
      </c>
      <c r="AQ90" s="10">
        <v>1.6998263246574701E-4</v>
      </c>
      <c r="AR90" s="10">
        <v>5.5062611574728203E-9</v>
      </c>
      <c r="AS90" s="10" t="s">
        <v>147</v>
      </c>
      <c r="AT90" s="10" t="s">
        <v>147</v>
      </c>
      <c r="AU90" s="10">
        <v>1.5697496848095E-4</v>
      </c>
      <c r="AV90" s="10">
        <v>1.9860522402438998E-9</v>
      </c>
      <c r="AW90" s="10" t="s">
        <v>147</v>
      </c>
      <c r="AX90" s="10" t="s">
        <v>147</v>
      </c>
      <c r="AY90" s="10">
        <v>1.5159777966777401E-4</v>
      </c>
      <c r="AZ90" s="10">
        <v>8.8822623910172295E-9</v>
      </c>
      <c r="BA90" s="10" t="s">
        <v>147</v>
      </c>
      <c r="BB90" s="10" t="s">
        <v>147</v>
      </c>
      <c r="BC90" s="10">
        <v>1.50081231127022E-4</v>
      </c>
      <c r="BD90" s="10">
        <v>3.5822862178237899E-8</v>
      </c>
      <c r="BE90" s="10" t="s">
        <v>147</v>
      </c>
      <c r="BF90" s="10" t="s">
        <v>147</v>
      </c>
      <c r="BG90" s="10">
        <v>1.49601173285628E-4</v>
      </c>
      <c r="BH90" s="10">
        <v>1.7555038156067701E-7</v>
      </c>
      <c r="BI90" s="10" t="s">
        <v>147</v>
      </c>
      <c r="BJ90" s="10" t="s">
        <v>147</v>
      </c>
      <c r="BK90" s="10">
        <v>2.2978109999999998</v>
      </c>
      <c r="BL90" s="10">
        <v>190.71932100000001</v>
      </c>
      <c r="BM90" s="10" t="s">
        <v>147</v>
      </c>
      <c r="BN90" s="10" t="s">
        <v>147</v>
      </c>
      <c r="BO90" s="10">
        <v>1.6245149999999999</v>
      </c>
      <c r="BP90" s="10">
        <v>28.233636000000001</v>
      </c>
      <c r="BQ90" s="10" t="s">
        <v>147</v>
      </c>
      <c r="BR90" s="10" t="s">
        <v>147</v>
      </c>
      <c r="BS90" s="10">
        <v>1.6450260000000001</v>
      </c>
      <c r="BT90" s="10">
        <v>29.436602000000001</v>
      </c>
      <c r="BU90" s="10" t="s">
        <v>147</v>
      </c>
      <c r="BV90" s="10" t="s">
        <v>147</v>
      </c>
      <c r="BW90" s="10">
        <v>1.6328480000000001</v>
      </c>
      <c r="BX90" s="10">
        <v>29.361781000000001</v>
      </c>
      <c r="BY90" s="10" t="s">
        <v>147</v>
      </c>
      <c r="BZ90" s="10" t="s">
        <v>147</v>
      </c>
      <c r="CA90" s="10">
        <v>1.65168</v>
      </c>
      <c r="CB90" s="10">
        <v>29.403269999999999</v>
      </c>
      <c r="CC90" s="10" t="s">
        <v>147</v>
      </c>
      <c r="CD90" s="10" t="s">
        <v>147</v>
      </c>
      <c r="CE90" s="10">
        <v>1.640652</v>
      </c>
      <c r="CF90" s="10">
        <v>29.202909999999999</v>
      </c>
      <c r="CG90" s="10" t="s">
        <v>147</v>
      </c>
      <c r="CH90" s="10" t="s">
        <v>147</v>
      </c>
      <c r="CI90" s="10">
        <v>1.645761</v>
      </c>
      <c r="CJ90" s="10">
        <v>29.603182</v>
      </c>
      <c r="CK90" s="10" t="s">
        <v>147</v>
      </c>
      <c r="CL90" s="10">
        <v>1.02285179732995E+20</v>
      </c>
      <c r="CM90" s="10" t="s">
        <v>147</v>
      </c>
      <c r="CN90" s="10">
        <v>1.1653198287925199E+18</v>
      </c>
      <c r="CO90" s="10" t="s">
        <v>147</v>
      </c>
      <c r="CP90" s="10">
        <v>161889268697.479</v>
      </c>
      <c r="CQ90" s="10" t="s">
        <v>147</v>
      </c>
      <c r="CR90" s="10">
        <v>402354.65505891701</v>
      </c>
      <c r="CS90" s="10" t="s">
        <v>147</v>
      </c>
      <c r="CT90" s="10">
        <v>755580585748.01001</v>
      </c>
      <c r="CU90" s="10" t="s">
        <v>147</v>
      </c>
      <c r="CV90" s="10">
        <v>869242.37471840403</v>
      </c>
      <c r="CW90" s="10" t="s">
        <v>147</v>
      </c>
      <c r="CX90" s="10">
        <v>7282484603707.8604</v>
      </c>
      <c r="CY90" s="10" t="s">
        <v>147</v>
      </c>
      <c r="CZ90" s="10">
        <v>2698621.5057307999</v>
      </c>
      <c r="DA90" s="10" t="s">
        <v>147</v>
      </c>
      <c r="DB90" s="10">
        <v>53477497248275.797</v>
      </c>
      <c r="DC90" s="10" t="s">
        <v>147</v>
      </c>
      <c r="DD90" s="10">
        <v>7311984.1930786902</v>
      </c>
      <c r="DE90" s="10" t="s">
        <v>147</v>
      </c>
      <c r="DF90" s="10">
        <v>314667715184392</v>
      </c>
      <c r="DG90" s="10" t="s">
        <v>147</v>
      </c>
      <c r="DH90" s="10">
        <v>17748979.5855023</v>
      </c>
    </row>
    <row r="91" spans="1:112" x14ac:dyDescent="0.45">
      <c r="A91">
        <f t="shared" si="32"/>
        <v>80</v>
      </c>
      <c r="B91" s="14">
        <f t="shared" si="30"/>
        <v>1.953125E-3</v>
      </c>
      <c r="C91" s="14">
        <f t="shared" si="33"/>
        <v>8</v>
      </c>
      <c r="D91" s="21">
        <f t="shared" si="34"/>
        <v>9</v>
      </c>
      <c r="E91" s="10" t="s">
        <v>147</v>
      </c>
      <c r="F91" s="10" t="s">
        <v>147</v>
      </c>
      <c r="G91" s="10">
        <v>3.1733400770219702E-3</v>
      </c>
      <c r="H91" s="10">
        <v>5.8226085888688503E-3</v>
      </c>
      <c r="I91" s="10" t="s">
        <v>147</v>
      </c>
      <c r="J91" s="10" t="s">
        <v>147</v>
      </c>
      <c r="K91" s="10">
        <v>1.7210119199989399E-2</v>
      </c>
      <c r="L91" s="10">
        <v>0.186958754342746</v>
      </c>
      <c r="M91" s="10" t="s">
        <v>147</v>
      </c>
      <c r="N91" s="10" t="s">
        <v>147</v>
      </c>
      <c r="O91" s="10">
        <v>3.0398931598574203E-4</v>
      </c>
      <c r="P91" s="10">
        <v>6.1139591167602703E-9</v>
      </c>
      <c r="Q91" s="10" t="s">
        <v>147</v>
      </c>
      <c r="R91" s="10" t="s">
        <v>147</v>
      </c>
      <c r="S91" s="10">
        <v>2.8233928924237299E-4</v>
      </c>
      <c r="T91" s="10">
        <v>1.7958772247084201E-8</v>
      </c>
      <c r="U91" s="10" t="s">
        <v>147</v>
      </c>
      <c r="V91" s="10" t="s">
        <v>147</v>
      </c>
      <c r="W91" s="10">
        <v>2.6778448063957699E-4</v>
      </c>
      <c r="X91" s="10">
        <v>7.0391002804370802E-8</v>
      </c>
      <c r="Y91" s="10" t="s">
        <v>147</v>
      </c>
      <c r="Z91" s="10" t="s">
        <v>147</v>
      </c>
      <c r="AA91" s="10">
        <v>2.5923643571701399E-4</v>
      </c>
      <c r="AB91" s="10">
        <v>4.2189893667554699E-7</v>
      </c>
      <c r="AC91" s="10" t="s">
        <v>147</v>
      </c>
      <c r="AD91" s="10" t="s">
        <v>147</v>
      </c>
      <c r="AE91" s="10">
        <v>2.7454495865031402E-4</v>
      </c>
      <c r="AF91" s="10">
        <v>1.81109773977894E-6</v>
      </c>
      <c r="AG91" s="10" t="s">
        <v>147</v>
      </c>
      <c r="AH91" s="10" t="s">
        <v>147</v>
      </c>
      <c r="AI91" s="10">
        <v>2.5491671286126898E-4</v>
      </c>
      <c r="AJ91" s="10">
        <v>4.6741608876679698E-4</v>
      </c>
      <c r="AK91" s="10" t="s">
        <v>147</v>
      </c>
      <c r="AL91" s="10" t="s">
        <v>147</v>
      </c>
      <c r="AM91" s="10">
        <v>1.33462569241946E-3</v>
      </c>
      <c r="AN91" s="10">
        <v>1.7388670578054901E-2</v>
      </c>
      <c r="AO91" s="10" t="s">
        <v>147</v>
      </c>
      <c r="AP91" s="10" t="s">
        <v>147</v>
      </c>
      <c r="AQ91" s="10">
        <v>1.4743764397921399E-4</v>
      </c>
      <c r="AR91" s="10">
        <v>1.0352318770105E-9</v>
      </c>
      <c r="AS91" s="10" t="s">
        <v>147</v>
      </c>
      <c r="AT91" s="10" t="s">
        <v>147</v>
      </c>
      <c r="AU91" s="10">
        <v>1.4171092298376E-4</v>
      </c>
      <c r="AV91" s="10">
        <v>4.6266706021871903E-9</v>
      </c>
      <c r="AW91" s="10" t="s">
        <v>147</v>
      </c>
      <c r="AX91" s="10" t="s">
        <v>147</v>
      </c>
      <c r="AY91" s="10">
        <v>1.40085244466316E-4</v>
      </c>
      <c r="AZ91" s="10">
        <v>2.15760125210567E-8</v>
      </c>
      <c r="BA91" s="10" t="s">
        <v>147</v>
      </c>
      <c r="BB91" s="10" t="s">
        <v>147</v>
      </c>
      <c r="BC91" s="10">
        <v>1.3982088202748599E-4</v>
      </c>
      <c r="BD91" s="10">
        <v>1.5148501111720201E-7</v>
      </c>
      <c r="BE91" s="10" t="s">
        <v>147</v>
      </c>
      <c r="BF91" s="10" t="s">
        <v>147</v>
      </c>
      <c r="BG91" s="10">
        <v>1.3920570509575901E-4</v>
      </c>
      <c r="BH91" s="10">
        <v>4.4087550256952701E-7</v>
      </c>
      <c r="BI91" s="10" t="s">
        <v>147</v>
      </c>
      <c r="BJ91" s="10" t="s">
        <v>147</v>
      </c>
      <c r="BK91" s="10">
        <v>12.389181000000001</v>
      </c>
      <c r="BL91" s="10">
        <v>927.84128999999996</v>
      </c>
      <c r="BM91" s="10" t="s">
        <v>147</v>
      </c>
      <c r="BN91" s="10" t="s">
        <v>147</v>
      </c>
      <c r="BO91" s="10">
        <v>12.157401999999999</v>
      </c>
      <c r="BP91" s="10">
        <v>174.26501300000001</v>
      </c>
      <c r="BQ91" s="10" t="s">
        <v>147</v>
      </c>
      <c r="BR91" s="10" t="s">
        <v>147</v>
      </c>
      <c r="BS91" s="10">
        <v>13.935009000000001</v>
      </c>
      <c r="BT91" s="10">
        <v>178.89680300000001</v>
      </c>
      <c r="BU91" s="10" t="s">
        <v>147</v>
      </c>
      <c r="BV91" s="10" t="s">
        <v>147</v>
      </c>
      <c r="BW91" s="10">
        <v>13.752247000000001</v>
      </c>
      <c r="BX91" s="10">
        <v>177.79651899999999</v>
      </c>
      <c r="BY91" s="10" t="s">
        <v>147</v>
      </c>
      <c r="BZ91" s="10" t="s">
        <v>147</v>
      </c>
      <c r="CA91" s="10">
        <v>14.337759</v>
      </c>
      <c r="CB91" s="10">
        <v>177.559575</v>
      </c>
      <c r="CC91" s="10" t="s">
        <v>147</v>
      </c>
      <c r="CD91" s="10" t="s">
        <v>147</v>
      </c>
      <c r="CE91" s="10">
        <v>13.944371</v>
      </c>
      <c r="CF91" s="10">
        <v>178.111975</v>
      </c>
      <c r="CG91" s="10" t="s">
        <v>147</v>
      </c>
      <c r="CH91" s="10" t="s">
        <v>147</v>
      </c>
      <c r="CI91" s="10">
        <v>14.848901</v>
      </c>
      <c r="CJ91" s="10">
        <v>177.96366399999999</v>
      </c>
      <c r="CK91" s="10" t="s">
        <v>147</v>
      </c>
      <c r="CL91" s="10">
        <v>1.6472783762524401E+21</v>
      </c>
      <c r="CM91" s="10" t="s">
        <v>147</v>
      </c>
      <c r="CN91" s="10">
        <v>1.1653198287925199E+18</v>
      </c>
      <c r="CO91" s="10" t="s">
        <v>147</v>
      </c>
      <c r="CP91" s="10">
        <v>671383029027.54395</v>
      </c>
      <c r="CQ91" s="10" t="s">
        <v>147</v>
      </c>
      <c r="CR91" s="10">
        <v>819379.74248733302</v>
      </c>
      <c r="CS91" s="10" t="s">
        <v>147</v>
      </c>
      <c r="CT91" s="10">
        <v>5921285550481.3301</v>
      </c>
      <c r="CU91" s="10" t="s">
        <v>147</v>
      </c>
      <c r="CV91" s="10">
        <v>2433361.8679571198</v>
      </c>
      <c r="CW91" s="10" t="s">
        <v>147</v>
      </c>
      <c r="CX91" s="10">
        <v>45999100432589.898</v>
      </c>
      <c r="CY91" s="10" t="s">
        <v>147</v>
      </c>
      <c r="CZ91" s="10">
        <v>6782597.14710862</v>
      </c>
      <c r="DA91" s="10" t="s">
        <v>147</v>
      </c>
      <c r="DB91" s="10">
        <v>258141305089780</v>
      </c>
      <c r="DC91" s="10" t="s">
        <v>147</v>
      </c>
      <c r="DD91" s="10">
        <v>16071599.214759599</v>
      </c>
      <c r="DE91" s="10" t="s">
        <v>147</v>
      </c>
      <c r="DF91" s="10">
        <v>2486980972889120</v>
      </c>
      <c r="DG91" s="10" t="s">
        <v>147</v>
      </c>
      <c r="DH91" s="10">
        <v>50014171.874231398</v>
      </c>
    </row>
    <row r="92" spans="1:112" x14ac:dyDescent="0.45">
      <c r="A92">
        <f t="shared" si="32"/>
        <v>81</v>
      </c>
      <c r="B92" s="83">
        <f t="shared" si="30"/>
        <v>9.765625E-4</v>
      </c>
      <c r="C92" s="14">
        <f t="shared" si="33"/>
        <v>8</v>
      </c>
      <c r="D92" s="21">
        <f t="shared" si="34"/>
        <v>10</v>
      </c>
      <c r="E92" s="10" t="s">
        <v>147</v>
      </c>
      <c r="F92" s="10" t="s">
        <v>147</v>
      </c>
      <c r="G92" s="10">
        <v>2.7639859239814201E-3</v>
      </c>
      <c r="H92" s="10">
        <v>0.72177101147049105</v>
      </c>
      <c r="I92" s="10" t="s">
        <v>147</v>
      </c>
      <c r="J92" s="10" t="s">
        <v>147</v>
      </c>
      <c r="K92" s="10">
        <v>2.0386323134187099</v>
      </c>
      <c r="L92" s="10">
        <v>37260.644633297401</v>
      </c>
      <c r="M92" s="10" t="s">
        <v>147</v>
      </c>
      <c r="N92" s="10" t="s">
        <v>147</v>
      </c>
      <c r="O92" s="10">
        <v>2.6817564381254001E-4</v>
      </c>
      <c r="P92" s="10">
        <v>1.12790248252281E-8</v>
      </c>
      <c r="Q92" s="10" t="s">
        <v>147</v>
      </c>
      <c r="R92" s="10" t="s">
        <v>147</v>
      </c>
      <c r="S92" s="10">
        <v>2.5391234194893598E-4</v>
      </c>
      <c r="T92" s="10">
        <v>2.8160159981638301E-8</v>
      </c>
      <c r="U92" s="10" t="s">
        <v>147</v>
      </c>
      <c r="V92" s="10" t="s">
        <v>147</v>
      </c>
      <c r="W92" s="10">
        <v>2.4368122176898801E-4</v>
      </c>
      <c r="X92" s="10">
        <v>2.0453805005260501E-7</v>
      </c>
      <c r="Y92" s="10" t="s">
        <v>147</v>
      </c>
      <c r="Z92" s="10" t="s">
        <v>147</v>
      </c>
      <c r="AA92" s="10">
        <v>2.34563694876844E-4</v>
      </c>
      <c r="AB92" s="10">
        <v>8.8393087427363102E-7</v>
      </c>
      <c r="AC92" s="10" t="s">
        <v>147</v>
      </c>
      <c r="AD92" s="10" t="s">
        <v>147</v>
      </c>
      <c r="AE92" s="10">
        <v>2.35885569289884E-4</v>
      </c>
      <c r="AF92" s="10">
        <v>6.1093137224688104E-6</v>
      </c>
      <c r="AG92" s="10" t="s">
        <v>147</v>
      </c>
      <c r="AH92" s="10" t="s">
        <v>147</v>
      </c>
      <c r="AI92" s="10">
        <v>2.9341447565336498E-4</v>
      </c>
      <c r="AJ92" s="10">
        <v>6.2585866549091193E-2</v>
      </c>
      <c r="AK92" s="10" t="s">
        <v>147</v>
      </c>
      <c r="AL92" s="10" t="s">
        <v>147</v>
      </c>
      <c r="AM92" s="10">
        <v>0.37881292758916302</v>
      </c>
      <c r="AN92" s="10">
        <v>5991.5335134495299</v>
      </c>
      <c r="AO92" s="10" t="s">
        <v>147</v>
      </c>
      <c r="AP92" s="10" t="s">
        <v>147</v>
      </c>
      <c r="AQ92" s="10">
        <v>1.3329074862237901E-4</v>
      </c>
      <c r="AR92" s="10">
        <v>2.33346381273266E-9</v>
      </c>
      <c r="AS92" s="10" t="s">
        <v>147</v>
      </c>
      <c r="AT92" s="10" t="s">
        <v>147</v>
      </c>
      <c r="AU92" s="10">
        <v>1.3169547920471701E-4</v>
      </c>
      <c r="AV92" s="10">
        <v>7.37189939084565E-9</v>
      </c>
      <c r="AW92" s="10" t="s">
        <v>147</v>
      </c>
      <c r="AX92" s="10" t="s">
        <v>147</v>
      </c>
      <c r="AY92" s="10">
        <v>1.3115194142808E-4</v>
      </c>
      <c r="AZ92" s="10">
        <v>6.9030271102783299E-8</v>
      </c>
      <c r="BA92" s="10" t="s">
        <v>147</v>
      </c>
      <c r="BB92" s="10" t="s">
        <v>147</v>
      </c>
      <c r="BC92" s="10">
        <v>1.3133487602698499E-4</v>
      </c>
      <c r="BD92" s="10">
        <v>2.7360938034790798E-7</v>
      </c>
      <c r="BE92" s="10" t="s">
        <v>147</v>
      </c>
      <c r="BF92" s="10" t="s">
        <v>147</v>
      </c>
      <c r="BG92" s="10">
        <v>1.3277407005505101E-4</v>
      </c>
      <c r="BH92" s="10">
        <v>1.36213754862471E-6</v>
      </c>
      <c r="BI92" s="10" t="s">
        <v>147</v>
      </c>
      <c r="BJ92" s="10" t="s">
        <v>147</v>
      </c>
      <c r="BK92" s="10">
        <v>125.764549</v>
      </c>
      <c r="BL92" s="10">
        <v>4442.1420449999996</v>
      </c>
      <c r="BM92" s="10" t="s">
        <v>147</v>
      </c>
      <c r="BN92" s="10" t="s">
        <v>147</v>
      </c>
      <c r="BO92" s="10">
        <v>129.39189300000001</v>
      </c>
      <c r="BP92" s="10">
        <v>1214.721425</v>
      </c>
      <c r="BQ92" s="10" t="s">
        <v>147</v>
      </c>
      <c r="BR92" s="10" t="s">
        <v>147</v>
      </c>
      <c r="BS92" s="10">
        <v>135.25035600000001</v>
      </c>
      <c r="BT92" s="10">
        <v>1224.8454670000001</v>
      </c>
      <c r="BU92" s="10" t="s">
        <v>147</v>
      </c>
      <c r="BV92" s="10" t="s">
        <v>147</v>
      </c>
      <c r="BW92" s="10">
        <v>135.44119699999999</v>
      </c>
      <c r="BX92" s="10">
        <v>1226.993907</v>
      </c>
      <c r="BY92" s="10" t="s">
        <v>147</v>
      </c>
      <c r="BZ92" s="10" t="s">
        <v>147</v>
      </c>
      <c r="CA92" s="10">
        <v>135.355839</v>
      </c>
      <c r="CB92" s="10">
        <v>1226.9853900000001</v>
      </c>
      <c r="CC92" s="10" t="s">
        <v>147</v>
      </c>
      <c r="CD92" s="10" t="s">
        <v>147</v>
      </c>
      <c r="CE92" s="10">
        <v>135.697441</v>
      </c>
      <c r="CF92" s="10">
        <v>1231.937653</v>
      </c>
      <c r="CG92" s="10" t="s">
        <v>147</v>
      </c>
      <c r="CH92" s="10" t="s">
        <v>147</v>
      </c>
      <c r="CI92" s="10">
        <v>135.928586</v>
      </c>
      <c r="CJ92" s="10">
        <v>1232.526286</v>
      </c>
      <c r="CK92" s="10" t="s">
        <v>147</v>
      </c>
      <c r="CL92" s="10">
        <v>3.0033475541443999E+21</v>
      </c>
      <c r="CM92" s="10" t="s">
        <v>147</v>
      </c>
      <c r="CN92" s="10">
        <v>2.1466357746061499E+21</v>
      </c>
      <c r="CO92" s="10" t="s">
        <v>147</v>
      </c>
      <c r="CP92" s="10">
        <v>4777624404654.8301</v>
      </c>
      <c r="CQ92" s="10" t="s">
        <v>147</v>
      </c>
      <c r="CR92" s="10">
        <v>2185784.0696617998</v>
      </c>
      <c r="CS92" s="10" t="s">
        <v>147</v>
      </c>
      <c r="CT92" s="10">
        <v>38818972566777.297</v>
      </c>
      <c r="CU92" s="10" t="s">
        <v>147</v>
      </c>
      <c r="CV92" s="10">
        <v>6230901.9482227098</v>
      </c>
      <c r="CW92" s="10" t="s">
        <v>147</v>
      </c>
      <c r="CX92" s="10">
        <v>207686939043351</v>
      </c>
      <c r="CY92" s="10" t="s">
        <v>147</v>
      </c>
      <c r="CZ92" s="10">
        <v>14422938.776641799</v>
      </c>
      <c r="DA92" s="10" t="s">
        <v>147</v>
      </c>
      <c r="DB92" s="10">
        <v>1963551752523800</v>
      </c>
      <c r="DC92" s="10" t="s">
        <v>147</v>
      </c>
      <c r="DD92" s="10">
        <v>44453297.148493998</v>
      </c>
      <c r="DE92" s="10" t="s">
        <v>147</v>
      </c>
      <c r="DF92" s="10">
        <v>1.23146252835677E+16</v>
      </c>
      <c r="DG92" s="10" t="s">
        <v>147</v>
      </c>
      <c r="DH92" s="10">
        <v>9412802478115650</v>
      </c>
    </row>
    <row r="93" spans="1:112" x14ac:dyDescent="0.45">
      <c r="A93">
        <f t="shared" si="32"/>
        <v>82</v>
      </c>
      <c r="B93" s="13">
        <f t="shared" si="30"/>
        <v>0.25</v>
      </c>
      <c r="C93" s="13">
        <f>C84*2</f>
        <v>16</v>
      </c>
      <c r="D93" s="20">
        <f>D84</f>
        <v>2</v>
      </c>
      <c r="E93" s="10">
        <v>2.4046621350271E-4</v>
      </c>
      <c r="F93" s="10">
        <v>2.4046621350271E-4</v>
      </c>
      <c r="G93" s="10">
        <v>2.0308762469722899E-4</v>
      </c>
      <c r="H93" s="10">
        <v>2.0308762469722899E-4</v>
      </c>
      <c r="I93" s="10">
        <v>3.89991814159441E-4</v>
      </c>
      <c r="J93" s="10">
        <v>3.89991814159441E-4</v>
      </c>
      <c r="K93" s="10">
        <v>2.0385697385183501E-4</v>
      </c>
      <c r="L93" s="10">
        <v>2.0385697385183501E-4</v>
      </c>
      <c r="M93" s="10">
        <v>1.5995228588217E-4</v>
      </c>
      <c r="N93" s="10">
        <v>1.5995228588217E-4</v>
      </c>
      <c r="O93" s="10">
        <v>1.9205731573190799E-4</v>
      </c>
      <c r="P93" s="10">
        <v>1.9205731573190799E-4</v>
      </c>
      <c r="Q93" s="10">
        <v>1.5780287879607599E-4</v>
      </c>
      <c r="R93" s="10">
        <v>1.5780287879607599E-4</v>
      </c>
      <c r="S93" s="10">
        <v>1.90740567188819E-4</v>
      </c>
      <c r="T93" s="10">
        <v>1.90740567188819E-4</v>
      </c>
      <c r="U93" s="10">
        <v>1.6603401587556E-4</v>
      </c>
      <c r="V93" s="10">
        <v>1.6603401587556E-4</v>
      </c>
      <c r="W93" s="10">
        <v>1.85812859370138E-4</v>
      </c>
      <c r="X93" s="10">
        <v>1.85812859370138E-4</v>
      </c>
      <c r="Y93" s="10">
        <v>1.7828034606992601E-4</v>
      </c>
      <c r="Z93" s="10">
        <v>1.7828034606992601E-4</v>
      </c>
      <c r="AA93" s="10">
        <v>1.8514529953250801E-4</v>
      </c>
      <c r="AB93" s="10">
        <v>1.8514529953250801E-4</v>
      </c>
      <c r="AC93" s="10">
        <v>1.96657436600578E-4</v>
      </c>
      <c r="AD93" s="10">
        <v>1.96657436600578E-4</v>
      </c>
      <c r="AE93" s="10">
        <v>1.9532368550212499E-4</v>
      </c>
      <c r="AF93" s="10">
        <v>1.9532368550212499E-4</v>
      </c>
      <c r="AG93" s="10">
        <v>7.4097372443484506E-5</v>
      </c>
      <c r="AH93" s="10">
        <v>7.4097372443484506E-5</v>
      </c>
      <c r="AI93" s="10">
        <v>6.02873366982712E-5</v>
      </c>
      <c r="AJ93" s="10">
        <v>6.02873366982712E-5</v>
      </c>
      <c r="AK93" s="10">
        <v>1.1308909894199999E-4</v>
      </c>
      <c r="AL93" s="10">
        <v>1.1308909894199999E-4</v>
      </c>
      <c r="AM93" s="10">
        <v>5.9891711758179501E-5</v>
      </c>
      <c r="AN93" s="10">
        <v>5.9891711758179501E-5</v>
      </c>
      <c r="AO93" s="10">
        <v>6.4857145384025896E-5</v>
      </c>
      <c r="AP93" s="10">
        <v>6.4857145384025896E-5</v>
      </c>
      <c r="AQ93" s="10">
        <v>5.9073231179218999E-5</v>
      </c>
      <c r="AR93" s="10">
        <v>5.9073231179218999E-5</v>
      </c>
      <c r="AS93" s="10">
        <v>5.1202734306252301E-5</v>
      </c>
      <c r="AT93" s="10">
        <v>5.1202734306252301E-5</v>
      </c>
      <c r="AU93" s="10">
        <v>5.4250758364957099E-5</v>
      </c>
      <c r="AV93" s="10">
        <v>5.4250758364957099E-5</v>
      </c>
      <c r="AW93" s="10">
        <v>5.2191836172826803E-5</v>
      </c>
      <c r="AX93" s="10">
        <v>5.2191836172826803E-5</v>
      </c>
      <c r="AY93" s="10">
        <v>4.5570354122706703E-5</v>
      </c>
      <c r="AZ93" s="10">
        <v>4.5570354122706703E-5</v>
      </c>
      <c r="BA93" s="10">
        <v>6.1507807215627205E-5</v>
      </c>
      <c r="BB93" s="10">
        <v>6.1507807215627205E-5</v>
      </c>
      <c r="BC93" s="10">
        <v>5.0060008781995501E-5</v>
      </c>
      <c r="BD93" s="10">
        <v>5.0060008781995501E-5</v>
      </c>
      <c r="BE93" s="10">
        <v>6.1085427578791697E-5</v>
      </c>
      <c r="BF93" s="10">
        <v>6.1085427578791697E-5</v>
      </c>
      <c r="BG93" s="10">
        <v>5.2925698159525898E-5</v>
      </c>
      <c r="BH93" s="10">
        <v>5.2925698159525898E-5</v>
      </c>
      <c r="BI93" s="10">
        <v>0.12559000000000001</v>
      </c>
      <c r="BJ93" s="10">
        <v>8.3475999999999995E-2</v>
      </c>
      <c r="BK93" s="10">
        <v>0.20444799999999999</v>
      </c>
      <c r="BL93" s="10">
        <v>0.1051</v>
      </c>
      <c r="BM93" s="10">
        <v>7.1108000000000005E-2</v>
      </c>
      <c r="BN93" s="10">
        <v>0.13725000000000001</v>
      </c>
      <c r="BO93" s="10">
        <v>0.123086</v>
      </c>
      <c r="BP93" s="10">
        <v>0.18920999999999999</v>
      </c>
      <c r="BQ93" s="10">
        <v>3.8400000000000001E-3</v>
      </c>
      <c r="BR93" s="10">
        <v>2.1482999999999999E-2</v>
      </c>
      <c r="BS93" s="10">
        <v>6.1799999999999997E-3</v>
      </c>
      <c r="BT93" s="10">
        <v>6.2899999999999996E-3</v>
      </c>
      <c r="BU93" s="10">
        <v>3.6970000000000002E-3</v>
      </c>
      <c r="BV93" s="10">
        <v>2.3310000000000002E-3</v>
      </c>
      <c r="BW93" s="10">
        <v>5.2319999999999997E-3</v>
      </c>
      <c r="BX93" s="10">
        <v>5.2820000000000002E-3</v>
      </c>
      <c r="BY93" s="10">
        <v>3.1180000000000001E-3</v>
      </c>
      <c r="BZ93" s="10">
        <v>2.4840000000000001E-3</v>
      </c>
      <c r="CA93" s="10">
        <v>5.3920000000000001E-3</v>
      </c>
      <c r="CB93" s="10">
        <v>5.4460000000000003E-3</v>
      </c>
      <c r="CC93" s="10">
        <v>3.1389999999999999E-3</v>
      </c>
      <c r="CD93" s="10">
        <v>2.5049999999999998E-3</v>
      </c>
      <c r="CE93" s="10">
        <v>5.1489999999999999E-3</v>
      </c>
      <c r="CF93" s="10">
        <v>5.1619999999999999E-3</v>
      </c>
      <c r="CG93" s="10">
        <v>3.0609999999999999E-3</v>
      </c>
      <c r="CH93" s="10">
        <v>2.4320000000000001E-3</v>
      </c>
      <c r="CI93" s="10">
        <v>5.2859999999999999E-3</v>
      </c>
      <c r="CJ93" s="10">
        <v>5.2659999999999998E-3</v>
      </c>
      <c r="CK93" s="10">
        <v>8199533320463200</v>
      </c>
      <c r="CL93" s="10">
        <v>21270716907889</v>
      </c>
      <c r="CM93" s="10">
        <v>1173662638503210</v>
      </c>
      <c r="CN93" s="10">
        <v>745778970205.34595</v>
      </c>
      <c r="CO93" s="10">
        <v>181252.55475970299</v>
      </c>
      <c r="CP93" s="10">
        <v>34433.416784740097</v>
      </c>
      <c r="CQ93" s="10">
        <v>425.73765955071599</v>
      </c>
      <c r="CR93" s="10">
        <v>185.56243365708701</v>
      </c>
      <c r="CS93" s="10">
        <v>1812516.54508708</v>
      </c>
      <c r="CT93" s="10">
        <v>344325.02477184799</v>
      </c>
      <c r="CU93" s="10">
        <v>1346.2973464612301</v>
      </c>
      <c r="CV93" s="10">
        <v>586.79214784446197</v>
      </c>
      <c r="CW93" s="10">
        <v>18125156.198768798</v>
      </c>
      <c r="CX93" s="10">
        <v>3443226.94018897</v>
      </c>
      <c r="CY93" s="10">
        <v>4257.3649360499303</v>
      </c>
      <c r="CZ93" s="10">
        <v>1855.59341996082</v>
      </c>
      <c r="DA93" s="10">
        <v>181251527.87919</v>
      </c>
      <c r="DB93" s="10">
        <v>34430829.720140897</v>
      </c>
      <c r="DC93" s="10">
        <v>13462.9687613362</v>
      </c>
      <c r="DD93" s="10">
        <v>5867.7789425267702</v>
      </c>
      <c r="DE93" s="10">
        <v>1812512758.2612801</v>
      </c>
      <c r="DF93" s="10">
        <v>344165284.470976</v>
      </c>
      <c r="DG93" s="10">
        <v>42573.615768142699</v>
      </c>
      <c r="DH93" s="10">
        <v>18551.692228149401</v>
      </c>
    </row>
    <row r="94" spans="1:112" x14ac:dyDescent="0.45">
      <c r="A94">
        <f t="shared" si="32"/>
        <v>83</v>
      </c>
      <c r="B94" s="13">
        <f t="shared" si="30"/>
        <v>0.125</v>
      </c>
      <c r="C94" s="13">
        <f t="shared" ref="C94:C110" si="35">C85*2</f>
        <v>16</v>
      </c>
      <c r="D94" s="20">
        <f>D85</f>
        <v>3</v>
      </c>
      <c r="E94" s="10">
        <v>2.1390736130388901E-5</v>
      </c>
      <c r="F94" s="10">
        <v>3.28654978387632E-6</v>
      </c>
      <c r="G94" s="10">
        <v>6.81437454317369E-5</v>
      </c>
      <c r="H94" s="10">
        <v>6.4946879789751195E-5</v>
      </c>
      <c r="I94" s="10">
        <v>0.18730032411863401</v>
      </c>
      <c r="J94" s="10">
        <v>6.8600613618060899</v>
      </c>
      <c r="K94" s="10">
        <v>1.16857338517047E-2</v>
      </c>
      <c r="L94" s="10">
        <v>6.5922415913632904E-4</v>
      </c>
      <c r="M94" s="10">
        <v>2.1754193114009699E-4</v>
      </c>
      <c r="N94" s="10">
        <v>2.0019857606357101E-5</v>
      </c>
      <c r="O94" s="10">
        <v>1.5307249107232601E-4</v>
      </c>
      <c r="P94" s="10">
        <v>3.8759011116162901E-5</v>
      </c>
      <c r="Q94" s="10">
        <v>5.6029519197142698E-5</v>
      </c>
      <c r="R94" s="10">
        <v>7.4538855703298904E-6</v>
      </c>
      <c r="S94" s="10">
        <v>1.5871617261264999E-4</v>
      </c>
      <c r="T94" s="10">
        <v>8.2803645927054302E-5</v>
      </c>
      <c r="U94" s="10">
        <v>2.6592026438620999E-5</v>
      </c>
      <c r="V94" s="10">
        <v>4.5180108285691702E-6</v>
      </c>
      <c r="W94" s="10">
        <v>1.08310995227345E-4</v>
      </c>
      <c r="X94" s="10">
        <v>3.9721337122600203E-5</v>
      </c>
      <c r="Y94" s="10">
        <v>7.3651767622528999E-6</v>
      </c>
      <c r="Z94" s="10">
        <v>1.4221620880938699E-6</v>
      </c>
      <c r="AA94" s="10">
        <v>1.28722591548502E-4</v>
      </c>
      <c r="AB94" s="10">
        <v>5.7405707770463701E-5</v>
      </c>
      <c r="AC94" s="10">
        <v>5.7269089144274002E-6</v>
      </c>
      <c r="AD94" s="10">
        <v>1.26003561828902E-6</v>
      </c>
      <c r="AE94" s="10">
        <v>6.3728642923255294E-5</v>
      </c>
      <c r="AF94" s="10">
        <v>3.4278826967160101E-5</v>
      </c>
      <c r="AG94" s="10">
        <v>5.5187692885542102E-6</v>
      </c>
      <c r="AH94" s="10">
        <v>8.1851343364277805E-7</v>
      </c>
      <c r="AI94" s="10">
        <v>2.7234374771402599E-5</v>
      </c>
      <c r="AJ94" s="10">
        <v>2.6925547012778498E-5</v>
      </c>
      <c r="AK94" s="10">
        <v>4.7379575220339198E-2</v>
      </c>
      <c r="AL94" s="10">
        <v>1.88612020833214</v>
      </c>
      <c r="AM94" s="10">
        <v>2.6368732637566498E-3</v>
      </c>
      <c r="AN94" s="10">
        <v>1.61295994933546E-4</v>
      </c>
      <c r="AO94" s="10">
        <v>1.04779827270705E-4</v>
      </c>
      <c r="AP94" s="10">
        <v>8.81822662898714E-6</v>
      </c>
      <c r="AQ94" s="10">
        <v>8.3712201771867295E-5</v>
      </c>
      <c r="AR94" s="10">
        <v>1.7873196769547399E-5</v>
      </c>
      <c r="AS94" s="10">
        <v>1.9967349601190899E-5</v>
      </c>
      <c r="AT94" s="10">
        <v>2.6242632907974202E-6</v>
      </c>
      <c r="AU94" s="10">
        <v>5.7576416906982602E-5</v>
      </c>
      <c r="AV94" s="10">
        <v>4.3098727947606897E-5</v>
      </c>
      <c r="AW94" s="10">
        <v>1.00362033171802E-5</v>
      </c>
      <c r="AX94" s="10">
        <v>1.63273531741368E-6</v>
      </c>
      <c r="AY94" s="10">
        <v>4.5031577836381103E-5</v>
      </c>
      <c r="AZ94" s="10">
        <v>1.84480420210075E-5</v>
      </c>
      <c r="BA94" s="10">
        <v>2.6838496557936299E-6</v>
      </c>
      <c r="BB94" s="10">
        <v>5.0350704556516205E-7</v>
      </c>
      <c r="BC94" s="10">
        <v>4.6278602531984497E-5</v>
      </c>
      <c r="BD94" s="10">
        <v>2.8010070572836801E-5</v>
      </c>
      <c r="BE94" s="10">
        <v>2.4157167146724199E-6</v>
      </c>
      <c r="BF94" s="10">
        <v>5.1412557846114603E-7</v>
      </c>
      <c r="BG94" s="10">
        <v>2.2987214830292399E-5</v>
      </c>
      <c r="BH94" s="10">
        <v>1.3177023009150699E-5</v>
      </c>
      <c r="BI94" s="10">
        <v>1.7073000000000001E-2</v>
      </c>
      <c r="BJ94" s="10">
        <v>6.7042000000000004E-2</v>
      </c>
      <c r="BK94" s="10">
        <v>4.0703999999999997E-2</v>
      </c>
      <c r="BL94" s="10">
        <v>0.17339199999999999</v>
      </c>
      <c r="BM94" s="10">
        <v>3.8092000000000001E-2</v>
      </c>
      <c r="BN94" s="10">
        <v>4.1133999999999997E-2</v>
      </c>
      <c r="BO94" s="10">
        <v>5.7997E-2</v>
      </c>
      <c r="BP94" s="10">
        <v>0.148558</v>
      </c>
      <c r="BQ94" s="10">
        <v>5.9569999999999996E-3</v>
      </c>
      <c r="BR94" s="10">
        <v>4.908E-3</v>
      </c>
      <c r="BS94" s="10">
        <v>1.0485E-2</v>
      </c>
      <c r="BT94" s="10">
        <v>1.5949999999999999E-2</v>
      </c>
      <c r="BU94" s="10">
        <v>5.5269999999999998E-3</v>
      </c>
      <c r="BV94" s="10">
        <v>4.2810000000000001E-3</v>
      </c>
      <c r="BW94" s="10">
        <v>9.6240000000000006E-3</v>
      </c>
      <c r="BX94" s="10">
        <v>1.4789999999999999E-2</v>
      </c>
      <c r="BY94" s="10">
        <v>5.9820000000000003E-3</v>
      </c>
      <c r="BZ94" s="10">
        <v>5.0610000000000004E-3</v>
      </c>
      <c r="CA94" s="10">
        <v>9.8340000000000007E-3</v>
      </c>
      <c r="CB94" s="10">
        <v>1.5072E-2</v>
      </c>
      <c r="CC94" s="10">
        <v>6.0959999999999999E-3</v>
      </c>
      <c r="CD94" s="10">
        <v>5.0130000000000001E-3</v>
      </c>
      <c r="CE94" s="10">
        <v>9.5449999999999997E-3</v>
      </c>
      <c r="CF94" s="10">
        <v>1.9091E-2</v>
      </c>
      <c r="CG94" s="10">
        <v>5.9239999999999996E-3</v>
      </c>
      <c r="CH94" s="10">
        <v>5.019E-3</v>
      </c>
      <c r="CI94" s="10">
        <v>9.7610000000000006E-3</v>
      </c>
      <c r="CJ94" s="10">
        <v>1.5102000000000001E-2</v>
      </c>
      <c r="CK94" s="10">
        <v>4.3385145932457001E+18</v>
      </c>
      <c r="CL94" s="10">
        <v>1.6664089587756401E+18</v>
      </c>
      <c r="CM94" s="10">
        <v>1.9637088488291899E+18</v>
      </c>
      <c r="CN94" s="10">
        <v>5286991441154420</v>
      </c>
      <c r="CO94" s="10">
        <v>8074969.59835927</v>
      </c>
      <c r="CP94" s="10">
        <v>369746.53353069001</v>
      </c>
      <c r="CQ94" s="10">
        <v>2841.6490982884302</v>
      </c>
      <c r="CR94" s="10">
        <v>608.06786918135799</v>
      </c>
      <c r="CS94" s="10">
        <v>80749687.079276502</v>
      </c>
      <c r="CT94" s="10">
        <v>3697456.3330039</v>
      </c>
      <c r="CU94" s="10">
        <v>8986.0829648554209</v>
      </c>
      <c r="CV94" s="10">
        <v>1922.87709773543</v>
      </c>
      <c r="CW94" s="10">
        <v>807496871.73118103</v>
      </c>
      <c r="CX94" s="10">
        <v>36974554.090377301</v>
      </c>
      <c r="CY94" s="10">
        <v>28416.489357889499</v>
      </c>
      <c r="CZ94" s="10">
        <v>6080.6705295212796</v>
      </c>
      <c r="DA94" s="10">
        <v>8074969430.2084198</v>
      </c>
      <c r="DB94" s="10">
        <v>369745508.963404</v>
      </c>
      <c r="DC94" s="10">
        <v>89860.832340927896</v>
      </c>
      <c r="DD94" s="10">
        <v>19228.767742891199</v>
      </c>
      <c r="DE94" s="10">
        <v>80749760713.187698</v>
      </c>
      <c r="DF94" s="10">
        <v>3697452706.6108599</v>
      </c>
      <c r="DG94" s="10">
        <v>284164.98095311201</v>
      </c>
      <c r="DH94" s="10">
        <v>60806.683026403298</v>
      </c>
    </row>
    <row r="95" spans="1:112" x14ac:dyDescent="0.45">
      <c r="A95">
        <f t="shared" si="32"/>
        <v>84</v>
      </c>
      <c r="B95" s="13">
        <f t="shared" si="30"/>
        <v>6.25E-2</v>
      </c>
      <c r="C95" s="13">
        <f t="shared" si="35"/>
        <v>16</v>
      </c>
      <c r="D95" s="20">
        <f t="shared" ref="D95:D101" si="36">D86</f>
        <v>4</v>
      </c>
      <c r="E95" s="10">
        <v>1.0539460265768201E-4</v>
      </c>
      <c r="F95" s="10">
        <v>1.6732337434488499E-4</v>
      </c>
      <c r="G95" s="10">
        <v>2.43828783963451E-5</v>
      </c>
      <c r="H95" s="10">
        <v>2.8463385744848001E-4</v>
      </c>
      <c r="I95" s="10">
        <v>9.8590785718242202E-3</v>
      </c>
      <c r="J95" s="10">
        <v>1736.0209933886899</v>
      </c>
      <c r="K95" s="10">
        <v>3.2341805970471</v>
      </c>
      <c r="L95" s="10">
        <v>35.936525081087602</v>
      </c>
      <c r="M95" s="10">
        <v>1.98217751643526E-5</v>
      </c>
      <c r="N95" s="10">
        <v>3.8383128431185298E-7</v>
      </c>
      <c r="O95" s="10">
        <v>6.5435856485862598E-4</v>
      </c>
      <c r="P95" s="10">
        <v>5.3091675358718497E-5</v>
      </c>
      <c r="Q95" s="10">
        <v>7.4299373076236497E-6</v>
      </c>
      <c r="R95" s="10">
        <v>1.49763873524833E-7</v>
      </c>
      <c r="S95" s="10">
        <v>4.7957866413339502E-4</v>
      </c>
      <c r="T95" s="10">
        <v>2.3475485517288101E-5</v>
      </c>
      <c r="U95" s="10">
        <v>2.3914530493662801E-6</v>
      </c>
      <c r="V95" s="10">
        <v>6.1586526545198694E-8</v>
      </c>
      <c r="W95" s="10">
        <v>1.5917706356294301E-4</v>
      </c>
      <c r="X95" s="10">
        <v>2.61085531705341E-5</v>
      </c>
      <c r="Y95" s="10">
        <v>7.9451050405410197E-7</v>
      </c>
      <c r="Z95" s="10">
        <v>6.5539492055677302E-8</v>
      </c>
      <c r="AA95" s="10">
        <v>9.74657024919168E-5</v>
      </c>
      <c r="AB95" s="10">
        <v>7.2971045037561996E-6</v>
      </c>
      <c r="AC95" s="10">
        <v>9.5365298236060901E-7</v>
      </c>
      <c r="AD95" s="10">
        <v>1.06959917811622E-6</v>
      </c>
      <c r="AE95" s="10">
        <v>8.4281387165763304E-5</v>
      </c>
      <c r="AF95" s="10">
        <v>1.0523227108372201E-5</v>
      </c>
      <c r="AG95" s="10">
        <v>2.3827053906982601E-5</v>
      </c>
      <c r="AH95" s="10">
        <v>4.0599399013490999E-5</v>
      </c>
      <c r="AI95" s="10">
        <v>6.9494391086029298E-6</v>
      </c>
      <c r="AJ95" s="10">
        <v>5.0581870008844903E-5</v>
      </c>
      <c r="AK95" s="10">
        <v>2.5152363567043198E-3</v>
      </c>
      <c r="AL95" s="10">
        <v>449.34529043493899</v>
      </c>
      <c r="AM95" s="10">
        <v>0.76432720589637004</v>
      </c>
      <c r="AN95" s="10">
        <v>9.0232880206425001</v>
      </c>
      <c r="AO95" s="10">
        <v>4.7708290070626601E-6</v>
      </c>
      <c r="AP95" s="10">
        <v>9.1085825557351001E-8</v>
      </c>
      <c r="AQ95" s="10">
        <v>2.8125081665029598E-4</v>
      </c>
      <c r="AR95" s="10">
        <v>2.5995788727915398E-5</v>
      </c>
      <c r="AS95" s="10">
        <v>1.79957180289703E-6</v>
      </c>
      <c r="AT95" s="10">
        <v>3.7189231812259102E-8</v>
      </c>
      <c r="AU95" s="10">
        <v>1.9987422369465501E-4</v>
      </c>
      <c r="AV95" s="10">
        <v>1.23408013107832E-5</v>
      </c>
      <c r="AW95" s="10">
        <v>6.4121167098931403E-7</v>
      </c>
      <c r="AX95" s="10">
        <v>1.6519038078334301E-8</v>
      </c>
      <c r="AY95" s="10">
        <v>6.0851129474098398E-5</v>
      </c>
      <c r="AZ95" s="10">
        <v>1.2434647616213299E-5</v>
      </c>
      <c r="BA95" s="10">
        <v>3.8896282374288599E-7</v>
      </c>
      <c r="BB95" s="10">
        <v>2.7741935770374901E-8</v>
      </c>
      <c r="BC95" s="10">
        <v>4.5894511060808403E-5</v>
      </c>
      <c r="BD95" s="10">
        <v>3.22653498260201E-6</v>
      </c>
      <c r="BE95" s="10">
        <v>4.1528395105067002E-7</v>
      </c>
      <c r="BF95" s="10">
        <v>3.35283321545914E-7</v>
      </c>
      <c r="BG95" s="10">
        <v>4.0448967717742301E-5</v>
      </c>
      <c r="BH95" s="10">
        <v>5.0885179747151201E-6</v>
      </c>
      <c r="BI95" s="10">
        <v>9.3130000000000004E-2</v>
      </c>
      <c r="BJ95" s="10">
        <v>0.34434199999999998</v>
      </c>
      <c r="BK95" s="10">
        <v>7.1182999999999996E-2</v>
      </c>
      <c r="BL95" s="10">
        <v>0.59398899999999999</v>
      </c>
      <c r="BM95" s="10">
        <v>2.0854000000000001E-2</v>
      </c>
      <c r="BN95" s="10">
        <v>8.4656999999999996E-2</v>
      </c>
      <c r="BO95" s="10">
        <v>2.8031E-2</v>
      </c>
      <c r="BP95" s="10">
        <v>0.101573</v>
      </c>
      <c r="BQ95" s="10">
        <v>2.1593999999999999E-2</v>
      </c>
      <c r="BR95" s="10">
        <v>5.1214000000000003E-2</v>
      </c>
      <c r="BS95" s="10">
        <v>1.9144000000000001E-2</v>
      </c>
      <c r="BT95" s="10">
        <v>4.9435E-2</v>
      </c>
      <c r="BU95" s="10">
        <v>2.0726000000000001E-2</v>
      </c>
      <c r="BV95" s="10">
        <v>2.7106999999999999E-2</v>
      </c>
      <c r="BW95" s="10">
        <v>1.7843999999999999E-2</v>
      </c>
      <c r="BX95" s="10">
        <v>4.7378000000000003E-2</v>
      </c>
      <c r="BY95" s="10">
        <v>2.2866999999999998E-2</v>
      </c>
      <c r="BZ95" s="10">
        <v>3.0745999999999999E-2</v>
      </c>
      <c r="CA95" s="10">
        <v>1.8012E-2</v>
      </c>
      <c r="CB95" s="10">
        <v>4.7238000000000002E-2</v>
      </c>
      <c r="CC95" s="10">
        <v>2.3050999999999999E-2</v>
      </c>
      <c r="CD95" s="10">
        <v>3.1043999999999999E-2</v>
      </c>
      <c r="CE95" s="10">
        <v>1.8086999999999999E-2</v>
      </c>
      <c r="CF95" s="10">
        <v>6.9100999999999996E-2</v>
      </c>
      <c r="CG95" s="10">
        <v>2.2759999999999999E-2</v>
      </c>
      <c r="CH95" s="10">
        <v>3.0173999999999999E-2</v>
      </c>
      <c r="CI95" s="10">
        <v>1.7926000000000001E-2</v>
      </c>
      <c r="CJ95" s="10">
        <v>4.6850999999999997E-2</v>
      </c>
      <c r="CK95" s="10">
        <v>1.9088739159908299E+19</v>
      </c>
      <c r="CL95" s="10">
        <v>1.6664089587756401E+18</v>
      </c>
      <c r="CM95" s="10">
        <v>1.3312575487309699E+19</v>
      </c>
      <c r="CN95" s="10">
        <v>1.84975102091905E+18</v>
      </c>
      <c r="CO95" s="10">
        <v>307739387.33570802</v>
      </c>
      <c r="CP95" s="10">
        <v>3799715.6552804802</v>
      </c>
      <c r="CQ95" s="10">
        <v>17542.502249205001</v>
      </c>
      <c r="CR95" s="10">
        <v>1949.2859346990899</v>
      </c>
      <c r="CS95" s="10">
        <v>3077394299.7922201</v>
      </c>
      <c r="CT95" s="10">
        <v>37997147.568080798</v>
      </c>
      <c r="CU95" s="10">
        <v>55474.2651323022</v>
      </c>
      <c r="CV95" s="10">
        <v>6164.1826355672702</v>
      </c>
      <c r="CW95" s="10">
        <v>30773989847.7789</v>
      </c>
      <c r="CX95" s="10">
        <v>379971469.17983299</v>
      </c>
      <c r="CY95" s="10">
        <v>175425.09709032599</v>
      </c>
      <c r="CZ95" s="10">
        <v>19492.856834860198</v>
      </c>
      <c r="DA95" s="10">
        <v>307743616656.07098</v>
      </c>
      <c r="DB95" s="10">
        <v>3799715010.9282098</v>
      </c>
      <c r="DC95" s="10">
        <v>554745.083020341</v>
      </c>
      <c r="DD95" s="10">
        <v>61641.826151955203</v>
      </c>
      <c r="DE95" s="10">
        <v>3078039486831.6899</v>
      </c>
      <c r="DF95" s="10">
        <v>37997175143.941498</v>
      </c>
      <c r="DG95" s="10">
        <v>1754332.5870082299</v>
      </c>
      <c r="DH95" s="10">
        <v>194928.58931774399</v>
      </c>
    </row>
    <row r="96" spans="1:112" x14ac:dyDescent="0.45">
      <c r="A96">
        <f t="shared" si="32"/>
        <v>85</v>
      </c>
      <c r="B96" s="13">
        <f t="shared" si="30"/>
        <v>3.125E-2</v>
      </c>
      <c r="C96" s="13">
        <f t="shared" si="35"/>
        <v>16</v>
      </c>
      <c r="D96" s="20">
        <f t="shared" si="36"/>
        <v>5</v>
      </c>
      <c r="E96" s="10">
        <v>3.75226728310807E-6</v>
      </c>
      <c r="F96" s="10">
        <v>1.0674730982716E-3</v>
      </c>
      <c r="G96" s="10">
        <v>3.53409756685963E-5</v>
      </c>
      <c r="H96" s="10">
        <v>6.7748755062702103E-3</v>
      </c>
      <c r="I96" s="10">
        <v>9.1397289596173396E-5</v>
      </c>
      <c r="J96" s="10">
        <v>20178.814490355398</v>
      </c>
      <c r="K96" s="10">
        <v>3.2006691644207299</v>
      </c>
      <c r="L96" s="10">
        <v>154430.96160010001</v>
      </c>
      <c r="M96" s="10">
        <v>2.3235867141480101E-6</v>
      </c>
      <c r="N96" s="10">
        <v>1.45572234266922E-8</v>
      </c>
      <c r="O96" s="10">
        <v>2.8816924173735698E-4</v>
      </c>
      <c r="P96" s="10">
        <v>1.0938563129991899E-4</v>
      </c>
      <c r="Q96" s="10">
        <v>9.8570451845247909E-7</v>
      </c>
      <c r="R96" s="10">
        <v>2.29119865302607E-8</v>
      </c>
      <c r="S96" s="10">
        <v>4.5580681046564198E-4</v>
      </c>
      <c r="T96" s="10">
        <v>6.4895283231614104E-6</v>
      </c>
      <c r="U96" s="10">
        <v>2.9857288144086199E-6</v>
      </c>
      <c r="V96" s="10">
        <v>3.5450679503057401E-7</v>
      </c>
      <c r="W96" s="10">
        <v>2.3213520798703901E-4</v>
      </c>
      <c r="X96" s="10">
        <v>2.2941756880889799E-6</v>
      </c>
      <c r="Y96" s="10">
        <v>1.40521020108864E-6</v>
      </c>
      <c r="Z96" s="10">
        <v>4.46234645679056E-7</v>
      </c>
      <c r="AA96" s="10">
        <v>6.7122482018344698E-5</v>
      </c>
      <c r="AB96" s="10">
        <v>1.2128177184766999E-6</v>
      </c>
      <c r="AC96" s="10">
        <v>7.1113668242972505E-7</v>
      </c>
      <c r="AD96" s="10">
        <v>9.6011653383243398E-7</v>
      </c>
      <c r="AE96" s="10">
        <v>2.5080004651290001E-5</v>
      </c>
      <c r="AF96" s="10">
        <v>3.9537346467888304E-6</v>
      </c>
      <c r="AG96" s="10">
        <v>6.4810447405177903E-7</v>
      </c>
      <c r="AH96" s="10">
        <v>2.5084700623974999E-4</v>
      </c>
      <c r="AI96" s="10">
        <v>5.5230868850632999E-6</v>
      </c>
      <c r="AJ96" s="10">
        <v>1.48420621434052E-3</v>
      </c>
      <c r="AK96" s="10">
        <v>2.3368969502251501E-5</v>
      </c>
      <c r="AL96" s="10">
        <v>5367.6844251726397</v>
      </c>
      <c r="AM96" s="10">
        <v>0.76373121633007701</v>
      </c>
      <c r="AN96" s="10">
        <v>39301.5832965109</v>
      </c>
      <c r="AO96" s="10">
        <v>5.8542529688341005E-7</v>
      </c>
      <c r="AP96" s="10">
        <v>4.7478720635193203E-9</v>
      </c>
      <c r="AQ96" s="10">
        <v>1.0911983903957399E-4</v>
      </c>
      <c r="AR96" s="10">
        <v>3.4807956796547198E-5</v>
      </c>
      <c r="AS96" s="10">
        <v>4.5797124803980599E-7</v>
      </c>
      <c r="AT96" s="10">
        <v>5.7054158872027002E-9</v>
      </c>
      <c r="AU96" s="10">
        <v>2.1079362732344999E-4</v>
      </c>
      <c r="AV96" s="10">
        <v>2.9309268138906301E-6</v>
      </c>
      <c r="AW96" s="10">
        <v>1.45614133260411E-6</v>
      </c>
      <c r="AX96" s="10">
        <v>1.49009081066511E-7</v>
      </c>
      <c r="AY96" s="10">
        <v>1.11348295358717E-4</v>
      </c>
      <c r="AZ96" s="10">
        <v>9.2763864829039003E-7</v>
      </c>
      <c r="BA96" s="10">
        <v>4.7786862776612904E-7</v>
      </c>
      <c r="BB96" s="10">
        <v>1.2226792713158701E-7</v>
      </c>
      <c r="BC96" s="10">
        <v>2.25648552775959E-5</v>
      </c>
      <c r="BD96" s="10">
        <v>4.1233852647998001E-7</v>
      </c>
      <c r="BE96" s="10">
        <v>1.22525033708232E-7</v>
      </c>
      <c r="BF96" s="10">
        <v>1.8155291618734201E-7</v>
      </c>
      <c r="BG96" s="10">
        <v>8.1220504371331292E-6</v>
      </c>
      <c r="BH96" s="10">
        <v>1.9987544250099302E-6</v>
      </c>
      <c r="BI96" s="10">
        <v>0.81046499999999999</v>
      </c>
      <c r="BJ96" s="10">
        <v>2.0837210000000002</v>
      </c>
      <c r="BK96" s="10">
        <v>6.1948000000000003E-2</v>
      </c>
      <c r="BL96" s="10">
        <v>1.740928</v>
      </c>
      <c r="BM96" s="10">
        <v>0.174678</v>
      </c>
      <c r="BN96" s="10">
        <v>0.59572599999999998</v>
      </c>
      <c r="BO96" s="10">
        <v>0.107546</v>
      </c>
      <c r="BP96" s="10">
        <v>0.589391</v>
      </c>
      <c r="BQ96" s="10">
        <v>0.15371099999999999</v>
      </c>
      <c r="BR96" s="10">
        <v>0.32647199999999998</v>
      </c>
      <c r="BS96" s="10">
        <v>3.6391E-2</v>
      </c>
      <c r="BT96" s="10">
        <v>0.18766099999999999</v>
      </c>
      <c r="BU96" s="10">
        <v>0.133492</v>
      </c>
      <c r="BV96" s="10">
        <v>0.32660600000000001</v>
      </c>
      <c r="BW96" s="10">
        <v>3.4887000000000001E-2</v>
      </c>
      <c r="BX96" s="10">
        <v>0.18682099999999999</v>
      </c>
      <c r="BY96" s="10">
        <v>0.158914</v>
      </c>
      <c r="BZ96" s="10">
        <v>0.36301099999999997</v>
      </c>
      <c r="CA96" s="10">
        <v>3.5883999999999999E-2</v>
      </c>
      <c r="CB96" s="10">
        <v>0.18829899999999999</v>
      </c>
      <c r="CC96" s="10">
        <v>0.15095600000000001</v>
      </c>
      <c r="CD96" s="10">
        <v>0.36678699999999997</v>
      </c>
      <c r="CE96" s="10">
        <v>3.4675999999999998E-2</v>
      </c>
      <c r="CF96" s="10">
        <v>0.18479499999999999</v>
      </c>
      <c r="CG96" s="10">
        <v>0.156193</v>
      </c>
      <c r="CH96" s="10">
        <v>0.364539</v>
      </c>
      <c r="CI96" s="10">
        <v>3.5083000000000003E-2</v>
      </c>
      <c r="CJ96" s="10">
        <v>0.186805</v>
      </c>
      <c r="CK96" s="10">
        <v>2.0322718523123699E+20</v>
      </c>
      <c r="CL96" s="10">
        <v>7.88981535440303E+18</v>
      </c>
      <c r="CM96" s="10">
        <v>6.0257582355988296E+20</v>
      </c>
      <c r="CN96" s="10">
        <v>5.3931856330952999E+19</v>
      </c>
      <c r="CO96" s="10">
        <v>8247323199.9113903</v>
      </c>
      <c r="CP96" s="10">
        <v>34423053.362773202</v>
      </c>
      <c r="CQ96" s="10">
        <v>90814.726270701896</v>
      </c>
      <c r="CR96" s="10">
        <v>5867.1162724051401</v>
      </c>
      <c r="CS96" s="10">
        <v>82474224943.818695</v>
      </c>
      <c r="CT96" s="10">
        <v>344230527.682091</v>
      </c>
      <c r="CU96" s="10">
        <v>287181.746479503</v>
      </c>
      <c r="CV96" s="10">
        <v>18553.450504043201</v>
      </c>
      <c r="CW96" s="10">
        <v>824855839179.52405</v>
      </c>
      <c r="CX96" s="10">
        <v>3442305514.7352901</v>
      </c>
      <c r="CY96" s="10">
        <v>908159.90441046702</v>
      </c>
      <c r="CZ96" s="10">
        <v>58671.162860625896</v>
      </c>
      <c r="DA96" s="10">
        <v>8259931350268.3896</v>
      </c>
      <c r="DB96" s="10">
        <v>34423072426.882103</v>
      </c>
      <c r="DC96" s="10">
        <v>2872222.1573954099</v>
      </c>
      <c r="DD96" s="10">
        <v>185534.53460589901</v>
      </c>
      <c r="DE96" s="10">
        <v>83589511863607.203</v>
      </c>
      <c r="DF96" s="10">
        <v>344232822765.61603</v>
      </c>
      <c r="DG96" s="10">
        <v>9094492.9910362195</v>
      </c>
      <c r="DH96" s="10">
        <v>586713.13604803395</v>
      </c>
    </row>
    <row r="97" spans="1:112" x14ac:dyDescent="0.45">
      <c r="A97">
        <f t="shared" si="32"/>
        <v>86</v>
      </c>
      <c r="B97" s="13">
        <f t="shared" si="30"/>
        <v>1.5625E-2</v>
      </c>
      <c r="C97" s="13">
        <f t="shared" si="35"/>
        <v>16</v>
      </c>
      <c r="D97" s="20">
        <f t="shared" si="36"/>
        <v>6</v>
      </c>
      <c r="E97" s="10">
        <v>5.9372876188623602E-5</v>
      </c>
      <c r="F97" s="10">
        <v>0.15032978808983399</v>
      </c>
      <c r="G97" s="10">
        <v>2.0819882660871899E-4</v>
      </c>
      <c r="H97" s="10">
        <v>5.3871335409279801</v>
      </c>
      <c r="I97" s="10">
        <v>1.28206799275166E-4</v>
      </c>
      <c r="J97" s="10">
        <v>6120935.22700027</v>
      </c>
      <c r="K97" s="10">
        <v>0.66080419441847904</v>
      </c>
      <c r="L97" s="10">
        <v>84757380.820748895</v>
      </c>
      <c r="M97" s="10">
        <v>5.4383136809388299E-6</v>
      </c>
      <c r="N97" s="10">
        <v>2.6567992152948301E-6</v>
      </c>
      <c r="O97" s="10">
        <v>7.5668698282349599E-4</v>
      </c>
      <c r="P97" s="10">
        <v>6.2725857353047596E-3</v>
      </c>
      <c r="Q97" s="10">
        <v>6.54869288796434E-6</v>
      </c>
      <c r="R97" s="10">
        <v>1.08114057040254E-6</v>
      </c>
      <c r="S97" s="10">
        <v>1.7391938646227299E-4</v>
      </c>
      <c r="T97" s="10">
        <v>1.28056661843345E-5</v>
      </c>
      <c r="U97" s="10">
        <v>9.6159163387454799E-6</v>
      </c>
      <c r="V97" s="10">
        <v>1.3994296258035301E-5</v>
      </c>
      <c r="W97" s="10">
        <v>5.2786052538778001E-5</v>
      </c>
      <c r="X97" s="10">
        <v>6.2465535057398797E-5</v>
      </c>
      <c r="Y97" s="10">
        <v>2.24718280961156E-6</v>
      </c>
      <c r="Z97" s="10">
        <v>2.8877415378936199E-6</v>
      </c>
      <c r="AA97" s="10">
        <v>3.3842090205293802E-5</v>
      </c>
      <c r="AB97" s="10">
        <v>4.7713186837050597E-6</v>
      </c>
      <c r="AC97" s="10">
        <v>1.19661659945258E-5</v>
      </c>
      <c r="AD97" s="10">
        <v>8.5304357173576795E-6</v>
      </c>
      <c r="AE97" s="10">
        <v>1.8286904200692799E-5</v>
      </c>
      <c r="AF97" s="10">
        <v>2.2098251846403E-4</v>
      </c>
      <c r="AG97" s="10">
        <v>1.04593849696206E-5</v>
      </c>
      <c r="AH97" s="10">
        <v>2.8059225727312499E-2</v>
      </c>
      <c r="AI97" s="10">
        <v>5.6260136384017903E-5</v>
      </c>
      <c r="AJ97" s="10">
        <v>1.3000127901020899</v>
      </c>
      <c r="AK97" s="10">
        <v>3.6991943273361403E-5</v>
      </c>
      <c r="AL97" s="10">
        <v>1748462.2608117701</v>
      </c>
      <c r="AM97" s="10">
        <v>0.185652760395386</v>
      </c>
      <c r="AN97" s="10">
        <v>21258220.356467601</v>
      </c>
      <c r="AO97" s="10">
        <v>1.40844545983106E-6</v>
      </c>
      <c r="AP97" s="10">
        <v>7.5271516177984402E-7</v>
      </c>
      <c r="AQ97" s="10">
        <v>3.3094709361900502E-4</v>
      </c>
      <c r="AR97" s="10">
        <v>1.7695699214716901E-3</v>
      </c>
      <c r="AS97" s="10">
        <v>1.54697097152659E-6</v>
      </c>
      <c r="AT97" s="10">
        <v>2.4613016557820799E-7</v>
      </c>
      <c r="AU97" s="10">
        <v>5.9309620594347197E-5</v>
      </c>
      <c r="AV97" s="10">
        <v>3.6758230586259002E-6</v>
      </c>
      <c r="AW97" s="10">
        <v>2.71936143518326E-6</v>
      </c>
      <c r="AX97" s="10">
        <v>3.8159275402210101E-6</v>
      </c>
      <c r="AY97" s="10">
        <v>1.8598450095768E-5</v>
      </c>
      <c r="AZ97" s="10">
        <v>2.0207578283726001E-5</v>
      </c>
      <c r="BA97" s="10">
        <v>4.4115840257520402E-7</v>
      </c>
      <c r="BB97" s="10">
        <v>4.7983011339118196E-7</v>
      </c>
      <c r="BC97" s="10">
        <v>1.3122423357443001E-5</v>
      </c>
      <c r="BD97" s="10">
        <v>1.4306122754195399E-6</v>
      </c>
      <c r="BE97" s="10">
        <v>2.4602572309969798E-6</v>
      </c>
      <c r="BF97" s="10">
        <v>1.6417459891626999E-6</v>
      </c>
      <c r="BG97" s="10">
        <v>7.3209991402311296E-6</v>
      </c>
      <c r="BH97" s="10">
        <v>9.8776061035994798E-5</v>
      </c>
      <c r="BI97" s="10">
        <v>44.510134999999998</v>
      </c>
      <c r="BJ97" s="10">
        <v>59.184623000000002</v>
      </c>
      <c r="BK97" s="10">
        <v>0.19628799999999999</v>
      </c>
      <c r="BL97" s="10">
        <v>7.9410679999999996</v>
      </c>
      <c r="BM97" s="10">
        <v>6.8540640000000002</v>
      </c>
      <c r="BN97" s="10">
        <v>10.700436</v>
      </c>
      <c r="BO97" s="10">
        <v>0.25687300000000002</v>
      </c>
      <c r="BP97" s="10">
        <v>1.4093530000000001</v>
      </c>
      <c r="BQ97" s="10">
        <v>6.7928730000000002</v>
      </c>
      <c r="BR97" s="10">
        <v>10.679522</v>
      </c>
      <c r="BS97" s="10">
        <v>9.3199000000000004E-2</v>
      </c>
      <c r="BT97" s="10">
        <v>0.85501199999999999</v>
      </c>
      <c r="BU97" s="10">
        <v>6.7800960000000003</v>
      </c>
      <c r="BV97" s="10">
        <v>10.698511999999999</v>
      </c>
      <c r="BW97" s="10">
        <v>9.0874999999999997E-2</v>
      </c>
      <c r="BX97" s="10">
        <v>0.84016299999999999</v>
      </c>
      <c r="BY97" s="10">
        <v>7.1229209999999998</v>
      </c>
      <c r="BZ97" s="10">
        <v>11.64264</v>
      </c>
      <c r="CA97" s="10">
        <v>9.1554999999999997E-2</v>
      </c>
      <c r="CB97" s="10">
        <v>0.85082199999999997</v>
      </c>
      <c r="CC97" s="10">
        <v>7.1835639999999996</v>
      </c>
      <c r="CD97" s="10">
        <v>11.698447</v>
      </c>
      <c r="CE97" s="10">
        <v>9.1124999999999998E-2</v>
      </c>
      <c r="CF97" s="10">
        <v>0.84522900000000001</v>
      </c>
      <c r="CG97" s="10">
        <v>7.7197480000000001</v>
      </c>
      <c r="CH97" s="10">
        <v>13.375940999999999</v>
      </c>
      <c r="CI97" s="10">
        <v>9.1424000000000005E-2</v>
      </c>
      <c r="CJ97" s="10">
        <v>0.84268500000000002</v>
      </c>
      <c r="CK97" s="10">
        <v>1.29757460872869E+21</v>
      </c>
      <c r="CL97" s="10">
        <v>3.3649318195990698E+20</v>
      </c>
      <c r="CM97" s="10">
        <v>4.6171169020714798E+20</v>
      </c>
      <c r="CN97" s="10">
        <v>5.3931856330952999E+19</v>
      </c>
      <c r="CO97" s="10">
        <v>165281522557.42599</v>
      </c>
      <c r="CP97" s="10">
        <v>328012873.64165902</v>
      </c>
      <c r="CQ97" s="10">
        <v>406528.31365180801</v>
      </c>
      <c r="CR97" s="10">
        <v>18111.1257190695</v>
      </c>
      <c r="CS97" s="10">
        <v>1654321288456.8899</v>
      </c>
      <c r="CT97" s="10">
        <v>3280129319.2088299</v>
      </c>
      <c r="CU97" s="10">
        <v>1285577.8904277</v>
      </c>
      <c r="CV97" s="10">
        <v>57272.4122498754</v>
      </c>
      <c r="CW97" s="10">
        <v>16673022347330.6</v>
      </c>
      <c r="CX97" s="10">
        <v>32801351284.109001</v>
      </c>
      <c r="CY97" s="10">
        <v>4066046.2573321802</v>
      </c>
      <c r="CZ97" s="10">
        <v>181111.372967848</v>
      </c>
      <c r="DA97" s="10">
        <v>180612784499321</v>
      </c>
      <c r="DB97" s="10">
        <v>328019422688.26801</v>
      </c>
      <c r="DC97" s="10">
        <v>12880868.5123727</v>
      </c>
      <c r="DD97" s="10">
        <v>572728.35512172803</v>
      </c>
      <c r="DE97" s="10">
        <v>4233905786031230</v>
      </c>
      <c r="DF97" s="10">
        <v>3280787076063.1201</v>
      </c>
      <c r="DG97" s="10">
        <v>41463822.670378402</v>
      </c>
      <c r="DH97" s="10">
        <v>1811237.7510618099</v>
      </c>
    </row>
    <row r="98" spans="1:112" x14ac:dyDescent="0.45">
      <c r="A98">
        <f t="shared" si="32"/>
        <v>87</v>
      </c>
      <c r="B98" s="13">
        <f t="shared" si="30"/>
        <v>7.8125E-3</v>
      </c>
      <c r="C98" s="13">
        <f t="shared" si="35"/>
        <v>16</v>
      </c>
      <c r="D98" s="20">
        <f t="shared" si="36"/>
        <v>7</v>
      </c>
      <c r="E98" s="10">
        <v>1.59798862548577E-4</v>
      </c>
      <c r="F98" s="10">
        <v>3.8851701629141902</v>
      </c>
      <c r="G98" s="10">
        <v>2.0482270860444599E-4</v>
      </c>
      <c r="H98" s="10">
        <v>2221.8403914405098</v>
      </c>
      <c r="I98" s="10">
        <v>2.42768114513847E-4</v>
      </c>
      <c r="J98" s="10">
        <v>6187340002.7452202</v>
      </c>
      <c r="K98" s="10">
        <v>0.88275682220450202</v>
      </c>
      <c r="L98" s="10">
        <v>25788461987.607201</v>
      </c>
      <c r="M98" s="10">
        <v>8.1058322849436593E-6</v>
      </c>
      <c r="N98" s="10">
        <v>1.9928042872319199E-5</v>
      </c>
      <c r="O98" s="10">
        <v>1.69584292457614E-4</v>
      </c>
      <c r="P98" s="10">
        <v>0.15673639661524499</v>
      </c>
      <c r="Q98" s="10">
        <v>8.7355290907531503E-6</v>
      </c>
      <c r="R98" s="10">
        <v>9.8793494069937504E-6</v>
      </c>
      <c r="S98" s="10">
        <v>3.8513297507591901E-5</v>
      </c>
      <c r="T98" s="10">
        <v>1.1056989282636201E-3</v>
      </c>
      <c r="U98" s="10">
        <v>2.9794096820801001E-6</v>
      </c>
      <c r="V98" s="10">
        <v>2.8330849632807198E-4</v>
      </c>
      <c r="W98" s="10">
        <v>1.7238241766470701E-5</v>
      </c>
      <c r="X98" s="10">
        <v>2.1912792027927201E-3</v>
      </c>
      <c r="Y98" s="10">
        <v>3.5083719366557597E-5</v>
      </c>
      <c r="Z98" s="10">
        <v>7.9671069217912601E-5</v>
      </c>
      <c r="AA98" s="10">
        <v>1.10760310163549E-5</v>
      </c>
      <c r="AB98" s="10">
        <v>1.5853063317150499E-4</v>
      </c>
      <c r="AC98" s="10">
        <v>2.9477350689699501E-5</v>
      </c>
      <c r="AD98" s="10">
        <v>4.7168268747244102E-4</v>
      </c>
      <c r="AE98" s="10">
        <v>6.2416948467092199E-5</v>
      </c>
      <c r="AF98" s="10">
        <v>1.2797933136510699E-2</v>
      </c>
      <c r="AG98" s="10">
        <v>2.3302789775934401E-5</v>
      </c>
      <c r="AH98" s="10">
        <v>0.87152763382354603</v>
      </c>
      <c r="AI98" s="10">
        <v>5.8646250017426603E-5</v>
      </c>
      <c r="AJ98" s="10">
        <v>566.30564472744095</v>
      </c>
      <c r="AK98" s="10">
        <v>8.89112286886143E-5</v>
      </c>
      <c r="AL98" s="10">
        <v>1879117689.92242</v>
      </c>
      <c r="AM98" s="10">
        <v>0.22513405071092199</v>
      </c>
      <c r="AN98" s="10">
        <v>6632918491.2674503</v>
      </c>
      <c r="AO98" s="10">
        <v>1.1413305092739999E-6</v>
      </c>
      <c r="AP98" s="10">
        <v>3.16335381853577E-6</v>
      </c>
      <c r="AQ98" s="10">
        <v>6.1338330855962406E-5</v>
      </c>
      <c r="AR98" s="10">
        <v>4.8211289061518101E-2</v>
      </c>
      <c r="AS98" s="10">
        <v>1.1822674628953501E-6</v>
      </c>
      <c r="AT98" s="10">
        <v>1.23253154541898E-6</v>
      </c>
      <c r="AU98" s="10">
        <v>1.2443283875460799E-5</v>
      </c>
      <c r="AV98" s="10">
        <v>4.1625979592303401E-4</v>
      </c>
      <c r="AW98" s="10">
        <v>6.3768795912371403E-7</v>
      </c>
      <c r="AX98" s="10">
        <v>5.4122587419991902E-5</v>
      </c>
      <c r="AY98" s="10">
        <v>5.4384641804252899E-6</v>
      </c>
      <c r="AZ98" s="10">
        <v>7.1697995806059404E-4</v>
      </c>
      <c r="BA98" s="10">
        <v>7.3057942278433398E-6</v>
      </c>
      <c r="BB98" s="10">
        <v>1.7306009267340201E-5</v>
      </c>
      <c r="BC98" s="10">
        <v>3.7096403253713101E-6</v>
      </c>
      <c r="BD98" s="10">
        <v>4.3919897902487399E-5</v>
      </c>
      <c r="BE98" s="10">
        <v>5.7478073210411599E-6</v>
      </c>
      <c r="BF98" s="10">
        <v>8.0654159156396603E-5</v>
      </c>
      <c r="BG98" s="10">
        <v>1.8491673683614698E-5</v>
      </c>
      <c r="BH98" s="10">
        <v>4.9406201678694498E-3</v>
      </c>
      <c r="BI98" s="10">
        <v>2772.6341929999999</v>
      </c>
      <c r="BJ98" s="10">
        <v>2991.8541949999999</v>
      </c>
      <c r="BK98" s="10">
        <v>0.52674500000000002</v>
      </c>
      <c r="BL98" s="10">
        <v>37.488230000000001</v>
      </c>
      <c r="BM98" s="10">
        <v>223.77314100000001</v>
      </c>
      <c r="BN98" s="10">
        <v>479.35353300000003</v>
      </c>
      <c r="BO98" s="10">
        <v>0.40796100000000002</v>
      </c>
      <c r="BP98" s="10">
        <v>4.4624009999999998</v>
      </c>
      <c r="BQ98" s="10">
        <v>223.46018599999999</v>
      </c>
      <c r="BR98" s="10">
        <v>470.76012300000002</v>
      </c>
      <c r="BS98" s="10">
        <v>0.31295299999999998</v>
      </c>
      <c r="BT98" s="10">
        <v>4.239706</v>
      </c>
      <c r="BU98" s="10">
        <v>230.06223600000001</v>
      </c>
      <c r="BV98" s="10">
        <v>505.63762100000002</v>
      </c>
      <c r="BW98" s="10">
        <v>0.31565100000000001</v>
      </c>
      <c r="BX98" s="10">
        <v>4.0730959999999996</v>
      </c>
      <c r="BY98" s="10">
        <v>241.817871</v>
      </c>
      <c r="BZ98" s="10">
        <v>529.88748899999996</v>
      </c>
      <c r="CA98" s="10">
        <v>0.31517699999999998</v>
      </c>
      <c r="CB98" s="10">
        <v>4.3307460000000004</v>
      </c>
      <c r="CC98" s="10">
        <v>237.65841399999999</v>
      </c>
      <c r="CD98" s="10">
        <v>595.87985000000003</v>
      </c>
      <c r="CE98" s="10">
        <v>0.31534200000000001</v>
      </c>
      <c r="CF98" s="10">
        <v>4.1019920000000001</v>
      </c>
      <c r="CG98" s="10">
        <v>237.87412</v>
      </c>
      <c r="CH98" s="10">
        <v>565.17751499999997</v>
      </c>
      <c r="CI98" s="10">
        <v>0.32732099999999997</v>
      </c>
      <c r="CJ98" s="10">
        <v>4.1516820000000001</v>
      </c>
      <c r="CK98" s="10">
        <v>7.05424496642612E+22</v>
      </c>
      <c r="CL98" s="10">
        <v>9.3852370560960102E+20</v>
      </c>
      <c r="CM98" s="10">
        <v>1.54908087970631E+22</v>
      </c>
      <c r="CN98" s="10">
        <v>3.4677746549779898E+19</v>
      </c>
      <c r="CO98" s="10">
        <v>3869079623707.7002</v>
      </c>
      <c r="CP98" s="10">
        <v>2840351801.0173802</v>
      </c>
      <c r="CQ98" s="10">
        <v>1961879.3416697001</v>
      </c>
      <c r="CR98" s="10">
        <v>53294.945347286099</v>
      </c>
      <c r="CS98" s="10">
        <v>40270140032745.898</v>
      </c>
      <c r="CT98" s="10">
        <v>28403577017.306198</v>
      </c>
      <c r="CU98" s="10">
        <v>6205798.5254430901</v>
      </c>
      <c r="CV98" s="10">
        <v>168533.508553919</v>
      </c>
      <c r="CW98" s="10">
        <v>655370408980400</v>
      </c>
      <c r="CX98" s="10">
        <v>284048184289.16699</v>
      </c>
      <c r="CY98" s="10">
        <v>19682288.322041199</v>
      </c>
      <c r="CZ98" s="10">
        <v>532952.61749179102</v>
      </c>
      <c r="DA98" s="10">
        <v>4.1722646987639603E+17</v>
      </c>
      <c r="DB98" s="10">
        <v>2841284879359.3599</v>
      </c>
      <c r="DC98" s="10">
        <v>4.1722646987639603E+17</v>
      </c>
      <c r="DD98" s="10">
        <v>1685428.40339865</v>
      </c>
      <c r="DE98" s="10">
        <v>5.6315419484841501E+19</v>
      </c>
      <c r="DF98" s="10">
        <v>28484810032769.301</v>
      </c>
      <c r="DG98" s="10">
        <v>5.6315419484841501E+19</v>
      </c>
      <c r="DH98" s="10">
        <v>5332223.01664552</v>
      </c>
    </row>
    <row r="99" spans="1:112" x14ac:dyDescent="0.45">
      <c r="A99">
        <f t="shared" si="32"/>
        <v>88</v>
      </c>
      <c r="B99" s="13">
        <f t="shared" si="30"/>
        <v>3.90625E-3</v>
      </c>
      <c r="C99" s="13">
        <f t="shared" si="35"/>
        <v>16</v>
      </c>
      <c r="D99" s="20">
        <f t="shared" si="36"/>
        <v>8</v>
      </c>
      <c r="E99" s="10" t="s">
        <v>147</v>
      </c>
      <c r="F99" s="10" t="s">
        <v>147</v>
      </c>
      <c r="G99" s="10">
        <v>1.0513170992632001E-3</v>
      </c>
      <c r="H99" s="10">
        <v>7818001.5087580802</v>
      </c>
      <c r="I99" s="10" t="s">
        <v>147</v>
      </c>
      <c r="J99" s="10" t="s">
        <v>147</v>
      </c>
      <c r="K99" s="10">
        <v>0.79263872455876705</v>
      </c>
      <c r="L99" s="10">
        <v>175198070235134</v>
      </c>
      <c r="M99" s="10" t="s">
        <v>147</v>
      </c>
      <c r="N99" s="10" t="s">
        <v>147</v>
      </c>
      <c r="O99" s="10">
        <v>4.4369658031229198E-5</v>
      </c>
      <c r="P99" s="10">
        <v>13.7663177820627</v>
      </c>
      <c r="Q99" s="10" t="s">
        <v>147</v>
      </c>
      <c r="R99" s="10" t="s">
        <v>147</v>
      </c>
      <c r="S99" s="10">
        <v>2.0776900104157999E-5</v>
      </c>
      <c r="T99" s="10">
        <v>0.13118848047596199</v>
      </c>
      <c r="U99" s="10" t="s">
        <v>147</v>
      </c>
      <c r="V99" s="10" t="s">
        <v>147</v>
      </c>
      <c r="W99" s="10">
        <v>1.38582249862296E-5</v>
      </c>
      <c r="X99" s="10">
        <v>0.13283072773726101</v>
      </c>
      <c r="Y99" s="10" t="s">
        <v>147</v>
      </c>
      <c r="Z99" s="10" t="s">
        <v>147</v>
      </c>
      <c r="AA99" s="10">
        <v>1.4790662987396199E-4</v>
      </c>
      <c r="AB99" s="10">
        <v>8.1826636835335993E-3</v>
      </c>
      <c r="AC99" s="10" t="s">
        <v>147</v>
      </c>
      <c r="AD99" s="10" t="s">
        <v>147</v>
      </c>
      <c r="AE99" s="10">
        <v>1.11193619707795E-4</v>
      </c>
      <c r="AF99" s="10">
        <v>0.68102430343519404</v>
      </c>
      <c r="AG99" s="10" t="s">
        <v>147</v>
      </c>
      <c r="AH99" s="10" t="s">
        <v>147</v>
      </c>
      <c r="AI99" s="10">
        <v>9.2730285085877595E-5</v>
      </c>
      <c r="AJ99" s="10">
        <v>1103177.9918557601</v>
      </c>
      <c r="AK99" s="10" t="s">
        <v>147</v>
      </c>
      <c r="AL99" s="10" t="s">
        <v>147</v>
      </c>
      <c r="AM99" s="10">
        <v>0.18274094494593601</v>
      </c>
      <c r="AN99" s="10">
        <v>39800143081970.797</v>
      </c>
      <c r="AO99" s="10" t="s">
        <v>147</v>
      </c>
      <c r="AP99" s="10" t="s">
        <v>147</v>
      </c>
      <c r="AQ99" s="10">
        <v>1.3325852877440099E-5</v>
      </c>
      <c r="AR99" s="10">
        <v>4.6597583636437996</v>
      </c>
      <c r="AS99" s="10" t="s">
        <v>147</v>
      </c>
      <c r="AT99" s="10" t="s">
        <v>147</v>
      </c>
      <c r="AU99" s="10">
        <v>5.9785734028948697E-6</v>
      </c>
      <c r="AV99" s="10">
        <v>4.7250627345698702E-2</v>
      </c>
      <c r="AW99" s="10" t="s">
        <v>147</v>
      </c>
      <c r="AX99" s="10" t="s">
        <v>147</v>
      </c>
      <c r="AY99" s="10">
        <v>5.2998162158048301E-6</v>
      </c>
      <c r="AZ99" s="10">
        <v>4.7631925961840897E-2</v>
      </c>
      <c r="BA99" s="10" t="s">
        <v>147</v>
      </c>
      <c r="BB99" s="10" t="s">
        <v>147</v>
      </c>
      <c r="BC99" s="10">
        <v>4.2559405393101897E-5</v>
      </c>
      <c r="BD99" s="10">
        <v>2.2422279759961401E-3</v>
      </c>
      <c r="BE99" s="10" t="s">
        <v>147</v>
      </c>
      <c r="BF99" s="10" t="s">
        <v>147</v>
      </c>
      <c r="BG99" s="10">
        <v>2.79759647651063E-5</v>
      </c>
      <c r="BH99" s="10">
        <v>0.27105329970183001</v>
      </c>
      <c r="BI99" s="10" t="s">
        <v>147</v>
      </c>
      <c r="BJ99" s="10" t="s">
        <v>147</v>
      </c>
      <c r="BK99" s="10">
        <v>2.2768259999999998</v>
      </c>
      <c r="BL99" s="10">
        <v>187.83750000000001</v>
      </c>
      <c r="BM99" s="10" t="s">
        <v>147</v>
      </c>
      <c r="BN99" s="10" t="s">
        <v>147</v>
      </c>
      <c r="BO99" s="10">
        <v>1.607415</v>
      </c>
      <c r="BP99" s="10">
        <v>21.432459999999999</v>
      </c>
      <c r="BQ99" s="10" t="s">
        <v>147</v>
      </c>
      <c r="BR99" s="10" t="s">
        <v>147</v>
      </c>
      <c r="BS99" s="10">
        <v>1.3410059999999999</v>
      </c>
      <c r="BT99" s="10">
        <v>24.948868000000001</v>
      </c>
      <c r="BU99" s="10" t="s">
        <v>147</v>
      </c>
      <c r="BV99" s="10" t="s">
        <v>147</v>
      </c>
      <c r="BW99" s="10">
        <v>1.351788</v>
      </c>
      <c r="BX99" s="10">
        <v>25.824107000000001</v>
      </c>
      <c r="BY99" s="10" t="s">
        <v>147</v>
      </c>
      <c r="BZ99" s="10" t="s">
        <v>147</v>
      </c>
      <c r="CA99" s="10">
        <v>1.344033</v>
      </c>
      <c r="CB99" s="10">
        <v>24.487276999999999</v>
      </c>
      <c r="CC99" s="10" t="s">
        <v>147</v>
      </c>
      <c r="CD99" s="10" t="s">
        <v>147</v>
      </c>
      <c r="CE99" s="10">
        <v>1.3409690000000001</v>
      </c>
      <c r="CF99" s="10">
        <v>26.106656999999998</v>
      </c>
      <c r="CG99" s="10" t="s">
        <v>147</v>
      </c>
      <c r="CH99" s="10" t="s">
        <v>147</v>
      </c>
      <c r="CI99" s="10">
        <v>1.3443639999999999</v>
      </c>
      <c r="CJ99" s="10">
        <v>25.468864</v>
      </c>
      <c r="CK99" s="10" t="s">
        <v>147</v>
      </c>
      <c r="CL99" s="10">
        <v>1.6868431051316001E+22</v>
      </c>
      <c r="CM99" s="10" t="s">
        <v>147</v>
      </c>
      <c r="CN99" s="10">
        <v>1.8638194351958301E+20</v>
      </c>
      <c r="CO99" s="10" t="s">
        <v>147</v>
      </c>
      <c r="CP99" s="10">
        <v>23353734162.969299</v>
      </c>
      <c r="CQ99" s="10" t="s">
        <v>147</v>
      </c>
      <c r="CR99" s="10">
        <v>152819.03850730599</v>
      </c>
      <c r="CS99" s="10" t="s">
        <v>147</v>
      </c>
      <c r="CT99" s="10">
        <v>233547220303.91101</v>
      </c>
      <c r="CU99" s="10" t="s">
        <v>147</v>
      </c>
      <c r="CV99" s="10">
        <v>483259.30772541999</v>
      </c>
      <c r="CW99" s="10" t="s">
        <v>147</v>
      </c>
      <c r="CX99" s="10">
        <v>2336465749284.9702</v>
      </c>
      <c r="CY99" s="10" t="s">
        <v>147</v>
      </c>
      <c r="CZ99" s="10">
        <v>1528257.6533526899</v>
      </c>
      <c r="DA99" s="10" t="s">
        <v>147</v>
      </c>
      <c r="DB99" s="10">
        <v>23457992283179.699</v>
      </c>
      <c r="DC99" s="10" t="s">
        <v>147</v>
      </c>
      <c r="DD99" s="10">
        <v>4835765.8512405297</v>
      </c>
      <c r="DE99" s="10" t="s">
        <v>147</v>
      </c>
      <c r="DF99" s="10">
        <v>242915550912625</v>
      </c>
      <c r="DG99" s="10" t="s">
        <v>147</v>
      </c>
      <c r="DH99" s="10">
        <v>15354217.7163048</v>
      </c>
    </row>
    <row r="100" spans="1:112" x14ac:dyDescent="0.45">
      <c r="A100">
        <f t="shared" si="32"/>
        <v>89</v>
      </c>
      <c r="B100" s="13">
        <f t="shared" si="30"/>
        <v>1.953125E-3</v>
      </c>
      <c r="C100" s="13">
        <f t="shared" si="35"/>
        <v>16</v>
      </c>
      <c r="D100" s="20">
        <f t="shared" si="36"/>
        <v>9</v>
      </c>
      <c r="E100" s="10" t="s">
        <v>147</v>
      </c>
      <c r="F100" s="10" t="s">
        <v>147</v>
      </c>
      <c r="G100" s="10">
        <v>1.5850820486509301E-3</v>
      </c>
      <c r="H100" s="10">
        <v>103541793409.28101</v>
      </c>
      <c r="I100" s="10" t="s">
        <v>147</v>
      </c>
      <c r="J100" s="10" t="s">
        <v>147</v>
      </c>
      <c r="K100" s="10">
        <v>0.38533487303435299</v>
      </c>
      <c r="L100" s="10">
        <v>4.66279887693965E+18</v>
      </c>
      <c r="M100" s="10" t="s">
        <v>147</v>
      </c>
      <c r="N100" s="10" t="s">
        <v>147</v>
      </c>
      <c r="O100" s="10">
        <v>2.3798899746907399E-5</v>
      </c>
      <c r="P100" s="10">
        <v>777.63448321483497</v>
      </c>
      <c r="Q100" s="10" t="s">
        <v>147</v>
      </c>
      <c r="R100" s="10" t="s">
        <v>147</v>
      </c>
      <c r="S100" s="10">
        <v>1.08234825093589E-5</v>
      </c>
      <c r="T100" s="10">
        <v>0.65189007942672395</v>
      </c>
      <c r="U100" s="10" t="s">
        <v>147</v>
      </c>
      <c r="V100" s="10" t="s">
        <v>147</v>
      </c>
      <c r="W100" s="10">
        <v>2.02125704062972E-5</v>
      </c>
      <c r="X100" s="10">
        <v>9.7465530712690907</v>
      </c>
      <c r="Y100" s="10" t="s">
        <v>147</v>
      </c>
      <c r="Z100" s="10" t="s">
        <v>147</v>
      </c>
      <c r="AA100" s="10">
        <v>2.7134258530292499E-4</v>
      </c>
      <c r="AB100" s="10">
        <v>0.48367448113406603</v>
      </c>
      <c r="AC100" s="10" t="s">
        <v>147</v>
      </c>
      <c r="AD100" s="10" t="s">
        <v>147</v>
      </c>
      <c r="AE100" s="10">
        <v>6.3532221719819803E-4</v>
      </c>
      <c r="AF100" s="10">
        <v>200.528174537734</v>
      </c>
      <c r="AG100" s="10" t="s">
        <v>147</v>
      </c>
      <c r="AH100" s="10" t="s">
        <v>147</v>
      </c>
      <c r="AI100" s="10">
        <v>2.87979932605439E-4</v>
      </c>
      <c r="AJ100" s="10">
        <v>12796731447.919399</v>
      </c>
      <c r="AK100" s="10" t="s">
        <v>147</v>
      </c>
      <c r="AL100" s="10" t="s">
        <v>147</v>
      </c>
      <c r="AM100" s="10">
        <v>0.118977194041905</v>
      </c>
      <c r="AN100" s="10">
        <v>1.2777828255630999E+18</v>
      </c>
      <c r="AO100" s="10" t="s">
        <v>147</v>
      </c>
      <c r="AP100" s="10" t="s">
        <v>147</v>
      </c>
      <c r="AQ100" s="10">
        <v>6.9495230558988701E-6</v>
      </c>
      <c r="AR100" s="10">
        <v>335.92209846571501</v>
      </c>
      <c r="AS100" s="10" t="s">
        <v>147</v>
      </c>
      <c r="AT100" s="10" t="s">
        <v>147</v>
      </c>
      <c r="AU100" s="10">
        <v>4.8753837183597598E-6</v>
      </c>
      <c r="AV100" s="10">
        <v>0.201380499273033</v>
      </c>
      <c r="AW100" s="10" t="s">
        <v>147</v>
      </c>
      <c r="AX100" s="10" t="s">
        <v>147</v>
      </c>
      <c r="AY100" s="10">
        <v>8.0209427565658606E-6</v>
      </c>
      <c r="AZ100" s="10">
        <v>3.14323704755726</v>
      </c>
      <c r="BA100" s="10" t="s">
        <v>147</v>
      </c>
      <c r="BB100" s="10" t="s">
        <v>147</v>
      </c>
      <c r="BC100" s="10">
        <v>1.0724779355668199E-4</v>
      </c>
      <c r="BD100" s="10">
        <v>0.22170979675358499</v>
      </c>
      <c r="BE100" s="10" t="s">
        <v>147</v>
      </c>
      <c r="BF100" s="10" t="s">
        <v>147</v>
      </c>
      <c r="BG100" s="10">
        <v>1.6584683028402801E-4</v>
      </c>
      <c r="BH100" s="10">
        <v>49.344696845115202</v>
      </c>
      <c r="BI100" s="10" t="s">
        <v>147</v>
      </c>
      <c r="BJ100" s="10" t="s">
        <v>147</v>
      </c>
      <c r="BK100" s="10">
        <v>11.527308</v>
      </c>
      <c r="BL100" s="10">
        <v>844.47231099999999</v>
      </c>
      <c r="BM100" s="10" t="s">
        <v>147</v>
      </c>
      <c r="BN100" s="10" t="s">
        <v>147</v>
      </c>
      <c r="BO100" s="10">
        <v>9.3397849999999991</v>
      </c>
      <c r="BP100" s="10">
        <v>156.36027899999999</v>
      </c>
      <c r="BQ100" s="10" t="s">
        <v>147</v>
      </c>
      <c r="BR100" s="10" t="s">
        <v>147</v>
      </c>
      <c r="BS100" s="10">
        <v>8.8103789999999993</v>
      </c>
      <c r="BT100" s="10">
        <v>155.98164700000001</v>
      </c>
      <c r="BU100" s="10" t="s">
        <v>147</v>
      </c>
      <c r="BV100" s="10" t="s">
        <v>147</v>
      </c>
      <c r="BW100" s="10">
        <v>8.5240819999999999</v>
      </c>
      <c r="BX100" s="10">
        <v>154.18989199999999</v>
      </c>
      <c r="BY100" s="10" t="s">
        <v>147</v>
      </c>
      <c r="BZ100" s="10" t="s">
        <v>147</v>
      </c>
      <c r="CA100" s="10">
        <v>8.6210609999999992</v>
      </c>
      <c r="CB100" s="10">
        <v>154.35265699999999</v>
      </c>
      <c r="CC100" s="10" t="s">
        <v>147</v>
      </c>
      <c r="CD100" s="10" t="s">
        <v>147</v>
      </c>
      <c r="CE100" s="10">
        <v>8.2540230000000001</v>
      </c>
      <c r="CF100" s="10">
        <v>153.876599</v>
      </c>
      <c r="CG100" s="10" t="s">
        <v>147</v>
      </c>
      <c r="CH100" s="10" t="s">
        <v>147</v>
      </c>
      <c r="CI100" s="10">
        <v>7.930447</v>
      </c>
      <c r="CJ100" s="10">
        <v>154.47669200000001</v>
      </c>
      <c r="CK100" s="10" t="s">
        <v>147</v>
      </c>
      <c r="CL100" s="10">
        <v>1.7433767966861301E+22</v>
      </c>
      <c r="CM100" s="10" t="s">
        <v>147</v>
      </c>
      <c r="CN100" s="10">
        <v>1.80815313008477E+21</v>
      </c>
      <c r="CO100" s="10" t="s">
        <v>147</v>
      </c>
      <c r="CP100" s="10">
        <v>188315928391.70901</v>
      </c>
      <c r="CQ100" s="10" t="s">
        <v>147</v>
      </c>
      <c r="CR100" s="10">
        <v>433946.00011880998</v>
      </c>
      <c r="CS100" s="10" t="s">
        <v>147</v>
      </c>
      <c r="CT100" s="10">
        <v>1884025892079.75</v>
      </c>
      <c r="CU100" s="10" t="s">
        <v>147</v>
      </c>
      <c r="CV100" s="10">
        <v>1372341.34024608</v>
      </c>
      <c r="CW100" s="10" t="s">
        <v>147</v>
      </c>
      <c r="CX100" s="10">
        <v>18932617953883</v>
      </c>
      <c r="CY100" s="10" t="s">
        <v>147</v>
      </c>
      <c r="CZ100" s="10">
        <v>4342262.1432821704</v>
      </c>
      <c r="DA100" s="10" t="s">
        <v>147</v>
      </c>
      <c r="DB100" s="10">
        <v>198066774222534</v>
      </c>
      <c r="DC100" s="10" t="s">
        <v>147</v>
      </c>
      <c r="DD100" s="10">
        <v>13813909.0658566</v>
      </c>
      <c r="DE100" s="10" t="s">
        <v>147</v>
      </c>
      <c r="DF100" s="10">
        <v>3390162484881910</v>
      </c>
      <c r="DG100" s="10" t="s">
        <v>147</v>
      </c>
      <c r="DH100" s="10">
        <v>45778671.970900297</v>
      </c>
    </row>
    <row r="101" spans="1:112" ht="16.5" customHeight="1" x14ac:dyDescent="0.45">
      <c r="A101">
        <f t="shared" si="32"/>
        <v>90</v>
      </c>
      <c r="B101" s="82">
        <f t="shared" si="30"/>
        <v>9.765625E-4</v>
      </c>
      <c r="C101" s="13">
        <f t="shared" si="35"/>
        <v>16</v>
      </c>
      <c r="D101" s="20">
        <f t="shared" si="36"/>
        <v>10</v>
      </c>
      <c r="E101" s="10" t="s">
        <v>147</v>
      </c>
      <c r="F101" s="10" t="s">
        <v>147</v>
      </c>
      <c r="G101" s="10">
        <v>1.5826345522298901E-2</v>
      </c>
      <c r="H101" s="10">
        <v>2.56916172621103E+16</v>
      </c>
      <c r="I101" s="10" t="s">
        <v>147</v>
      </c>
      <c r="J101" s="10" t="s">
        <v>147</v>
      </c>
      <c r="K101" s="10">
        <v>0.57821896091352298</v>
      </c>
      <c r="L101" s="10">
        <v>4.4101665934766999E+22</v>
      </c>
      <c r="M101" s="10" t="s">
        <v>147</v>
      </c>
      <c r="N101" s="10" t="s">
        <v>147</v>
      </c>
      <c r="O101" s="10">
        <v>1.57848754049894E-5</v>
      </c>
      <c r="P101" s="10">
        <v>118470.51848880301</v>
      </c>
      <c r="Q101" s="10" t="s">
        <v>147</v>
      </c>
      <c r="R101" s="10" t="s">
        <v>147</v>
      </c>
      <c r="S101" s="10">
        <v>9.3117081014781905E-6</v>
      </c>
      <c r="T101" s="10">
        <v>74.879659521987193</v>
      </c>
      <c r="U101" s="10" t="s">
        <v>147</v>
      </c>
      <c r="V101" s="10" t="s">
        <v>147</v>
      </c>
      <c r="W101" s="10">
        <v>3.3917089556467799E-5</v>
      </c>
      <c r="X101" s="10">
        <v>415.71054552026197</v>
      </c>
      <c r="Y101" s="10" t="s">
        <v>147</v>
      </c>
      <c r="Z101" s="10" t="s">
        <v>147</v>
      </c>
      <c r="AA101" s="10">
        <v>5.2061557891835996E-4</v>
      </c>
      <c r="AB101" s="10">
        <v>335.43828795917102</v>
      </c>
      <c r="AC101" s="10" t="s">
        <v>147</v>
      </c>
      <c r="AD101" s="10" t="s">
        <v>147</v>
      </c>
      <c r="AE101" s="10">
        <v>1.85922917402781E-3</v>
      </c>
      <c r="AF101" s="10">
        <v>133406.914602968</v>
      </c>
      <c r="AG101" s="10" t="s">
        <v>147</v>
      </c>
      <c r="AH101" s="10" t="s">
        <v>147</v>
      </c>
      <c r="AI101" s="10">
        <v>1.4015372611229501E-3</v>
      </c>
      <c r="AJ101" s="10">
        <v>3855907792786380</v>
      </c>
      <c r="AK101" s="10" t="s">
        <v>147</v>
      </c>
      <c r="AL101" s="10" t="s">
        <v>147</v>
      </c>
      <c r="AM101" s="10">
        <v>0.239924234622164</v>
      </c>
      <c r="AN101" s="10">
        <v>1.3320765187602199E+22</v>
      </c>
      <c r="AO101" s="10" t="s">
        <v>147</v>
      </c>
      <c r="AP101" s="10" t="s">
        <v>147</v>
      </c>
      <c r="AQ101" s="10">
        <v>5.0995281633689699E-6</v>
      </c>
      <c r="AR101" s="10">
        <v>46150.466294569604</v>
      </c>
      <c r="AS101" s="10" t="s">
        <v>147</v>
      </c>
      <c r="AT101" s="10" t="s">
        <v>147</v>
      </c>
      <c r="AU101" s="10">
        <v>3.1222745869258101E-6</v>
      </c>
      <c r="AV101" s="10">
        <v>29.484482544876499</v>
      </c>
      <c r="AW101" s="10" t="s">
        <v>147</v>
      </c>
      <c r="AX101" s="10" t="s">
        <v>147</v>
      </c>
      <c r="AY101" s="10">
        <v>7.6470593805333305E-6</v>
      </c>
      <c r="AZ101" s="10">
        <v>137.25005262233799</v>
      </c>
      <c r="BA101" s="10" t="s">
        <v>147</v>
      </c>
      <c r="BB101" s="10" t="s">
        <v>147</v>
      </c>
      <c r="BC101" s="10">
        <v>2.4814429554452202E-4</v>
      </c>
      <c r="BD101" s="10">
        <v>80.407905803478897</v>
      </c>
      <c r="BE101" s="10" t="s">
        <v>147</v>
      </c>
      <c r="BF101" s="10" t="s">
        <v>147</v>
      </c>
      <c r="BG101" s="10">
        <v>6.6348017001595101E-4</v>
      </c>
      <c r="BH101" s="10">
        <v>33642.6537634493</v>
      </c>
      <c r="BI101" s="10" t="s">
        <v>147</v>
      </c>
      <c r="BJ101" s="10" t="s">
        <v>147</v>
      </c>
      <c r="BK101" s="10">
        <v>112.164939</v>
      </c>
      <c r="BL101" s="10">
        <v>3960.3244359999999</v>
      </c>
      <c r="BM101" s="10" t="s">
        <v>147</v>
      </c>
      <c r="BN101" s="10" t="s">
        <v>147</v>
      </c>
      <c r="BO101" s="10">
        <v>124.758698</v>
      </c>
      <c r="BP101" s="10">
        <v>1094.537881</v>
      </c>
      <c r="BQ101" s="10" t="s">
        <v>147</v>
      </c>
      <c r="BR101" s="10" t="s">
        <v>147</v>
      </c>
      <c r="BS101" s="10">
        <v>120.10565099999999</v>
      </c>
      <c r="BT101" s="10">
        <v>1088.525081</v>
      </c>
      <c r="BU101" s="10" t="s">
        <v>147</v>
      </c>
      <c r="BV101" s="10" t="s">
        <v>147</v>
      </c>
      <c r="BW101" s="10">
        <v>119.300038</v>
      </c>
      <c r="BX101" s="10">
        <v>1087.982152</v>
      </c>
      <c r="BY101" s="10" t="s">
        <v>147</v>
      </c>
      <c r="BZ101" s="10" t="s">
        <v>147</v>
      </c>
      <c r="CA101" s="10">
        <v>119.446842</v>
      </c>
      <c r="CB101" s="10">
        <v>1086.929993</v>
      </c>
      <c r="CC101" s="10" t="s">
        <v>147</v>
      </c>
      <c r="CD101" s="10" t="s">
        <v>147</v>
      </c>
      <c r="CE101" s="10">
        <v>117.958663</v>
      </c>
      <c r="CF101" s="10">
        <v>1086.5941230000001</v>
      </c>
      <c r="CG101" s="10" t="s">
        <v>147</v>
      </c>
      <c r="CH101" s="10" t="s">
        <v>147</v>
      </c>
      <c r="CI101" s="10">
        <v>118.644564</v>
      </c>
      <c r="CJ101" s="10">
        <v>1086.023203</v>
      </c>
      <c r="CK101" s="10" t="s">
        <v>147</v>
      </c>
      <c r="CL101" s="10">
        <v>2.13277006660437E+23</v>
      </c>
      <c r="CM101" s="10" t="s">
        <v>147</v>
      </c>
      <c r="CN101" s="10">
        <v>5.2735733825695996E+22</v>
      </c>
      <c r="CO101" s="10" t="s">
        <v>147</v>
      </c>
      <c r="CP101" s="10">
        <v>1510651775203.9199</v>
      </c>
      <c r="CQ101" s="10" t="s">
        <v>147</v>
      </c>
      <c r="CR101" s="10">
        <v>1228747.7877956</v>
      </c>
      <c r="CS101" s="10" t="s">
        <v>147</v>
      </c>
      <c r="CT101" s="10">
        <v>15192356450728.199</v>
      </c>
      <c r="CU101" s="10" t="s">
        <v>147</v>
      </c>
      <c r="CV101" s="10">
        <v>3887237.7989883702</v>
      </c>
      <c r="CW101" s="10" t="s">
        <v>147</v>
      </c>
      <c r="CX101" s="10">
        <v>161023233675073</v>
      </c>
      <c r="CY101" s="10" t="s">
        <v>147</v>
      </c>
      <c r="CZ101" s="10">
        <v>12339116.920790801</v>
      </c>
      <c r="DA101" s="10" t="s">
        <v>147</v>
      </c>
      <c r="DB101" s="10">
        <v>3266496796196960</v>
      </c>
      <c r="DC101" s="10" t="s">
        <v>147</v>
      </c>
      <c r="DD101" s="10">
        <v>40521249.673019104</v>
      </c>
      <c r="DE101" s="10" t="s">
        <v>147</v>
      </c>
      <c r="DF101" s="10">
        <v>6.1586366204182702E+18</v>
      </c>
      <c r="DG101" s="10" t="s">
        <v>147</v>
      </c>
      <c r="DH101" s="10">
        <v>6.1586366204182702E+18</v>
      </c>
    </row>
    <row r="102" spans="1:112" x14ac:dyDescent="0.45">
      <c r="A102">
        <f t="shared" si="32"/>
        <v>91</v>
      </c>
      <c r="B102" s="15">
        <f t="shared" si="30"/>
        <v>0.25</v>
      </c>
      <c r="C102" s="15">
        <f>C93*2</f>
        <v>32</v>
      </c>
      <c r="D102" s="22">
        <f>D93</f>
        <v>2</v>
      </c>
      <c r="E102" s="10">
        <v>2.9859119863751001E-5</v>
      </c>
      <c r="F102" s="10">
        <v>2.9859119863751001E-5</v>
      </c>
      <c r="G102" s="10">
        <v>1.3646843590065E-5</v>
      </c>
      <c r="H102" s="10">
        <v>1.3646843590065E-5</v>
      </c>
      <c r="I102" s="10">
        <v>1.3348403989094801E-2</v>
      </c>
      <c r="J102" s="10">
        <v>1.3348403989094801E-2</v>
      </c>
      <c r="K102" s="10">
        <v>1.58624108540972E-2</v>
      </c>
      <c r="L102" s="10">
        <v>1.58624108540972E-2</v>
      </c>
      <c r="M102" s="10">
        <v>1.29532834245438E-5</v>
      </c>
      <c r="N102" s="10">
        <v>1.29532834245438E-5</v>
      </c>
      <c r="O102" s="10">
        <v>1.2780596917672E-5</v>
      </c>
      <c r="P102" s="10">
        <v>1.2780596917672E-5</v>
      </c>
      <c r="Q102" s="10">
        <v>1.28563517529656E-5</v>
      </c>
      <c r="R102" s="10">
        <v>1.28563517529656E-5</v>
      </c>
      <c r="S102" s="10">
        <v>1.2776961837879199E-5</v>
      </c>
      <c r="T102" s="10">
        <v>1.2776961837879199E-5</v>
      </c>
      <c r="U102" s="10">
        <v>1.19945901491114E-5</v>
      </c>
      <c r="V102" s="10">
        <v>1.19945901491114E-5</v>
      </c>
      <c r="W102" s="10">
        <v>1.27819344433178E-5</v>
      </c>
      <c r="X102" s="10">
        <v>1.27819344433178E-5</v>
      </c>
      <c r="Y102" s="10">
        <v>1.05669223424698E-5</v>
      </c>
      <c r="Z102" s="10">
        <v>1.05669223424698E-5</v>
      </c>
      <c r="AA102" s="10">
        <v>1.27756244259203E-5</v>
      </c>
      <c r="AB102" s="10">
        <v>1.27756244259203E-5</v>
      </c>
      <c r="AC102" s="10">
        <v>1.03366146020356E-5</v>
      </c>
      <c r="AD102" s="10">
        <v>1.03366146020356E-5</v>
      </c>
      <c r="AE102" s="10">
        <v>1.26828080970753E-5</v>
      </c>
      <c r="AF102" s="10">
        <v>1.26828080970753E-5</v>
      </c>
      <c r="AG102" s="10">
        <v>7.6433493693700407E-6</v>
      </c>
      <c r="AH102" s="10">
        <v>7.6433493693700407E-6</v>
      </c>
      <c r="AI102" s="10">
        <v>3.97736609270894E-6</v>
      </c>
      <c r="AJ102" s="10">
        <v>3.97736609270894E-6</v>
      </c>
      <c r="AK102" s="10">
        <v>3.1524668448701001E-3</v>
      </c>
      <c r="AL102" s="10">
        <v>3.1524668448701001E-3</v>
      </c>
      <c r="AM102" s="10">
        <v>4.73445877509343E-3</v>
      </c>
      <c r="AN102" s="10">
        <v>4.73445877509343E-3</v>
      </c>
      <c r="AO102" s="10">
        <v>6.8187128604206197E-6</v>
      </c>
      <c r="AP102" s="10">
        <v>6.8187128604206197E-6</v>
      </c>
      <c r="AQ102" s="10">
        <v>3.9623901202512699E-6</v>
      </c>
      <c r="AR102" s="10">
        <v>3.9623901202512699E-6</v>
      </c>
      <c r="AS102" s="10">
        <v>6.7645335193490601E-6</v>
      </c>
      <c r="AT102" s="10">
        <v>6.7645335193490601E-6</v>
      </c>
      <c r="AU102" s="10">
        <v>3.9585839596370201E-6</v>
      </c>
      <c r="AV102" s="10">
        <v>3.9585839596370201E-6</v>
      </c>
      <c r="AW102" s="10">
        <v>6.2827417322454204E-6</v>
      </c>
      <c r="AX102" s="10">
        <v>6.2827417322454204E-6</v>
      </c>
      <c r="AY102" s="10">
        <v>3.95529179688882E-6</v>
      </c>
      <c r="AZ102" s="10">
        <v>3.95529179688882E-6</v>
      </c>
      <c r="BA102" s="10">
        <v>4.3426361898431802E-6</v>
      </c>
      <c r="BB102" s="10">
        <v>4.3426361898431802E-6</v>
      </c>
      <c r="BC102" s="10">
        <v>3.9145684695282704E-6</v>
      </c>
      <c r="BD102" s="10">
        <v>3.9145684695282704E-6</v>
      </c>
      <c r="BE102" s="10">
        <v>3.4360356289920402E-6</v>
      </c>
      <c r="BF102" s="10">
        <v>3.4360356289920402E-6</v>
      </c>
      <c r="BG102" s="10">
        <v>3.5923993711792699E-6</v>
      </c>
      <c r="BH102" s="10">
        <v>3.5923993711792699E-6</v>
      </c>
      <c r="BI102" s="10">
        <v>0.10183399999999999</v>
      </c>
      <c r="BJ102" s="10">
        <v>9.9010000000000001E-2</v>
      </c>
      <c r="BK102" s="10">
        <v>0.135022</v>
      </c>
      <c r="BL102" s="10">
        <v>0.1022</v>
      </c>
      <c r="BM102" s="10">
        <v>8.3410999999999999E-2</v>
      </c>
      <c r="BN102" s="10">
        <v>0.14102300000000001</v>
      </c>
      <c r="BO102" s="10">
        <v>0.115483</v>
      </c>
      <c r="BP102" s="10">
        <v>0.173986</v>
      </c>
      <c r="BQ102" s="10">
        <v>0.216166</v>
      </c>
      <c r="BR102" s="10">
        <v>0.177761</v>
      </c>
      <c r="BS102" s="10">
        <v>8.0319999999999992E-3</v>
      </c>
      <c r="BT102" s="10">
        <v>6.6689999999999996E-3</v>
      </c>
      <c r="BU102" s="10">
        <v>0.34770699999999999</v>
      </c>
      <c r="BV102" s="10">
        <v>1.2467000000000001E-2</v>
      </c>
      <c r="BW102" s="10">
        <v>6.4920000000000004E-3</v>
      </c>
      <c r="BX102" s="10">
        <v>5.6690000000000004E-3</v>
      </c>
      <c r="BY102" s="10">
        <v>0.60425099999999998</v>
      </c>
      <c r="BZ102" s="10">
        <v>0.27043200000000001</v>
      </c>
      <c r="CA102" s="10">
        <v>5.6709999999999998E-3</v>
      </c>
      <c r="CB102" s="10">
        <v>5.2459999999999998E-3</v>
      </c>
      <c r="CC102" s="10">
        <v>5.0301999999999999E-2</v>
      </c>
      <c r="CD102" s="10">
        <v>1.3504E-2</v>
      </c>
      <c r="CE102" s="10">
        <v>5.79E-3</v>
      </c>
      <c r="CF102" s="10">
        <v>5.4099999999999999E-3</v>
      </c>
      <c r="CG102" s="10">
        <v>3.0980000000000001E-3</v>
      </c>
      <c r="CH102" s="10">
        <v>2.6849999999999999E-3</v>
      </c>
      <c r="CI102" s="10">
        <v>5.8950000000000001E-3</v>
      </c>
      <c r="CJ102" s="10">
        <v>5.5100000000000001E-3</v>
      </c>
      <c r="CK102" s="10">
        <v>2.3062102501381202E+18</v>
      </c>
      <c r="CL102" s="10">
        <v>1.2674752374014301E+17</v>
      </c>
      <c r="CM102" s="10">
        <v>1.4499473531436198E+17</v>
      </c>
      <c r="CN102" s="10">
        <v>2982526322569760</v>
      </c>
      <c r="CO102" s="10">
        <v>11974.5964380609</v>
      </c>
      <c r="CP102" s="10">
        <v>2253.5982581738899</v>
      </c>
      <c r="CQ102" s="10">
        <v>109.428499204096</v>
      </c>
      <c r="CR102" s="10">
        <v>47.472078721853897</v>
      </c>
      <c r="CS102" s="10">
        <v>119736.964380761</v>
      </c>
      <c r="CT102" s="10">
        <v>22526.982581585198</v>
      </c>
      <c r="CU102" s="10">
        <v>346.03029402173303</v>
      </c>
      <c r="CV102" s="10">
        <v>150.08991498959799</v>
      </c>
      <c r="CW102" s="10">
        <v>1197360.6438098401</v>
      </c>
      <c r="CX102" s="10">
        <v>225260.82580065401</v>
      </c>
      <c r="CY102" s="10">
        <v>1094.2397560914001</v>
      </c>
      <c r="CZ102" s="10">
        <v>474.61650392774197</v>
      </c>
      <c r="DA102" s="10">
        <v>11973597.438852301</v>
      </c>
      <c r="DB102" s="10">
        <v>2252599.25649289</v>
      </c>
      <c r="DC102" s="10">
        <v>3460.2886351840302</v>
      </c>
      <c r="DD102" s="10">
        <v>1500.8661687475801</v>
      </c>
      <c r="DE102" s="10">
        <v>119735965.445961</v>
      </c>
      <c r="DF102" s="10">
        <v>22525983.409657501</v>
      </c>
      <c r="DG102" s="10">
        <v>10942.3930397474</v>
      </c>
      <c r="DH102" s="10">
        <v>4746.1545918157599</v>
      </c>
    </row>
    <row r="103" spans="1:112" x14ac:dyDescent="0.45">
      <c r="A103">
        <f t="shared" si="32"/>
        <v>92</v>
      </c>
      <c r="B103" s="15">
        <f t="shared" si="30"/>
        <v>0.125</v>
      </c>
      <c r="C103" s="15">
        <f t="shared" si="35"/>
        <v>32</v>
      </c>
      <c r="D103" s="22">
        <f>D94</f>
        <v>3</v>
      </c>
      <c r="E103" s="10">
        <v>7.8531249851021597E-5</v>
      </c>
      <c r="F103" s="10">
        <v>1.9077653172150399E-4</v>
      </c>
      <c r="G103" s="10">
        <v>5.7432609184893097E-5</v>
      </c>
      <c r="H103" s="10">
        <v>2.6668029484255799E-5</v>
      </c>
      <c r="I103" s="10">
        <v>2.9077775530908E-3</v>
      </c>
      <c r="J103" s="10">
        <v>0.26538294244015997</v>
      </c>
      <c r="K103" s="10">
        <v>5.5217799709792001E-2</v>
      </c>
      <c r="L103" s="10">
        <v>26.2370078299376</v>
      </c>
      <c r="M103" s="10">
        <v>1.23912865865439E-4</v>
      </c>
      <c r="N103" s="10">
        <v>9.9327142835114995E-6</v>
      </c>
      <c r="O103" s="10">
        <v>3.3697452081149499E-5</v>
      </c>
      <c r="P103" s="10">
        <v>5.7791818655061897E-6</v>
      </c>
      <c r="Q103" s="10">
        <v>1.03915483562922E-4</v>
      </c>
      <c r="R103" s="10">
        <v>7.17427984309182E-6</v>
      </c>
      <c r="S103" s="10">
        <v>3.2995434587679298E-5</v>
      </c>
      <c r="T103" s="10">
        <v>5.5325717038812198E-6</v>
      </c>
      <c r="U103" s="10">
        <v>7.9635706731639999E-5</v>
      </c>
      <c r="V103" s="10">
        <v>5.4103819366879699E-6</v>
      </c>
      <c r="W103" s="10">
        <v>8.8053855740621896E-5</v>
      </c>
      <c r="X103" s="10">
        <v>1.1490635215549701E-5</v>
      </c>
      <c r="Y103" s="10">
        <v>5.96097352367764E-5</v>
      </c>
      <c r="Z103" s="10">
        <v>4.2283080166072304E-6</v>
      </c>
      <c r="AA103" s="10">
        <v>2.40163298501628E-5</v>
      </c>
      <c r="AB103" s="10">
        <v>4.7826129190298203E-6</v>
      </c>
      <c r="AC103" s="10">
        <v>3.2543976364873801E-5</v>
      </c>
      <c r="AD103" s="10">
        <v>3.48349815526561E-6</v>
      </c>
      <c r="AE103" s="10">
        <v>1.37443347627553E-5</v>
      </c>
      <c r="AF103" s="10">
        <v>5.9651783193004399E-6</v>
      </c>
      <c r="AG103" s="10">
        <v>1.8770606050307902E-5</v>
      </c>
      <c r="AH103" s="10">
        <v>4.9132786569361703E-5</v>
      </c>
      <c r="AI103" s="10">
        <v>1.6458677016503301E-5</v>
      </c>
      <c r="AJ103" s="10">
        <v>7.7262429359417001E-6</v>
      </c>
      <c r="AK103" s="10">
        <v>5.9740302480775702E-4</v>
      </c>
      <c r="AL103" s="10">
        <v>6.8579162665265203E-2</v>
      </c>
      <c r="AM103" s="10">
        <v>1.22410364889369E-2</v>
      </c>
      <c r="AN103" s="10">
        <v>6.5433697880006303</v>
      </c>
      <c r="AO103" s="10">
        <v>4.6137538851553298E-5</v>
      </c>
      <c r="AP103" s="10">
        <v>3.24315977175604E-6</v>
      </c>
      <c r="AQ103" s="10">
        <v>1.5276569574538502E-5</v>
      </c>
      <c r="AR103" s="10">
        <v>2.7028358944975901E-6</v>
      </c>
      <c r="AS103" s="10">
        <v>4.13411658926453E-5</v>
      </c>
      <c r="AT103" s="10">
        <v>2.7806794305570801E-6</v>
      </c>
      <c r="AU103" s="10">
        <v>1.1278458310420899E-5</v>
      </c>
      <c r="AV103" s="10">
        <v>2.0815801260952902E-6</v>
      </c>
      <c r="AW103" s="10">
        <v>3.7292269333778101E-5</v>
      </c>
      <c r="AX103" s="10">
        <v>2.4983038703610098E-6</v>
      </c>
      <c r="AY103" s="10">
        <v>2.21906396558056E-5</v>
      </c>
      <c r="AZ103" s="10">
        <v>2.9206402490280599E-6</v>
      </c>
      <c r="BA103" s="10">
        <v>2.83221505811549E-5</v>
      </c>
      <c r="BB103" s="10">
        <v>1.90635512922319E-6</v>
      </c>
      <c r="BC103" s="10">
        <v>7.4592490195654899E-6</v>
      </c>
      <c r="BD103" s="10">
        <v>1.59414722651674E-6</v>
      </c>
      <c r="BE103" s="10">
        <v>1.07551334131531E-5</v>
      </c>
      <c r="BF103" s="10">
        <v>1.03661273377279E-6</v>
      </c>
      <c r="BG103" s="10">
        <v>4.1455178831108302E-6</v>
      </c>
      <c r="BH103" s="10">
        <v>2.9136544308923401E-6</v>
      </c>
      <c r="BI103" s="10">
        <v>2.9547E-2</v>
      </c>
      <c r="BJ103" s="10">
        <v>3.5846999999999997E-2</v>
      </c>
      <c r="BK103" s="10">
        <v>6.0449000000000003E-2</v>
      </c>
      <c r="BL103" s="10">
        <v>0.15551999999999999</v>
      </c>
      <c r="BM103" s="10">
        <v>3.5714999999999997E-2</v>
      </c>
      <c r="BN103" s="10">
        <v>9.2023999999999995E-2</v>
      </c>
      <c r="BO103" s="10">
        <v>4.1234E-2</v>
      </c>
      <c r="BP103" s="10">
        <v>0.154976</v>
      </c>
      <c r="BQ103" s="10">
        <v>0.78967699999999996</v>
      </c>
      <c r="BR103" s="10">
        <v>4.4416999999999998E-2</v>
      </c>
      <c r="BS103" s="10">
        <v>1.2602E-2</v>
      </c>
      <c r="BT103" s="10">
        <v>1.5162E-2</v>
      </c>
      <c r="BU103" s="10">
        <v>0.218503</v>
      </c>
      <c r="BV103" s="10">
        <v>6.0089999999999996E-3</v>
      </c>
      <c r="BW103" s="10">
        <v>1.0869E-2</v>
      </c>
      <c r="BX103" s="10">
        <v>1.443E-2</v>
      </c>
      <c r="BY103" s="10">
        <v>0.31875999999999999</v>
      </c>
      <c r="BZ103" s="10">
        <v>4.1811000000000001E-2</v>
      </c>
      <c r="CA103" s="10">
        <v>1.0586E-2</v>
      </c>
      <c r="CB103" s="10">
        <v>1.4111E-2</v>
      </c>
      <c r="CC103" s="10">
        <v>0.14014599999999999</v>
      </c>
      <c r="CD103" s="10">
        <v>5.9659999999999999E-3</v>
      </c>
      <c r="CE103" s="10">
        <v>1.0286E-2</v>
      </c>
      <c r="CF103" s="10">
        <v>2.2154E-2</v>
      </c>
      <c r="CG103" s="10">
        <v>6.0289999999999996E-3</v>
      </c>
      <c r="CH103" s="10">
        <v>5.5339999999999999E-3</v>
      </c>
      <c r="CI103" s="10">
        <v>1.0311000000000001E-2</v>
      </c>
      <c r="CJ103" s="10">
        <v>1.4359E-2</v>
      </c>
      <c r="CK103" s="10">
        <v>4.7731807877011399E+19</v>
      </c>
      <c r="CL103" s="10">
        <v>2.3062102501381202E+18</v>
      </c>
      <c r="CM103" s="10">
        <v>1.61843186143538E+18</v>
      </c>
      <c r="CN103" s="10">
        <v>5.2524716614499501E+17</v>
      </c>
      <c r="CO103" s="10">
        <v>594395.14971658203</v>
      </c>
      <c r="CP103" s="10">
        <v>26542.693352018399</v>
      </c>
      <c r="CQ103" s="10">
        <v>770.97026511967204</v>
      </c>
      <c r="CR103" s="10">
        <v>162.91928477629401</v>
      </c>
      <c r="CS103" s="10">
        <v>5943942.4989876999</v>
      </c>
      <c r="CT103" s="10">
        <v>265417.93352082599</v>
      </c>
      <c r="CU103" s="10">
        <v>2438.02020035432</v>
      </c>
      <c r="CV103" s="10">
        <v>515.18728004565401</v>
      </c>
      <c r="CW103" s="10">
        <v>59439416.099842303</v>
      </c>
      <c r="CX103" s="10">
        <v>2654170.3353048</v>
      </c>
      <c r="CY103" s="10">
        <v>7709.6962329016696</v>
      </c>
      <c r="CZ103" s="10">
        <v>1629.1624643733901</v>
      </c>
      <c r="DA103" s="10">
        <v>594394166.69659996</v>
      </c>
      <c r="DB103" s="10">
        <v>26541694.363161601</v>
      </c>
      <c r="DC103" s="10">
        <v>24380.200053549899</v>
      </c>
      <c r="DD103" s="10">
        <v>5151.8631934238902</v>
      </c>
      <c r="DE103" s="10">
        <v>5943943429.6318398</v>
      </c>
      <c r="DF103" s="10">
        <v>265416935.324002</v>
      </c>
      <c r="DG103" s="10">
        <v>77096.964167676997</v>
      </c>
      <c r="DH103" s="10">
        <v>16291.6216321108</v>
      </c>
    </row>
    <row r="104" spans="1:112" x14ac:dyDescent="0.45">
      <c r="A104">
        <f t="shared" si="32"/>
        <v>93</v>
      </c>
      <c r="B104" s="15">
        <f t="shared" si="30"/>
        <v>6.25E-2</v>
      </c>
      <c r="C104" s="15">
        <f t="shared" si="35"/>
        <v>32</v>
      </c>
      <c r="D104" s="22">
        <f t="shared" ref="D104:D110" si="37">D95</f>
        <v>4</v>
      </c>
      <c r="E104" s="10">
        <v>5.0706809621825499E-5</v>
      </c>
      <c r="F104" s="10">
        <v>1.45262782302247E-3</v>
      </c>
      <c r="G104" s="10">
        <v>7.8554845816647401E-5</v>
      </c>
      <c r="H104" s="10">
        <v>2.4607696212317598E-3</v>
      </c>
      <c r="I104" s="10">
        <v>2.5293838895903398E-3</v>
      </c>
      <c r="J104" s="10">
        <v>22.4454751713623</v>
      </c>
      <c r="K104" s="10">
        <v>0.234606361336197</v>
      </c>
      <c r="L104" s="10">
        <v>12885.2279374677</v>
      </c>
      <c r="M104" s="10">
        <v>8.0834171696686496E-5</v>
      </c>
      <c r="N104" s="10">
        <v>6.7658070421439099E-4</v>
      </c>
      <c r="O104" s="10">
        <v>1.9130504324316199E-4</v>
      </c>
      <c r="P104" s="10">
        <v>6.4489309984150394E-5</v>
      </c>
      <c r="Q104" s="10">
        <v>3.1190630126687297E-5</v>
      </c>
      <c r="R104" s="10">
        <v>3.8835502214062998E-6</v>
      </c>
      <c r="S104" s="10">
        <v>1.00523222267057E-4</v>
      </c>
      <c r="T104" s="10">
        <v>2.5854119695800601E-5</v>
      </c>
      <c r="U104" s="10">
        <v>1.04842268173755E-5</v>
      </c>
      <c r="V104" s="10">
        <v>2.3853105739490801E-6</v>
      </c>
      <c r="W104" s="10">
        <v>1.2185844214984701E-4</v>
      </c>
      <c r="X104" s="10">
        <v>3.3580489325402097E-4</v>
      </c>
      <c r="Y104" s="10">
        <v>4.5242182737936804E-6</v>
      </c>
      <c r="Z104" s="10">
        <v>3.2133894771746398E-6</v>
      </c>
      <c r="AA104" s="10">
        <v>6.3500704916563704E-5</v>
      </c>
      <c r="AB104" s="10">
        <v>8.3426170477407497E-5</v>
      </c>
      <c r="AC104" s="10">
        <v>2.1860005290363898E-6</v>
      </c>
      <c r="AD104" s="10">
        <v>1.9982196141299399E-5</v>
      </c>
      <c r="AE104" s="10">
        <v>4.4739370091528803E-4</v>
      </c>
      <c r="AF104" s="10">
        <v>8.5745217863575395E-4</v>
      </c>
      <c r="AG104" s="10">
        <v>1.3991591310832899E-5</v>
      </c>
      <c r="AH104" s="10">
        <v>3.8485650022737302E-4</v>
      </c>
      <c r="AI104" s="10">
        <v>1.82468904419401E-5</v>
      </c>
      <c r="AJ104" s="10">
        <v>6.7707519284386497E-4</v>
      </c>
      <c r="AK104" s="10">
        <v>5.9591970961635199E-4</v>
      </c>
      <c r="AL104" s="10">
        <v>5.48779239008533</v>
      </c>
      <c r="AM104" s="10">
        <v>5.1735810988588898E-2</v>
      </c>
      <c r="AN104" s="10">
        <v>2494.2827433533798</v>
      </c>
      <c r="AO104" s="10">
        <v>3.1166093148572202E-5</v>
      </c>
      <c r="AP104" s="10">
        <v>1.6511637225561699E-4</v>
      </c>
      <c r="AQ104" s="10">
        <v>6.1696376848199795E-5</v>
      </c>
      <c r="AR104" s="10">
        <v>1.5384109548111099E-5</v>
      </c>
      <c r="AS104" s="10">
        <v>1.1981429582944E-5</v>
      </c>
      <c r="AT104" s="10">
        <v>1.07553198250872E-6</v>
      </c>
      <c r="AU104" s="10">
        <v>4.5268262031259498E-5</v>
      </c>
      <c r="AV104" s="10">
        <v>6.0439576842667598E-6</v>
      </c>
      <c r="AW104" s="10">
        <v>4.2039966327067401E-6</v>
      </c>
      <c r="AX104" s="10">
        <v>5.79445193519623E-7</v>
      </c>
      <c r="AY104" s="10">
        <v>2.9080625038743401E-5</v>
      </c>
      <c r="AZ104" s="10">
        <v>9.6650740395813606E-5</v>
      </c>
      <c r="BA104" s="10">
        <v>1.0433442057581499E-6</v>
      </c>
      <c r="BB104" s="10">
        <v>9.2061183088277504E-7</v>
      </c>
      <c r="BC104" s="10">
        <v>2.1681575159102099E-5</v>
      </c>
      <c r="BD104" s="10">
        <v>1.9998455444849498E-5</v>
      </c>
      <c r="BE104" s="10">
        <v>5.1676987907778597E-7</v>
      </c>
      <c r="BF104" s="10">
        <v>4.7938544127996103E-6</v>
      </c>
      <c r="BG104" s="10">
        <v>1.1234024093343E-4</v>
      </c>
      <c r="BH104" s="10">
        <v>2.2070840605027499E-4</v>
      </c>
      <c r="BI104" s="10">
        <v>9.2266000000000001E-2</v>
      </c>
      <c r="BJ104" s="10">
        <v>0.34868100000000002</v>
      </c>
      <c r="BK104" s="10">
        <v>5.5660000000000001E-2</v>
      </c>
      <c r="BL104" s="10">
        <v>0.57001599999999997</v>
      </c>
      <c r="BM104" s="10">
        <v>2.2641999999999999E-2</v>
      </c>
      <c r="BN104" s="10">
        <v>0.10756</v>
      </c>
      <c r="BO104" s="10">
        <v>4.1918999999999998E-2</v>
      </c>
      <c r="BP104" s="10">
        <v>9.6535999999999997E-2</v>
      </c>
      <c r="BQ104" s="10">
        <v>0.98103700000000005</v>
      </c>
      <c r="BR104" s="10">
        <v>4.4616000000000003E-2</v>
      </c>
      <c r="BS104" s="10">
        <v>2.4368000000000001E-2</v>
      </c>
      <c r="BT104" s="10">
        <v>4.7792000000000001E-2</v>
      </c>
      <c r="BU104" s="10">
        <v>2.3219E-2</v>
      </c>
      <c r="BV104" s="10">
        <v>3.1005999999999999E-2</v>
      </c>
      <c r="BW104" s="10">
        <v>2.4032999999999999E-2</v>
      </c>
      <c r="BX104" s="10">
        <v>4.6302000000000003E-2</v>
      </c>
      <c r="BY104" s="10">
        <v>0.84841299999999997</v>
      </c>
      <c r="BZ104" s="10">
        <v>8.3109000000000002E-2</v>
      </c>
      <c r="CA104" s="10">
        <v>2.2404E-2</v>
      </c>
      <c r="CB104" s="10">
        <v>4.5900000000000003E-2</v>
      </c>
      <c r="CC104" s="10">
        <v>2.3602000000000001E-2</v>
      </c>
      <c r="CD104" s="10">
        <v>3.2077000000000001E-2</v>
      </c>
      <c r="CE104" s="10">
        <v>2.3139E-2</v>
      </c>
      <c r="CF104" s="10">
        <v>7.2592000000000004E-2</v>
      </c>
      <c r="CG104" s="10">
        <v>2.2291999999999999E-2</v>
      </c>
      <c r="CH104" s="10">
        <v>2.9961999999999999E-2</v>
      </c>
      <c r="CI104" s="10">
        <v>2.3220000000000001E-2</v>
      </c>
      <c r="CJ104" s="10">
        <v>4.6857000000000003E-2</v>
      </c>
      <c r="CK104" s="10">
        <v>7.5803489396126106E+19</v>
      </c>
      <c r="CL104" s="10">
        <v>1.6283281440278901E+19</v>
      </c>
      <c r="CM104" s="10">
        <v>1.9349090796981502E+19</v>
      </c>
      <c r="CN104" s="10">
        <v>1.0191018159785999E+18</v>
      </c>
      <c r="CO104" s="10">
        <v>29400841.879591402</v>
      </c>
      <c r="CP104" s="10">
        <v>338033.08001251903</v>
      </c>
      <c r="CQ104" s="10">
        <v>5422.2543124656904</v>
      </c>
      <c r="CR104" s="10">
        <v>581.40612312688097</v>
      </c>
      <c r="CS104" s="10">
        <v>294008417.950454</v>
      </c>
      <c r="CT104" s="10">
        <v>3380321.8006432499</v>
      </c>
      <c r="CU104" s="10">
        <v>17146.6734930602</v>
      </c>
      <c r="CV104" s="10">
        <v>1838.56514713457</v>
      </c>
      <c r="CW104" s="10">
        <v>2940085053.3477402</v>
      </c>
      <c r="CX104" s="10">
        <v>33803209.069091603</v>
      </c>
      <c r="CY104" s="10">
        <v>54222.544825697099</v>
      </c>
      <c r="CZ104" s="10">
        <v>5814.0527188144597</v>
      </c>
      <c r="DA104" s="10">
        <v>29400937101.540199</v>
      </c>
      <c r="DB104" s="10">
        <v>338032087.117419</v>
      </c>
      <c r="DC104" s="10">
        <v>171466.81885168501</v>
      </c>
      <c r="DD104" s="10">
        <v>18385.648823952601</v>
      </c>
      <c r="DE104" s="10">
        <v>294017735843.86298</v>
      </c>
      <c r="DF104" s="10">
        <v>3380321542.1739998</v>
      </c>
      <c r="DG104" s="10">
        <v>542227.97981168795</v>
      </c>
      <c r="DH104" s="10">
        <v>58140.527795809801</v>
      </c>
    </row>
    <row r="105" spans="1:112" x14ac:dyDescent="0.45">
      <c r="A105">
        <f t="shared" si="32"/>
        <v>94</v>
      </c>
      <c r="B105" s="15">
        <f t="shared" si="30"/>
        <v>3.125E-2</v>
      </c>
      <c r="C105" s="15">
        <f t="shared" si="35"/>
        <v>32</v>
      </c>
      <c r="D105" s="22">
        <f t="shared" si="37"/>
        <v>5</v>
      </c>
      <c r="E105" s="10">
        <v>1.35587748367971E-4</v>
      </c>
      <c r="F105" s="10">
        <v>2.4601100403585499E-2</v>
      </c>
      <c r="G105" s="10">
        <v>1.7907818976103899E-4</v>
      </c>
      <c r="H105" s="10">
        <v>0.18251827571933499</v>
      </c>
      <c r="I105" s="10">
        <v>3.2036578750727101E-5</v>
      </c>
      <c r="J105" s="10">
        <v>3016.3551965547699</v>
      </c>
      <c r="K105" s="10">
        <v>0.23565297693193901</v>
      </c>
      <c r="L105" s="10">
        <v>4046455.6930804998</v>
      </c>
      <c r="M105" s="10">
        <v>7.7732754726334008E-6</v>
      </c>
      <c r="N105" s="10">
        <v>1.4522742821706699E-2</v>
      </c>
      <c r="O105" s="10">
        <v>3.4362228826045898E-4</v>
      </c>
      <c r="P105" s="10">
        <v>1.10249827633457E-3</v>
      </c>
      <c r="Q105" s="10">
        <v>2.4481160605383002E-6</v>
      </c>
      <c r="R105" s="10">
        <v>5.4870808273932398E-5</v>
      </c>
      <c r="S105" s="10">
        <v>2.6697724381552501E-4</v>
      </c>
      <c r="T105" s="10">
        <v>5.4102587850746197E-4</v>
      </c>
      <c r="U105" s="10">
        <v>1.13088260067507E-6</v>
      </c>
      <c r="V105" s="10">
        <v>6.0494335993865897E-6</v>
      </c>
      <c r="W105" s="10">
        <v>1.8662474749398E-4</v>
      </c>
      <c r="X105" s="10">
        <v>2.3443569630917899E-2</v>
      </c>
      <c r="Y105" s="10">
        <v>3.1725869109600101E-7</v>
      </c>
      <c r="Z105" s="10">
        <v>2.3868048837361E-5</v>
      </c>
      <c r="AA105" s="10">
        <v>1.5097617411719E-4</v>
      </c>
      <c r="AB105" s="10">
        <v>4.86106005600284E-4</v>
      </c>
      <c r="AC105" s="10">
        <v>2.1185539678114701E-7</v>
      </c>
      <c r="AD105" s="10">
        <v>1.7621763449904301E-4</v>
      </c>
      <c r="AE105" s="10">
        <v>4.1815271402212401E-4</v>
      </c>
      <c r="AF105" s="10">
        <v>4.2425397360505497E-2</v>
      </c>
      <c r="AG105" s="10">
        <v>3.27797224011376E-5</v>
      </c>
      <c r="AH105" s="10">
        <v>5.5934674516859304E-3</v>
      </c>
      <c r="AI105" s="10">
        <v>4.7120057283841397E-5</v>
      </c>
      <c r="AJ105" s="10">
        <v>4.8924699375946699E-2</v>
      </c>
      <c r="AK105" s="10">
        <v>7.0133586988986396E-6</v>
      </c>
      <c r="AL105" s="10">
        <v>697.11849858958999</v>
      </c>
      <c r="AM105" s="10">
        <v>5.1311424262863899E-2</v>
      </c>
      <c r="AN105" s="10">
        <v>1000502.21331874</v>
      </c>
      <c r="AO105" s="10">
        <v>1.8853120295085801E-6</v>
      </c>
      <c r="AP105" s="10">
        <v>3.5636866645937801E-3</v>
      </c>
      <c r="AQ105" s="10">
        <v>1.08301538103801E-4</v>
      </c>
      <c r="AR105" s="10">
        <v>3.1026083949713302E-4</v>
      </c>
      <c r="AS105" s="10">
        <v>4.7824474614806404E-7</v>
      </c>
      <c r="AT105" s="10">
        <v>1.37500651573851E-5</v>
      </c>
      <c r="AU105" s="10">
        <v>1.0174011579271701E-4</v>
      </c>
      <c r="AV105" s="10">
        <v>1.4121772596857799E-4</v>
      </c>
      <c r="AW105" s="10">
        <v>2.2826627458744901E-7</v>
      </c>
      <c r="AX105" s="10">
        <v>1.46615544367638E-6</v>
      </c>
      <c r="AY105" s="10">
        <v>8.7491777262979205E-5</v>
      </c>
      <c r="AZ105" s="10">
        <v>5.4814379905231102E-3</v>
      </c>
      <c r="BA105" s="10">
        <v>6.5395026315019599E-8</v>
      </c>
      <c r="BB105" s="10">
        <v>5.6520439154132703E-6</v>
      </c>
      <c r="BC105" s="10">
        <v>6.5243026500674998E-5</v>
      </c>
      <c r="BD105" s="10">
        <v>1.2347230270848001E-4</v>
      </c>
      <c r="BE105" s="10">
        <v>5.7441842397384503E-8</v>
      </c>
      <c r="BF105" s="10">
        <v>4.3280832827708001E-5</v>
      </c>
      <c r="BG105" s="10">
        <v>1.10319129391699E-4</v>
      </c>
      <c r="BH105" s="10">
        <v>1.27554178017102E-2</v>
      </c>
      <c r="BI105" s="10">
        <v>0.87130600000000002</v>
      </c>
      <c r="BJ105" s="10">
        <v>2.2020919999999999</v>
      </c>
      <c r="BK105" s="10">
        <v>6.0509E-2</v>
      </c>
      <c r="BL105" s="10">
        <v>1.679144</v>
      </c>
      <c r="BM105" s="10">
        <v>0.198823</v>
      </c>
      <c r="BN105" s="10">
        <v>0.69193199999999999</v>
      </c>
      <c r="BO105" s="10">
        <v>0.105272</v>
      </c>
      <c r="BP105" s="10">
        <v>0.55903599999999998</v>
      </c>
      <c r="BQ105" s="10">
        <v>3.0722330000000002</v>
      </c>
      <c r="BR105" s="10">
        <v>0.51604700000000003</v>
      </c>
      <c r="BS105" s="10">
        <v>5.1441000000000001E-2</v>
      </c>
      <c r="BT105" s="10">
        <v>0.18690300000000001</v>
      </c>
      <c r="BU105" s="10">
        <v>3.7894070000000002</v>
      </c>
      <c r="BV105" s="10">
        <v>0.49826799999999999</v>
      </c>
      <c r="BW105" s="10">
        <v>4.5088999999999997E-2</v>
      </c>
      <c r="BX105" s="10">
        <v>0.18552099999999999</v>
      </c>
      <c r="BY105" s="10">
        <v>26.655985999999999</v>
      </c>
      <c r="BZ105" s="10">
        <v>0.36158200000000001</v>
      </c>
      <c r="CA105" s="10">
        <v>4.2377999999999999E-2</v>
      </c>
      <c r="CB105" s="10">
        <v>0.18646099999999999</v>
      </c>
      <c r="CC105" s="10">
        <v>1.7777430000000001</v>
      </c>
      <c r="CD105" s="10">
        <v>0.51802700000000002</v>
      </c>
      <c r="CE105" s="10">
        <v>3.8503999999999997E-2</v>
      </c>
      <c r="CF105" s="10">
        <v>0.18432699999999999</v>
      </c>
      <c r="CG105" s="10">
        <v>0.176565</v>
      </c>
      <c r="CH105" s="10">
        <v>0.38514599999999999</v>
      </c>
      <c r="CI105" s="10">
        <v>3.9527E-2</v>
      </c>
      <c r="CJ105" s="10">
        <v>0.18595800000000001</v>
      </c>
      <c r="CK105" s="10">
        <v>3.5153992680703598E+21</v>
      </c>
      <c r="CL105" s="10">
        <v>6.7007012083512599E+19</v>
      </c>
      <c r="CM105" s="10">
        <v>3.4292626441549099E+21</v>
      </c>
      <c r="CN105" s="10">
        <v>2.6056146379637301E+19</v>
      </c>
      <c r="CO105" s="10">
        <v>1189885286.4307401</v>
      </c>
      <c r="CP105" s="10">
        <v>3709421.2177186199</v>
      </c>
      <c r="CQ105" s="10">
        <v>34494.7095780327</v>
      </c>
      <c r="CR105" s="10">
        <v>1925.98577798616</v>
      </c>
      <c r="CS105" s="10">
        <v>11898887832.746</v>
      </c>
      <c r="CT105" s="10">
        <v>37094203.2634326</v>
      </c>
      <c r="CU105" s="10">
        <v>109081.869715722</v>
      </c>
      <c r="CV105" s="10">
        <v>6090.5010636389998</v>
      </c>
      <c r="CW105" s="10">
        <v>118992357195.14999</v>
      </c>
      <c r="CX105" s="10">
        <v>370942032.05620998</v>
      </c>
      <c r="CY105" s="10">
        <v>344947.797185225</v>
      </c>
      <c r="CZ105" s="10">
        <v>19259.8553013251</v>
      </c>
      <c r="DA105" s="10">
        <v>1190276054530.26</v>
      </c>
      <c r="DB105" s="10">
        <v>3709421135.2613301</v>
      </c>
      <c r="DC105" s="10">
        <v>1090840.61688506</v>
      </c>
      <c r="DD105" s="10">
        <v>60905.012923845701</v>
      </c>
      <c r="DE105" s="10">
        <v>11935372228076</v>
      </c>
      <c r="DF105" s="10">
        <v>37094291908.335999</v>
      </c>
      <c r="DG105" s="10">
        <v>3450171.8494665902</v>
      </c>
      <c r="DH105" s="10">
        <v>192598.654602005</v>
      </c>
    </row>
    <row r="106" spans="1:112" x14ac:dyDescent="0.45">
      <c r="A106">
        <f t="shared" si="32"/>
        <v>95</v>
      </c>
      <c r="B106" s="15">
        <f t="shared" si="30"/>
        <v>1.5625E-2</v>
      </c>
      <c r="C106" s="15">
        <f t="shared" si="35"/>
        <v>32</v>
      </c>
      <c r="D106" s="22">
        <f t="shared" si="37"/>
        <v>6</v>
      </c>
      <c r="E106" s="10">
        <v>6.2010197754869294E-5</v>
      </c>
      <c r="F106" s="10">
        <v>0.32116369282224799</v>
      </c>
      <c r="G106" s="10">
        <v>2.1959381338953999E-4</v>
      </c>
      <c r="H106" s="10">
        <v>974.95135152205296</v>
      </c>
      <c r="I106" s="10">
        <v>1.3004177767284001E-4</v>
      </c>
      <c r="J106" s="10">
        <v>519524.356242184</v>
      </c>
      <c r="K106" s="10">
        <v>0.11967136170798701</v>
      </c>
      <c r="L106" s="10">
        <v>366592143.20551997</v>
      </c>
      <c r="M106" s="10">
        <v>7.6267234483395896E-7</v>
      </c>
      <c r="N106" s="10">
        <v>0.35253004072932198</v>
      </c>
      <c r="O106" s="10">
        <v>7.1495967533330396E-4</v>
      </c>
      <c r="P106" s="10">
        <v>0.117469143774052</v>
      </c>
      <c r="Q106" s="10">
        <v>2.6872783713827201E-6</v>
      </c>
      <c r="R106" s="10">
        <v>1.34900869295151E-3</v>
      </c>
      <c r="S106" s="10">
        <v>4.3983021708626801E-4</v>
      </c>
      <c r="T106" s="10">
        <v>1.6021804749778198E-2</v>
      </c>
      <c r="U106" s="10">
        <v>7.7063381054287603E-7</v>
      </c>
      <c r="V106" s="10">
        <v>3.81472763093527E-4</v>
      </c>
      <c r="W106" s="10">
        <v>9.80888156600912E-5</v>
      </c>
      <c r="X106" s="10">
        <v>1.05211974529577</v>
      </c>
      <c r="Y106" s="10">
        <v>1.0683758953078401E-6</v>
      </c>
      <c r="Z106" s="10">
        <v>1.66962825039807E-4</v>
      </c>
      <c r="AA106" s="10">
        <v>1.6308271178067099E-4</v>
      </c>
      <c r="AB106" s="10">
        <v>2.3269258133372699E-2</v>
      </c>
      <c r="AC106" s="10">
        <v>1.2484364706466501E-6</v>
      </c>
      <c r="AD106" s="10">
        <v>1.9052671243238201E-3</v>
      </c>
      <c r="AE106" s="10">
        <v>8.5845664053341194E-5</v>
      </c>
      <c r="AF106" s="10">
        <v>6.5651488882978501</v>
      </c>
      <c r="AG106" s="10">
        <v>1.45497198266558E-5</v>
      </c>
      <c r="AH106" s="10">
        <v>9.62736940300713E-2</v>
      </c>
      <c r="AI106" s="10">
        <v>5.6578634396986203E-5</v>
      </c>
      <c r="AJ106" s="10">
        <v>244.21290402433399</v>
      </c>
      <c r="AK106" s="10">
        <v>3.3586904216078897E-5</v>
      </c>
      <c r="AL106" s="10">
        <v>127892.134989695</v>
      </c>
      <c r="AM106" s="10">
        <v>2.9908963075866799E-2</v>
      </c>
      <c r="AN106" s="10">
        <v>89368406.195665598</v>
      </c>
      <c r="AO106" s="10">
        <v>8.7773270267575803E-8</v>
      </c>
      <c r="AP106" s="10">
        <v>0.13602589493107201</v>
      </c>
      <c r="AQ106" s="10">
        <v>3.3323502411220299E-4</v>
      </c>
      <c r="AR106" s="10">
        <v>3.2561065217539598E-2</v>
      </c>
      <c r="AS106" s="10">
        <v>7.1698956830742503E-7</v>
      </c>
      <c r="AT106" s="10">
        <v>3.40551423924821E-4</v>
      </c>
      <c r="AU106" s="10">
        <v>1.9294428245470301E-4</v>
      </c>
      <c r="AV106" s="10">
        <v>3.9490388933360399E-3</v>
      </c>
      <c r="AW106" s="10">
        <v>1.8535316736006E-7</v>
      </c>
      <c r="AX106" s="10">
        <v>9.6494508181596997E-5</v>
      </c>
      <c r="AY106" s="10">
        <v>3.5605232729223197E-5</v>
      </c>
      <c r="AZ106" s="10">
        <v>0.25151331733773002</v>
      </c>
      <c r="BA106" s="10">
        <v>2.55779193493537E-7</v>
      </c>
      <c r="BB106" s="10">
        <v>3.5430023130839798E-5</v>
      </c>
      <c r="BC106" s="10">
        <v>7.7044336733352603E-5</v>
      </c>
      <c r="BD106" s="10">
        <v>5.9097340409859896E-3</v>
      </c>
      <c r="BE106" s="10">
        <v>3.00135292472369E-7</v>
      </c>
      <c r="BF106" s="10">
        <v>4.5323913067244398E-4</v>
      </c>
      <c r="BG106" s="10">
        <v>3.0858147728306098E-5</v>
      </c>
      <c r="BH106" s="10">
        <v>1.6614551041237999</v>
      </c>
      <c r="BI106" s="10">
        <v>54.125008000000001</v>
      </c>
      <c r="BJ106" s="10">
        <v>68.661305999999996</v>
      </c>
      <c r="BK106" s="10">
        <v>0.190992</v>
      </c>
      <c r="BL106" s="10">
        <v>7.7091190000000003</v>
      </c>
      <c r="BM106" s="10">
        <v>7.7346120000000003</v>
      </c>
      <c r="BN106" s="10">
        <v>11.826622</v>
      </c>
      <c r="BO106" s="10">
        <v>0.253807</v>
      </c>
      <c r="BP106" s="10">
        <v>1.3967020000000001</v>
      </c>
      <c r="BQ106" s="10">
        <v>21.930071000000002</v>
      </c>
      <c r="BR106" s="10">
        <v>16.138463999999999</v>
      </c>
      <c r="BS106" s="10">
        <v>0.125885</v>
      </c>
      <c r="BT106" s="10">
        <v>0.84561600000000003</v>
      </c>
      <c r="BU106" s="10">
        <v>13.889932</v>
      </c>
      <c r="BV106" s="10">
        <v>15.370329999999999</v>
      </c>
      <c r="BW106" s="10">
        <v>0.11788999999999999</v>
      </c>
      <c r="BX106" s="10">
        <v>0.83732200000000001</v>
      </c>
      <c r="BY106" s="10">
        <v>64.551326000000003</v>
      </c>
      <c r="BZ106" s="10">
        <v>14.297373</v>
      </c>
      <c r="CA106" s="10">
        <v>9.7918000000000005E-2</v>
      </c>
      <c r="CB106" s="10">
        <v>0.83414900000000003</v>
      </c>
      <c r="CC106" s="10">
        <v>25.150141000000001</v>
      </c>
      <c r="CD106" s="10">
        <v>15.587489</v>
      </c>
      <c r="CE106" s="10">
        <v>9.9220000000000003E-2</v>
      </c>
      <c r="CF106" s="10">
        <v>0.83467100000000005</v>
      </c>
      <c r="CG106" s="10">
        <v>7.8157550000000002</v>
      </c>
      <c r="CH106" s="10">
        <v>14.516724999999999</v>
      </c>
      <c r="CI106" s="10">
        <v>0.10048600000000001</v>
      </c>
      <c r="CJ106" s="10">
        <v>0.84882100000000005</v>
      </c>
      <c r="CK106" s="10">
        <v>1.2394531118125899E+21</v>
      </c>
      <c r="CL106" s="10">
        <v>6.8163932789328003E+19</v>
      </c>
      <c r="CM106" s="10">
        <v>1.95995380150149E+21</v>
      </c>
      <c r="CN106" s="10">
        <v>8.8037701926111298E+19</v>
      </c>
      <c r="CO106" s="10">
        <v>32746323245.807899</v>
      </c>
      <c r="CP106" s="10">
        <v>34102554.0389027</v>
      </c>
      <c r="CQ106" s="10">
        <v>180957.57418548001</v>
      </c>
      <c r="CR106" s="10">
        <v>5839.73920316154</v>
      </c>
      <c r="CS106" s="10">
        <v>327528593276.73798</v>
      </c>
      <c r="CT106" s="10">
        <v>341025549.918172</v>
      </c>
      <c r="CU106" s="10">
        <v>572239.93692156696</v>
      </c>
      <c r="CV106" s="10">
        <v>18466.876739625699</v>
      </c>
      <c r="CW106" s="10">
        <v>3283096986788.48</v>
      </c>
      <c r="CX106" s="10">
        <v>3410256410.12709</v>
      </c>
      <c r="CY106" s="10">
        <v>1809639.6245547</v>
      </c>
      <c r="CZ106" s="10">
        <v>58397.396112052404</v>
      </c>
      <c r="DA106" s="10">
        <v>33511324435300.102</v>
      </c>
      <c r="DB106" s="10">
        <v>34102701143.622002</v>
      </c>
      <c r="DC106" s="10">
        <v>5724441.7412099401</v>
      </c>
      <c r="DD106" s="10">
        <v>184668.93446637</v>
      </c>
      <c r="DE106" s="10">
        <v>417121763707843</v>
      </c>
      <c r="DF106" s="10">
        <v>341045874545.427</v>
      </c>
      <c r="DG106" s="10">
        <v>18160904.750380199</v>
      </c>
      <c r="DH106" s="10">
        <v>583979.09128485003</v>
      </c>
    </row>
    <row r="107" spans="1:112" x14ac:dyDescent="0.45">
      <c r="A107">
        <f t="shared" si="32"/>
        <v>96</v>
      </c>
      <c r="B107" s="15">
        <f t="shared" si="30"/>
        <v>7.8125E-3</v>
      </c>
      <c r="C107" s="15">
        <f t="shared" si="35"/>
        <v>32</v>
      </c>
      <c r="D107" s="22">
        <f t="shared" si="37"/>
        <v>7</v>
      </c>
      <c r="E107" s="10">
        <v>4.7240964415440298E-5</v>
      </c>
      <c r="F107" s="10">
        <v>23.528805925613199</v>
      </c>
      <c r="G107" s="10">
        <v>1.8417176898477601E-4</v>
      </c>
      <c r="H107" s="10">
        <v>290620.47345305298</v>
      </c>
      <c r="I107" s="10">
        <v>1.6809213960229401E-3</v>
      </c>
      <c r="J107" s="10">
        <v>1097973346.23228</v>
      </c>
      <c r="K107" s="10">
        <v>0.13785477940646601</v>
      </c>
      <c r="L107" s="10">
        <v>1075315387443.17</v>
      </c>
      <c r="M107" s="10">
        <v>1.34682993646607E-7</v>
      </c>
      <c r="N107" s="10">
        <v>6.6477000374598196</v>
      </c>
      <c r="O107" s="10">
        <v>5.9543128030092895E-4</v>
      </c>
      <c r="P107" s="10">
        <v>17.0397473931341</v>
      </c>
      <c r="Q107" s="10">
        <v>2.09615345525549E-7</v>
      </c>
      <c r="R107" s="10">
        <v>6.1759414363793799E-2</v>
      </c>
      <c r="S107" s="10">
        <v>5.7892149398952597E-4</v>
      </c>
      <c r="T107" s="10">
        <v>0.55792951785133804</v>
      </c>
      <c r="U107" s="10">
        <v>4.6403322770949299E-6</v>
      </c>
      <c r="V107" s="10">
        <v>2.35355950286E-2</v>
      </c>
      <c r="W107" s="10">
        <v>1.6905967125913101E-4</v>
      </c>
      <c r="X107" s="10">
        <v>85.083197196801706</v>
      </c>
      <c r="Y107" s="10">
        <v>1.44492147491349E-6</v>
      </c>
      <c r="Z107" s="10">
        <v>1.5918044347085201E-3</v>
      </c>
      <c r="AA107" s="10">
        <v>4.9610998840154997E-5</v>
      </c>
      <c r="AB107" s="10">
        <v>1.3499263604271401</v>
      </c>
      <c r="AC107" s="10">
        <v>2.7004547122899701E-5</v>
      </c>
      <c r="AD107" s="10">
        <v>0.31548353961952103</v>
      </c>
      <c r="AE107" s="10">
        <v>5.1329130095645298E-5</v>
      </c>
      <c r="AF107" s="10">
        <v>1230.2754335177999</v>
      </c>
      <c r="AG107" s="10">
        <v>1.02853104246385E-5</v>
      </c>
      <c r="AH107" s="10">
        <v>4.8482200649052798</v>
      </c>
      <c r="AI107" s="10">
        <v>4.7699237767919E-5</v>
      </c>
      <c r="AJ107" s="10">
        <v>75028.439099877607</v>
      </c>
      <c r="AK107" s="10">
        <v>4.4497398219813401E-4</v>
      </c>
      <c r="AL107" s="10">
        <v>290293711.971955</v>
      </c>
      <c r="AM107" s="10">
        <v>3.7753296132054998E-2</v>
      </c>
      <c r="AN107" s="10">
        <v>240873294751.59601</v>
      </c>
      <c r="AO107" s="10">
        <v>3.8562232017932997E-8</v>
      </c>
      <c r="AP107" s="10">
        <v>1.55138195657255</v>
      </c>
      <c r="AQ107" s="10">
        <v>2.4005807416331099E-4</v>
      </c>
      <c r="AR107" s="10">
        <v>4.8830287608885996</v>
      </c>
      <c r="AS107" s="10">
        <v>4.9069913311598901E-8</v>
      </c>
      <c r="AT107" s="10">
        <v>1.43332512744872E-2</v>
      </c>
      <c r="AU107" s="10">
        <v>2.6998531600699101E-4</v>
      </c>
      <c r="AV107" s="10">
        <v>0.15500586168518801</v>
      </c>
      <c r="AW107" s="10">
        <v>1.1344222957612501E-6</v>
      </c>
      <c r="AX107" s="10">
        <v>5.8255324071689501E-3</v>
      </c>
      <c r="AY107" s="10">
        <v>7.3306022913848505E-5</v>
      </c>
      <c r="AZ107" s="10">
        <v>20.863890751248199</v>
      </c>
      <c r="BA107" s="10">
        <v>3.5029653865626201E-7</v>
      </c>
      <c r="BB107" s="10">
        <v>3.7332925069502397E-4</v>
      </c>
      <c r="BC107" s="10">
        <v>1.2986831593836401E-5</v>
      </c>
      <c r="BD107" s="10">
        <v>0.33694249124298498</v>
      </c>
      <c r="BE107" s="10">
        <v>6.6178391491006597E-6</v>
      </c>
      <c r="BF107" s="10">
        <v>7.0560241153375503E-2</v>
      </c>
      <c r="BG107" s="10">
        <v>1.5973996416677102E-5</v>
      </c>
      <c r="BH107" s="10">
        <v>310.607427240699</v>
      </c>
      <c r="BI107" s="10">
        <v>3808.5605989999999</v>
      </c>
      <c r="BJ107" s="10">
        <v>3893.7317800000001</v>
      </c>
      <c r="BK107" s="10">
        <v>0.53005599999999997</v>
      </c>
      <c r="BL107" s="10">
        <v>36.50609</v>
      </c>
      <c r="BM107" s="10">
        <v>276.17958700000003</v>
      </c>
      <c r="BN107" s="10">
        <v>644.21182099999999</v>
      </c>
      <c r="BO107" s="10">
        <v>0.406638</v>
      </c>
      <c r="BP107" s="10">
        <v>4.3902200000000002</v>
      </c>
      <c r="BQ107" s="10">
        <v>270.14475499999998</v>
      </c>
      <c r="BR107" s="10">
        <v>573.76464199999998</v>
      </c>
      <c r="BS107" s="10">
        <v>0.37432700000000002</v>
      </c>
      <c r="BT107" s="10">
        <v>4.0461159999999996</v>
      </c>
      <c r="BU107" s="10">
        <v>262.04490500000003</v>
      </c>
      <c r="BV107" s="10">
        <v>571.50979600000005</v>
      </c>
      <c r="BW107" s="10">
        <v>0.36774899999999999</v>
      </c>
      <c r="BX107" s="10">
        <v>4.0406909999999998</v>
      </c>
      <c r="BY107" s="10">
        <v>253.91093699999999</v>
      </c>
      <c r="BZ107" s="10">
        <v>564.98983199999998</v>
      </c>
      <c r="CA107" s="10">
        <v>0.346524</v>
      </c>
      <c r="CB107" s="10">
        <v>4.0042840000000002</v>
      </c>
      <c r="CC107" s="10">
        <v>266.72227700000002</v>
      </c>
      <c r="CD107" s="10">
        <v>580.01429800000005</v>
      </c>
      <c r="CE107" s="10">
        <v>0.339673</v>
      </c>
      <c r="CF107" s="10">
        <v>4.0420129999999999</v>
      </c>
      <c r="CG107" s="10">
        <v>251.963356</v>
      </c>
      <c r="CH107" s="10">
        <v>538.52726399999995</v>
      </c>
      <c r="CI107" s="10">
        <v>0.33847100000000002</v>
      </c>
      <c r="CJ107" s="10">
        <v>4.0297239999999999</v>
      </c>
      <c r="CK107" s="10">
        <v>3.3000490699793501E+23</v>
      </c>
      <c r="CL107" s="10">
        <v>6.7937516913614206E+20</v>
      </c>
      <c r="CM107" s="10">
        <v>5.1903968585649698E+21</v>
      </c>
      <c r="CN107" s="10">
        <v>5.0820278143624702E+20</v>
      </c>
      <c r="CO107" s="10">
        <v>659166371859.755</v>
      </c>
      <c r="CP107" s="10">
        <v>327658157.08561802</v>
      </c>
      <c r="CQ107" s="10">
        <v>811476.17112581397</v>
      </c>
      <c r="CR107" s="10">
        <v>18101.329856013701</v>
      </c>
      <c r="CS107" s="10">
        <v>6654721883422.3701</v>
      </c>
      <c r="CT107" s="10">
        <v>3276583166.2058902</v>
      </c>
      <c r="CU107" s="10">
        <v>2566327.05487188</v>
      </c>
      <c r="CV107" s="10">
        <v>57241.434920936401</v>
      </c>
      <c r="CW107" s="10">
        <v>73501125650716</v>
      </c>
      <c r="CX107" s="10">
        <v>32766027854.089401</v>
      </c>
      <c r="CY107" s="10">
        <v>8122189.2635611501</v>
      </c>
      <c r="CZ107" s="10">
        <v>181013.43764431801</v>
      </c>
      <c r="DA107" s="10">
        <v>2852791394287340</v>
      </c>
      <c r="DB107" s="10">
        <v>327680822339.82202</v>
      </c>
      <c r="DC107" s="10">
        <v>25901090.660769001</v>
      </c>
      <c r="DD107" s="10">
        <v>572418.87856414402</v>
      </c>
      <c r="DE107" s="10">
        <v>1.8718657762743199E+18</v>
      </c>
      <c r="DF107" s="10">
        <v>3278420819027.8901</v>
      </c>
      <c r="DG107" s="10">
        <v>1.8718657762743199E+18</v>
      </c>
      <c r="DH107" s="10">
        <v>1810281.7193289101</v>
      </c>
    </row>
    <row r="108" spans="1:112" x14ac:dyDescent="0.45">
      <c r="A108">
        <f t="shared" si="32"/>
        <v>97</v>
      </c>
      <c r="B108" s="15">
        <f t="shared" si="30"/>
        <v>3.90625E-3</v>
      </c>
      <c r="C108" s="15">
        <f t="shared" si="35"/>
        <v>32</v>
      </c>
      <c r="D108" s="22">
        <f t="shared" si="37"/>
        <v>8</v>
      </c>
      <c r="E108" s="10" t="s">
        <v>147</v>
      </c>
      <c r="F108" s="10" t="s">
        <v>147</v>
      </c>
      <c r="G108" s="10">
        <v>3.6135858705277401E-4</v>
      </c>
      <c r="H108" s="10">
        <v>2097459306.3346901</v>
      </c>
      <c r="I108" s="10" t="s">
        <v>147</v>
      </c>
      <c r="J108" s="10" t="s">
        <v>147</v>
      </c>
      <c r="K108" s="10">
        <v>0.107711064887498</v>
      </c>
      <c r="L108" s="10">
        <v>629821502146500</v>
      </c>
      <c r="M108" s="10" t="s">
        <v>147</v>
      </c>
      <c r="N108" s="10" t="s">
        <v>147</v>
      </c>
      <c r="O108" s="10">
        <v>5.2272874455505701E-4</v>
      </c>
      <c r="P108" s="10">
        <v>3605.1295112522498</v>
      </c>
      <c r="Q108" s="10" t="s">
        <v>147</v>
      </c>
      <c r="R108" s="10" t="s">
        <v>147</v>
      </c>
      <c r="S108" s="10">
        <v>1.4810706424306399E-4</v>
      </c>
      <c r="T108" s="10">
        <v>54.1616410263643</v>
      </c>
      <c r="U108" s="10" t="s">
        <v>147</v>
      </c>
      <c r="V108" s="10" t="s">
        <v>147</v>
      </c>
      <c r="W108" s="10">
        <v>5.2062774980488099E-5</v>
      </c>
      <c r="X108" s="10">
        <v>47364.390381581703</v>
      </c>
      <c r="Y108" s="10" t="s">
        <v>147</v>
      </c>
      <c r="Z108" s="10" t="s">
        <v>147</v>
      </c>
      <c r="AA108" s="10">
        <v>1.74142250375375E-5</v>
      </c>
      <c r="AB108" s="10">
        <v>84.061520582109395</v>
      </c>
      <c r="AC108" s="10" t="s">
        <v>147</v>
      </c>
      <c r="AD108" s="10" t="s">
        <v>147</v>
      </c>
      <c r="AE108" s="10">
        <v>2.24820061376363E-5</v>
      </c>
      <c r="AF108" s="10">
        <v>247525.618371205</v>
      </c>
      <c r="AG108" s="10" t="s">
        <v>147</v>
      </c>
      <c r="AH108" s="10" t="s">
        <v>147</v>
      </c>
      <c r="AI108" s="10">
        <v>7.6298481469602394E-5</v>
      </c>
      <c r="AJ108" s="10">
        <v>525573558.70411801</v>
      </c>
      <c r="AK108" s="10" t="s">
        <v>147</v>
      </c>
      <c r="AL108" s="10" t="s">
        <v>147</v>
      </c>
      <c r="AM108" s="10">
        <v>2.56931768751314E-2</v>
      </c>
      <c r="AN108" s="10">
        <v>154510895241680</v>
      </c>
      <c r="AO108" s="10" t="s">
        <v>147</v>
      </c>
      <c r="AP108" s="10" t="s">
        <v>147</v>
      </c>
      <c r="AQ108" s="10">
        <v>2.0747901899407999E-4</v>
      </c>
      <c r="AR108" s="10">
        <v>923.46036661039398</v>
      </c>
      <c r="AS108" s="10" t="s">
        <v>147</v>
      </c>
      <c r="AT108" s="10" t="s">
        <v>147</v>
      </c>
      <c r="AU108" s="10">
        <v>4.85581628730006E-5</v>
      </c>
      <c r="AV108" s="10">
        <v>14.642622326405499</v>
      </c>
      <c r="AW108" s="10" t="s">
        <v>147</v>
      </c>
      <c r="AX108" s="10" t="s">
        <v>147</v>
      </c>
      <c r="AY108" s="10">
        <v>1.3582812331499099E-5</v>
      </c>
      <c r="AZ108" s="10">
        <v>11962.100248582399</v>
      </c>
      <c r="BA108" s="10" t="s">
        <v>147</v>
      </c>
      <c r="BB108" s="10" t="s">
        <v>147</v>
      </c>
      <c r="BC108" s="10">
        <v>4.1419315320932403E-6</v>
      </c>
      <c r="BD108" s="10">
        <v>19.603969806108701</v>
      </c>
      <c r="BE108" s="10" t="s">
        <v>147</v>
      </c>
      <c r="BF108" s="10" t="s">
        <v>147</v>
      </c>
      <c r="BG108" s="10">
        <v>6.2983365161993596E-6</v>
      </c>
      <c r="BH108" s="10">
        <v>51259.291437587803</v>
      </c>
      <c r="BI108" s="10" t="s">
        <v>147</v>
      </c>
      <c r="BJ108" s="10" t="s">
        <v>147</v>
      </c>
      <c r="BK108" s="10">
        <v>2.2349540000000001</v>
      </c>
      <c r="BL108" s="10">
        <v>182.74236999999999</v>
      </c>
      <c r="BM108" s="10" t="s">
        <v>147</v>
      </c>
      <c r="BN108" s="10" t="s">
        <v>147</v>
      </c>
      <c r="BO108" s="10">
        <v>1.5929059999999999</v>
      </c>
      <c r="BP108" s="10">
        <v>21.080987</v>
      </c>
      <c r="BQ108" s="10" t="s">
        <v>147</v>
      </c>
      <c r="BR108" s="10" t="s">
        <v>147</v>
      </c>
      <c r="BS108" s="10">
        <v>1.356633</v>
      </c>
      <c r="BT108" s="10">
        <v>24.657738999999999</v>
      </c>
      <c r="BU108" s="10" t="s">
        <v>147</v>
      </c>
      <c r="BV108" s="10" t="s">
        <v>147</v>
      </c>
      <c r="BW108" s="10">
        <v>1.345178</v>
      </c>
      <c r="BX108" s="10">
        <v>24.418934</v>
      </c>
      <c r="BY108" s="10" t="s">
        <v>147</v>
      </c>
      <c r="BZ108" s="10" t="s">
        <v>147</v>
      </c>
      <c r="CA108" s="10">
        <v>1.329159</v>
      </c>
      <c r="CB108" s="10">
        <v>24.032316999999999</v>
      </c>
      <c r="CC108" s="10" t="s">
        <v>147</v>
      </c>
      <c r="CD108" s="10" t="s">
        <v>147</v>
      </c>
      <c r="CE108" s="10">
        <v>1.326424</v>
      </c>
      <c r="CF108" s="10">
        <v>23.648593000000002</v>
      </c>
      <c r="CG108" s="10" t="s">
        <v>147</v>
      </c>
      <c r="CH108" s="10" t="s">
        <v>147</v>
      </c>
      <c r="CI108" s="10">
        <v>1.3400460000000001</v>
      </c>
      <c r="CJ108" s="10">
        <v>24.410298000000001</v>
      </c>
      <c r="CK108" s="10" t="s">
        <v>147</v>
      </c>
      <c r="CL108" s="10">
        <v>2.14693873332318E+22</v>
      </c>
      <c r="CM108" s="10" t="s">
        <v>147</v>
      </c>
      <c r="CN108" s="10">
        <v>8.2160942003741603E+20</v>
      </c>
      <c r="CO108" s="10" t="s">
        <v>147</v>
      </c>
      <c r="CP108" s="10">
        <v>2845602297.2210999</v>
      </c>
      <c r="CQ108" s="10" t="s">
        <v>147</v>
      </c>
      <c r="CR108" s="10">
        <v>53344.164873828297</v>
      </c>
      <c r="CS108" s="10" t="s">
        <v>147</v>
      </c>
      <c r="CT108" s="10">
        <v>28456242451.802101</v>
      </c>
      <c r="CU108" s="10" t="s">
        <v>147</v>
      </c>
      <c r="CV108" s="10">
        <v>168689.15371992701</v>
      </c>
      <c r="CW108" s="10" t="s">
        <v>147</v>
      </c>
      <c r="CX108" s="10">
        <v>284581520680.08698</v>
      </c>
      <c r="CY108" s="10" t="s">
        <v>147</v>
      </c>
      <c r="CZ108" s="10">
        <v>533445.07986275305</v>
      </c>
      <c r="DA108" s="10" t="s">
        <v>147</v>
      </c>
      <c r="DB108" s="10">
        <v>2848163894791.02</v>
      </c>
      <c r="DC108" s="10" t="s">
        <v>147</v>
      </c>
      <c r="DD108" s="10">
        <v>1687001.96130096</v>
      </c>
      <c r="DE108" s="10" t="s">
        <v>147</v>
      </c>
      <c r="DF108" s="10">
        <v>28665849183720.699</v>
      </c>
      <c r="DG108" s="10" t="s">
        <v>147</v>
      </c>
      <c r="DH108" s="10">
        <v>5338799.1940041101</v>
      </c>
    </row>
    <row r="109" spans="1:112" x14ac:dyDescent="0.45">
      <c r="A109">
        <f t="shared" si="32"/>
        <v>98</v>
      </c>
      <c r="B109" s="15">
        <f t="shared" si="30"/>
        <v>1.953125E-3</v>
      </c>
      <c r="C109" s="15">
        <f t="shared" si="35"/>
        <v>32</v>
      </c>
      <c r="D109" s="22">
        <f t="shared" si="37"/>
        <v>9</v>
      </c>
      <c r="E109" s="10" t="s">
        <v>147</v>
      </c>
      <c r="F109" s="10" t="s">
        <v>147</v>
      </c>
      <c r="G109" s="10">
        <v>1.48771509179157E-2</v>
      </c>
      <c r="H109" s="10">
        <v>8210065978120.2402</v>
      </c>
      <c r="I109" s="10" t="s">
        <v>147</v>
      </c>
      <c r="J109" s="10" t="s">
        <v>147</v>
      </c>
      <c r="K109" s="10">
        <v>6.7006266446252294E-2</v>
      </c>
      <c r="L109" s="10">
        <v>8.7207912438187397E+18</v>
      </c>
      <c r="M109" s="10" t="s">
        <v>147</v>
      </c>
      <c r="N109" s="10" t="s">
        <v>147</v>
      </c>
      <c r="O109" s="10">
        <v>1.08888806036322E-4</v>
      </c>
      <c r="P109" s="10">
        <v>1145772.1218089799</v>
      </c>
      <c r="Q109" s="10" t="s">
        <v>147</v>
      </c>
      <c r="R109" s="10" t="s">
        <v>147</v>
      </c>
      <c r="S109" s="10">
        <v>4.5134370906474403E-5</v>
      </c>
      <c r="T109" s="10">
        <v>74857.409004280606</v>
      </c>
      <c r="U109" s="10" t="s">
        <v>147</v>
      </c>
      <c r="V109" s="10" t="s">
        <v>147</v>
      </c>
      <c r="W109" s="10">
        <v>2.3947770330323699E-5</v>
      </c>
      <c r="X109" s="10">
        <v>15109255.0937651</v>
      </c>
      <c r="Y109" s="10" t="s">
        <v>147</v>
      </c>
      <c r="Z109" s="10" t="s">
        <v>147</v>
      </c>
      <c r="AA109" s="10">
        <v>1.86191532973723E-5</v>
      </c>
      <c r="AB109" s="10">
        <v>20287.007147026801</v>
      </c>
      <c r="AC109" s="10" t="s">
        <v>147</v>
      </c>
      <c r="AD109" s="10" t="s">
        <v>147</v>
      </c>
      <c r="AE109" s="10">
        <v>5.0495505674152999E-5</v>
      </c>
      <c r="AF109" s="10">
        <v>15487098.8449752</v>
      </c>
      <c r="AG109" s="10" t="s">
        <v>147</v>
      </c>
      <c r="AH109" s="10" t="s">
        <v>147</v>
      </c>
      <c r="AI109" s="10">
        <v>3.3798278034986402E-3</v>
      </c>
      <c r="AJ109" s="10">
        <v>2018023104878.4099</v>
      </c>
      <c r="AK109" s="10" t="s">
        <v>147</v>
      </c>
      <c r="AL109" s="10" t="s">
        <v>147</v>
      </c>
      <c r="AM109" s="10">
        <v>1.6119110267135001E-2</v>
      </c>
      <c r="AN109" s="10">
        <v>2.1918191525556201E+18</v>
      </c>
      <c r="AO109" s="10" t="s">
        <v>147</v>
      </c>
      <c r="AP109" s="10" t="s">
        <v>147</v>
      </c>
      <c r="AQ109" s="10">
        <v>3.8432272360262003E-5</v>
      </c>
      <c r="AR109" s="10">
        <v>314373.68763259897</v>
      </c>
      <c r="AS109" s="10" t="s">
        <v>147</v>
      </c>
      <c r="AT109" s="10" t="s">
        <v>147</v>
      </c>
      <c r="AU109" s="10">
        <v>1.09445234351228E-5</v>
      </c>
      <c r="AV109" s="10">
        <v>20365.6707404792</v>
      </c>
      <c r="AW109" s="10" t="s">
        <v>147</v>
      </c>
      <c r="AX109" s="10" t="s">
        <v>147</v>
      </c>
      <c r="AY109" s="10">
        <v>6.7199383290312998E-6</v>
      </c>
      <c r="AZ109" s="10">
        <v>3770255.54676153</v>
      </c>
      <c r="BA109" s="10" t="s">
        <v>147</v>
      </c>
      <c r="BB109" s="10" t="s">
        <v>147</v>
      </c>
      <c r="BC109" s="10">
        <v>6.2051260185364203E-6</v>
      </c>
      <c r="BD109" s="10">
        <v>6065.1850400242001</v>
      </c>
      <c r="BE109" s="10" t="s">
        <v>147</v>
      </c>
      <c r="BF109" s="10" t="s">
        <v>147</v>
      </c>
      <c r="BG109" s="10">
        <v>1.28465456146183E-5</v>
      </c>
      <c r="BH109" s="10">
        <v>3589190.05060519</v>
      </c>
      <c r="BI109" s="10" t="s">
        <v>147</v>
      </c>
      <c r="BJ109" s="10" t="s">
        <v>147</v>
      </c>
      <c r="BK109" s="10">
        <v>11.609507000000001</v>
      </c>
      <c r="BL109" s="10">
        <v>846.39533700000004</v>
      </c>
      <c r="BM109" s="10" t="s">
        <v>147</v>
      </c>
      <c r="BN109" s="10" t="s">
        <v>147</v>
      </c>
      <c r="BO109" s="10">
        <v>8.9665560000000006</v>
      </c>
      <c r="BP109" s="10">
        <v>157.338123</v>
      </c>
      <c r="BQ109" s="10" t="s">
        <v>147</v>
      </c>
      <c r="BR109" s="10" t="s">
        <v>147</v>
      </c>
      <c r="BS109" s="10">
        <v>8.1883590000000002</v>
      </c>
      <c r="BT109" s="10">
        <v>162.950436</v>
      </c>
      <c r="BU109" s="10" t="s">
        <v>147</v>
      </c>
      <c r="BV109" s="10" t="s">
        <v>147</v>
      </c>
      <c r="BW109" s="10">
        <v>7.68825</v>
      </c>
      <c r="BX109" s="10">
        <v>161.42092</v>
      </c>
      <c r="BY109" s="10" t="s">
        <v>147</v>
      </c>
      <c r="BZ109" s="10" t="s">
        <v>147</v>
      </c>
      <c r="CA109" s="10">
        <v>7.7838260000000004</v>
      </c>
      <c r="CB109" s="10">
        <v>160.166044</v>
      </c>
      <c r="CC109" s="10" t="s">
        <v>147</v>
      </c>
      <c r="CD109" s="10" t="s">
        <v>147</v>
      </c>
      <c r="CE109" s="10">
        <v>7.740437</v>
      </c>
      <c r="CF109" s="10">
        <v>159.36767800000001</v>
      </c>
      <c r="CG109" s="10" t="s">
        <v>147</v>
      </c>
      <c r="CH109" s="10" t="s">
        <v>147</v>
      </c>
      <c r="CI109" s="10">
        <v>8.612933</v>
      </c>
      <c r="CJ109" s="10">
        <v>161.18115700000001</v>
      </c>
      <c r="CK109" s="10" t="s">
        <v>147</v>
      </c>
      <c r="CL109" s="10">
        <v>2.14693873332318E+22</v>
      </c>
      <c r="CM109" s="10" t="s">
        <v>147</v>
      </c>
      <c r="CN109" s="10">
        <v>3.4292626441549099E+21</v>
      </c>
      <c r="CO109" s="10" t="s">
        <v>147</v>
      </c>
      <c r="CP109" s="10">
        <v>23398576027.492001</v>
      </c>
      <c r="CQ109" s="10" t="s">
        <v>147</v>
      </c>
      <c r="CR109" s="10">
        <v>152965.41710686201</v>
      </c>
      <c r="CS109" s="10" t="s">
        <v>147</v>
      </c>
      <c r="CT109" s="10">
        <v>234006947002.70801</v>
      </c>
      <c r="CU109" s="10" t="s">
        <v>147</v>
      </c>
      <c r="CV109" s="10">
        <v>483730.42635166302</v>
      </c>
      <c r="CW109" s="10" t="s">
        <v>147</v>
      </c>
      <c r="CX109" s="10">
        <v>2342115143453.02</v>
      </c>
      <c r="CY109" s="10" t="s">
        <v>147</v>
      </c>
      <c r="CZ109" s="10">
        <v>1529900.12151462</v>
      </c>
      <c r="DA109" s="10" t="s">
        <v>147</v>
      </c>
      <c r="DB109" s="10">
        <v>23638378134711.5</v>
      </c>
      <c r="DC109" s="10" t="s">
        <v>147</v>
      </c>
      <c r="DD109" s="10">
        <v>4840523.2508539604</v>
      </c>
      <c r="DE109" s="10" t="s">
        <v>147</v>
      </c>
      <c r="DF109" s="10">
        <v>257370340557796</v>
      </c>
      <c r="DG109" s="10" t="s">
        <v>147</v>
      </c>
      <c r="DH109" s="10">
        <v>15405648.852474401</v>
      </c>
    </row>
    <row r="110" spans="1:112" x14ac:dyDescent="0.45">
      <c r="A110">
        <f t="shared" si="32"/>
        <v>99</v>
      </c>
      <c r="B110" s="84">
        <f t="shared" si="30"/>
        <v>9.765625E-4</v>
      </c>
      <c r="C110" s="15">
        <f t="shared" si="35"/>
        <v>32</v>
      </c>
      <c r="D110" s="22">
        <f t="shared" si="37"/>
        <v>10</v>
      </c>
      <c r="E110" s="10" t="s">
        <v>147</v>
      </c>
      <c r="F110" s="10" t="s">
        <v>147</v>
      </c>
      <c r="G110" s="10">
        <v>3.3504330336075597E-2</v>
      </c>
      <c r="H110" s="10">
        <v>3.0243551944042298E+17</v>
      </c>
      <c r="I110" s="10" t="s">
        <v>147</v>
      </c>
      <c r="J110" s="10" t="s">
        <v>147</v>
      </c>
      <c r="K110" s="10">
        <v>5.9521828937566301E-2</v>
      </c>
      <c r="L110" s="10">
        <v>2.33699774618412E+24</v>
      </c>
      <c r="M110" s="10" t="s">
        <v>147</v>
      </c>
      <c r="N110" s="10" t="s">
        <v>147</v>
      </c>
      <c r="O110" s="10">
        <v>2.7487774771017798E-5</v>
      </c>
      <c r="P110" s="10">
        <v>197798135.006237</v>
      </c>
      <c r="Q110" s="10" t="s">
        <v>147</v>
      </c>
      <c r="R110" s="10" t="s">
        <v>147</v>
      </c>
      <c r="S110" s="10">
        <v>2.5457984863308501E-5</v>
      </c>
      <c r="T110" s="10">
        <v>8827940.0307211895</v>
      </c>
      <c r="U110" s="10" t="s">
        <v>147</v>
      </c>
      <c r="V110" s="10" t="s">
        <v>147</v>
      </c>
      <c r="W110" s="10">
        <v>3.9447916204249401E-5</v>
      </c>
      <c r="X110" s="10">
        <v>12601499592.7568</v>
      </c>
      <c r="Y110" s="10" t="s">
        <v>147</v>
      </c>
      <c r="Z110" s="10" t="s">
        <v>147</v>
      </c>
      <c r="AA110" s="10">
        <v>4.8381991748058801E-5</v>
      </c>
      <c r="AB110" s="10">
        <v>5500086.6753498297</v>
      </c>
      <c r="AC110" s="10" t="s">
        <v>147</v>
      </c>
      <c r="AD110" s="10" t="s">
        <v>147</v>
      </c>
      <c r="AE110" s="10">
        <v>2.1358849230512799E-4</v>
      </c>
      <c r="AF110" s="10">
        <v>8651472269.5909309</v>
      </c>
      <c r="AG110" s="10" t="s">
        <v>147</v>
      </c>
      <c r="AH110" s="10" t="s">
        <v>147</v>
      </c>
      <c r="AI110" s="10">
        <v>7.7769123144293302E-3</v>
      </c>
      <c r="AJ110" s="10">
        <v>8.2636120349010592E+16</v>
      </c>
      <c r="AK110" s="10" t="s">
        <v>147</v>
      </c>
      <c r="AL110" s="10" t="s">
        <v>147</v>
      </c>
      <c r="AM110" s="10">
        <v>1.1807423266450999E-2</v>
      </c>
      <c r="AN110" s="10">
        <v>6.0713460255742907E+23</v>
      </c>
      <c r="AO110" s="10" t="s">
        <v>147</v>
      </c>
      <c r="AP110" s="10" t="s">
        <v>147</v>
      </c>
      <c r="AQ110" s="10">
        <v>7.6523452199793804E-6</v>
      </c>
      <c r="AR110" s="10">
        <v>53362862.187052399</v>
      </c>
      <c r="AS110" s="10" t="s">
        <v>147</v>
      </c>
      <c r="AT110" s="10" t="s">
        <v>147</v>
      </c>
      <c r="AU110" s="10">
        <v>7.49800463967592E-6</v>
      </c>
      <c r="AV110" s="10">
        <v>2404102.7378164502</v>
      </c>
      <c r="AW110" s="10" t="s">
        <v>147</v>
      </c>
      <c r="AX110" s="10" t="s">
        <v>147</v>
      </c>
      <c r="AY110" s="10">
        <v>9.6930501319890008E-6</v>
      </c>
      <c r="AZ110" s="10">
        <v>3592540612.0058899</v>
      </c>
      <c r="BA110" s="10" t="s">
        <v>147</v>
      </c>
      <c r="BB110" s="10" t="s">
        <v>147</v>
      </c>
      <c r="BC110" s="10">
        <v>1.27052621329282E-5</v>
      </c>
      <c r="BD110" s="10">
        <v>1434500.50157014</v>
      </c>
      <c r="BE110" s="10" t="s">
        <v>147</v>
      </c>
      <c r="BF110" s="10" t="s">
        <v>147</v>
      </c>
      <c r="BG110" s="10">
        <v>5.8108173995159799E-5</v>
      </c>
      <c r="BH110" s="10">
        <v>2053748250.86725</v>
      </c>
      <c r="BI110" s="10" t="s">
        <v>147</v>
      </c>
      <c r="BJ110" s="10" t="s">
        <v>147</v>
      </c>
      <c r="BK110" s="10">
        <v>111.423113</v>
      </c>
      <c r="BL110" s="10">
        <v>4052.8729440000002</v>
      </c>
      <c r="BM110" s="10" t="s">
        <v>147</v>
      </c>
      <c r="BN110" s="10" t="s">
        <v>147</v>
      </c>
      <c r="BO110" s="10">
        <v>124.69986299999999</v>
      </c>
      <c r="BP110" s="10">
        <v>1100.698396</v>
      </c>
      <c r="BQ110" s="10" t="s">
        <v>147</v>
      </c>
      <c r="BR110" s="10" t="s">
        <v>147</v>
      </c>
      <c r="BS110" s="10">
        <v>119.69495499999999</v>
      </c>
      <c r="BT110" s="10">
        <v>1092.8007150000001</v>
      </c>
      <c r="BU110" s="10" t="s">
        <v>147</v>
      </c>
      <c r="BV110" s="10" t="s">
        <v>147</v>
      </c>
      <c r="BW110" s="10">
        <v>119.730744</v>
      </c>
      <c r="BX110" s="10">
        <v>1087.0679600000001</v>
      </c>
      <c r="BY110" s="10" t="s">
        <v>147</v>
      </c>
      <c r="BZ110" s="10" t="s">
        <v>147</v>
      </c>
      <c r="CA110" s="10">
        <v>120.62463</v>
      </c>
      <c r="CB110" s="10">
        <v>1083.669883</v>
      </c>
      <c r="CC110" s="10" t="s">
        <v>147</v>
      </c>
      <c r="CD110" s="10" t="s">
        <v>147</v>
      </c>
      <c r="CE110" s="10">
        <v>119.97429200000001</v>
      </c>
      <c r="CF110" s="10">
        <v>1078.9690129999999</v>
      </c>
      <c r="CG110" s="10" t="s">
        <v>147</v>
      </c>
      <c r="CH110" s="10" t="s">
        <v>147</v>
      </c>
      <c r="CI110" s="10">
        <v>119.556022</v>
      </c>
      <c r="CJ110" s="10">
        <v>1077.417811</v>
      </c>
      <c r="CK110" s="10" t="s">
        <v>147</v>
      </c>
      <c r="CL110" s="10">
        <v>1.2138328155665799E+23</v>
      </c>
      <c r="CM110" s="10" t="s">
        <v>147</v>
      </c>
      <c r="CN110" s="10">
        <v>3.4292626441549099E+21</v>
      </c>
      <c r="CO110" s="10" t="s">
        <v>147</v>
      </c>
      <c r="CP110" s="10">
        <v>188692430789.694</v>
      </c>
      <c r="CQ110" s="10" t="s">
        <v>147</v>
      </c>
      <c r="CR110" s="10">
        <v>434371.73990100698</v>
      </c>
      <c r="CS110" s="10" t="s">
        <v>147</v>
      </c>
      <c r="CT110" s="10">
        <v>1888940825778.72</v>
      </c>
      <c r="CU110" s="10" t="s">
        <v>147</v>
      </c>
      <c r="CV110" s="10">
        <v>1373772.39425325</v>
      </c>
      <c r="CW110" s="10" t="s">
        <v>147</v>
      </c>
      <c r="CX110" s="10">
        <v>19102850287522.102</v>
      </c>
      <c r="CY110" s="10" t="s">
        <v>147</v>
      </c>
      <c r="CZ110" s="10">
        <v>4347572.4461167399</v>
      </c>
      <c r="DA110" s="10" t="s">
        <v>147</v>
      </c>
      <c r="DB110" s="10">
        <v>214553795751925</v>
      </c>
      <c r="DC110" s="10" t="s">
        <v>147</v>
      </c>
      <c r="DD110" s="10">
        <v>13866335.358893599</v>
      </c>
      <c r="DE110" s="10" t="s">
        <v>147</v>
      </c>
      <c r="DF110" s="10">
        <v>9231189020377920</v>
      </c>
      <c r="DG110" s="10" t="s">
        <v>147</v>
      </c>
      <c r="DH110" s="10">
        <v>48604713.289863497</v>
      </c>
    </row>
  </sheetData>
  <autoFilter ref="B11:DH110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0">
    <cfRule type="cellIs" dxfId="7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7ED3C-B3F0-4B6B-9D5D-169153DF5E3A}">
  <sheetPr>
    <tabColor rgb="FFFF0000"/>
  </sheetPr>
  <dimension ref="A1:W85"/>
  <sheetViews>
    <sheetView showGridLines="0" topLeftCell="A45" zoomScale="52" zoomScaleNormal="67" workbookViewId="0">
      <selection activeCell="J76" sqref="J76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_xlfn.TEXTAFTER(CELL("filename",Example_4_Adap!A1),"]")&amp;"!"</f>
        <v>Example_4_Adap!</v>
      </c>
    </row>
    <row r="2" spans="1:14" ht="14.65" customHeight="1" thickBot="1" x14ac:dyDescent="0.5">
      <c r="B2" s="99" t="str">
        <f ca="1">_xlfn.TEXTAFTER(CELL("filename",Example_4_Adap!A1),"]")</f>
        <v>Example_4_Adap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SMALL(Example_4_Adap!$E$6:$AF$6,COUNTIF(Example_4_Adap!$E$6:$AF$6,0)+C7)</f>
        <v>6.1139591167602703E-9</v>
      </c>
      <c r="E7" s="1" cm="1">
        <f t="array" aca="1" ref="E7" ca="1">INDEX(Example_4_Adap!$AG$12:$BH$110,Analysis_4_Adap!$K7,MATCH(Analysis_4_Adap!$J7,Example_4_Adap!$AG$11:$BH$11,0))</f>
        <v>1.0352318770105E-9</v>
      </c>
      <c r="F7" s="1" cm="1">
        <f t="array" aca="1" ref="F7" ca="1">INDEX(Example_4_Adap!$CK$12:$DH$110,Analysis_4_Adap!$K7,MATCH(Analysis_4_Adap!$L7,Example_4_Adap!$CK$11:$DH$11,0))</f>
        <v>819379.74248733302</v>
      </c>
      <c r="G7" s="1" cm="1">
        <f t="array" aca="1" ref="G7" ca="1">INDEX(Example_4_Adap!$BI$12:$CJ$110,$K7,MATCH(Analysis_4_Adap!$J7,Example_4_Adap!$BI$11:$CJ$11,0))</f>
        <v>178.89680300000001</v>
      </c>
      <c r="H7" s="48" cm="1">
        <f t="array" aca="1" ref="H7" ca="1">INDEX(Example_4_Adap!$D$12:$D$110,K7,1)</f>
        <v>9</v>
      </c>
      <c r="I7" s="52" cm="1">
        <f t="array" aca="1" ref="I7" ca="1">INDEX(Example_4_Adap!$C$12:$C$110,K7,1)</f>
        <v>8</v>
      </c>
      <c r="J7" s="44" t="str">
        <f>INDEX(Example_4_Adap!$E$5:$AF$5,1,MATCH(D7,Example_4_Adap!$E$6:$AF$6,0))</f>
        <v>MuSIK_1E-6_CPLRBF_AD</v>
      </c>
      <c r="K7" s="48">
        <f ca="1">MATCH(D7,INDIRECT($A$1&amp;INDEX(Example_4_Adap!$E$1:$DH$1,1,MATCH(J7,Example_4_Adap!$E$11:$AF$11,0))&amp;ROW(Example_4_Adap!$E$12)&amp;":" &amp; INDEX(Example_4_Adap!$E$1:$DH$1,1,MATCH(J7,Example_4_Adap!$E$11:$AF$11,0))&amp;ROW(Example_4_Adap!$E$110)),0)</f>
        <v>80</v>
      </c>
      <c r="L7" s="25" t="str">
        <f>IF(LEFT(J7,5)="MuSIK",RIGHT(J7,LEN(J7)-2),IF(LEFT(J7,2)="Mu","St"&amp;RIGHT(J7,LEN(J7)-2),J7))</f>
        <v>SIK_1E-6_CPLRBF_AD</v>
      </c>
    </row>
    <row r="8" spans="1:14" ht="15" customHeight="1" x14ac:dyDescent="0.45">
      <c r="C8" s="46">
        <f>C7+1</f>
        <v>2</v>
      </c>
      <c r="D8" s="43">
        <f>SMALL(Example_4_Adap!$E$6:$AF$6,COUNTIF(Example_4_Adap!$E$6:$AF$6,0)+C8)</f>
        <v>8.5578824027265893E-9</v>
      </c>
      <c r="E8" s="1" cm="1">
        <f t="array" aca="1" ref="E8" ca="1">INDEX(Example_4_Adap!$AG$12:$BH$110,Analysis_4_Adap!$K8,MATCH(Analysis_4_Adap!$J8,Example_4_Adap!$AG$11:$BH$11,0))</f>
        <v>2.9789957075640001E-9</v>
      </c>
      <c r="F8" s="1" cm="1">
        <f t="array" aca="1" ref="F8" ca="1">INDEX(Example_4_Adap!$CK$12:$DH$110,Analysis_4_Adap!$K8,MATCH(Analysis_4_Adap!$L8,Example_4_Adap!$CK$11:$DH$11,0))</f>
        <v>4557311.1083065299</v>
      </c>
      <c r="G8" s="1" cm="1">
        <f t="array" aca="1" ref="G8" ca="1">INDEX(Example_4_Adap!$BI$12:$CJ$110,$K8,MATCH(Analysis_4_Adap!$J8,Example_4_Adap!$BI$11:$CJ$11,0))</f>
        <v>486.71017699999999</v>
      </c>
      <c r="H8" s="48" cm="1">
        <f t="array" aca="1" ref="H8" ca="1">INDEX(Example_4_Adap!$D$12:$D$110,K8,1)</f>
        <v>7</v>
      </c>
      <c r="I8" s="52" cm="1">
        <f t="array" aca="1" ref="I8" ca="1">INDEX(Example_4_Adap!$C$12:$C$110,K8,1)</f>
        <v>8</v>
      </c>
      <c r="J8" s="44" t="str">
        <f>INDEX(Example_4_Adap!$E$5:$AF$5,1,MATCH(D8,Example_4_Adap!$E$6:$AF$6,0))</f>
        <v>Mu_1E-6_CPLRBF_AD</v>
      </c>
      <c r="K8" s="48">
        <f ca="1">MATCH(D8,INDIRECT($A$1&amp;INDEX(Example_4_Adap!$E$1:$DH$1,1,MATCH(J8,Example_4_Adap!$E$11:$AF$11,0))&amp;ROW(Example_4_Adap!$E$12)&amp;":" &amp; INDEX(Example_4_Adap!$E$1:$DH$1,1,MATCH(J8,Example_4_Adap!$E$11:$AF$11,0))&amp;ROW(Example_4_Adap!$E$110)),0)</f>
        <v>78</v>
      </c>
      <c r="L8" s="25" t="str">
        <f t="shared" ref="L8:L34" si="0">IF(LEFT(J8,5)="MuSIK",RIGHT(J8,LEN(J8)-2),IF(LEFT(J8,2)="Mu","St"&amp;RIGHT(J8,LEN(J8)-2),J8))</f>
        <v>St_1E-6_CPLRBF_AD</v>
      </c>
    </row>
    <row r="9" spans="1:14" ht="15" customHeight="1" x14ac:dyDescent="0.45">
      <c r="C9" s="46">
        <f t="shared" ref="C9:C34" si="1">C8+1</f>
        <v>3</v>
      </c>
      <c r="D9" s="43">
        <f>SMALL(Example_4_Adap!$E$6:$AF$6,COUNTIF(Example_4_Adap!$E$6:$AF$6,0)+C9)</f>
        <v>8.8812637244473097E-9</v>
      </c>
      <c r="E9" s="1" cm="1">
        <f t="array" aca="1" ref="E9" ca="1">INDEX(Example_4_Adap!$AG$12:$BH$110,Analysis_4_Adap!$K9,MATCH(Analysis_4_Adap!$J9,Example_4_Adap!$AG$11:$BH$11,0))</f>
        <v>1.9860522402438998E-9</v>
      </c>
      <c r="F9" s="1" cm="1">
        <f t="array" aca="1" ref="F9" ca="1">INDEX(Example_4_Adap!$CK$12:$DH$110,Analysis_4_Adap!$K9,MATCH(Analysis_4_Adap!$L9,Example_4_Adap!$CK$11:$DH$11,0))</f>
        <v>869242.37471840403</v>
      </c>
      <c r="G9" s="1" cm="1">
        <f t="array" aca="1" ref="G9" ca="1">INDEX(Example_4_Adap!$BI$12:$CJ$110,$K9,MATCH(Analysis_4_Adap!$J9,Example_4_Adap!$BI$11:$CJ$11,0))</f>
        <v>29.361781000000001</v>
      </c>
      <c r="H9" s="48" cm="1">
        <f t="array" aca="1" ref="H9" ca="1">INDEX(Example_4_Adap!$D$12:$D$110,K9,1)</f>
        <v>8</v>
      </c>
      <c r="I9" s="52" cm="1">
        <f t="array" aca="1" ref="I9" ca="1">INDEX(Example_4_Adap!$C$12:$C$110,K9,1)</f>
        <v>8</v>
      </c>
      <c r="J9" s="44" t="str">
        <f>INDEX(Example_4_Adap!$E$5:$AF$5,1,MATCH(D9,Example_4_Adap!$E$6:$AF$6,0))</f>
        <v>MuSIK_1E-7_CPLRBF_AD</v>
      </c>
      <c r="K9" s="48">
        <f ca="1">MATCH(D9,INDIRECT($A$1&amp;INDEX(Example_4_Adap!$E$1:$DH$1,1,MATCH(J9,Example_4_Adap!$E$11:$AF$11,0))&amp;ROW(Example_4_Adap!$E$12)&amp;":" &amp; INDEX(Example_4_Adap!$E$1:$DH$1,1,MATCH(J9,Example_4_Adap!$E$11:$AF$11,0))&amp;ROW(Example_4_Adap!$E$110)),0)</f>
        <v>79</v>
      </c>
      <c r="L9" s="25" t="str">
        <f t="shared" si="0"/>
        <v>SIK_1E-7_CPLRBF_AD</v>
      </c>
    </row>
    <row r="10" spans="1:14" ht="15" customHeight="1" x14ac:dyDescent="0.45">
      <c r="C10" s="46">
        <f t="shared" si="1"/>
        <v>4</v>
      </c>
      <c r="D10" s="43">
        <f>SMALL(Example_4_Adap!$E$6:$AF$6,COUNTIF(Example_4_Adap!$E$6:$AF$6,0)+C10)</f>
        <v>9.1611638275424006E-9</v>
      </c>
      <c r="E10" s="1" cm="1">
        <f t="array" aca="1" ref="E10" ca="1">INDEX(Example_4_Adap!$AG$12:$BH$110,Analysis_4_Adap!$K10,MATCH(Analysis_4_Adap!$J10,Example_4_Adap!$AG$11:$BH$11,0))</f>
        <v>3.1298268662304801E-9</v>
      </c>
      <c r="F10" s="1" cm="1">
        <f t="array" aca="1" ref="F10" ca="1">INDEX(Example_4_Adap!$CK$12:$DH$110,Analysis_4_Adap!$K10,MATCH(Analysis_4_Adap!$L10,Example_4_Adap!$CK$11:$DH$11,0))</f>
        <v>14418956.371119799</v>
      </c>
      <c r="G10" s="1" cm="1">
        <f t="array" aca="1" ref="G10" ca="1">INDEX(Example_4_Adap!$BI$12:$CJ$110,$K10,MATCH(Analysis_4_Adap!$J10,Example_4_Adap!$BI$11:$CJ$11,0))</f>
        <v>524.54353300000002</v>
      </c>
      <c r="H10" s="48" cm="1">
        <f t="array" aca="1" ref="H10" ca="1">INDEX(Example_4_Adap!$D$12:$D$110,K10,1)</f>
        <v>7</v>
      </c>
      <c r="I10" s="52" cm="1">
        <f t="array" aca="1" ref="I10" ca="1">INDEX(Example_4_Adap!$C$12:$C$110,K10,1)</f>
        <v>8</v>
      </c>
      <c r="J10" s="44" t="str">
        <f>INDEX(Example_4_Adap!$E$5:$AF$5,1,MATCH(D10,Example_4_Adap!$E$6:$AF$6,0))</f>
        <v>Mu_1E-7_CPLRBF_AD</v>
      </c>
      <c r="K10" s="48">
        <f ca="1">MATCH(D10,INDIRECT($A$1&amp;INDEX(Example_4_Adap!$E$1:$DH$1,1,MATCH(J10,Example_4_Adap!$E$11:$AF$11,0))&amp;ROW(Example_4_Adap!$E$12)&amp;":" &amp; INDEX(Example_4_Adap!$E$1:$DH$1,1,MATCH(J10,Example_4_Adap!$E$11:$AF$11,0))&amp;ROW(Example_4_Adap!$E$110)),0)</f>
        <v>78</v>
      </c>
      <c r="L10" s="25" t="str">
        <f t="shared" si="0"/>
        <v>St_1E-7_CPLRBF_AD</v>
      </c>
    </row>
    <row r="11" spans="1:14" ht="15" customHeight="1" x14ac:dyDescent="0.45">
      <c r="C11" s="46">
        <f t="shared" si="1"/>
        <v>5</v>
      </c>
      <c r="D11" s="43">
        <f>SMALL(Example_4_Adap!$E$6:$AF$6,COUNTIF(Example_4_Adap!$E$6:$AF$6,0)+C11)</f>
        <v>1.2038769758859801E-8</v>
      </c>
      <c r="E11" s="1" cm="1">
        <f t="array" aca="1" ref="E11" ca="1">INDEX(Example_4_Adap!$AG$12:$BH$110,Analysis_4_Adap!$K11,MATCH(Analysis_4_Adap!$J11,Example_4_Adap!$AG$11:$BH$11,0))</f>
        <v>3.35217847753207E-9</v>
      </c>
      <c r="F11" s="1" cm="1">
        <f t="array" aca="1" ref="F11" ca="1">INDEX(Example_4_Adap!$CK$12:$DH$110,Analysis_4_Adap!$K11,MATCH(Analysis_4_Adap!$L11,Example_4_Adap!$CK$11:$DH$11,0))</f>
        <v>45825007.868604504</v>
      </c>
      <c r="G11" s="1" cm="1">
        <f t="array" aca="1" ref="G11" ca="1">INDEX(Example_4_Adap!$BI$12:$CJ$110,$K11,MATCH(Analysis_4_Adap!$J11,Example_4_Adap!$BI$11:$CJ$11,0))</f>
        <v>513.95894599999997</v>
      </c>
      <c r="H11" s="48" cm="1">
        <f t="array" aca="1" ref="H11" ca="1">INDEX(Example_4_Adap!$D$12:$D$110,K11,1)</f>
        <v>7</v>
      </c>
      <c r="I11" s="52" cm="1">
        <f t="array" aca="1" ref="I11" ca="1">INDEX(Example_4_Adap!$C$12:$C$110,K11,1)</f>
        <v>8</v>
      </c>
      <c r="J11" s="44" t="str">
        <f>INDEX(Example_4_Adap!$E$5:$AF$5,1,MATCH(D11,Example_4_Adap!$E$6:$AF$6,0))</f>
        <v>Mu_1E-8_CPLRBF_AD</v>
      </c>
      <c r="K11" s="48">
        <f ca="1">MATCH(D11,INDIRECT($A$1&amp;INDEX(Example_4_Adap!$E$1:$DH$1,1,MATCH(J11,Example_4_Adap!$E$11:$AF$11,0))&amp;ROW(Example_4_Adap!$E$12)&amp;":" &amp; INDEX(Example_4_Adap!$E$1:$DH$1,1,MATCH(J11,Example_4_Adap!$E$11:$AF$11,0))&amp;ROW(Example_4_Adap!$E$110)),0)</f>
        <v>78</v>
      </c>
      <c r="L11" s="25" t="str">
        <f t="shared" si="0"/>
        <v>St_1E-8_CPLRBF_AD</v>
      </c>
    </row>
    <row r="12" spans="1:14" ht="15" customHeight="1" x14ac:dyDescent="0.45">
      <c r="C12" s="46">
        <f t="shared" si="1"/>
        <v>6</v>
      </c>
      <c r="D12" s="43">
        <f>SMALL(Example_4_Adap!$E$6:$AF$6,COUNTIF(Example_4_Adap!$E$6:$AF$6,0)+C12)</f>
        <v>1.5917674733856299E-8</v>
      </c>
      <c r="E12" s="1" cm="1">
        <f t="array" aca="1" ref="E12" ca="1">INDEX(Example_4_Adap!$AG$12:$BH$110,Analysis_4_Adap!$K12,MATCH(Analysis_4_Adap!$J12,Example_4_Adap!$AG$11:$BH$11,0))</f>
        <v>4.2590466497582203E-9</v>
      </c>
      <c r="F12" s="1" cm="1">
        <f t="array" aca="1" ref="F12" ca="1">INDEX(Example_4_Adap!$CK$12:$DH$110,Analysis_4_Adap!$K12,MATCH(Analysis_4_Adap!$L12,Example_4_Adap!$CK$11:$DH$11,0))</f>
        <v>658822790026385</v>
      </c>
      <c r="G12" s="1" cm="1">
        <f t="array" aca="1" ref="G12" ca="1">INDEX(Example_4_Adap!$BI$12:$CJ$110,$K12,MATCH(Analysis_4_Adap!$J12,Example_4_Adap!$BI$11:$CJ$11,0))</f>
        <v>4397.9725930000004</v>
      </c>
      <c r="H12" s="48" cm="1">
        <f t="array" aca="1" ref="H12" ca="1">INDEX(Example_4_Adap!$D$12:$D$110,K12,1)</f>
        <v>10</v>
      </c>
      <c r="I12" s="52" cm="1">
        <f t="array" aca="1" ref="I12" ca="1">INDEX(Example_4_Adap!$C$12:$C$110,K12,1)</f>
        <v>5</v>
      </c>
      <c r="J12" s="44" t="str">
        <f>INDEX(Example_4_Adap!$E$5:$AF$5,1,MATCH(D12,Example_4_Adap!$E$6:$AF$6,0))</f>
        <v>MuSIK_RBF_AD</v>
      </c>
      <c r="K12" s="48">
        <f ca="1">MATCH(D12,INDIRECT($A$1&amp;INDEX(Example_4_Adap!$E$1:$DH$1,1,MATCH(J12,Example_4_Adap!$E$11:$AF$11,0))&amp;ROW(Example_4_Adap!$E$12)&amp;":" &amp; INDEX(Example_4_Adap!$E$1:$DH$1,1,MATCH(J12,Example_4_Adap!$E$11:$AF$11,0))&amp;ROW(Example_4_Adap!$E$110)),0)</f>
        <v>72</v>
      </c>
      <c r="L12" s="25" t="str">
        <f t="shared" si="0"/>
        <v>SIK_RBF_AD</v>
      </c>
    </row>
    <row r="13" spans="1:14" ht="15" customHeight="1" x14ac:dyDescent="0.6">
      <c r="C13" s="46">
        <f t="shared" si="1"/>
        <v>7</v>
      </c>
      <c r="D13" s="43">
        <f>SMALL(Example_4_Adap!$E$6:$AF$6,COUNTIF(Example_4_Adap!$E$6:$AF$6,0)+C13)</f>
        <v>2.2844956371059799E-8</v>
      </c>
      <c r="E13" s="1" cm="1">
        <f t="array" aca="1" ref="E13" ca="1">INDEX(Example_4_Adap!$AG$12:$BH$110,Analysis_4_Adap!$K13,MATCH(Analysis_4_Adap!$J13,Example_4_Adap!$AG$11:$BH$11,0))</f>
        <v>8.6079628931824401E-9</v>
      </c>
      <c r="F13" s="1" cm="1">
        <f t="array" aca="1" ref="F13" ca="1">INDEX(Example_4_Adap!$CK$12:$DH$110,Analysis_4_Adap!$K13,MATCH(Analysis_4_Adap!$L13,Example_4_Adap!$CK$11:$DH$11,0))</f>
        <v>506436.47638234601</v>
      </c>
      <c r="G13" s="1" cm="1">
        <f t="array" aca="1" ref="G13" ca="1">INDEX(Example_4_Adap!$BI$12:$CJ$110,$K13,MATCH(Analysis_4_Adap!$J13,Example_4_Adap!$BI$11:$CJ$11,0))</f>
        <v>1234.6620330000001</v>
      </c>
      <c r="H13" s="48" cm="1">
        <f t="array" aca="1" ref="H13" ca="1">INDEX(Example_4_Adap!$D$12:$D$110,K13,1)</f>
        <v>10</v>
      </c>
      <c r="I13" s="52" cm="1">
        <f t="array" aca="1" ref="I13" ca="1">INDEX(Example_4_Adap!$C$12:$C$110,K13,1)</f>
        <v>5</v>
      </c>
      <c r="J13" s="44" t="str">
        <f>INDEX(Example_4_Adap!$E$5:$AF$5,1,MATCH(D13,Example_4_Adap!$E$6:$AF$6,0))</f>
        <v>MuSIK_1E-8_CPLRBF_AD</v>
      </c>
      <c r="K13" s="48">
        <f ca="1">MATCH(D13,INDIRECT($A$1&amp;INDEX(Example_4_Adap!$E$1:$DH$1,1,MATCH(J13,Example_4_Adap!$E$11:$AF$11,0))&amp;ROW(Example_4_Adap!$E$12)&amp;":" &amp; INDEX(Example_4_Adap!$E$1:$DH$1,1,MATCH(J13,Example_4_Adap!$E$11:$AF$11,0))&amp;ROW(Example_4_Adap!$E$110)),0)</f>
        <v>72</v>
      </c>
      <c r="L13" s="25" t="str">
        <f t="shared" si="0"/>
        <v>SIK_1E-8_CPLRBF_AD</v>
      </c>
      <c r="N13" s="47"/>
    </row>
    <row r="14" spans="1:14" ht="15" customHeight="1" x14ac:dyDescent="0.6">
      <c r="C14" s="46">
        <f t="shared" si="1"/>
        <v>8</v>
      </c>
      <c r="D14" s="43">
        <f>SMALL(Example_4_Adap!$E$6:$AF$6,COUNTIF(Example_4_Adap!$E$6:$AF$6,0)+C14)</f>
        <v>2.6224632243554401E-8</v>
      </c>
      <c r="E14" s="1" cm="1">
        <f t="array" aca="1" ref="E14" ca="1">INDEX(Example_4_Adap!$AG$12:$BH$110,Analysis_4_Adap!$K14,MATCH(Analysis_4_Adap!$J14,Example_4_Adap!$AG$11:$BH$11,0))</f>
        <v>6.6309833546778797E-9</v>
      </c>
      <c r="F14" s="1" cm="1">
        <f t="array" aca="1" ref="F14" ca="1">INDEX(Example_4_Adap!$CK$12:$DH$110,Analysis_4_Adap!$K14,MATCH(Analysis_4_Adap!$L14,Example_4_Adap!$CK$11:$DH$11,0))</f>
        <v>257065430760.19101</v>
      </c>
      <c r="G14" s="1" cm="1">
        <f t="array" aca="1" ref="G14" ca="1">INDEX(Example_4_Adap!$BI$12:$CJ$110,$K14,MATCH(Analysis_4_Adap!$J14,Example_4_Adap!$BI$11:$CJ$11,0))</f>
        <v>1218.568012</v>
      </c>
      <c r="H14" s="48" cm="1">
        <f t="array" aca="1" ref="H14" ca="1">INDEX(Example_4_Adap!$D$12:$D$110,K14,1)</f>
        <v>10</v>
      </c>
      <c r="I14" s="52" cm="1">
        <f t="array" aca="1" ref="I14" ca="1">INDEX(Example_4_Adap!$C$12:$C$110,K14,1)</f>
        <v>5</v>
      </c>
      <c r="J14" s="44" t="str">
        <f>INDEX(Example_4_Adap!$E$5:$AF$5,1,MATCH(D14,Example_4_Adap!$E$6:$AF$6,0))</f>
        <v>MuSIK_LRBF_AD</v>
      </c>
      <c r="K14" s="48">
        <f ca="1">MATCH(D14,INDIRECT($A$1&amp;INDEX(Example_4_Adap!$E$1:$DH$1,1,MATCH(J14,Example_4_Adap!$E$11:$AF$11,0))&amp;ROW(Example_4_Adap!$E$12)&amp;":" &amp; INDEX(Example_4_Adap!$E$1:$DH$1,1,MATCH(J14,Example_4_Adap!$E$11:$AF$11,0))&amp;ROW(Example_4_Adap!$E$110)),0)</f>
        <v>72</v>
      </c>
      <c r="L14" s="25" t="str">
        <f t="shared" si="0"/>
        <v>SIK_LRBF_AD</v>
      </c>
      <c r="N14" s="47"/>
    </row>
    <row r="15" spans="1:14" ht="15" customHeight="1" x14ac:dyDescent="0.6">
      <c r="C15" s="46">
        <f t="shared" si="1"/>
        <v>9</v>
      </c>
      <c r="D15" s="43">
        <f>SMALL(Example_4_Adap!$E$6:$AF$6,COUNTIF(Example_4_Adap!$E$6:$AF$6,0)+C15)</f>
        <v>3.4600324827493998E-8</v>
      </c>
      <c r="E15" s="1" cm="1">
        <f t="array" aca="1" ref="E15" ca="1">INDEX(Example_4_Adap!$AG$12:$BH$110,Analysis_4_Adap!$K15,MATCH(Analysis_4_Adap!$J15,Example_4_Adap!$AG$11:$BH$11,0))</f>
        <v>1.5833675496555701E-8</v>
      </c>
      <c r="F15" s="1" cm="1">
        <f t="array" aca="1" ref="F15" ca="1">INDEX(Example_4_Adap!$CK$12:$DH$110,Analysis_4_Adap!$K15,MATCH(Analysis_4_Adap!$L15,Example_4_Adap!$CK$11:$DH$11,0))</f>
        <v>507010.57159044599</v>
      </c>
      <c r="G15" s="1" cm="1">
        <f t="array" aca="1" ref="G15" ca="1">INDEX(Example_4_Adap!$BI$12:$CJ$110,$K15,MATCH(Analysis_4_Adap!$J15,Example_4_Adap!$BI$11:$CJ$11,0))</f>
        <v>1238.0606849999999</v>
      </c>
      <c r="H15" s="48" cm="1">
        <f t="array" aca="1" ref="H15" ca="1">INDEX(Example_4_Adap!$D$12:$D$110,K15,1)</f>
        <v>10</v>
      </c>
      <c r="I15" s="52" cm="1">
        <f t="array" aca="1" ref="I15" ca="1">INDEX(Example_4_Adap!$C$12:$C$110,K15,1)</f>
        <v>5</v>
      </c>
      <c r="J15" s="44" t="str">
        <f>INDEX(Example_4_Adap!$E$5:$AF$5,1,MATCH(D15,Example_4_Adap!$E$6:$AF$6,0))</f>
        <v>MuSIK_1E-10_CPLRBF_AD</v>
      </c>
      <c r="K15" s="48">
        <f ca="1">MATCH(D15,INDIRECT($A$1&amp;INDEX(Example_4_Adap!$E$1:$DH$1,1,MATCH(J15,Example_4_Adap!$E$11:$AF$11,0))&amp;ROW(Example_4_Adap!$E$12)&amp;":" &amp; INDEX(Example_4_Adap!$E$1:$DH$1,1,MATCH(J15,Example_4_Adap!$E$11:$AF$11,0))&amp;ROW(Example_4_Adap!$E$110)),0)</f>
        <v>72</v>
      </c>
      <c r="L15" s="25" t="str">
        <f t="shared" si="0"/>
        <v>SIK_1E-10_CPLRBF_AD</v>
      </c>
      <c r="N15" s="47"/>
    </row>
    <row r="16" spans="1:14" ht="15" customHeight="1" x14ac:dyDescent="0.6">
      <c r="C16" s="46">
        <f t="shared" si="1"/>
        <v>10</v>
      </c>
      <c r="D16" s="43">
        <f>SMALL(Example_4_Adap!$E$6:$AF$6,COUNTIF(Example_4_Adap!$E$6:$AF$6,0)+C16)</f>
        <v>3.49017250655947E-8</v>
      </c>
      <c r="E16" s="1" cm="1">
        <f t="array" aca="1" ref="E16" ca="1">INDEX(Example_4_Adap!$AG$12:$BH$110,Analysis_4_Adap!$K16,MATCH(Analysis_4_Adap!$J16,Example_4_Adap!$AG$11:$BH$11,0))</f>
        <v>1.187141511789E-8</v>
      </c>
      <c r="F16" s="1" cm="1">
        <f t="array" aca="1" ref="F16" ca="1">INDEX(Example_4_Adap!$CK$12:$DH$110,Analysis_4_Adap!$K16,MATCH(Analysis_4_Adap!$L16,Example_4_Adap!$CK$11:$DH$11,0))</f>
        <v>506958.10307076998</v>
      </c>
      <c r="G16" s="1" cm="1">
        <f t="array" aca="1" ref="G16" ca="1">INDEX(Example_4_Adap!$BI$12:$CJ$110,$K16,MATCH(Analysis_4_Adap!$J16,Example_4_Adap!$BI$11:$CJ$11,0))</f>
        <v>1240.0890690000001</v>
      </c>
      <c r="H16" s="48" cm="1">
        <f t="array" aca="1" ref="H16" ca="1">INDEX(Example_4_Adap!$D$12:$D$110,K16,1)</f>
        <v>10</v>
      </c>
      <c r="I16" s="52" cm="1">
        <f t="array" aca="1" ref="I16" ca="1">INDEX(Example_4_Adap!$C$12:$C$110,K16,1)</f>
        <v>5</v>
      </c>
      <c r="J16" s="44" t="str">
        <f>INDEX(Example_4_Adap!$E$5:$AF$5,1,MATCH(D16,Example_4_Adap!$E$6:$AF$6,0))</f>
        <v>MuSIK_1E-9_CPLRBF_AD</v>
      </c>
      <c r="K16" s="48">
        <f ca="1">MATCH(D16,INDIRECT($A$1&amp;INDEX(Example_4_Adap!$E$1:$DH$1,1,MATCH(J16,Example_4_Adap!$E$11:$AF$11,0))&amp;ROW(Example_4_Adap!$E$12)&amp;":" &amp; INDEX(Example_4_Adap!$E$1:$DH$1,1,MATCH(J16,Example_4_Adap!$E$11:$AF$11,0))&amp;ROW(Example_4_Adap!$E$110)),0)</f>
        <v>72</v>
      </c>
      <c r="L16" s="25" t="str">
        <f t="shared" si="0"/>
        <v>SIK_1E-9_CPLRBF_AD</v>
      </c>
      <c r="N16" s="47"/>
    </row>
    <row r="17" spans="3:14" ht="15" customHeight="1" x14ac:dyDescent="0.6">
      <c r="C17" s="46">
        <f t="shared" si="1"/>
        <v>11</v>
      </c>
      <c r="D17" s="43">
        <f>SMALL(Example_4_Adap!$E$6:$AF$6,COUNTIF(Example_4_Adap!$E$6:$AF$6,0)+C17)</f>
        <v>4.0793230127178497E-8</v>
      </c>
      <c r="E17" s="1" cm="1">
        <f t="array" aca="1" ref="E17" ca="1">INDEX(Example_4_Adap!$AG$12:$BH$110,Analysis_4_Adap!$K17,MATCH(Analysis_4_Adap!$J17,Example_4_Adap!$AG$11:$BH$11,0))</f>
        <v>7.9845446055559592E-9</v>
      </c>
      <c r="F17" s="1" cm="1">
        <f t="array" aca="1" ref="F17" ca="1">INDEX(Example_4_Adap!$CK$12:$DH$110,Analysis_4_Adap!$K17,MATCH(Analysis_4_Adap!$L17,Example_4_Adap!$CK$11:$DH$11,0))</f>
        <v>2.18218305904678E+16</v>
      </c>
      <c r="G17" s="1" cm="1">
        <f t="array" aca="1" ref="G17" ca="1">INDEX(Example_4_Adap!$BI$12:$CJ$110,$K17,MATCH(Analysis_4_Adap!$J17,Example_4_Adap!$BI$11:$CJ$11,0))</f>
        <v>509.08906200000001</v>
      </c>
      <c r="H17" s="48" cm="1">
        <f t="array" aca="1" ref="H17" ca="1">INDEX(Example_4_Adap!$D$12:$D$110,K17,1)</f>
        <v>7</v>
      </c>
      <c r="I17" s="52" cm="1">
        <f t="array" aca="1" ref="I17" ca="1">INDEX(Example_4_Adap!$C$12:$C$110,K17,1)</f>
        <v>8</v>
      </c>
      <c r="J17" s="44" t="str">
        <f>INDEX(Example_4_Adap!$E$5:$AF$5,1,MATCH(D17,Example_4_Adap!$E$6:$AF$6,0))</f>
        <v>Mu_1E-9_CPLRBF_AD</v>
      </c>
      <c r="K17" s="48">
        <f ca="1">MATCH(D17,INDIRECT($A$1&amp;INDEX(Example_4_Adap!$E$1:$DH$1,1,MATCH(J17,Example_4_Adap!$E$11:$AF$11,0))&amp;ROW(Example_4_Adap!$E$12)&amp;":" &amp; INDEX(Example_4_Adap!$E$1:$DH$1,1,MATCH(J17,Example_4_Adap!$E$11:$AF$11,0))&amp;ROW(Example_4_Adap!$E$110)),0)</f>
        <v>78</v>
      </c>
      <c r="L17" s="25" t="str">
        <f t="shared" si="0"/>
        <v>St_1E-9_CPLRBF_AD</v>
      </c>
      <c r="N17" s="47"/>
    </row>
    <row r="18" spans="3:14" ht="15" customHeight="1" x14ac:dyDescent="0.6">
      <c r="C18" s="46">
        <f t="shared" si="1"/>
        <v>12</v>
      </c>
      <c r="D18" s="43">
        <f>SMALL(Example_4_Adap!$E$6:$AF$6,COUNTIF(Example_4_Adap!$E$6:$AF$6,0)+C18)</f>
        <v>1.34682993646607E-7</v>
      </c>
      <c r="E18" s="1" cm="1">
        <f t="array" aca="1" ref="E18" ca="1">INDEX(Example_4_Adap!$AG$12:$BH$110,Analysis_4_Adap!$K18,MATCH(Analysis_4_Adap!$J18,Example_4_Adap!$AG$11:$BH$11,0))</f>
        <v>3.8562232017932997E-8</v>
      </c>
      <c r="F18" s="1" cm="1">
        <f t="array" aca="1" ref="F18" ca="1">INDEX(Example_4_Adap!$CK$12:$DH$110,Analysis_4_Adap!$K18,MATCH(Analysis_4_Adap!$L18,Example_4_Adap!$CK$11:$DH$11,0))</f>
        <v>811476.17112581397</v>
      </c>
      <c r="G18" s="1" cm="1">
        <f t="array" aca="1" ref="G18" ca="1">INDEX(Example_4_Adap!$BI$12:$CJ$110,$K18,MATCH(Analysis_4_Adap!$J18,Example_4_Adap!$BI$11:$CJ$11,0))</f>
        <v>270.14475499999998</v>
      </c>
      <c r="H18" s="48" cm="1">
        <f t="array" aca="1" ref="H18" ca="1">INDEX(Example_4_Adap!$D$12:$D$110,K18,1)</f>
        <v>7</v>
      </c>
      <c r="I18" s="52" cm="1">
        <f t="array" aca="1" ref="I18" ca="1">INDEX(Example_4_Adap!$C$12:$C$110,K18,1)</f>
        <v>32</v>
      </c>
      <c r="J18" s="44" t="str">
        <f>INDEX(Example_4_Adap!$E$5:$AF$5,1,MATCH(D18,Example_4_Adap!$E$6:$AF$6,0))</f>
        <v>St_1E-6_CPLRBF_AD</v>
      </c>
      <c r="K18" s="48">
        <f ca="1">MATCH(D18,INDIRECT($A$1&amp;INDEX(Example_4_Adap!$E$1:$DH$1,1,MATCH(J18,Example_4_Adap!$E$11:$AF$11,0))&amp;ROW(Example_4_Adap!$E$12)&amp;":" &amp; INDEX(Example_4_Adap!$E$1:$DH$1,1,MATCH(J18,Example_4_Adap!$E$11:$AF$11,0))&amp;ROW(Example_4_Adap!$E$110)),0)</f>
        <v>96</v>
      </c>
      <c r="L18" s="25" t="str">
        <f t="shared" si="0"/>
        <v>St_1E-6_CPLRBF_AD</v>
      </c>
      <c r="N18" s="47"/>
    </row>
    <row r="19" spans="3:14" ht="16.5" x14ac:dyDescent="0.6">
      <c r="C19" s="46">
        <f t="shared" si="1"/>
        <v>13</v>
      </c>
      <c r="D19" s="43">
        <f>SMALL(Example_4_Adap!$E$6:$AF$6,COUNTIF(Example_4_Adap!$E$6:$AF$6,0)+C19)</f>
        <v>2.09615345525549E-7</v>
      </c>
      <c r="E19" s="1" cm="1">
        <f t="array" aca="1" ref="E19" ca="1">INDEX(Example_4_Adap!$AG$12:$BH$110,Analysis_4_Adap!$K19,MATCH(Analysis_4_Adap!$J19,Example_4_Adap!$AG$11:$BH$11,0))</f>
        <v>4.9069913311598901E-8</v>
      </c>
      <c r="F19" s="1" cm="1">
        <f t="array" aca="1" ref="F19" ca="1">INDEX(Example_4_Adap!$CK$12:$DH$110,Analysis_4_Adap!$K19,MATCH(Analysis_4_Adap!$L19,Example_4_Adap!$CK$11:$DH$11,0))</f>
        <v>2566327.05487188</v>
      </c>
      <c r="G19" s="1" cm="1">
        <f t="array" aca="1" ref="G19" ca="1">INDEX(Example_4_Adap!$BI$12:$CJ$110,$K19,MATCH(Analysis_4_Adap!$J19,Example_4_Adap!$BI$11:$CJ$11,0))</f>
        <v>262.04490500000003</v>
      </c>
      <c r="H19" s="48" cm="1">
        <f t="array" aca="1" ref="H19" ca="1">INDEX(Example_4_Adap!$D$12:$D$110,K19,1)</f>
        <v>7</v>
      </c>
      <c r="I19" s="52" cm="1">
        <f t="array" aca="1" ref="I19" ca="1">INDEX(Example_4_Adap!$C$12:$C$110,K19,1)</f>
        <v>32</v>
      </c>
      <c r="J19" s="44" t="str">
        <f>INDEX(Example_4_Adap!$E$5:$AF$5,1,MATCH(D19,Example_4_Adap!$E$6:$AF$6,0))</f>
        <v>St_1E-7_CPLRBF_AD</v>
      </c>
      <c r="K19" s="48">
        <f ca="1">MATCH(D19,INDIRECT($A$1&amp;INDEX(Example_4_Adap!$E$1:$DH$1,1,MATCH(J19,Example_4_Adap!$E$11:$AF$11,0))&amp;ROW(Example_4_Adap!$E$12)&amp;":" &amp; INDEX(Example_4_Adap!$E$1:$DH$1,1,MATCH(J19,Example_4_Adap!$E$11:$AF$11,0))&amp;ROW(Example_4_Adap!$E$110)),0)</f>
        <v>96</v>
      </c>
      <c r="L19" s="25" t="str">
        <f t="shared" si="0"/>
        <v>St_1E-7_CPLRBF_AD</v>
      </c>
      <c r="N19" s="47"/>
    </row>
    <row r="20" spans="3:14" ht="15" customHeight="1" x14ac:dyDescent="0.45">
      <c r="C20" s="46">
        <f t="shared" si="1"/>
        <v>14</v>
      </c>
      <c r="D20" s="43">
        <f>SMALL(Example_4_Adap!$E$6:$AF$6,COUNTIF(Example_4_Adap!$E$6:$AF$6,0)+C20)</f>
        <v>2.1185539678114701E-7</v>
      </c>
      <c r="E20" s="1" cm="1">
        <f t="array" aca="1" ref="E20" ca="1">INDEX(Example_4_Adap!$AG$12:$BH$110,Analysis_4_Adap!$K20,MATCH(Analysis_4_Adap!$J20,Example_4_Adap!$AG$11:$BH$11,0))</f>
        <v>5.7441842397384503E-8</v>
      </c>
      <c r="F20" s="1" cm="1">
        <f t="array" aca="1" ref="F20" ca="1">INDEX(Example_4_Adap!$CK$12:$DH$110,Analysis_4_Adap!$K20,MATCH(Analysis_4_Adap!$L20,Example_4_Adap!$CK$11:$DH$11,0))</f>
        <v>3450171.8494665902</v>
      </c>
      <c r="G20" s="1" cm="1">
        <f t="array" aca="1" ref="G20" ca="1">INDEX(Example_4_Adap!$BI$12:$CJ$110,$K20,MATCH(Analysis_4_Adap!$J20,Example_4_Adap!$BI$11:$CJ$11,0))</f>
        <v>0.176565</v>
      </c>
      <c r="H20" s="48" cm="1">
        <f t="array" aca="1" ref="H20" ca="1">INDEX(Example_4_Adap!$D$12:$D$110,K20,1)</f>
        <v>5</v>
      </c>
      <c r="I20" s="52" cm="1">
        <f t="array" aca="1" ref="I20" ca="1">INDEX(Example_4_Adap!$C$12:$C$110,K20,1)</f>
        <v>32</v>
      </c>
      <c r="J20" s="44" t="str">
        <f>INDEX(Example_4_Adap!$E$5:$AF$5,1,MATCH(D20,Example_4_Adap!$E$6:$AF$6,0))</f>
        <v>St_1E-10_CPLRBF_AD</v>
      </c>
      <c r="K20" s="48">
        <f ca="1">MATCH(D20,INDIRECT($A$1&amp;INDEX(Example_4_Adap!$E$1:$DH$1,1,MATCH(J20,Example_4_Adap!$E$11:$AF$11,0))&amp;ROW(Example_4_Adap!$E$12)&amp;":" &amp; INDEX(Example_4_Adap!$E$1:$DH$1,1,MATCH(J20,Example_4_Adap!$E$11:$AF$11,0))&amp;ROW(Example_4_Adap!$E$110)),0)</f>
        <v>94</v>
      </c>
      <c r="L20" s="25" t="str">
        <f t="shared" si="0"/>
        <v>St_1E-10_CPLRBF_AD</v>
      </c>
    </row>
    <row r="21" spans="3:14" ht="15" customHeight="1" x14ac:dyDescent="0.45">
      <c r="C21" s="46">
        <f t="shared" si="1"/>
        <v>15</v>
      </c>
      <c r="D21" s="43">
        <f>SMALL(Example_4_Adap!$E$6:$AF$6,COUNTIF(Example_4_Adap!$E$6:$AF$6,0)+C21)</f>
        <v>2.4105984941513699E-7</v>
      </c>
      <c r="E21" s="1" cm="1">
        <f t="array" aca="1" ref="E21" ca="1">INDEX(Example_4_Adap!$AG$12:$BH$110,Analysis_4_Adap!$K21,MATCH(Analysis_4_Adap!$J21,Example_4_Adap!$AG$11:$BH$11,0))</f>
        <v>5.1403585753075803E-8</v>
      </c>
      <c r="F21" s="1" cm="1">
        <f t="array" aca="1" ref="F21" ca="1">INDEX(Example_4_Adap!$CK$12:$DH$110,Analysis_4_Adap!$K21,MATCH(Analysis_4_Adap!$L21,Example_4_Adap!$CK$11:$DH$11,0))</f>
        <v>9553525556467560</v>
      </c>
      <c r="G21" s="1" cm="1">
        <f t="array" aca="1" ref="G21" ca="1">INDEX(Example_4_Adap!$BI$12:$CJ$110,$K21,MATCH(Analysis_4_Adap!$J21,Example_4_Adap!$BI$11:$CJ$11,0))</f>
        <v>11.179477</v>
      </c>
      <c r="H21" s="48" cm="1">
        <f t="array" aca="1" ref="H21" ca="1">INDEX(Example_4_Adap!$D$12:$D$110,K21,1)</f>
        <v>6</v>
      </c>
      <c r="I21" s="52" cm="1">
        <f t="array" aca="1" ref="I21" ca="1">INDEX(Example_4_Adap!$C$12:$C$110,K21,1)</f>
        <v>8</v>
      </c>
      <c r="J21" s="44" t="str">
        <f>INDEX(Example_4_Adap!$E$5:$AF$5,1,MATCH(D21,Example_4_Adap!$E$6:$AF$6,0))</f>
        <v>Mu_1E-10_CPLRBF_AD</v>
      </c>
      <c r="K21" s="48">
        <f ca="1">MATCH(D21,INDIRECT($A$1&amp;INDEX(Example_4_Adap!$E$1:$DH$1,1,MATCH(J21,Example_4_Adap!$E$11:$AF$11,0))&amp;ROW(Example_4_Adap!$E$12)&amp;":" &amp; INDEX(Example_4_Adap!$E$1:$DH$1,1,MATCH(J21,Example_4_Adap!$E$11:$AF$11,0))&amp;ROW(Example_4_Adap!$E$110)),0)</f>
        <v>77</v>
      </c>
      <c r="L21" s="25" t="str">
        <f t="shared" si="0"/>
        <v>St_1E-10_CPLRBF_AD</v>
      </c>
    </row>
    <row r="22" spans="3:14" ht="15" customHeight="1" x14ac:dyDescent="0.45">
      <c r="C22" s="46">
        <f t="shared" si="1"/>
        <v>16</v>
      </c>
      <c r="D22" s="43">
        <f>SMALL(Example_4_Adap!$E$6:$AF$6,COUNTIF(Example_4_Adap!$E$6:$AF$6,0)+C22)</f>
        <v>3.1725869109600101E-7</v>
      </c>
      <c r="E22" s="1" cm="1">
        <f t="array" aca="1" ref="E22" ca="1">INDEX(Example_4_Adap!$AG$12:$BH$110,Analysis_4_Adap!$K22,MATCH(Analysis_4_Adap!$J22,Example_4_Adap!$AG$11:$BH$11,0))</f>
        <v>6.5395026315019599E-8</v>
      </c>
      <c r="F22" s="1" cm="1">
        <f t="array" aca="1" ref="F22" ca="1">INDEX(Example_4_Adap!$CK$12:$DH$110,Analysis_4_Adap!$K22,MATCH(Analysis_4_Adap!$L22,Example_4_Adap!$CK$11:$DH$11,0))</f>
        <v>1090840.61688506</v>
      </c>
      <c r="G22" s="1" cm="1">
        <f t="array" aca="1" ref="G22" ca="1">INDEX(Example_4_Adap!$BI$12:$CJ$110,$K22,MATCH(Analysis_4_Adap!$J22,Example_4_Adap!$BI$11:$CJ$11,0))</f>
        <v>1.7777430000000001</v>
      </c>
      <c r="H22" s="48" cm="1">
        <f t="array" aca="1" ref="H22" ca="1">INDEX(Example_4_Adap!$D$12:$D$110,K22,1)</f>
        <v>5</v>
      </c>
      <c r="I22" s="52" cm="1">
        <f t="array" aca="1" ref="I22" ca="1">INDEX(Example_4_Adap!$C$12:$C$110,K22,1)</f>
        <v>32</v>
      </c>
      <c r="J22" s="44" t="str">
        <f>INDEX(Example_4_Adap!$E$5:$AF$5,1,MATCH(D22,Example_4_Adap!$E$6:$AF$6,0))</f>
        <v>St_1E-9_CPLRBF_AD</v>
      </c>
      <c r="K22" s="48">
        <f ca="1">MATCH(D22,INDIRECT($A$1&amp;INDEX(Example_4_Adap!$E$1:$DH$1,1,MATCH(J22,Example_4_Adap!$E$11:$AF$11,0))&amp;ROW(Example_4_Adap!$E$12)&amp;":" &amp; INDEX(Example_4_Adap!$E$1:$DH$1,1,MATCH(J22,Example_4_Adap!$E$11:$AF$11,0))&amp;ROW(Example_4_Adap!$E$110)),0)</f>
        <v>94</v>
      </c>
      <c r="L22" s="25" t="str">
        <f t="shared" si="0"/>
        <v>St_1E-9_CPLRBF_AD</v>
      </c>
    </row>
    <row r="23" spans="3:14" ht="15" customHeight="1" x14ac:dyDescent="0.45">
      <c r="C23" s="46">
        <f t="shared" si="1"/>
        <v>17</v>
      </c>
      <c r="D23" s="43">
        <f>SMALL(Example_4_Adap!$E$6:$AF$6,COUNTIF(Example_4_Adap!$E$6:$AF$6,0)+C23)</f>
        <v>7.7063381054287603E-7</v>
      </c>
      <c r="E23" s="1" cm="1">
        <f t="array" aca="1" ref="E23" ca="1">INDEX(Example_4_Adap!$AG$12:$BH$110,Analysis_4_Adap!$K23,MATCH(Analysis_4_Adap!$J23,Example_4_Adap!$AG$11:$BH$11,0))</f>
        <v>1.8535316736006E-7</v>
      </c>
      <c r="F23" s="1" cm="1">
        <f t="array" aca="1" ref="F23" ca="1">INDEX(Example_4_Adap!$CK$12:$DH$110,Analysis_4_Adap!$K23,MATCH(Analysis_4_Adap!$L23,Example_4_Adap!$CK$11:$DH$11,0))</f>
        <v>1809639.6245547</v>
      </c>
      <c r="G23" s="1" cm="1">
        <f t="array" aca="1" ref="G23" ca="1">INDEX(Example_4_Adap!$BI$12:$CJ$110,$K23,MATCH(Analysis_4_Adap!$J23,Example_4_Adap!$BI$11:$CJ$11,0))</f>
        <v>64.551326000000003</v>
      </c>
      <c r="H23" s="48" cm="1">
        <f t="array" aca="1" ref="H23" ca="1">INDEX(Example_4_Adap!$D$12:$D$110,K23,1)</f>
        <v>6</v>
      </c>
      <c r="I23" s="52" cm="1">
        <f t="array" aca="1" ref="I23" ca="1">INDEX(Example_4_Adap!$C$12:$C$110,K23,1)</f>
        <v>32</v>
      </c>
      <c r="J23" s="44" t="str">
        <f>INDEX(Example_4_Adap!$E$5:$AF$5,1,MATCH(D23,Example_4_Adap!$E$6:$AF$6,0))</f>
        <v>St_1E-8_CPLRBF_AD</v>
      </c>
      <c r="K23" s="48">
        <f ca="1">MATCH(D23,INDIRECT($A$1&amp;INDEX(Example_4_Adap!$E$1:$DH$1,1,MATCH(J23,Example_4_Adap!$E$11:$AF$11,0))&amp;ROW(Example_4_Adap!$E$12)&amp;":" &amp; INDEX(Example_4_Adap!$E$1:$DH$1,1,MATCH(J23,Example_4_Adap!$E$11:$AF$11,0))&amp;ROW(Example_4_Adap!$E$110)),0)</f>
        <v>95</v>
      </c>
      <c r="L23" s="25" t="str">
        <f t="shared" si="0"/>
        <v>St_1E-8_CPLRBF_AD</v>
      </c>
    </row>
    <row r="24" spans="3:14" ht="15" customHeight="1" x14ac:dyDescent="0.6">
      <c r="C24" s="46">
        <f t="shared" si="1"/>
        <v>18</v>
      </c>
      <c r="D24" s="43">
        <f>SMALL(Example_4_Adap!$E$6:$AF$6,COUNTIF(Example_4_Adap!$E$6:$AF$6,0)+C24)</f>
        <v>1.18878671484524E-6</v>
      </c>
      <c r="E24" s="1" cm="1">
        <f t="array" aca="1" ref="E24" ca="1">INDEX(Example_4_Adap!$AG$12:$BH$110,Analysis_4_Adap!$K24,MATCH(Analysis_4_Adap!$J24,Example_4_Adap!$AG$11:$BH$11,0))</f>
        <v>4.1073026351444602E-7</v>
      </c>
      <c r="F24" s="1" cm="1">
        <f t="array" aca="1" ref="F24" ca="1">INDEX(Example_4_Adap!$CK$12:$DH$110,Analysis_4_Adap!$K24,MATCH(Analysis_4_Adap!$L24,Example_4_Adap!$CK$11:$DH$11,0))</f>
        <v>325929813223.73901</v>
      </c>
      <c r="G24" s="1" cm="1">
        <f t="array" aca="1" ref="G24" ca="1">INDEX(Example_4_Adap!$BI$12:$CJ$110,$K24,MATCH(Analysis_4_Adap!$J24,Example_4_Adap!$BI$11:$CJ$11,0))</f>
        <v>498.30891200000002</v>
      </c>
      <c r="H24" s="48" cm="1">
        <f t="array" aca="1" ref="H24" ca="1">INDEX(Example_4_Adap!$D$12:$D$110,K24,1)</f>
        <v>7</v>
      </c>
      <c r="I24" s="52" cm="1">
        <f t="array" aca="1" ref="I24" ca="1">INDEX(Example_4_Adap!$C$12:$C$110,K24,1)</f>
        <v>5</v>
      </c>
      <c r="J24" s="44" t="str">
        <f>INDEX(Example_4_Adap!$E$5:$AF$5,1,MATCH(D24,Example_4_Adap!$E$6:$AF$6,0))</f>
        <v>Mu_LRBF_AD</v>
      </c>
      <c r="K24" s="48">
        <f ca="1">MATCH(D24,INDIRECT($A$1&amp;INDEX(Example_4_Adap!$E$1:$DH$1,1,MATCH(J24,Example_4_Adap!$E$11:$AF$11,0))&amp;ROW(Example_4_Adap!$E$12)&amp;":" &amp; INDEX(Example_4_Adap!$E$1:$DH$1,1,MATCH(J24,Example_4_Adap!$E$11:$AF$11,0))&amp;ROW(Example_4_Adap!$E$110)),0)</f>
        <v>69</v>
      </c>
      <c r="L24" s="25" t="str">
        <f t="shared" si="0"/>
        <v>St_LRBF_AD</v>
      </c>
      <c r="N24" s="47"/>
    </row>
    <row r="25" spans="3:14" ht="15" customHeight="1" x14ac:dyDescent="0.6">
      <c r="C25" s="46">
        <f t="shared" si="1"/>
        <v>19</v>
      </c>
      <c r="D25" s="43">
        <f>SMALL(Example_4_Adap!$E$6:$AF$6,COUNTIF(Example_4_Adap!$E$6:$AF$6,0)+C25)</f>
        <v>1.18898761103381E-6</v>
      </c>
      <c r="E25" s="1" cm="1">
        <f t="array" aca="1" ref="E25" ca="1">INDEX(Example_4_Adap!$AG$12:$BH$110,Analysis_4_Adap!$K25,MATCH(Analysis_4_Adap!$J25,Example_4_Adap!$AG$11:$BH$11,0))</f>
        <v>4.1072657734358801E-7</v>
      </c>
      <c r="F25" s="1" cm="1">
        <f t="array" aca="1" ref="F25" ca="1">INDEX(Example_4_Adap!$CK$12:$DH$110,Analysis_4_Adap!$K25,MATCH(Analysis_4_Adap!$L25,Example_4_Adap!$CK$11:$DH$11,0))</f>
        <v>404582436971499</v>
      </c>
      <c r="G25" s="1" cm="1">
        <f t="array" aca="1" ref="G25" ca="1">INDEX(Example_4_Adap!$BI$12:$CJ$110,$K25,MATCH(Analysis_4_Adap!$J25,Example_4_Adap!$BI$11:$CJ$11,0))</f>
        <v>3158.9177840000002</v>
      </c>
      <c r="H25" s="48" cm="1">
        <f t="array" aca="1" ref="H25" ca="1">INDEX(Example_4_Adap!$D$12:$D$110,K25,1)</f>
        <v>7</v>
      </c>
      <c r="I25" s="52" cm="1">
        <f t="array" aca="1" ref="I25" ca="1">INDEX(Example_4_Adap!$C$12:$C$110,K25,1)</f>
        <v>5</v>
      </c>
      <c r="J25" s="44" t="str">
        <f>INDEX(Example_4_Adap!$E$5:$AF$5,1,MATCH(D25,Example_4_Adap!$E$6:$AF$6,0))</f>
        <v>Mu_RBF_AD</v>
      </c>
      <c r="K25" s="48">
        <f ca="1">MATCH(D25,INDIRECT($A$1&amp;INDEX(Example_4_Adap!$E$1:$DH$1,1,MATCH(J25,Example_4_Adap!$E$11:$AF$11,0))&amp;ROW(Example_4_Adap!$E$12)&amp;":" &amp; INDEX(Example_4_Adap!$E$1:$DH$1,1,MATCH(J25,Example_4_Adap!$E$11:$AF$11,0))&amp;ROW(Example_4_Adap!$E$110)),0)</f>
        <v>69</v>
      </c>
      <c r="L25" s="25" t="str">
        <f t="shared" si="0"/>
        <v>St_RBF_AD</v>
      </c>
      <c r="N25" s="47"/>
    </row>
    <row r="26" spans="3:14" ht="15" customHeight="1" x14ac:dyDescent="0.6">
      <c r="C26" s="46">
        <f t="shared" si="1"/>
        <v>20</v>
      </c>
      <c r="D26" s="43">
        <f>SMALL(Example_4_Adap!$E$6:$AF$6,COUNTIF(Example_4_Adap!$E$6:$AF$6,0)+C26)</f>
        <v>3.75226728310807E-6</v>
      </c>
      <c r="E26" s="1" cm="1">
        <f t="array" aca="1" ref="E26" ca="1">INDEX(Example_4_Adap!$AG$12:$BH$110,Analysis_4_Adap!$K26,MATCH(Analysis_4_Adap!$J26,Example_4_Adap!$AG$11:$BH$11,0))</f>
        <v>6.4810447405177903E-7</v>
      </c>
      <c r="F26" s="1" cm="1">
        <f t="array" aca="1" ref="F26" ca="1">INDEX(Example_4_Adap!$CK$12:$DH$110,Analysis_4_Adap!$K26,MATCH(Analysis_4_Adap!$L26,Example_4_Adap!$CK$11:$DH$11,0))</f>
        <v>2.0322718523123699E+20</v>
      </c>
      <c r="G26" s="1" cm="1">
        <f t="array" aca="1" ref="G26" ca="1">INDEX(Example_4_Adap!$BI$12:$CJ$110,$K26,MATCH(Analysis_4_Adap!$J26,Example_4_Adap!$BI$11:$CJ$11,0))</f>
        <v>0.81046499999999999</v>
      </c>
      <c r="H26" s="48" cm="1">
        <f t="array" aca="1" ref="H26" ca="1">INDEX(Example_4_Adap!$D$12:$D$110,K26,1)</f>
        <v>5</v>
      </c>
      <c r="I26" s="52" cm="1">
        <f t="array" aca="1" ref="I26" ca="1">INDEX(Example_4_Adap!$C$12:$C$110,K26,1)</f>
        <v>16</v>
      </c>
      <c r="J26" s="44" t="str">
        <f>INDEX(Example_4_Adap!$E$5:$AF$5,1,MATCH(D26,Example_4_Adap!$E$6:$AF$6,0))</f>
        <v>St_RBF_AD</v>
      </c>
      <c r="K26" s="48">
        <f ca="1">MATCH(D26,INDIRECT($A$1&amp;INDEX(Example_4_Adap!$E$1:$DH$1,1,MATCH(J26,Example_4_Adap!$E$11:$AF$11,0))&amp;ROW(Example_4_Adap!$E$12)&amp;":" &amp; INDEX(Example_4_Adap!$E$1:$DH$1,1,MATCH(J26,Example_4_Adap!$E$11:$AF$11,0))&amp;ROW(Example_4_Adap!$E$110)),0)</f>
        <v>85</v>
      </c>
      <c r="L26" s="25" t="str">
        <f t="shared" si="0"/>
        <v>St_RBF_AD</v>
      </c>
      <c r="N26" s="47"/>
    </row>
    <row r="27" spans="3:14" ht="15" customHeight="1" x14ac:dyDescent="0.6">
      <c r="C27" s="46">
        <f t="shared" si="1"/>
        <v>21</v>
      </c>
      <c r="D27" s="43">
        <f>SMALL(Example_4_Adap!$E$6:$AF$6,COUNTIF(Example_4_Adap!$E$6:$AF$6,0)+C27)</f>
        <v>9.3117081014781905E-6</v>
      </c>
      <c r="E27" s="1" cm="1">
        <f t="array" aca="1" ref="E27" ca="1">INDEX(Example_4_Adap!$AG$12:$BH$110,Analysis_4_Adap!$K27,MATCH(Analysis_4_Adap!$J27,Example_4_Adap!$AG$11:$BH$11,0))</f>
        <v>3.1222745869258101E-6</v>
      </c>
      <c r="F27" s="1" cm="1">
        <f t="array" aca="1" ref="F27" ca="1">INDEX(Example_4_Adap!$CK$12:$DH$110,Analysis_4_Adap!$K27,MATCH(Analysis_4_Adap!$L27,Example_4_Adap!$CK$11:$DH$11,0))</f>
        <v>3887237.7989883702</v>
      </c>
      <c r="G27" s="1" cm="1">
        <f t="array" aca="1" ref="G27" ca="1">INDEX(Example_4_Adap!$BI$12:$CJ$110,$K27,MATCH(Analysis_4_Adap!$J27,Example_4_Adap!$BI$11:$CJ$11,0))</f>
        <v>119.300038</v>
      </c>
      <c r="H27" s="48" cm="1">
        <f t="array" aca="1" ref="H27" ca="1">INDEX(Example_4_Adap!$D$12:$D$110,K27,1)</f>
        <v>10</v>
      </c>
      <c r="I27" s="52" cm="1">
        <f t="array" aca="1" ref="I27" ca="1">INDEX(Example_4_Adap!$C$12:$C$110,K27,1)</f>
        <v>16</v>
      </c>
      <c r="J27" s="44" t="str">
        <f>INDEX(Example_4_Adap!$E$5:$AF$5,1,MATCH(D27,Example_4_Adap!$E$6:$AF$6,0))</f>
        <v>SIK_1E-7_CPLRBF_AD</v>
      </c>
      <c r="K27" s="48">
        <f ca="1">MATCH(D27,INDIRECT($A$1&amp;INDEX(Example_4_Adap!$E$1:$DH$1,1,MATCH(J27,Example_4_Adap!$E$11:$AF$11,0))&amp;ROW(Example_4_Adap!$E$12)&amp;":" &amp; INDEX(Example_4_Adap!$E$1:$DH$1,1,MATCH(J27,Example_4_Adap!$E$11:$AF$11,0))&amp;ROW(Example_4_Adap!$E$110)),0)</f>
        <v>90</v>
      </c>
      <c r="L27" s="25" t="str">
        <f t="shared" si="0"/>
        <v>SIK_1E-7_CPLRBF_AD</v>
      </c>
      <c r="N27" s="47"/>
    </row>
    <row r="28" spans="3:14" ht="15" customHeight="1" x14ac:dyDescent="0.6">
      <c r="C28" s="46">
        <f t="shared" si="1"/>
        <v>22</v>
      </c>
      <c r="D28" s="43">
        <f>SMALL(Example_4_Adap!$E$6:$AF$6,COUNTIF(Example_4_Adap!$E$6:$AF$6,0)+C28)</f>
        <v>1.10760310163549E-5</v>
      </c>
      <c r="E28" s="1" cm="1">
        <f t="array" aca="1" ref="E28" ca="1">INDEX(Example_4_Adap!$AG$12:$BH$110,Analysis_4_Adap!$K28,MATCH(Analysis_4_Adap!$J28,Example_4_Adap!$AG$11:$BH$11,0))</f>
        <v>3.7096403253713101E-6</v>
      </c>
      <c r="F28" s="1" cm="1">
        <f t="array" aca="1" ref="F28" ca="1">INDEX(Example_4_Adap!$CK$12:$DH$110,Analysis_4_Adap!$K28,MATCH(Analysis_4_Adap!$L28,Example_4_Adap!$CK$11:$DH$11,0))</f>
        <v>1685428.40339865</v>
      </c>
      <c r="G28" s="1" cm="1">
        <f t="array" aca="1" ref="G28" ca="1">INDEX(Example_4_Adap!$BI$12:$CJ$110,$K28,MATCH(Analysis_4_Adap!$J28,Example_4_Adap!$BI$11:$CJ$11,0))</f>
        <v>0.31534200000000001</v>
      </c>
      <c r="H28" s="48" cm="1">
        <f t="array" aca="1" ref="H28" ca="1">INDEX(Example_4_Adap!$D$12:$D$110,K28,1)</f>
        <v>7</v>
      </c>
      <c r="I28" s="52" cm="1">
        <f t="array" aca="1" ref="I28" ca="1">INDEX(Example_4_Adap!$C$12:$C$110,K28,1)</f>
        <v>16</v>
      </c>
      <c r="J28" s="44" t="str">
        <f>INDEX(Example_4_Adap!$E$5:$AF$5,1,MATCH(D28,Example_4_Adap!$E$6:$AF$6,0))</f>
        <v>SIK_1E-9_CPLRBF_AD</v>
      </c>
      <c r="K28" s="48">
        <f ca="1">MATCH(D28,INDIRECT($A$1&amp;INDEX(Example_4_Adap!$E$1:$DH$1,1,MATCH(J28,Example_4_Adap!$E$11:$AF$11,0))&amp;ROW(Example_4_Adap!$E$12)&amp;":" &amp; INDEX(Example_4_Adap!$E$1:$DH$1,1,MATCH(J28,Example_4_Adap!$E$11:$AF$11,0))&amp;ROW(Example_4_Adap!$E$110)),0)</f>
        <v>87</v>
      </c>
      <c r="L28" s="25" t="str">
        <f t="shared" si="0"/>
        <v>SIK_1E-9_CPLRBF_AD</v>
      </c>
      <c r="N28" s="47"/>
    </row>
    <row r="29" spans="3:14" ht="15" customHeight="1" x14ac:dyDescent="0.6">
      <c r="C29" s="46">
        <f t="shared" si="1"/>
        <v>23</v>
      </c>
      <c r="D29" s="43">
        <f>SMALL(Example_4_Adap!$E$6:$AF$6,COUNTIF(Example_4_Adap!$E$6:$AF$6,0)+C29)</f>
        <v>1.26828080970753E-5</v>
      </c>
      <c r="E29" s="1" cm="1">
        <f t="array" aca="1" ref="E29" ca="1">INDEX(Example_4_Adap!$AG$12:$BH$110,Analysis_4_Adap!$K29,MATCH(Analysis_4_Adap!$J29,Example_4_Adap!$AG$11:$BH$11,0))</f>
        <v>3.5923993711792699E-6</v>
      </c>
      <c r="F29" s="1" cm="1">
        <f t="array" aca="1" ref="F29" ca="1">INDEX(Example_4_Adap!$CK$12:$DH$110,Analysis_4_Adap!$K29,MATCH(Analysis_4_Adap!$L29,Example_4_Adap!$CK$11:$DH$11,0))</f>
        <v>4746.1545918157599</v>
      </c>
      <c r="G29" s="1" cm="1">
        <f t="array" aca="1" ref="G29" ca="1">INDEX(Example_4_Adap!$BI$12:$CJ$110,$K29,MATCH(Analysis_4_Adap!$J29,Example_4_Adap!$BI$11:$CJ$11,0))</f>
        <v>5.8950000000000001E-3</v>
      </c>
      <c r="H29" s="48" cm="1">
        <f t="array" aca="1" ref="H29" ca="1">INDEX(Example_4_Adap!$D$12:$D$110,K29,1)</f>
        <v>2</v>
      </c>
      <c r="I29" s="52" cm="1">
        <f t="array" aca="1" ref="I29" ca="1">INDEX(Example_4_Adap!$C$12:$C$110,K29,1)</f>
        <v>32</v>
      </c>
      <c r="J29" s="44" t="str">
        <f>INDEX(Example_4_Adap!$E$5:$AF$5,1,MATCH(D29,Example_4_Adap!$E$6:$AF$6,0))</f>
        <v>SIK_1E-10_CPLRBF_AD</v>
      </c>
      <c r="K29" s="48">
        <f ca="1">MATCH(D29,INDIRECT($A$1&amp;INDEX(Example_4_Adap!$E$1:$DH$1,1,MATCH(J29,Example_4_Adap!$E$11:$AF$11,0))&amp;ROW(Example_4_Adap!$E$12)&amp;":" &amp; INDEX(Example_4_Adap!$E$1:$DH$1,1,MATCH(J29,Example_4_Adap!$E$11:$AF$11,0))&amp;ROW(Example_4_Adap!$E$110)),0)</f>
        <v>91</v>
      </c>
      <c r="L29" s="25" t="str">
        <f t="shared" si="0"/>
        <v>SIK_1E-10_CPLRBF_AD</v>
      </c>
      <c r="N29" s="47"/>
    </row>
    <row r="30" spans="3:14" ht="16.5" x14ac:dyDescent="0.6">
      <c r="C30" s="46">
        <f t="shared" si="1"/>
        <v>24</v>
      </c>
      <c r="D30" s="43">
        <f>SMALL(Example_4_Adap!$E$6:$AF$6,COUNTIF(Example_4_Adap!$E$6:$AF$6,0)+C30)</f>
        <v>1.2780596917672E-5</v>
      </c>
      <c r="E30" s="1" cm="1">
        <f t="array" aca="1" ref="E30" ca="1">INDEX(Example_4_Adap!$AG$12:$BH$110,Analysis_4_Adap!$K30,MATCH(Analysis_4_Adap!$J30,Example_4_Adap!$AG$11:$BH$11,0))</f>
        <v>3.9623901202512699E-6</v>
      </c>
      <c r="F30" s="1" cm="1">
        <f t="array" aca="1" ref="F30" ca="1">INDEX(Example_4_Adap!$CK$12:$DH$110,Analysis_4_Adap!$K30,MATCH(Analysis_4_Adap!$L30,Example_4_Adap!$CK$11:$DH$11,0))</f>
        <v>47.472078721853897</v>
      </c>
      <c r="G30" s="1" cm="1">
        <f t="array" aca="1" ref="G30" ca="1">INDEX(Example_4_Adap!$BI$12:$CJ$110,$K30,MATCH(Analysis_4_Adap!$J30,Example_4_Adap!$BI$11:$CJ$11,0))</f>
        <v>8.0319999999999992E-3</v>
      </c>
      <c r="H30" s="48" cm="1">
        <f t="array" aca="1" ref="H30" ca="1">INDEX(Example_4_Adap!$D$12:$D$110,K30,1)</f>
        <v>2</v>
      </c>
      <c r="I30" s="52" cm="1">
        <f t="array" aca="1" ref="I30" ca="1">INDEX(Example_4_Adap!$C$12:$C$110,K30,1)</f>
        <v>32</v>
      </c>
      <c r="J30" s="44" t="str">
        <f>INDEX(Example_4_Adap!$E$5:$AF$5,1,MATCH(D30,Example_4_Adap!$E$6:$AF$6,0))</f>
        <v>SIK_1E-6_CPLRBF_AD</v>
      </c>
      <c r="K30" s="48">
        <f ca="1">MATCH(D30,INDIRECT($A$1&amp;INDEX(Example_4_Adap!$E$1:$DH$1,1,MATCH(J30,Example_4_Adap!$E$11:$AF$11,0))&amp;ROW(Example_4_Adap!$E$12)&amp;":" &amp; INDEX(Example_4_Adap!$E$1:$DH$1,1,MATCH(J30,Example_4_Adap!$E$11:$AF$11,0))&amp;ROW(Example_4_Adap!$E$110)),0)</f>
        <v>91</v>
      </c>
      <c r="L30" s="25" t="str">
        <f t="shared" si="0"/>
        <v>SIK_1E-6_CPLRBF_AD</v>
      </c>
      <c r="N30" s="47"/>
    </row>
    <row r="31" spans="3:14" ht="15" customHeight="1" x14ac:dyDescent="0.6">
      <c r="C31" s="46">
        <f t="shared" si="1"/>
        <v>25</v>
      </c>
      <c r="D31" s="43">
        <f>SMALL(Example_4_Adap!$E$6:$AF$6,COUNTIF(Example_4_Adap!$E$6:$AF$6,0)+C31)</f>
        <v>1.27819344433178E-5</v>
      </c>
      <c r="E31" s="1" cm="1">
        <f t="array" aca="1" ref="E31" ca="1">INDEX(Example_4_Adap!$AG$12:$BH$110,Analysis_4_Adap!$K31,MATCH(Analysis_4_Adap!$J31,Example_4_Adap!$AG$11:$BH$11,0))</f>
        <v>3.95529179688882E-6</v>
      </c>
      <c r="F31" s="1" cm="1">
        <f t="array" aca="1" ref="F31" ca="1">INDEX(Example_4_Adap!$CK$12:$DH$110,Analysis_4_Adap!$K31,MATCH(Analysis_4_Adap!$L31,Example_4_Adap!$CK$11:$DH$11,0))</f>
        <v>474.61650392774197</v>
      </c>
      <c r="G31" s="1" cm="1">
        <f t="array" aca="1" ref="G31" ca="1">INDEX(Example_4_Adap!$BI$12:$CJ$110,$K31,MATCH(Analysis_4_Adap!$J31,Example_4_Adap!$BI$11:$CJ$11,0))</f>
        <v>5.6709999999999998E-3</v>
      </c>
      <c r="H31" s="48" cm="1">
        <f t="array" aca="1" ref="H31" ca="1">INDEX(Example_4_Adap!$D$12:$D$110,K31,1)</f>
        <v>2</v>
      </c>
      <c r="I31" s="52" cm="1">
        <f t="array" aca="1" ref="I31" ca="1">INDEX(Example_4_Adap!$C$12:$C$110,K31,1)</f>
        <v>32</v>
      </c>
      <c r="J31" s="44" t="str">
        <f>INDEX(Example_4_Adap!$E$5:$AF$5,1,MATCH(D31,Example_4_Adap!$E$6:$AF$6,0))</f>
        <v>SIK_1E-8_CPLRBF_AD</v>
      </c>
      <c r="K31" s="48">
        <f ca="1">MATCH(D31,INDIRECT($A$1&amp;INDEX(Example_4_Adap!$E$1:$DH$1,1,MATCH(J31,Example_4_Adap!$E$11:$AF$11,0))&amp;ROW(Example_4_Adap!$E$12)&amp;":" &amp; INDEX(Example_4_Adap!$E$1:$DH$1,1,MATCH(J31,Example_4_Adap!$E$11:$AF$11,0))&amp;ROW(Example_4_Adap!$E$110)),0)</f>
        <v>91</v>
      </c>
      <c r="L31" s="25" t="str">
        <f t="shared" si="0"/>
        <v>SIK_1E-8_CPLRBF_AD</v>
      </c>
      <c r="N31" s="47"/>
    </row>
    <row r="32" spans="3:14" ht="15" customHeight="1" x14ac:dyDescent="0.6">
      <c r="C32" s="46">
        <f t="shared" si="1"/>
        <v>26</v>
      </c>
      <c r="D32" s="43">
        <f>SMALL(Example_4_Adap!$E$6:$AF$6,COUNTIF(Example_4_Adap!$E$6:$AF$6,0)+C32)</f>
        <v>1.3646843590065E-5</v>
      </c>
      <c r="E32" s="1" cm="1">
        <f t="array" aca="1" ref="E32" ca="1">INDEX(Example_4_Adap!$AG$12:$BH$110,Analysis_4_Adap!$K32,MATCH(Analysis_4_Adap!$J32,Example_4_Adap!$AG$11:$BH$11,0))</f>
        <v>3.97736609270894E-6</v>
      </c>
      <c r="F32" s="1" cm="1">
        <f t="array" aca="1" ref="F32" ca="1">INDEX(Example_4_Adap!$CK$12:$DH$110,Analysis_4_Adap!$K32,MATCH(Analysis_4_Adap!$L32,Example_4_Adap!$CK$11:$DH$11,0))</f>
        <v>1.2674752374014301E+17</v>
      </c>
      <c r="G32" s="1" cm="1">
        <f t="array" aca="1" ref="G32" ca="1">INDEX(Example_4_Adap!$BI$12:$CJ$110,$K32,MATCH(Analysis_4_Adap!$J32,Example_4_Adap!$BI$11:$CJ$11,0))</f>
        <v>0.135022</v>
      </c>
      <c r="H32" s="48" cm="1">
        <f t="array" aca="1" ref="H32" ca="1">INDEX(Example_4_Adap!$D$12:$D$110,K32,1)</f>
        <v>2</v>
      </c>
      <c r="I32" s="52" cm="1">
        <f t="array" aca="1" ref="I32" ca="1">INDEX(Example_4_Adap!$C$12:$C$110,K32,1)</f>
        <v>32</v>
      </c>
      <c r="J32" s="44" t="str">
        <f>INDEX(Example_4_Adap!$E$5:$AF$5,1,MATCH(D32,Example_4_Adap!$E$6:$AF$6,0))</f>
        <v>SIK_RBF_AD</v>
      </c>
      <c r="K32" s="48">
        <f ca="1">MATCH(D32,INDIRECT($A$1&amp;INDEX(Example_4_Adap!$E$1:$DH$1,1,MATCH(J32,Example_4_Adap!$E$11:$AF$11,0))&amp;ROW(Example_4_Adap!$E$12)&amp;":" &amp; INDEX(Example_4_Adap!$E$1:$DH$1,1,MATCH(J32,Example_4_Adap!$E$11:$AF$11,0))&amp;ROW(Example_4_Adap!$E$110)),0)</f>
        <v>91</v>
      </c>
      <c r="L32" s="25" t="str">
        <f t="shared" si="0"/>
        <v>SIK_RBF_AD</v>
      </c>
      <c r="N32" s="47"/>
    </row>
    <row r="33" spans="2:22" ht="16.5" x14ac:dyDescent="0.6">
      <c r="C33" s="46">
        <f t="shared" si="1"/>
        <v>27</v>
      </c>
      <c r="D33" s="43">
        <f>SMALL(Example_4_Adap!$E$6:$AF$6,COUNTIF(Example_4_Adap!$E$6:$AF$6,0)+C33)</f>
        <v>3.2036578750727101E-5</v>
      </c>
      <c r="E33" s="1" cm="1">
        <f t="array" aca="1" ref="E33" ca="1">INDEX(Example_4_Adap!$AG$12:$BH$110,Analysis_4_Adap!$K33,MATCH(Analysis_4_Adap!$J33,Example_4_Adap!$AG$11:$BH$11,0))</f>
        <v>7.0133586988986396E-6</v>
      </c>
      <c r="F33" s="1" cm="1">
        <f t="array" aca="1" ref="F33" ca="1">INDEX(Example_4_Adap!$CK$12:$DH$110,Analysis_4_Adap!$K33,MATCH(Analysis_4_Adap!$L33,Example_4_Adap!$CK$11:$DH$11,0))</f>
        <v>3.4292626441549099E+21</v>
      </c>
      <c r="G33" s="1" cm="1">
        <f t="array" aca="1" ref="G33" ca="1">INDEX(Example_4_Adap!$BI$12:$CJ$110,$K33,MATCH(Analysis_4_Adap!$J33,Example_4_Adap!$BI$11:$CJ$11,0))</f>
        <v>0.198823</v>
      </c>
      <c r="H33" s="48" cm="1">
        <f t="array" aca="1" ref="H33" ca="1">INDEX(Example_4_Adap!$D$12:$D$110,K33,1)</f>
        <v>5</v>
      </c>
      <c r="I33" s="52" cm="1">
        <f t="array" aca="1" ref="I33" ca="1">INDEX(Example_4_Adap!$C$12:$C$110,K33,1)</f>
        <v>32</v>
      </c>
      <c r="J33" s="44" t="str">
        <f>INDEX(Example_4_Adap!$E$5:$AF$5,1,MATCH(D33,Example_4_Adap!$E$6:$AF$6,0))</f>
        <v>St_LRBF_AD</v>
      </c>
      <c r="K33" s="48">
        <f ca="1">MATCH(D33,INDIRECT($A$1&amp;INDEX(Example_4_Adap!$E$1:$DH$1,1,MATCH(J33,Example_4_Adap!$E$11:$AF$11,0))&amp;ROW(Example_4_Adap!$E$12)&amp;":" &amp; INDEX(Example_4_Adap!$E$1:$DH$1,1,MATCH(J33,Example_4_Adap!$E$11:$AF$11,0))&amp;ROW(Example_4_Adap!$E$110)),0)</f>
        <v>94</v>
      </c>
      <c r="L33" s="25" t="str">
        <f t="shared" si="0"/>
        <v>St_LRBF_AD</v>
      </c>
      <c r="N33" s="47"/>
    </row>
    <row r="34" spans="2:22" x14ac:dyDescent="0.45">
      <c r="C34" s="46">
        <f t="shared" si="1"/>
        <v>28</v>
      </c>
      <c r="D34" s="43">
        <f>SMALL(Example_4_Adap!$E$6:$AF$6,COUNTIF(Example_4_Adap!$E$6:$AF$6,0)+C34)</f>
        <v>2.0385697385183501E-4</v>
      </c>
      <c r="E34" s="1" cm="1">
        <f t="array" aca="1" ref="E34" ca="1">INDEX(Example_4_Adap!$AG$12:$BH$110,Analysis_4_Adap!$K34,MATCH(Analysis_4_Adap!$J34,Example_4_Adap!$AG$11:$BH$11,0))</f>
        <v>5.9891711758179501E-5</v>
      </c>
      <c r="F34" s="1" cm="1">
        <f t="array" aca="1" ref="F34" ca="1">INDEX(Example_4_Adap!$CK$12:$DH$110,Analysis_4_Adap!$K34,MATCH(Analysis_4_Adap!$L34,Example_4_Adap!$CK$11:$DH$11,0))</f>
        <v>745778970205.34595</v>
      </c>
      <c r="G34" s="1" cm="1">
        <f t="array" aca="1" ref="G34" ca="1">INDEX(Example_4_Adap!$BI$12:$CJ$110,$K34,MATCH(Analysis_4_Adap!$J34,Example_4_Adap!$BI$11:$CJ$11,0))</f>
        <v>0.123086</v>
      </c>
      <c r="H34" s="48" cm="1">
        <f t="array" aca="1" ref="H34" ca="1">INDEX(Example_4_Adap!$D$12:$D$110,K34,1)</f>
        <v>2</v>
      </c>
      <c r="I34" s="52" cm="1">
        <f t="array" aca="1" ref="I34" ca="1">INDEX(Example_4_Adap!$C$12:$C$110,K34,1)</f>
        <v>16</v>
      </c>
      <c r="J34" s="44" t="str">
        <f>INDEX(Example_4_Adap!$E$5:$AF$5,1,MATCH(D34,Example_4_Adap!$E$6:$AF$6,0))</f>
        <v>SIK_LRBF_AD</v>
      </c>
      <c r="K34" s="48">
        <f ca="1">MATCH(D34,INDIRECT($A$1&amp;INDEX(Example_4_Adap!$E$1:$DH$1,1,MATCH(J34,Example_4_Adap!$E$11:$AF$11,0))&amp;ROW(Example_4_Adap!$E$12)&amp;":" &amp; INDEX(Example_4_Adap!$E$1:$DH$1,1,MATCH(J34,Example_4_Adap!$E$11:$AF$11,0))&amp;ROW(Example_4_Adap!$E$110)),0)</f>
        <v>82</v>
      </c>
      <c r="L34" s="25" t="str">
        <f t="shared" si="0"/>
        <v>SIK_LRBF_AD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20</v>
      </c>
      <c r="H40" s="54" t="s">
        <v>148</v>
      </c>
      <c r="I40" s="54" t="s">
        <v>99</v>
      </c>
      <c r="J40" s="54" t="s">
        <v>148</v>
      </c>
      <c r="P40" t="str">
        <f t="shared" ref="P40:U40" si="2">E40</f>
        <v>St_RBF_AD</v>
      </c>
      <c r="Q40" t="str">
        <f t="shared" si="2"/>
        <v>Mu_RBF_AD</v>
      </c>
      <c r="R40" t="str">
        <f t="shared" si="2"/>
        <v>MuSIK_RBF_AD</v>
      </c>
      <c r="S40" t="str">
        <f t="shared" si="2"/>
        <v>MuSIK_1E-6_CPLRBF_AD</v>
      </c>
      <c r="T40" t="str">
        <f t="shared" si="2"/>
        <v>Mu_1E-6_CPLRBF_AD</v>
      </c>
      <c r="U40" t="str">
        <f t="shared" si="2"/>
        <v>MuSIK_1E-6_CPLRBF_AD</v>
      </c>
    </row>
    <row r="41" spans="2:22" x14ac:dyDescent="0.45">
      <c r="C41" s="53">
        <v>8</v>
      </c>
      <c r="D41" s="48">
        <v>2</v>
      </c>
      <c r="E41" s="1" cm="1">
        <f t="array" ref="E41">INDEX(Example_4_Adap!$E$12:$AF$110,MATCH(Analysis_4_Adap!$C41,Example_4_Adap!$C$12:$C$110)+Analysis_4_Adap!$D41-1-COUNT($C$41:$C$49),MATCH(Analysis_4_Adap!E$40,Example_4_Adap!$E$11:$AF$11,0))</f>
        <v>2.90542236128522E-3</v>
      </c>
      <c r="F41" s="1" cm="1">
        <f t="array" ref="F41">INDEX(Example_4_Adap!$E$12:$AF$110,MATCH(Analysis_4_Adap!$C41,Example_4_Adap!$C$12:$C$110)+Analysis_4_Adap!$D41-1-COUNT($C$41:$C$49),MATCH(Analysis_4_Adap!F$40,Example_4_Adap!$E$11:$AF$11,0))</f>
        <v>2.90542236128522E-3</v>
      </c>
      <c r="G41" s="1" cm="1">
        <f t="array" ref="G41">INDEX(Example_4_Adap!$E$12:$AF$110,MATCH(Analysis_4_Adap!$C41,Example_4_Adap!$C$12:$C$110)+Analysis_4_Adap!$D41-1-COUNT($C$41:$C$49),MATCH(Analysis_4_Adap!G$40,Example_4_Adap!$E$11:$AF$11,0))</f>
        <v>2.5149894308558198E-3</v>
      </c>
      <c r="H41" s="1" cm="1">
        <f t="array" ref="H41">INDEX(Example_4_Adap!$E$12:$AF$110,MATCH(Analysis_4_Adap!$C41,Example_4_Adap!$C$12:$C$110)+Analysis_4_Adap!$D41-1-COUNT($C$41:$C$49),MATCH(Analysis_4_Adap!H$40,Example_4_Adap!$E$11:$AF$11,0))</f>
        <v>2.3827710115798002E-3</v>
      </c>
      <c r="I41" s="1" cm="1">
        <f t="array" ref="I41">INDEX(Example_4_Adap!$E$12:$AF$110,MATCH(Analysis_4_Adap!$C41,Example_4_Adap!$C$12:$C$110)+Analysis_4_Adap!$D41-1-COUNT($C$41:$C$49),MATCH(Analysis_4_Adap!I$40,Example_4_Adap!$E$11:$AF$11,0))</f>
        <v>2.46729735289497E-3</v>
      </c>
      <c r="J41" s="1" cm="1">
        <f t="array" ref="J41">INDEX(Example_4_Adap!$E$12:$AF$110,MATCH(Analysis_4_Adap!$C41,Example_4_Adap!$C$12:$C$110)+Analysis_4_Adap!$D41-1-COUNT($C$41:$C$49),MATCH(Analysis_4_Adap!J$40,Example_4_Adap!$E$11:$AF$11,0))</f>
        <v>2.3827710115798002E-3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8</v>
      </c>
      <c r="D42" s="48">
        <v>3</v>
      </c>
      <c r="E42" s="1" cm="1">
        <f t="array" ref="E42">INDEX(Example_4_Adap!$E$12:$AF$110,MATCH(Analysis_4_Adap!$C42,Example_4_Adap!$C$12:$C$110)+Analysis_4_Adap!$D42-1-COUNT($C$41:$C$49),MATCH(Analysis_4_Adap!E$40,Example_4_Adap!$E$11:$AF$11,0))</f>
        <v>7.2149337564475502E-4</v>
      </c>
      <c r="F42" s="1" cm="1">
        <f t="array" ref="F42">INDEX(Example_4_Adap!$E$12:$AF$110,MATCH(Analysis_4_Adap!$C42,Example_4_Adap!$C$12:$C$110)+Analysis_4_Adap!$D42-1-COUNT($C$41:$C$49),MATCH(Analysis_4_Adap!F$40,Example_4_Adap!$E$11:$AF$11,0))</f>
        <v>1.76941799172603E-4</v>
      </c>
      <c r="G42" s="1" cm="1">
        <f t="array" ref="G42">INDEX(Example_4_Adap!$E$12:$AF$110,MATCH(Analysis_4_Adap!$C42,Example_4_Adap!$C$12:$C$110)+Analysis_4_Adap!$D42-1-COUNT($C$41:$C$49),MATCH(Analysis_4_Adap!G$40,Example_4_Adap!$E$11:$AF$11,0))</f>
        <v>7.8644481659528897E-4</v>
      </c>
      <c r="H42" s="1" cm="1">
        <f t="array" ref="H42">INDEX(Example_4_Adap!$E$12:$AF$110,MATCH(Analysis_4_Adap!$C42,Example_4_Adap!$C$12:$C$110)+Analysis_4_Adap!$D42-1-COUNT($C$41:$C$49),MATCH(Analysis_4_Adap!H$40,Example_4_Adap!$E$11:$AF$11,0))</f>
        <v>7.1458380270161804E-4</v>
      </c>
      <c r="I42" s="1" cm="1">
        <f t="array" ref="I42">INDEX(Example_4_Adap!$E$12:$AF$110,MATCH(Analysis_4_Adap!$C42,Example_4_Adap!$C$12:$C$110)+Analysis_4_Adap!$D42-1-COUNT($C$41:$C$49),MATCH(Analysis_4_Adap!I$40,Example_4_Adap!$E$11:$AF$11,0))</f>
        <v>1.3542493165274999E-4</v>
      </c>
      <c r="J42" s="1" cm="1">
        <f t="array" ref="J42">INDEX(Example_4_Adap!$E$12:$AF$110,MATCH(Analysis_4_Adap!$C42,Example_4_Adap!$C$12:$C$110)+Analysis_4_Adap!$D42-1-COUNT($C$41:$C$49),MATCH(Analysis_4_Adap!J$40,Example_4_Adap!$E$11:$AF$11,0))</f>
        <v>7.1458380270161804E-4</v>
      </c>
      <c r="P42" s="57">
        <f t="shared" ref="P42:U49" si="3">LOG(E41/E42)/LOG(2)</f>
        <v>2.0096898496136091</v>
      </c>
      <c r="Q42" s="57">
        <f t="shared" si="3"/>
        <v>4.0374011004960542</v>
      </c>
      <c r="R42" s="57">
        <f t="shared" si="3"/>
        <v>1.6771348941606203</v>
      </c>
      <c r="S42" s="57">
        <f t="shared" si="3"/>
        <v>1.737465194511649</v>
      </c>
      <c r="T42" s="57">
        <f t="shared" si="3"/>
        <v>4.1873663285296816</v>
      </c>
      <c r="U42" s="57">
        <f t="shared" si="3"/>
        <v>1.737465194511649</v>
      </c>
    </row>
    <row r="43" spans="2:22" x14ac:dyDescent="0.45">
      <c r="C43" s="48">
        <f t="shared" ref="C43:C49" si="4">C42</f>
        <v>8</v>
      </c>
      <c r="D43" s="48">
        <v>4</v>
      </c>
      <c r="E43" s="1" cm="1">
        <f t="array" ref="E43">INDEX(Example_4_Adap!$E$12:$AF$110,MATCH(Analysis_4_Adap!$C43,Example_4_Adap!$C$12:$C$110)+Analysis_4_Adap!$D43-1-COUNT($C$41:$C$49),MATCH(Analysis_4_Adap!E$40,Example_4_Adap!$E$11:$AF$11,0))</f>
        <v>4.7060869539894401E-4</v>
      </c>
      <c r="F43" s="1" cm="1">
        <f t="array" ref="F43">INDEX(Example_4_Adap!$E$12:$AF$110,MATCH(Analysis_4_Adap!$C43,Example_4_Adap!$C$12:$C$110)+Analysis_4_Adap!$D43-1-COUNT($C$41:$C$49),MATCH(Analysis_4_Adap!F$40,Example_4_Adap!$E$11:$AF$11,0))</f>
        <v>1.36135412855953E-5</v>
      </c>
      <c r="G43" s="1" cm="1">
        <f t="array" ref="G43">INDEX(Example_4_Adap!$E$12:$AF$110,MATCH(Analysis_4_Adap!$C43,Example_4_Adap!$C$12:$C$110)+Analysis_4_Adap!$D43-1-COUNT($C$41:$C$49),MATCH(Analysis_4_Adap!G$40,Example_4_Adap!$E$11:$AF$11,0))</f>
        <v>7.1746289071139598E-5</v>
      </c>
      <c r="H43" s="1" cm="1">
        <f t="array" ref="H43">INDEX(Example_4_Adap!$E$12:$AF$110,MATCH(Analysis_4_Adap!$C43,Example_4_Adap!$C$12:$C$110)+Analysis_4_Adap!$D43-1-COUNT($C$41:$C$49),MATCH(Analysis_4_Adap!H$40,Example_4_Adap!$E$11:$AF$11,0))</f>
        <v>1.33753818465365E-4</v>
      </c>
      <c r="I43" s="1" cm="1">
        <f t="array" ref="I43">INDEX(Example_4_Adap!$E$12:$AF$110,MATCH(Analysis_4_Adap!$C43,Example_4_Adap!$C$12:$C$110)+Analysis_4_Adap!$D43-1-COUNT($C$41:$C$49),MATCH(Analysis_4_Adap!I$40,Example_4_Adap!$E$11:$AF$11,0))</f>
        <v>1.10065978762286E-5</v>
      </c>
      <c r="J43" s="1" cm="1">
        <f t="array" ref="J43">INDEX(Example_4_Adap!$E$12:$AF$110,MATCH(Analysis_4_Adap!$C43,Example_4_Adap!$C$12:$C$110)+Analysis_4_Adap!$D43-1-COUNT($C$41:$C$49),MATCH(Analysis_4_Adap!J$40,Example_4_Adap!$E$11:$AF$11,0))</f>
        <v>1.33753818465365E-4</v>
      </c>
      <c r="P43" s="57">
        <f t="shared" si="3"/>
        <v>0.61645817137661674</v>
      </c>
      <c r="Q43" s="57">
        <f t="shared" si="3"/>
        <v>3.7001605893461456</v>
      </c>
      <c r="R43" s="57">
        <f t="shared" si="3"/>
        <v>3.4543694194965529</v>
      </c>
      <c r="S43" s="57">
        <f t="shared" si="3"/>
        <v>2.4175231342523937</v>
      </c>
      <c r="T43" s="57">
        <f t="shared" si="3"/>
        <v>3.6210528547677026</v>
      </c>
      <c r="U43" s="57">
        <f t="shared" si="3"/>
        <v>2.4175231342523937</v>
      </c>
    </row>
    <row r="44" spans="2:22" x14ac:dyDescent="0.45">
      <c r="C44" s="48">
        <f t="shared" si="4"/>
        <v>8</v>
      </c>
      <c r="D44" s="48">
        <v>5</v>
      </c>
      <c r="E44" s="1" cm="1">
        <f t="array" ref="E44">INDEX(Example_4_Adap!$E$12:$AF$110,MATCH(Analysis_4_Adap!$C44,Example_4_Adap!$C$12:$C$110)+Analysis_4_Adap!$D44-1-COUNT($C$41:$C$49),MATCH(Analysis_4_Adap!E$40,Example_4_Adap!$E$11:$AF$11,0))</f>
        <v>3.7310578041438398E-4</v>
      </c>
      <c r="F44" s="1" cm="1">
        <f t="array" ref="F44">INDEX(Example_4_Adap!$E$12:$AF$110,MATCH(Analysis_4_Adap!$C44,Example_4_Adap!$C$12:$C$110)+Analysis_4_Adap!$D44-1-COUNT($C$41:$C$49),MATCH(Analysis_4_Adap!F$40,Example_4_Adap!$E$11:$AF$11,0))</f>
        <v>1.3311598605625399E-6</v>
      </c>
      <c r="G44" s="1" cm="1">
        <f t="array" ref="G44">INDEX(Example_4_Adap!$E$12:$AF$110,MATCH(Analysis_4_Adap!$C44,Example_4_Adap!$C$12:$C$110)+Analysis_4_Adap!$D44-1-COUNT($C$41:$C$49),MATCH(Analysis_4_Adap!G$40,Example_4_Adap!$E$11:$AF$11,0))</f>
        <v>5.1259467750419699E-6</v>
      </c>
      <c r="H44" s="1" cm="1">
        <f t="array" ref="H44">INDEX(Example_4_Adap!$E$12:$AF$110,MATCH(Analysis_4_Adap!$C44,Example_4_Adap!$C$12:$C$110)+Analysis_4_Adap!$D44-1-COUNT($C$41:$C$49),MATCH(Analysis_4_Adap!H$40,Example_4_Adap!$E$11:$AF$11,0))</f>
        <v>5.7427652744301804E-6</v>
      </c>
      <c r="I44" s="1" cm="1">
        <f t="array" ref="I44">INDEX(Example_4_Adap!$E$12:$AF$110,MATCH(Analysis_4_Adap!$C44,Example_4_Adap!$C$12:$C$110)+Analysis_4_Adap!$D44-1-COUNT($C$41:$C$49),MATCH(Analysis_4_Adap!I$40,Example_4_Adap!$E$11:$AF$11,0))</f>
        <v>1.0394420195680701E-6</v>
      </c>
      <c r="J44" s="1" cm="1">
        <f t="array" ref="J44">INDEX(Example_4_Adap!$E$12:$AF$110,MATCH(Analysis_4_Adap!$C44,Example_4_Adap!$C$12:$C$110)+Analysis_4_Adap!$D44-1-COUNT($C$41:$C$49),MATCH(Analysis_4_Adap!J$40,Example_4_Adap!$E$11:$AF$11,0))</f>
        <v>5.7427652744301804E-6</v>
      </c>
      <c r="P44" s="57">
        <f t="shared" si="3"/>
        <v>0.33494326580516021</v>
      </c>
      <c r="Q44" s="57">
        <f t="shared" si="3"/>
        <v>3.3542866616831142</v>
      </c>
      <c r="R44" s="57">
        <f t="shared" si="3"/>
        <v>3.8070138096086397</v>
      </c>
      <c r="S44" s="57">
        <f t="shared" si="3"/>
        <v>4.5416906733246938</v>
      </c>
      <c r="T44" s="57">
        <f t="shared" si="3"/>
        <v>3.4044874112891996</v>
      </c>
      <c r="U44" s="57">
        <f t="shared" si="3"/>
        <v>4.5416906733246938</v>
      </c>
    </row>
    <row r="45" spans="2:22" x14ac:dyDescent="0.45">
      <c r="C45" s="48">
        <f t="shared" si="4"/>
        <v>8</v>
      </c>
      <c r="D45" s="48">
        <v>6</v>
      </c>
      <c r="E45" s="1" cm="1">
        <f t="array" ref="E45">INDEX(Example_4_Adap!$E$12:$AF$110,MATCH(Analysis_4_Adap!$C45,Example_4_Adap!$C$12:$C$110)+Analysis_4_Adap!$D45-1-COUNT($C$41:$C$49),MATCH(Analysis_4_Adap!E$40,Example_4_Adap!$E$11:$AF$11,0))</f>
        <v>3.8097813586945899E-4</v>
      </c>
      <c r="F45" s="1" cm="1">
        <f t="array" ref="F45">INDEX(Example_4_Adap!$E$12:$AF$110,MATCH(Analysis_4_Adap!$C45,Example_4_Adap!$C$12:$C$110)+Analysis_4_Adap!$D45-1-COUNT($C$41:$C$49),MATCH(Analysis_4_Adap!F$40,Example_4_Adap!$E$11:$AF$11,0))</f>
        <v>1.0816269431224199E-5</v>
      </c>
      <c r="G45" s="1" cm="1">
        <f t="array" ref="G45">INDEX(Example_4_Adap!$E$12:$AF$110,MATCH(Analysis_4_Adap!$C45,Example_4_Adap!$C$12:$C$110)+Analysis_4_Adap!$D45-1-COUNT($C$41:$C$49),MATCH(Analysis_4_Adap!G$40,Example_4_Adap!$E$11:$AF$11,0))</f>
        <v>4.9862643258791195E-7</v>
      </c>
      <c r="H45" s="1" cm="1">
        <f t="array" ref="H45">INDEX(Example_4_Adap!$E$12:$AF$110,MATCH(Analysis_4_Adap!$C45,Example_4_Adap!$C$12:$C$110)+Analysis_4_Adap!$D45-1-COUNT($C$41:$C$49),MATCH(Analysis_4_Adap!H$40,Example_4_Adap!$E$11:$AF$11,0))</f>
        <v>7.0155152132045405E-7</v>
      </c>
      <c r="I45" s="1" cm="1">
        <f t="array" ref="I45">INDEX(Example_4_Adap!$E$12:$AF$110,MATCH(Analysis_4_Adap!$C45,Example_4_Adap!$C$12:$C$110)+Analysis_4_Adap!$D45-1-COUNT($C$41:$C$49),MATCH(Analysis_4_Adap!I$40,Example_4_Adap!$E$11:$AF$11,0))</f>
        <v>9.5137451250337803E-8</v>
      </c>
      <c r="J45" s="1" cm="1">
        <f t="array" ref="J45">INDEX(Example_4_Adap!$E$12:$AF$110,MATCH(Analysis_4_Adap!$C45,Example_4_Adap!$C$12:$C$110)+Analysis_4_Adap!$D45-1-COUNT($C$41:$C$49),MATCH(Analysis_4_Adap!J$40,Example_4_Adap!$E$11:$AF$11,0))</f>
        <v>7.0155152132045405E-7</v>
      </c>
      <c r="P45" s="57">
        <f t="shared" si="3"/>
        <v>-3.0123493037637745E-2</v>
      </c>
      <c r="Q45" s="57">
        <f t="shared" si="3"/>
        <v>-3.0224472527199553</v>
      </c>
      <c r="R45" s="57">
        <f t="shared" si="3"/>
        <v>3.3617872301778897</v>
      </c>
      <c r="S45" s="57">
        <f t="shared" si="3"/>
        <v>3.0331246321810212</v>
      </c>
      <c r="T45" s="57">
        <f t="shared" si="3"/>
        <v>3.4496521004368224</v>
      </c>
      <c r="U45" s="57">
        <f t="shared" si="3"/>
        <v>3.0331246321810212</v>
      </c>
    </row>
    <row r="46" spans="2:22" x14ac:dyDescent="0.45">
      <c r="C46" s="48">
        <f t="shared" si="4"/>
        <v>8</v>
      </c>
      <c r="D46" s="48">
        <v>7</v>
      </c>
      <c r="E46" s="1" cm="1">
        <f t="array" ref="E46">INDEX(Example_4_Adap!$E$12:$AF$110,MATCH(Analysis_4_Adap!$C46,Example_4_Adap!$C$12:$C$110)+Analysis_4_Adap!$D46-1-COUNT($C$41:$C$49),MATCH(Analysis_4_Adap!E$40,Example_4_Adap!$E$11:$AF$11,0))</f>
        <v>3.2861839433096001E-4</v>
      </c>
      <c r="F46" s="1" cm="1">
        <f t="array" ref="F46">INDEX(Example_4_Adap!$E$12:$AF$110,MATCH(Analysis_4_Adap!$C46,Example_4_Adap!$C$12:$C$110)+Analysis_4_Adap!$D46-1-COUNT($C$41:$C$49),MATCH(Analysis_4_Adap!F$40,Example_4_Adap!$E$11:$AF$11,0))</f>
        <v>6.0976746028895703E-5</v>
      </c>
      <c r="G46" s="1" cm="1">
        <f t="array" ref="G46">INDEX(Example_4_Adap!$E$12:$AF$110,MATCH(Analysis_4_Adap!$C46,Example_4_Adap!$C$12:$C$110)+Analysis_4_Adap!$D46-1-COUNT($C$41:$C$49),MATCH(Analysis_4_Adap!G$40,Example_4_Adap!$E$11:$AF$11,0))</f>
        <v>8.4513025910837301E-8</v>
      </c>
      <c r="H46" s="1" cm="1">
        <f t="array" ref="H46">INDEX(Example_4_Adap!$E$12:$AF$110,MATCH(Analysis_4_Adap!$C46,Example_4_Adap!$C$12:$C$110)+Analysis_4_Adap!$D46-1-COUNT($C$41:$C$49),MATCH(Analysis_4_Adap!H$40,Example_4_Adap!$E$11:$AF$11,0))</f>
        <v>1.97091594600352E-7</v>
      </c>
      <c r="I46" s="1" cm="1">
        <f t="array" ref="I46">INDEX(Example_4_Adap!$E$12:$AF$110,MATCH(Analysis_4_Adap!$C46,Example_4_Adap!$C$12:$C$110)+Analysis_4_Adap!$D46-1-COUNT($C$41:$C$49),MATCH(Analysis_4_Adap!I$40,Example_4_Adap!$E$11:$AF$11,0))</f>
        <v>8.5578824027265893E-9</v>
      </c>
      <c r="J46" s="1" cm="1">
        <f t="array" ref="J46">INDEX(Example_4_Adap!$E$12:$AF$110,MATCH(Analysis_4_Adap!$C46,Example_4_Adap!$C$12:$C$110)+Analysis_4_Adap!$D46-1-COUNT($C$41:$C$49),MATCH(Analysis_4_Adap!J$40,Example_4_Adap!$E$11:$AF$11,0))</f>
        <v>1.97091594600352E-7</v>
      </c>
      <c r="P46" s="57">
        <f t="shared" si="3"/>
        <v>0.21329496756518038</v>
      </c>
      <c r="Q46" s="57">
        <f t="shared" si="3"/>
        <v>-2.4950561697929312</v>
      </c>
      <c r="R46" s="57">
        <f t="shared" si="3"/>
        <v>2.5607137384452567</v>
      </c>
      <c r="S46" s="57">
        <f t="shared" si="3"/>
        <v>1.8316828071518707</v>
      </c>
      <c r="T46" s="57">
        <f t="shared" si="3"/>
        <v>3.4746876161923272</v>
      </c>
      <c r="U46" s="57">
        <f t="shared" si="3"/>
        <v>1.8316828071518707</v>
      </c>
    </row>
    <row r="47" spans="2:22" x14ac:dyDescent="0.45">
      <c r="C47" s="48">
        <f t="shared" si="4"/>
        <v>8</v>
      </c>
      <c r="D47" s="48">
        <v>8</v>
      </c>
      <c r="E47" s="1" t="str" cm="1">
        <f t="array" ref="E47">INDEX(Example_4_Adap!$E$12:$AF$110,MATCH(Analysis_4_Adap!$C47,Example_4_Adap!$C$12:$C$110)+Analysis_4_Adap!$D47-1-COUNT($C$41:$C$49),MATCH(Analysis_4_Adap!E$40,Example_4_Adap!$E$11:$AF$11,0))</f>
        <v>NaN</v>
      </c>
      <c r="F47" s="1" t="str" cm="1">
        <f t="array" ref="F47">INDEX(Example_4_Adap!$E$12:$AF$110,MATCH(Analysis_4_Adap!$C47,Example_4_Adap!$C$12:$C$110)+Analysis_4_Adap!$D47-1-COUNT($C$41:$C$49),MATCH(Analysis_4_Adap!F$40,Example_4_Adap!$E$11:$AF$11,0))</f>
        <v>NaN</v>
      </c>
      <c r="G47" s="1" cm="1">
        <f t="array" ref="G47">INDEX(Example_4_Adap!$E$12:$AF$110,MATCH(Analysis_4_Adap!$C47,Example_4_Adap!$C$12:$C$110)+Analysis_4_Adap!$D47-1-COUNT($C$41:$C$49),MATCH(Analysis_4_Adap!G$40,Example_4_Adap!$E$11:$AF$11,0))</f>
        <v>1.64166796872145E-5</v>
      </c>
      <c r="H47" s="1" cm="1">
        <f t="array" ref="H47">INDEX(Example_4_Adap!$E$12:$AF$110,MATCH(Analysis_4_Adap!$C47,Example_4_Adap!$C$12:$C$110)+Analysis_4_Adap!$D47-1-COUNT($C$41:$C$49),MATCH(Analysis_4_Adap!H$40,Example_4_Adap!$E$11:$AF$11,0))</f>
        <v>2.6814335418734501E-8</v>
      </c>
      <c r="I47" s="1" t="str" cm="1">
        <f t="array" ref="I47">INDEX(Example_4_Adap!$E$12:$AF$110,MATCH(Analysis_4_Adap!$C47,Example_4_Adap!$C$12:$C$110)+Analysis_4_Adap!$D47-1-COUNT($C$41:$C$49),MATCH(Analysis_4_Adap!I$40,Example_4_Adap!$E$11:$AF$11,0))</f>
        <v>NaN</v>
      </c>
      <c r="J47" s="1" cm="1">
        <f t="array" ref="J47">INDEX(Example_4_Adap!$E$12:$AF$110,MATCH(Analysis_4_Adap!$C47,Example_4_Adap!$C$12:$C$110)+Analysis_4_Adap!$D47-1-COUNT($C$41:$C$49),MATCH(Analysis_4_Adap!J$40,Example_4_Adap!$E$11:$AF$11,0))</f>
        <v>2.6814335418734501E-8</v>
      </c>
      <c r="P47" s="57" t="e">
        <f>LOG(E46/E47)/LOG(2)</f>
        <v>#VALUE!</v>
      </c>
      <c r="Q47" s="57" t="e">
        <f t="shared" si="3"/>
        <v>#VALUE!</v>
      </c>
      <c r="R47" s="57">
        <f t="shared" si="3"/>
        <v>-7.6017729330317252</v>
      </c>
      <c r="S47" s="57">
        <f t="shared" si="3"/>
        <v>2.8777898484576916</v>
      </c>
      <c r="T47" s="57" t="e">
        <f t="shared" si="3"/>
        <v>#VALUE!</v>
      </c>
      <c r="U47" s="57">
        <f t="shared" si="3"/>
        <v>2.8777898484576916</v>
      </c>
    </row>
    <row r="48" spans="2:22" x14ac:dyDescent="0.45">
      <c r="C48" s="48">
        <f t="shared" si="4"/>
        <v>8</v>
      </c>
      <c r="D48" s="48">
        <v>9</v>
      </c>
      <c r="E48" s="1" t="str" cm="1">
        <f t="array" ref="E48">INDEX(Example_4_Adap!$E$12:$AF$110,MATCH(Analysis_4_Adap!$C48,Example_4_Adap!$C$12:$C$110)+Analysis_4_Adap!$D48-1-COUNT($C$41:$C$49),MATCH(Analysis_4_Adap!E$40,Example_4_Adap!$E$11:$AF$11,0))</f>
        <v>NaN</v>
      </c>
      <c r="F48" s="1" t="str" cm="1">
        <f t="array" ref="F48">INDEX(Example_4_Adap!$E$12:$AF$110,MATCH(Analysis_4_Adap!$C48,Example_4_Adap!$C$12:$C$110)+Analysis_4_Adap!$D48-1-COUNT($C$41:$C$49),MATCH(Analysis_4_Adap!F$40,Example_4_Adap!$E$11:$AF$11,0))</f>
        <v>NaN</v>
      </c>
      <c r="G48" s="1" cm="1">
        <f t="array" ref="G48">INDEX(Example_4_Adap!$E$12:$AF$110,MATCH(Analysis_4_Adap!$C48,Example_4_Adap!$C$12:$C$110)+Analysis_4_Adap!$D48-1-COUNT($C$41:$C$49),MATCH(Analysis_4_Adap!G$40,Example_4_Adap!$E$11:$AF$11,0))</f>
        <v>5.8226085888688503E-3</v>
      </c>
      <c r="H48" s="1" cm="1">
        <f t="array" ref="H48">INDEX(Example_4_Adap!$E$12:$AF$110,MATCH(Analysis_4_Adap!$C48,Example_4_Adap!$C$12:$C$110)+Analysis_4_Adap!$D48-1-COUNT($C$41:$C$49),MATCH(Analysis_4_Adap!H$40,Example_4_Adap!$E$11:$AF$11,0))</f>
        <v>6.1139591167602703E-9</v>
      </c>
      <c r="I48" s="1" t="str" cm="1">
        <f t="array" ref="I48">INDEX(Example_4_Adap!$E$12:$AF$110,MATCH(Analysis_4_Adap!$C48,Example_4_Adap!$C$12:$C$110)+Analysis_4_Adap!$D48-1-COUNT($C$41:$C$49),MATCH(Analysis_4_Adap!I$40,Example_4_Adap!$E$11:$AF$11,0))</f>
        <v>NaN</v>
      </c>
      <c r="J48" s="1" cm="1">
        <f t="array" ref="J48">INDEX(Example_4_Adap!$E$12:$AF$110,MATCH(Analysis_4_Adap!$C48,Example_4_Adap!$C$12:$C$110)+Analysis_4_Adap!$D48-1-COUNT($C$41:$C$49),MATCH(Analysis_4_Adap!J$40,Example_4_Adap!$E$11:$AF$11,0))</f>
        <v>6.1139591167602703E-9</v>
      </c>
      <c r="P48" s="57" t="e">
        <f>LOG(E47/E48)/LOG(2)</f>
        <v>#VALUE!</v>
      </c>
      <c r="Q48" s="57" t="e">
        <f t="shared" si="3"/>
        <v>#VALUE!</v>
      </c>
      <c r="R48" s="57">
        <f t="shared" si="3"/>
        <v>-8.4703594619432678</v>
      </c>
      <c r="S48" s="57">
        <f t="shared" si="3"/>
        <v>2.1328256869977333</v>
      </c>
      <c r="T48" s="57" t="e">
        <f t="shared" si="3"/>
        <v>#VALUE!</v>
      </c>
      <c r="U48" s="57">
        <f t="shared" si="3"/>
        <v>2.1328256869977333</v>
      </c>
    </row>
    <row r="49" spans="3:22" x14ac:dyDescent="0.45">
      <c r="C49" s="48">
        <f t="shared" si="4"/>
        <v>8</v>
      </c>
      <c r="D49" s="48">
        <v>10</v>
      </c>
      <c r="E49" s="1" t="str" cm="1">
        <f t="array" ref="E49">INDEX(Example_4_Adap!$E$12:$AF$110,MATCH(Analysis_4_Adap!$C49,Example_4_Adap!$C$12:$C$110)+Analysis_4_Adap!$D49-1-COUNT($C$41:$C$49),MATCH(Analysis_4_Adap!E$40,Example_4_Adap!$E$11:$AF$11,0))</f>
        <v>NaN</v>
      </c>
      <c r="F49" s="1" t="str" cm="1">
        <f t="array" ref="F49">INDEX(Example_4_Adap!$E$12:$AF$110,MATCH(Analysis_4_Adap!$C49,Example_4_Adap!$C$12:$C$110)+Analysis_4_Adap!$D49-1-COUNT($C$41:$C$49),MATCH(Analysis_4_Adap!F$40,Example_4_Adap!$E$11:$AF$11,0))</f>
        <v>NaN</v>
      </c>
      <c r="G49" s="1" cm="1">
        <f t="array" ref="G49">INDEX(Example_4_Adap!$E$12:$AF$110,MATCH(Analysis_4_Adap!$C49,Example_4_Adap!$C$12:$C$110)+Analysis_4_Adap!$D49-1-COUNT($C$41:$C$49),MATCH(Analysis_4_Adap!G$40,Example_4_Adap!$E$11:$AF$11,0))</f>
        <v>0.72177101147049105</v>
      </c>
      <c r="H49" s="1" cm="1">
        <f t="array" ref="H49">INDEX(Example_4_Adap!$E$12:$AF$110,MATCH(Analysis_4_Adap!$C49,Example_4_Adap!$C$12:$C$110)+Analysis_4_Adap!$D49-1-COUNT($C$41:$C$49),MATCH(Analysis_4_Adap!H$40,Example_4_Adap!$E$11:$AF$11,0))</f>
        <v>1.12790248252281E-8</v>
      </c>
      <c r="I49" s="1" t="str" cm="1">
        <f t="array" ref="I49">INDEX(Example_4_Adap!$E$12:$AF$110,MATCH(Analysis_4_Adap!$C49,Example_4_Adap!$C$12:$C$110)+Analysis_4_Adap!$D49-1-COUNT($C$41:$C$49),MATCH(Analysis_4_Adap!I$40,Example_4_Adap!$E$11:$AF$11,0))</f>
        <v>NaN</v>
      </c>
      <c r="J49" s="1" cm="1">
        <f t="array" ref="J49">INDEX(Example_4_Adap!$E$12:$AF$110,MATCH(Analysis_4_Adap!$C49,Example_4_Adap!$C$12:$C$110)+Analysis_4_Adap!$D49-1-COUNT($C$41:$C$49),MATCH(Analysis_4_Adap!J$40,Example_4_Adap!$E$11:$AF$11,0))</f>
        <v>1.12790248252281E-8</v>
      </c>
      <c r="P49" s="57" t="e">
        <f>LOG(E48/E49)/LOG(2)</f>
        <v>#VALUE!</v>
      </c>
      <c r="Q49" s="57" t="e">
        <f t="shared" si="3"/>
        <v>#VALUE!</v>
      </c>
      <c r="R49" s="57">
        <f t="shared" si="3"/>
        <v>-6.9537317508713921</v>
      </c>
      <c r="S49" s="57">
        <f t="shared" si="3"/>
        <v>-0.88346352869997791</v>
      </c>
      <c r="T49" s="57" t="e">
        <f t="shared" si="3"/>
        <v>#VALUE!</v>
      </c>
      <c r="U49" s="57">
        <f t="shared" si="3"/>
        <v>-0.88346352869997791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St_1E-8_CPLRBF_AD</v>
      </c>
      <c r="U52" t="str">
        <f t="shared" si="5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INDEX(Example_4_Adap!$E$12:$AF$110,MATCH(Analysis_4_Adap!$C53,Example_4_Adap!$C$12:$C$110)+Analysis_4_Adap!$D53-1-COUNT($C$53:$C$61),MATCH(Analysis_4_Adap!E$52,Example_4_Adap!$E$11:$AF$11,0))</f>
        <v>2.9859119863751001E-5</v>
      </c>
      <c r="F53" s="1" cm="1">
        <f t="array" ref="F53">INDEX(Example_4_Adap!$E$12:$AF$110,MATCH(Analysis_4_Adap!$C53,Example_4_Adap!$C$12:$C$110)+Analysis_4_Adap!$D53-1-COUNT($C$53:$C$61),MATCH(Analysis_4_Adap!F$52,Example_4_Adap!$E$11:$AF$11,0))</f>
        <v>2.9859119863751001E-5</v>
      </c>
      <c r="G53" s="1" cm="1">
        <f t="array" ref="G53">INDEX(Example_4_Adap!$E$12:$AF$110,MATCH(Analysis_4_Adap!$C53,Example_4_Adap!$C$12:$C$110)+Analysis_4_Adap!$D53-1-COUNT($C$53:$C$61),MATCH(Analysis_4_Adap!G$52,Example_4_Adap!$E$11:$AF$11,0))</f>
        <v>1.3348403989094801E-2</v>
      </c>
      <c r="H53" s="1" cm="1">
        <f t="array" ref="H53">INDEX(Example_4_Adap!$E$12:$AF$110,MATCH(Analysis_4_Adap!$C53,Example_4_Adap!$C$12:$C$110)+Analysis_4_Adap!$D53-1-COUNT($C$53:$C$61),MATCH(Analysis_4_Adap!H$52,Example_4_Adap!$E$11:$AF$11,0))</f>
        <v>1.3348403989094801E-2</v>
      </c>
      <c r="I53" s="1" cm="1">
        <f t="array" ref="I53">INDEX(Example_4_Adap!$E$12:$AF$110,MATCH(Analysis_4_Adap!$C53,Example_4_Adap!$C$12:$C$110)+Analysis_4_Adap!$D53-1-COUNT($C$53:$C$61),MATCH(Analysis_4_Adap!I$52,Example_4_Adap!$E$11:$AF$11,0))</f>
        <v>1.19945901491114E-5</v>
      </c>
      <c r="J53" s="1" cm="1">
        <f t="array" ref="J53">INDEX(Example_4_Adap!$E$12:$AF$110,MATCH(Analysis_4_Adap!$C53,Example_4_Adap!$C$12:$C$110)+Analysis_4_Adap!$D53-1-COUNT($C$53:$C$61),MATCH(Analysis_4_Adap!J$52,Example_4_Adap!$E$11:$AF$11,0))</f>
        <v>1.19945901491114E-5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INDEX(Example_4_Adap!$E$12:$AF$110,MATCH(Analysis_4_Adap!$C54,Example_4_Adap!$C$12:$C$110)+Analysis_4_Adap!$D54-1-COUNT($C$53:$C$61),MATCH(Analysis_4_Adap!E$52,Example_4_Adap!$E$11:$AF$11,0))</f>
        <v>7.8531249851021597E-5</v>
      </c>
      <c r="F54" s="1" cm="1">
        <f t="array" ref="F54">INDEX(Example_4_Adap!$E$12:$AF$110,MATCH(Analysis_4_Adap!$C54,Example_4_Adap!$C$12:$C$110)+Analysis_4_Adap!$D54-1-COUNT($C$53:$C$61),MATCH(Analysis_4_Adap!F$52,Example_4_Adap!$E$11:$AF$11,0))</f>
        <v>1.9077653172150399E-4</v>
      </c>
      <c r="G54" s="1" cm="1">
        <f t="array" ref="G54">INDEX(Example_4_Adap!$E$12:$AF$110,MATCH(Analysis_4_Adap!$C54,Example_4_Adap!$C$12:$C$110)+Analysis_4_Adap!$D54-1-COUNT($C$53:$C$61),MATCH(Analysis_4_Adap!G$52,Example_4_Adap!$E$11:$AF$11,0))</f>
        <v>2.9077775530908E-3</v>
      </c>
      <c r="H54" s="1" cm="1">
        <f t="array" ref="H54">INDEX(Example_4_Adap!$E$12:$AF$110,MATCH(Analysis_4_Adap!$C54,Example_4_Adap!$C$12:$C$110)+Analysis_4_Adap!$D54-1-COUNT($C$53:$C$61),MATCH(Analysis_4_Adap!H$52,Example_4_Adap!$E$11:$AF$11,0))</f>
        <v>0.26538294244015997</v>
      </c>
      <c r="I54" s="1" cm="1">
        <f t="array" ref="I54">INDEX(Example_4_Adap!$E$12:$AF$110,MATCH(Analysis_4_Adap!$C54,Example_4_Adap!$C$12:$C$110)+Analysis_4_Adap!$D54-1-COUNT($C$53:$C$61),MATCH(Analysis_4_Adap!I$52,Example_4_Adap!$E$11:$AF$11,0))</f>
        <v>7.9635706731639999E-5</v>
      </c>
      <c r="J54" s="1" cm="1">
        <f t="array" ref="J54">INDEX(Example_4_Adap!$E$12:$AF$110,MATCH(Analysis_4_Adap!$C54,Example_4_Adap!$C$12:$C$110)+Analysis_4_Adap!$D54-1-COUNT($C$53:$C$61),MATCH(Analysis_4_Adap!J$52,Example_4_Adap!$E$11:$AF$11,0))</f>
        <v>5.4103819366879699E-6</v>
      </c>
      <c r="P54" s="57">
        <f t="shared" ref="P54:U61" si="6">LOG(E53/E54)/LOG(2)</f>
        <v>-1.3950952174629829</v>
      </c>
      <c r="Q54" s="57">
        <f t="shared" si="6"/>
        <v>-2.6756401639520035</v>
      </c>
      <c r="R54" s="57">
        <f t="shared" si="6"/>
        <v>2.1986784439558891</v>
      </c>
      <c r="S54" s="57">
        <f t="shared" si="6"/>
        <v>-4.3133364835435639</v>
      </c>
      <c r="T54" s="57">
        <f t="shared" si="6"/>
        <v>-2.7310315834233703</v>
      </c>
      <c r="U54" s="57">
        <f t="shared" si="6"/>
        <v>1.1485815147397562</v>
      </c>
    </row>
    <row r="55" spans="3:22" x14ac:dyDescent="0.45">
      <c r="C55" s="48">
        <f t="shared" ref="C55:C61" si="7">C54</f>
        <v>64</v>
      </c>
      <c r="D55" s="48">
        <v>4</v>
      </c>
      <c r="E55" s="1" cm="1">
        <f t="array" ref="E55">INDEX(Example_4_Adap!$E$12:$AF$110,MATCH(Analysis_4_Adap!$C55,Example_4_Adap!$C$12:$C$110)+Analysis_4_Adap!$D55-1-COUNT($C$53:$C$61),MATCH(Analysis_4_Adap!E$52,Example_4_Adap!$E$11:$AF$11,0))</f>
        <v>5.0706809621825499E-5</v>
      </c>
      <c r="F55" s="1" cm="1">
        <f t="array" ref="F55">INDEX(Example_4_Adap!$E$12:$AF$110,MATCH(Analysis_4_Adap!$C55,Example_4_Adap!$C$12:$C$110)+Analysis_4_Adap!$D55-1-COUNT($C$53:$C$61),MATCH(Analysis_4_Adap!F$52,Example_4_Adap!$E$11:$AF$11,0))</f>
        <v>1.45262782302247E-3</v>
      </c>
      <c r="G55" s="1" cm="1">
        <f t="array" ref="G55">INDEX(Example_4_Adap!$E$12:$AF$110,MATCH(Analysis_4_Adap!$C55,Example_4_Adap!$C$12:$C$110)+Analysis_4_Adap!$D55-1-COUNT($C$53:$C$61),MATCH(Analysis_4_Adap!G$52,Example_4_Adap!$E$11:$AF$11,0))</f>
        <v>2.5293838895903398E-3</v>
      </c>
      <c r="H55" s="1" cm="1">
        <f t="array" ref="H55">INDEX(Example_4_Adap!$E$12:$AF$110,MATCH(Analysis_4_Adap!$C55,Example_4_Adap!$C$12:$C$110)+Analysis_4_Adap!$D55-1-COUNT($C$53:$C$61),MATCH(Analysis_4_Adap!H$52,Example_4_Adap!$E$11:$AF$11,0))</f>
        <v>22.4454751713623</v>
      </c>
      <c r="I55" s="1" cm="1">
        <f t="array" ref="I55">INDEX(Example_4_Adap!$E$12:$AF$110,MATCH(Analysis_4_Adap!$C55,Example_4_Adap!$C$12:$C$110)+Analysis_4_Adap!$D55-1-COUNT($C$53:$C$61),MATCH(Analysis_4_Adap!I$52,Example_4_Adap!$E$11:$AF$11,0))</f>
        <v>1.04842268173755E-5</v>
      </c>
      <c r="J55" s="1" cm="1">
        <f t="array" ref="J55">INDEX(Example_4_Adap!$E$12:$AF$110,MATCH(Analysis_4_Adap!$C55,Example_4_Adap!$C$12:$C$110)+Analysis_4_Adap!$D55-1-COUNT($C$53:$C$61),MATCH(Analysis_4_Adap!J$52,Example_4_Adap!$E$11:$AF$11,0))</f>
        <v>2.3853105739490801E-6</v>
      </c>
      <c r="P55" s="57">
        <f t="shared" si="6"/>
        <v>0.63108735268574412</v>
      </c>
      <c r="Q55" s="57">
        <f t="shared" si="6"/>
        <v>-2.9287095032387058</v>
      </c>
      <c r="R55" s="57">
        <f t="shared" si="6"/>
        <v>0.20113089205683196</v>
      </c>
      <c r="S55" s="57">
        <f t="shared" si="6"/>
        <v>-6.4022051841702625</v>
      </c>
      <c r="T55" s="57">
        <f t="shared" si="6"/>
        <v>2.9251949749163746</v>
      </c>
      <c r="U55" s="57">
        <f t="shared" si="6"/>
        <v>1.1815533209497799</v>
      </c>
    </row>
    <row r="56" spans="3:22" x14ac:dyDescent="0.45">
      <c r="C56" s="48">
        <f t="shared" si="7"/>
        <v>64</v>
      </c>
      <c r="D56" s="48">
        <v>5</v>
      </c>
      <c r="E56" s="1" cm="1">
        <f t="array" ref="E56">INDEX(Example_4_Adap!$E$12:$AF$110,MATCH(Analysis_4_Adap!$C56,Example_4_Adap!$C$12:$C$110)+Analysis_4_Adap!$D56-1-COUNT($C$53:$C$61),MATCH(Analysis_4_Adap!E$52,Example_4_Adap!$E$11:$AF$11,0))</f>
        <v>1.35587748367971E-4</v>
      </c>
      <c r="F56" s="1" cm="1">
        <f t="array" ref="F56">INDEX(Example_4_Adap!$E$12:$AF$110,MATCH(Analysis_4_Adap!$C56,Example_4_Adap!$C$12:$C$110)+Analysis_4_Adap!$D56-1-COUNT($C$53:$C$61),MATCH(Analysis_4_Adap!F$52,Example_4_Adap!$E$11:$AF$11,0))</f>
        <v>2.4601100403585499E-2</v>
      </c>
      <c r="G56" s="1" cm="1">
        <f t="array" ref="G56">INDEX(Example_4_Adap!$E$12:$AF$110,MATCH(Analysis_4_Adap!$C56,Example_4_Adap!$C$12:$C$110)+Analysis_4_Adap!$D56-1-COUNT($C$53:$C$61),MATCH(Analysis_4_Adap!G$52,Example_4_Adap!$E$11:$AF$11,0))</f>
        <v>3.2036578750727101E-5</v>
      </c>
      <c r="H56" s="1" cm="1">
        <f t="array" ref="H56">INDEX(Example_4_Adap!$E$12:$AF$110,MATCH(Analysis_4_Adap!$C56,Example_4_Adap!$C$12:$C$110)+Analysis_4_Adap!$D56-1-COUNT($C$53:$C$61),MATCH(Analysis_4_Adap!H$52,Example_4_Adap!$E$11:$AF$11,0))</f>
        <v>3016.3551965547699</v>
      </c>
      <c r="I56" s="1" cm="1">
        <f t="array" ref="I56">INDEX(Example_4_Adap!$E$12:$AF$110,MATCH(Analysis_4_Adap!$C56,Example_4_Adap!$C$12:$C$110)+Analysis_4_Adap!$D56-1-COUNT($C$53:$C$61),MATCH(Analysis_4_Adap!I$52,Example_4_Adap!$E$11:$AF$11,0))</f>
        <v>1.13088260067507E-6</v>
      </c>
      <c r="J56" s="1" cm="1">
        <f t="array" ref="J56">INDEX(Example_4_Adap!$E$12:$AF$110,MATCH(Analysis_4_Adap!$C56,Example_4_Adap!$C$12:$C$110)+Analysis_4_Adap!$D56-1-COUNT($C$53:$C$61),MATCH(Analysis_4_Adap!J$52,Example_4_Adap!$E$11:$AF$11,0))</f>
        <v>6.0494335993865897E-6</v>
      </c>
      <c r="P56" s="57">
        <f t="shared" si="6"/>
        <v>-1.4189754125747593</v>
      </c>
      <c r="Q56" s="57">
        <f t="shared" si="6"/>
        <v>-4.0819858252217234</v>
      </c>
      <c r="R56" s="57">
        <f t="shared" si="6"/>
        <v>6.30292211633944</v>
      </c>
      <c r="S56" s="57">
        <f t="shared" si="6"/>
        <v>-7.0702378771682648</v>
      </c>
      <c r="T56" s="57">
        <f t="shared" si="6"/>
        <v>3.2126993976259164</v>
      </c>
      <c r="U56" s="57">
        <f t="shared" si="6"/>
        <v>-1.3426229497530782</v>
      </c>
    </row>
    <row r="57" spans="3:22" x14ac:dyDescent="0.45">
      <c r="C57" s="48">
        <f t="shared" si="7"/>
        <v>64</v>
      </c>
      <c r="D57" s="48">
        <v>6</v>
      </c>
      <c r="E57" s="1" cm="1">
        <f t="array" ref="E57">INDEX(Example_4_Adap!$E$12:$AF$110,MATCH(Analysis_4_Adap!$C57,Example_4_Adap!$C$12:$C$110)+Analysis_4_Adap!$D57-1-COUNT($C$53:$C$61),MATCH(Analysis_4_Adap!E$52,Example_4_Adap!$E$11:$AF$11,0))</f>
        <v>6.2010197754869294E-5</v>
      </c>
      <c r="F57" s="1" cm="1">
        <f t="array" ref="F57">INDEX(Example_4_Adap!$E$12:$AF$110,MATCH(Analysis_4_Adap!$C57,Example_4_Adap!$C$12:$C$110)+Analysis_4_Adap!$D57-1-COUNT($C$53:$C$61),MATCH(Analysis_4_Adap!F$52,Example_4_Adap!$E$11:$AF$11,0))</f>
        <v>0.32116369282224799</v>
      </c>
      <c r="G57" s="1" cm="1">
        <f t="array" ref="G57">INDEX(Example_4_Adap!$E$12:$AF$110,MATCH(Analysis_4_Adap!$C57,Example_4_Adap!$C$12:$C$110)+Analysis_4_Adap!$D57-1-COUNT($C$53:$C$61),MATCH(Analysis_4_Adap!G$52,Example_4_Adap!$E$11:$AF$11,0))</f>
        <v>1.3004177767284001E-4</v>
      </c>
      <c r="H57" s="1" cm="1">
        <f t="array" ref="H57">INDEX(Example_4_Adap!$E$12:$AF$110,MATCH(Analysis_4_Adap!$C57,Example_4_Adap!$C$12:$C$110)+Analysis_4_Adap!$D57-1-COUNT($C$53:$C$61),MATCH(Analysis_4_Adap!H$52,Example_4_Adap!$E$11:$AF$11,0))</f>
        <v>519524.356242184</v>
      </c>
      <c r="I57" s="1" cm="1">
        <f t="array" ref="I57">INDEX(Example_4_Adap!$E$12:$AF$110,MATCH(Analysis_4_Adap!$C57,Example_4_Adap!$C$12:$C$110)+Analysis_4_Adap!$D57-1-COUNT($C$53:$C$61),MATCH(Analysis_4_Adap!I$52,Example_4_Adap!$E$11:$AF$11,0))</f>
        <v>7.7063381054287603E-7</v>
      </c>
      <c r="J57" s="1" cm="1">
        <f t="array" ref="J57">INDEX(Example_4_Adap!$E$12:$AF$110,MATCH(Analysis_4_Adap!$C57,Example_4_Adap!$C$12:$C$110)+Analysis_4_Adap!$D57-1-COUNT($C$53:$C$61),MATCH(Analysis_4_Adap!J$52,Example_4_Adap!$E$11:$AF$11,0))</f>
        <v>3.81472763093527E-4</v>
      </c>
      <c r="P57" s="57">
        <f t="shared" si="6"/>
        <v>1.1286494277979191</v>
      </c>
      <c r="Q57" s="57">
        <f t="shared" si="6"/>
        <v>-3.7065140534393493</v>
      </c>
      <c r="R57" s="57">
        <f t="shared" si="6"/>
        <v>-2.0211831900926542</v>
      </c>
      <c r="S57" s="57">
        <f t="shared" si="6"/>
        <v>-7.4282412507783047</v>
      </c>
      <c r="T57" s="57">
        <f t="shared" si="6"/>
        <v>0.55333177902208419</v>
      </c>
      <c r="U57" s="57">
        <f t="shared" si="6"/>
        <v>-5.9786361719798462</v>
      </c>
    </row>
    <row r="58" spans="3:22" x14ac:dyDescent="0.45">
      <c r="C58" s="48">
        <f t="shared" si="7"/>
        <v>64</v>
      </c>
      <c r="D58" s="48">
        <v>7</v>
      </c>
      <c r="E58" s="1" cm="1">
        <f t="array" ref="E58">INDEX(Example_4_Adap!$E$12:$AF$110,MATCH(Analysis_4_Adap!$C58,Example_4_Adap!$C$12:$C$110)+Analysis_4_Adap!$D58-1-COUNT($C$53:$C$61),MATCH(Analysis_4_Adap!E$52,Example_4_Adap!$E$11:$AF$11,0))</f>
        <v>4.7240964415440298E-5</v>
      </c>
      <c r="F58" s="1" cm="1">
        <f t="array" ref="F58">INDEX(Example_4_Adap!$E$12:$AF$110,MATCH(Analysis_4_Adap!$C58,Example_4_Adap!$C$12:$C$110)+Analysis_4_Adap!$D58-1-COUNT($C$53:$C$61),MATCH(Analysis_4_Adap!F$52,Example_4_Adap!$E$11:$AF$11,0))</f>
        <v>23.528805925613199</v>
      </c>
      <c r="G58" s="1" cm="1">
        <f t="array" ref="G58">INDEX(Example_4_Adap!$E$12:$AF$110,MATCH(Analysis_4_Adap!$C58,Example_4_Adap!$C$12:$C$110)+Analysis_4_Adap!$D58-1-COUNT($C$53:$C$61),MATCH(Analysis_4_Adap!G$52,Example_4_Adap!$E$11:$AF$11,0))</f>
        <v>1.6809213960229401E-3</v>
      </c>
      <c r="H58" s="1" cm="1">
        <f t="array" ref="H58">INDEX(Example_4_Adap!$E$12:$AF$110,MATCH(Analysis_4_Adap!$C58,Example_4_Adap!$C$12:$C$110)+Analysis_4_Adap!$D58-1-COUNT($C$53:$C$61),MATCH(Analysis_4_Adap!H$52,Example_4_Adap!$E$11:$AF$11,0))</f>
        <v>1097973346.23228</v>
      </c>
      <c r="I58" s="1" cm="1">
        <f t="array" ref="I58">INDEX(Example_4_Adap!$E$12:$AF$110,MATCH(Analysis_4_Adap!$C58,Example_4_Adap!$C$12:$C$110)+Analysis_4_Adap!$D58-1-COUNT($C$53:$C$61),MATCH(Analysis_4_Adap!I$52,Example_4_Adap!$E$11:$AF$11,0))</f>
        <v>4.6403322770949299E-6</v>
      </c>
      <c r="J58" s="1" cm="1">
        <f t="array" ref="J58">INDEX(Example_4_Adap!$E$12:$AF$110,MATCH(Analysis_4_Adap!$C58,Example_4_Adap!$C$12:$C$110)+Analysis_4_Adap!$D58-1-COUNT($C$53:$C$61),MATCH(Analysis_4_Adap!J$52,Example_4_Adap!$E$11:$AF$11,0))</f>
        <v>2.35355950286E-2</v>
      </c>
      <c r="P58" s="57">
        <f t="shared" si="6"/>
        <v>0.39246707296276262</v>
      </c>
      <c r="Q58" s="57">
        <f t="shared" si="6"/>
        <v>-6.1949754890929229</v>
      </c>
      <c r="R58" s="57">
        <f t="shared" si="6"/>
        <v>-3.6922051741698949</v>
      </c>
      <c r="S58" s="57">
        <f t="shared" si="6"/>
        <v>-11.04536402541502</v>
      </c>
      <c r="T58" s="57">
        <f t="shared" si="6"/>
        <v>-2.5901107262849536</v>
      </c>
      <c r="U58" s="57">
        <f t="shared" si="6"/>
        <v>-5.9471204643303466</v>
      </c>
    </row>
    <row r="59" spans="3:22" x14ac:dyDescent="0.45">
      <c r="C59" s="48">
        <f t="shared" si="7"/>
        <v>64</v>
      </c>
      <c r="D59" s="48">
        <v>8</v>
      </c>
      <c r="E59" s="1" t="str" cm="1">
        <f t="array" ref="E59">INDEX(Example_4_Adap!$E$12:$AF$110,MATCH(Analysis_4_Adap!$C59,Example_4_Adap!$C$12:$C$110)+Analysis_4_Adap!$D59-1-COUNT($C$53:$C$61),MATCH(Analysis_4_Adap!E$52,Example_4_Adap!$E$11:$AF$11,0))</f>
        <v>NaN</v>
      </c>
      <c r="F59" s="1" t="str" cm="1">
        <f t="array" ref="F59">INDEX(Example_4_Adap!$E$12:$AF$110,MATCH(Analysis_4_Adap!$C59,Example_4_Adap!$C$12:$C$110)+Analysis_4_Adap!$D59-1-COUNT($C$53:$C$61),MATCH(Analysis_4_Adap!F$52,Example_4_Adap!$E$11:$AF$11,0))</f>
        <v>NaN</v>
      </c>
      <c r="G59" s="1" t="str" cm="1">
        <f t="array" ref="G59">INDEX(Example_4_Adap!$E$12:$AF$110,MATCH(Analysis_4_Adap!$C59,Example_4_Adap!$C$12:$C$110)+Analysis_4_Adap!$D59-1-COUNT($C$53:$C$61),MATCH(Analysis_4_Adap!G$52,Example_4_Adap!$E$11:$AF$11,0))</f>
        <v>NaN</v>
      </c>
      <c r="H59" s="1" t="str" cm="1">
        <f t="array" ref="H59">INDEX(Example_4_Adap!$E$12:$AF$110,MATCH(Analysis_4_Adap!$C59,Example_4_Adap!$C$12:$C$110)+Analysis_4_Adap!$D59-1-COUNT($C$53:$C$61),MATCH(Analysis_4_Adap!H$52,Example_4_Adap!$E$11:$AF$11,0))</f>
        <v>NaN</v>
      </c>
      <c r="I59" s="1" t="str" cm="1">
        <f t="array" ref="I59">INDEX(Example_4_Adap!$E$12:$AF$110,MATCH(Analysis_4_Adap!$C59,Example_4_Adap!$C$12:$C$110)+Analysis_4_Adap!$D59-1-COUNT($C$53:$C$61),MATCH(Analysis_4_Adap!I$52,Example_4_Adap!$E$11:$AF$11,0))</f>
        <v>NaN</v>
      </c>
      <c r="J59" s="1" t="str" cm="1">
        <f t="array" ref="J59">INDEX(Example_4_Adap!$E$12:$AF$110,MATCH(Analysis_4_Adap!$C59,Example_4_Adap!$C$12:$C$110)+Analysis_4_Adap!$D59-1-COUNT($C$53:$C$61),MATCH(Analysis_4_Adap!J$52,Example_4_Adap!$E$11:$AF$11,0))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64</v>
      </c>
      <c r="D60" s="48">
        <v>9</v>
      </c>
      <c r="E60" s="1" t="str" cm="1">
        <f t="array" ref="E60">INDEX(Example_4_Adap!$E$12:$AF$110,MATCH(Analysis_4_Adap!$C60,Example_4_Adap!$C$12:$C$110)+Analysis_4_Adap!$D60-1-COUNT($C$53:$C$61),MATCH(Analysis_4_Adap!E$52,Example_4_Adap!$E$11:$AF$11,0))</f>
        <v>NaN</v>
      </c>
      <c r="F60" s="1" t="str" cm="1">
        <f t="array" ref="F60">INDEX(Example_4_Adap!$E$12:$AF$110,MATCH(Analysis_4_Adap!$C60,Example_4_Adap!$C$12:$C$110)+Analysis_4_Adap!$D60-1-COUNT($C$53:$C$61),MATCH(Analysis_4_Adap!F$52,Example_4_Adap!$E$11:$AF$11,0))</f>
        <v>NaN</v>
      </c>
      <c r="G60" s="1" t="str" cm="1">
        <f t="array" ref="G60">INDEX(Example_4_Adap!$E$12:$AF$110,MATCH(Analysis_4_Adap!$C60,Example_4_Adap!$C$12:$C$110)+Analysis_4_Adap!$D60-1-COUNT($C$53:$C$61),MATCH(Analysis_4_Adap!G$52,Example_4_Adap!$E$11:$AF$11,0))</f>
        <v>NaN</v>
      </c>
      <c r="H60" s="1" t="str" cm="1">
        <f t="array" ref="H60">INDEX(Example_4_Adap!$E$12:$AF$110,MATCH(Analysis_4_Adap!$C60,Example_4_Adap!$C$12:$C$110)+Analysis_4_Adap!$D60-1-COUNT($C$53:$C$61),MATCH(Analysis_4_Adap!H$52,Example_4_Adap!$E$11:$AF$11,0))</f>
        <v>NaN</v>
      </c>
      <c r="I60" s="1" t="str" cm="1">
        <f t="array" ref="I60">INDEX(Example_4_Adap!$E$12:$AF$110,MATCH(Analysis_4_Adap!$C60,Example_4_Adap!$C$12:$C$110)+Analysis_4_Adap!$D60-1-COUNT($C$53:$C$61),MATCH(Analysis_4_Adap!I$52,Example_4_Adap!$E$11:$AF$11,0))</f>
        <v>NaN</v>
      </c>
      <c r="J60" s="1" t="str" cm="1">
        <f t="array" ref="J60">INDEX(Example_4_Adap!$E$12:$AF$110,MATCH(Analysis_4_Adap!$C60,Example_4_Adap!$C$12:$C$110)+Analysis_4_Adap!$D60-1-COUNT($C$53:$C$61),MATCH(Analysis_4_Adap!J$52,Example_4_Adap!$E$11:$AF$11,0))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64</v>
      </c>
      <c r="D61" s="48">
        <v>10</v>
      </c>
      <c r="E61" s="1" t="str" cm="1">
        <f t="array" ref="E61">INDEX(Example_4_Adap!$E$12:$AF$110,MATCH(Analysis_4_Adap!$C61,Example_4_Adap!$C$12:$C$110)+Analysis_4_Adap!$D61-1-COUNT($C$53:$C$61),MATCH(Analysis_4_Adap!E$52,Example_4_Adap!$E$11:$AF$11,0))</f>
        <v>NaN</v>
      </c>
      <c r="F61" s="1" t="str" cm="1">
        <f t="array" ref="F61">INDEX(Example_4_Adap!$E$12:$AF$110,MATCH(Analysis_4_Adap!$C61,Example_4_Adap!$C$12:$C$110)+Analysis_4_Adap!$D61-1-COUNT($C$53:$C$61),MATCH(Analysis_4_Adap!F$52,Example_4_Adap!$E$11:$AF$11,0))</f>
        <v>NaN</v>
      </c>
      <c r="G61" s="1" t="str" cm="1">
        <f t="array" ref="G61">INDEX(Example_4_Adap!$E$12:$AF$110,MATCH(Analysis_4_Adap!$C61,Example_4_Adap!$C$12:$C$110)+Analysis_4_Adap!$D61-1-COUNT($C$53:$C$61),MATCH(Analysis_4_Adap!G$52,Example_4_Adap!$E$11:$AF$11,0))</f>
        <v>NaN</v>
      </c>
      <c r="H61" s="1" t="str" cm="1">
        <f t="array" ref="H61">INDEX(Example_4_Adap!$E$12:$AF$110,MATCH(Analysis_4_Adap!$C61,Example_4_Adap!$C$12:$C$110)+Analysis_4_Adap!$D61-1-COUNT($C$53:$C$61),MATCH(Analysis_4_Adap!H$52,Example_4_Adap!$E$11:$AF$11,0))</f>
        <v>NaN</v>
      </c>
      <c r="I61" s="1" t="str" cm="1">
        <f t="array" ref="I61">INDEX(Example_4_Adap!$E$12:$AF$110,MATCH(Analysis_4_Adap!$C61,Example_4_Adap!$C$12:$C$110)+Analysis_4_Adap!$D61-1-COUNT($C$53:$C$61),MATCH(Analysis_4_Adap!I$52,Example_4_Adap!$E$11:$AF$11,0))</f>
        <v>NaN</v>
      </c>
      <c r="J61" s="1" t="str" cm="1">
        <f t="array" ref="J61">INDEX(Example_4_Adap!$E$12:$AF$110,MATCH(Analysis_4_Adap!$C61,Example_4_Adap!$C$12:$C$110)+Analysis_4_Adap!$D61-1-COUNT($C$53:$C$61),MATCH(Analysis_4_Adap!J$52,Example_4_Adap!$E$11:$AF$11,0))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99</v>
      </c>
      <c r="H64" s="54" t="s">
        <v>98</v>
      </c>
      <c r="I64" s="54" t="s">
        <v>86</v>
      </c>
      <c r="J64" s="54" t="s">
        <v>95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Mu_1E-6_CPLRBF_AD</v>
      </c>
      <c r="S64" t="str">
        <f t="shared" si="8"/>
        <v>Mu_1E-7_CPLRBF_AD</v>
      </c>
      <c r="T64" t="str">
        <f t="shared" si="8"/>
        <v>Mu_1E-8_CPLRBF_AD</v>
      </c>
      <c r="U64" t="str">
        <f t="shared" si="8"/>
        <v>Mu_1E-10_CPLRBF_AD</v>
      </c>
    </row>
    <row r="65" spans="3:22" x14ac:dyDescent="0.45">
      <c r="C65" s="53">
        <v>8</v>
      </c>
      <c r="D65" s="48">
        <v>2</v>
      </c>
      <c r="E65" s="1" cm="1">
        <f t="array" ref="E65">INDEX(Example_4_Adap!$E$12:$AF$110,MATCH(Analysis_4_Adap!$C65,Example_4_Adap!$C$12:$C$110)+Analysis_4_Adap!$D65-1-COUNT($C$65:$C$73),MATCH(Analysis_4_Adap!E$64,Example_4_Adap!$E$11:$AF$11,0))</f>
        <v>2.5149894308558198E-3</v>
      </c>
      <c r="F65" s="1" cm="1">
        <f t="array" ref="F65">INDEX(Example_4_Adap!$E$12:$AF$110,MATCH(Analysis_4_Adap!$C65,Example_4_Adap!$C$12:$C$110)+Analysis_4_Adap!$D65-1-COUNT($C$65:$C$73),MATCH(Analysis_4_Adap!F$64,Example_4_Adap!$E$11:$AF$11,0))</f>
        <v>2.5149878877914799E-3</v>
      </c>
      <c r="G65" s="1" cm="1">
        <f t="array" ref="G65">INDEX(Example_4_Adap!$E$12:$AF$110,MATCH(Analysis_4_Adap!$C65,Example_4_Adap!$C$12:$C$110)+Analysis_4_Adap!$D65-1-COUNT($C$65:$C$73),MATCH(Analysis_4_Adap!G$64,Example_4_Adap!$E$11:$AF$11,0))</f>
        <v>2.46729735289497E-3</v>
      </c>
      <c r="H65" s="1" cm="1">
        <f t="array" ref="H65">INDEX(Example_4_Adap!$E$12:$AF$110,MATCH(Analysis_4_Adap!$C65,Example_4_Adap!$C$12:$C$110)+Analysis_4_Adap!$D65-1-COUNT($C$65:$C$73),MATCH(Analysis_4_Adap!H$64,Example_4_Adap!$E$11:$AF$11,0))</f>
        <v>2.7657456432943501E-3</v>
      </c>
      <c r="I65" s="1" cm="1">
        <f t="array" ref="I65">INDEX(Example_4_Adap!$E$12:$AF$110,MATCH(Analysis_4_Adap!$C65,Example_4_Adap!$C$12:$C$110)+Analysis_4_Adap!$D65-1-COUNT($C$65:$C$73),MATCH(Analysis_4_Adap!I$64,Example_4_Adap!$E$11:$AF$11,0))</f>
        <v>2.8814440658346801E-3</v>
      </c>
      <c r="J65" s="1" cm="1">
        <f t="array" ref="J65">INDEX(Example_4_Adap!$E$12:$AF$110,MATCH(Analysis_4_Adap!$C65,Example_4_Adap!$C$12:$C$110)+Analysis_4_Adap!$D65-1-COUNT($C$65:$C$73),MATCH(Analysis_4_Adap!J$64,Example_4_Adap!$E$11:$AF$11,0))</f>
        <v>2.9096928157392702E-3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8</v>
      </c>
      <c r="D66" s="48">
        <v>3</v>
      </c>
      <c r="E66" s="1" cm="1">
        <f t="array" ref="E66">INDEX(Example_4_Adap!$E$12:$AF$110,MATCH(Analysis_4_Adap!$C66,Example_4_Adap!$C$12:$C$110)+Analysis_4_Adap!$D66-1-COUNT($C$65:$C$73),MATCH(Analysis_4_Adap!E$64,Example_4_Adap!$E$11:$AF$11,0))</f>
        <v>7.8644481659528897E-4</v>
      </c>
      <c r="F66" s="1" cm="1">
        <f t="array" ref="F66">INDEX(Example_4_Adap!$E$12:$AF$110,MATCH(Analysis_4_Adap!$C66,Example_4_Adap!$C$12:$C$110)+Analysis_4_Adap!$D66-1-COUNT($C$65:$C$73),MATCH(Analysis_4_Adap!F$64,Example_4_Adap!$E$11:$AF$11,0))</f>
        <v>7.86446999321733E-4</v>
      </c>
      <c r="G66" s="1" cm="1">
        <f t="array" ref="G66">INDEX(Example_4_Adap!$E$12:$AF$110,MATCH(Analysis_4_Adap!$C66,Example_4_Adap!$C$12:$C$110)+Analysis_4_Adap!$D66-1-COUNT($C$65:$C$73),MATCH(Analysis_4_Adap!G$64,Example_4_Adap!$E$11:$AF$11,0))</f>
        <v>1.3542493165274999E-4</v>
      </c>
      <c r="H66" s="1" cm="1">
        <f t="array" ref="H66">INDEX(Example_4_Adap!$E$12:$AF$110,MATCH(Analysis_4_Adap!$C66,Example_4_Adap!$C$12:$C$110)+Analysis_4_Adap!$D66-1-COUNT($C$65:$C$73),MATCH(Analysis_4_Adap!H$64,Example_4_Adap!$E$11:$AF$11,0))</f>
        <v>1.5547263490578401E-4</v>
      </c>
      <c r="I66" s="1" cm="1">
        <f t="array" ref="I66">INDEX(Example_4_Adap!$E$12:$AF$110,MATCH(Analysis_4_Adap!$C66,Example_4_Adap!$C$12:$C$110)+Analysis_4_Adap!$D66-1-COUNT($C$65:$C$73),MATCH(Analysis_4_Adap!I$64,Example_4_Adap!$E$11:$AF$11,0))</f>
        <v>1.6679870021452101E-4</v>
      </c>
      <c r="J66" s="1" cm="1">
        <f t="array" ref="J66">INDEX(Example_4_Adap!$E$12:$AF$110,MATCH(Analysis_4_Adap!$C66,Example_4_Adap!$C$12:$C$110)+Analysis_4_Adap!$D66-1-COUNT($C$65:$C$73),MATCH(Analysis_4_Adap!J$64,Example_4_Adap!$E$11:$AF$11,0))</f>
        <v>1.75190988959351E-4</v>
      </c>
      <c r="P66" s="57">
        <f t="shared" ref="P66:U73" si="9">LOG(E65/E66)/LOG(2)</f>
        <v>1.6771348941606203</v>
      </c>
      <c r="Q66" s="57">
        <f t="shared" si="9"/>
        <v>1.6771300048983586</v>
      </c>
      <c r="R66" s="57">
        <f t="shared" si="9"/>
        <v>4.1873663285296816</v>
      </c>
      <c r="S66" s="57">
        <f t="shared" si="9"/>
        <v>4.152935906821531</v>
      </c>
      <c r="T66" s="57">
        <f t="shared" si="9"/>
        <v>4.1106120629332521</v>
      </c>
      <c r="U66" s="57">
        <f t="shared" si="9"/>
        <v>4.0538663757137305</v>
      </c>
    </row>
    <row r="67" spans="3:22" x14ac:dyDescent="0.45">
      <c r="C67" s="48">
        <f t="shared" ref="C67:C73" si="10">C66</f>
        <v>8</v>
      </c>
      <c r="D67" s="48">
        <v>4</v>
      </c>
      <c r="E67" s="1" cm="1">
        <f t="array" ref="E67">INDEX(Example_4_Adap!$E$12:$AF$110,MATCH(Analysis_4_Adap!$C67,Example_4_Adap!$C$12:$C$110)+Analysis_4_Adap!$D67-1-COUNT($C$65:$C$73),MATCH(Analysis_4_Adap!E$64,Example_4_Adap!$E$11:$AF$11,0))</f>
        <v>7.1746289071139598E-5</v>
      </c>
      <c r="F67" s="1" cm="1">
        <f t="array" ref="F67">INDEX(Example_4_Adap!$E$12:$AF$110,MATCH(Analysis_4_Adap!$C67,Example_4_Adap!$C$12:$C$110)+Analysis_4_Adap!$D67-1-COUNT($C$65:$C$73),MATCH(Analysis_4_Adap!F$64,Example_4_Adap!$E$11:$AF$11,0))</f>
        <v>7.1751462539904095E-5</v>
      </c>
      <c r="G67" s="1" cm="1">
        <f t="array" ref="G67">INDEX(Example_4_Adap!$E$12:$AF$110,MATCH(Analysis_4_Adap!$C67,Example_4_Adap!$C$12:$C$110)+Analysis_4_Adap!$D67-1-COUNT($C$65:$C$73),MATCH(Analysis_4_Adap!G$64,Example_4_Adap!$E$11:$AF$11,0))</f>
        <v>1.10065978762286E-5</v>
      </c>
      <c r="H67" s="1" cm="1">
        <f t="array" ref="H67">INDEX(Example_4_Adap!$E$12:$AF$110,MATCH(Analysis_4_Adap!$C67,Example_4_Adap!$C$12:$C$110)+Analysis_4_Adap!$D67-1-COUNT($C$65:$C$73),MATCH(Analysis_4_Adap!H$64,Example_4_Adap!$E$11:$AF$11,0))</f>
        <v>1.19644474483316E-5</v>
      </c>
      <c r="I67" s="1" cm="1">
        <f t="array" ref="I67">INDEX(Example_4_Adap!$E$12:$AF$110,MATCH(Analysis_4_Adap!$C67,Example_4_Adap!$C$12:$C$110)+Analysis_4_Adap!$D67-1-COUNT($C$65:$C$73),MATCH(Analysis_4_Adap!I$64,Example_4_Adap!$E$11:$AF$11,0))</f>
        <v>1.27129088742795E-5</v>
      </c>
      <c r="J67" s="1" cm="1">
        <f t="array" ref="J67">INDEX(Example_4_Adap!$E$12:$AF$110,MATCH(Analysis_4_Adap!$C67,Example_4_Adap!$C$12:$C$110)+Analysis_4_Adap!$D67-1-COUNT($C$65:$C$73),MATCH(Analysis_4_Adap!J$64,Example_4_Adap!$E$11:$AF$11,0))</f>
        <v>1.31876022486654E-5</v>
      </c>
      <c r="P67" s="57">
        <f t="shared" si="9"/>
        <v>3.4543694194965529</v>
      </c>
      <c r="Q67" s="57">
        <f t="shared" si="9"/>
        <v>3.4542693977480714</v>
      </c>
      <c r="R67" s="57">
        <f t="shared" si="9"/>
        <v>3.6210528547677026</v>
      </c>
      <c r="S67" s="57">
        <f t="shared" si="9"/>
        <v>3.6998349948127442</v>
      </c>
      <c r="T67" s="57">
        <f t="shared" si="9"/>
        <v>3.7137419664752169</v>
      </c>
      <c r="U67" s="57">
        <f t="shared" si="9"/>
        <v>3.7316743863115724</v>
      </c>
    </row>
    <row r="68" spans="3:22" x14ac:dyDescent="0.45">
      <c r="C68" s="48">
        <f t="shared" si="10"/>
        <v>8</v>
      </c>
      <c r="D68" s="48">
        <v>5</v>
      </c>
      <c r="E68" s="1" cm="1">
        <f t="array" ref="E68">INDEX(Example_4_Adap!$E$12:$AF$110,MATCH(Analysis_4_Adap!$C68,Example_4_Adap!$C$12:$C$110)+Analysis_4_Adap!$D68-1-COUNT($C$65:$C$73),MATCH(Analysis_4_Adap!E$64,Example_4_Adap!$E$11:$AF$11,0))</f>
        <v>5.1259467750419699E-6</v>
      </c>
      <c r="F68" s="1" cm="1">
        <f t="array" ref="F68">INDEX(Example_4_Adap!$E$12:$AF$110,MATCH(Analysis_4_Adap!$C68,Example_4_Adap!$C$12:$C$110)+Analysis_4_Adap!$D68-1-COUNT($C$65:$C$73),MATCH(Analysis_4_Adap!F$64,Example_4_Adap!$E$11:$AF$11,0))</f>
        <v>5.2333697340145599E-6</v>
      </c>
      <c r="G68" s="1" cm="1">
        <f t="array" ref="G68">INDEX(Example_4_Adap!$E$12:$AF$110,MATCH(Analysis_4_Adap!$C68,Example_4_Adap!$C$12:$C$110)+Analysis_4_Adap!$D68-1-COUNT($C$65:$C$73),MATCH(Analysis_4_Adap!G$64,Example_4_Adap!$E$11:$AF$11,0))</f>
        <v>1.0394420195680701E-6</v>
      </c>
      <c r="H68" s="1" cm="1">
        <f t="array" ref="H68">INDEX(Example_4_Adap!$E$12:$AF$110,MATCH(Analysis_4_Adap!$C68,Example_4_Adap!$C$12:$C$110)+Analysis_4_Adap!$D68-1-COUNT($C$65:$C$73),MATCH(Analysis_4_Adap!H$64,Example_4_Adap!$E$11:$AF$11,0))</f>
        <v>1.1059600768526E-6</v>
      </c>
      <c r="I68" s="1" cm="1">
        <f t="array" ref="I68">INDEX(Example_4_Adap!$E$12:$AF$110,MATCH(Analysis_4_Adap!$C68,Example_4_Adap!$C$12:$C$110)+Analysis_4_Adap!$D68-1-COUNT($C$65:$C$73),MATCH(Analysis_4_Adap!I$64,Example_4_Adap!$E$11:$AF$11,0))</f>
        <v>1.13025068415595E-6</v>
      </c>
      <c r="J68" s="1" cm="1">
        <f t="array" ref="J68">INDEX(Example_4_Adap!$E$12:$AF$110,MATCH(Analysis_4_Adap!$C68,Example_4_Adap!$C$12:$C$110)+Analysis_4_Adap!$D68-1-COUNT($C$65:$C$73),MATCH(Analysis_4_Adap!J$64,Example_4_Adap!$E$11:$AF$11,0))</f>
        <v>1.29058543718585E-6</v>
      </c>
      <c r="P68" s="57">
        <f t="shared" si="9"/>
        <v>3.8070138096086397</v>
      </c>
      <c r="Q68" s="57">
        <f t="shared" si="9"/>
        <v>3.7771961460511592</v>
      </c>
      <c r="R68" s="57">
        <f t="shared" si="9"/>
        <v>3.4044874112891996</v>
      </c>
      <c r="S68" s="57">
        <f t="shared" si="9"/>
        <v>3.4353825577621762</v>
      </c>
      <c r="T68" s="57">
        <f t="shared" si="9"/>
        <v>3.4915794789277483</v>
      </c>
      <c r="U68" s="57">
        <f t="shared" si="9"/>
        <v>3.3530847230468463</v>
      </c>
    </row>
    <row r="69" spans="3:22" x14ac:dyDescent="0.45">
      <c r="C69" s="48">
        <f t="shared" si="10"/>
        <v>8</v>
      </c>
      <c r="D69" s="48">
        <v>6</v>
      </c>
      <c r="E69" s="1" cm="1">
        <f t="array" ref="E69">INDEX(Example_4_Adap!$E$12:$AF$110,MATCH(Analysis_4_Adap!$C69,Example_4_Adap!$C$12:$C$110)+Analysis_4_Adap!$D69-1-COUNT($C$65:$C$73),MATCH(Analysis_4_Adap!E$64,Example_4_Adap!$E$11:$AF$11,0))</f>
        <v>4.9862643258791195E-7</v>
      </c>
      <c r="F69" s="1" cm="1">
        <f t="array" ref="F69">INDEX(Example_4_Adap!$E$12:$AF$110,MATCH(Analysis_4_Adap!$C69,Example_4_Adap!$C$12:$C$110)+Analysis_4_Adap!$D69-1-COUNT($C$65:$C$73),MATCH(Analysis_4_Adap!F$64,Example_4_Adap!$E$11:$AF$11,0))</f>
        <v>1.40402275317086E-6</v>
      </c>
      <c r="G69" s="1" cm="1">
        <f t="array" ref="G69">INDEX(Example_4_Adap!$E$12:$AF$110,MATCH(Analysis_4_Adap!$C69,Example_4_Adap!$C$12:$C$110)+Analysis_4_Adap!$D69-1-COUNT($C$65:$C$73),MATCH(Analysis_4_Adap!G$64,Example_4_Adap!$E$11:$AF$11,0))</f>
        <v>9.5137451250337803E-8</v>
      </c>
      <c r="H69" s="1" cm="1">
        <f t="array" ref="H69">INDEX(Example_4_Adap!$E$12:$AF$110,MATCH(Analysis_4_Adap!$C69,Example_4_Adap!$C$12:$C$110)+Analysis_4_Adap!$D69-1-COUNT($C$65:$C$73),MATCH(Analysis_4_Adap!H$64,Example_4_Adap!$E$11:$AF$11,0))</f>
        <v>1.01565654109237E-7</v>
      </c>
      <c r="I69" s="1" cm="1">
        <f t="array" ref="I69">INDEX(Example_4_Adap!$E$12:$AF$110,MATCH(Analysis_4_Adap!$C69,Example_4_Adap!$C$12:$C$110)+Analysis_4_Adap!$D69-1-COUNT($C$65:$C$73),MATCH(Analysis_4_Adap!I$64,Example_4_Adap!$E$11:$AF$11,0))</f>
        <v>1.0357004853744901E-7</v>
      </c>
      <c r="J69" s="1" cm="1">
        <f t="array" ref="J69">INDEX(Example_4_Adap!$E$12:$AF$110,MATCH(Analysis_4_Adap!$C69,Example_4_Adap!$C$12:$C$110)+Analysis_4_Adap!$D69-1-COUNT($C$65:$C$73),MATCH(Analysis_4_Adap!J$64,Example_4_Adap!$E$11:$AF$11,0))</f>
        <v>2.4105984941513699E-7</v>
      </c>
      <c r="P69" s="57">
        <f t="shared" si="9"/>
        <v>3.3617872301778897</v>
      </c>
      <c r="Q69" s="57">
        <f t="shared" si="9"/>
        <v>1.8981738722630561</v>
      </c>
      <c r="R69" s="57">
        <f t="shared" si="9"/>
        <v>3.4496521004368224</v>
      </c>
      <c r="S69" s="57">
        <f t="shared" si="9"/>
        <v>3.4448147862867096</v>
      </c>
      <c r="T69" s="57">
        <f t="shared" si="9"/>
        <v>3.4479640360263804</v>
      </c>
      <c r="U69" s="57">
        <f t="shared" si="9"/>
        <v>2.4205623686525972</v>
      </c>
    </row>
    <row r="70" spans="3:22" x14ac:dyDescent="0.45">
      <c r="C70" s="48">
        <f t="shared" si="10"/>
        <v>8</v>
      </c>
      <c r="D70" s="48">
        <v>7</v>
      </c>
      <c r="E70" s="1" cm="1">
        <f t="array" ref="E70">INDEX(Example_4_Adap!$E$12:$AF$110,MATCH(Analysis_4_Adap!$C70,Example_4_Adap!$C$12:$C$110)+Analysis_4_Adap!$D70-1-COUNT($C$65:$C$73),MATCH(Analysis_4_Adap!E$64,Example_4_Adap!$E$11:$AF$11,0))</f>
        <v>8.4513025910837301E-8</v>
      </c>
      <c r="F70" s="1" cm="1">
        <f t="array" ref="F70">INDEX(Example_4_Adap!$E$12:$AF$110,MATCH(Analysis_4_Adap!$C70,Example_4_Adap!$C$12:$C$110)+Analysis_4_Adap!$D70-1-COUNT($C$65:$C$73),MATCH(Analysis_4_Adap!F$64,Example_4_Adap!$E$11:$AF$11,0))</f>
        <v>1.61248368106826E-5</v>
      </c>
      <c r="G70" s="1" cm="1">
        <f t="array" ref="G70">INDEX(Example_4_Adap!$E$12:$AF$110,MATCH(Analysis_4_Adap!$C70,Example_4_Adap!$C$12:$C$110)+Analysis_4_Adap!$D70-1-COUNT($C$65:$C$73),MATCH(Analysis_4_Adap!G$64,Example_4_Adap!$E$11:$AF$11,0))</f>
        <v>8.5578824027265893E-9</v>
      </c>
      <c r="H70" s="1" cm="1">
        <f t="array" ref="H70">INDEX(Example_4_Adap!$E$12:$AF$110,MATCH(Analysis_4_Adap!$C70,Example_4_Adap!$C$12:$C$110)+Analysis_4_Adap!$D70-1-COUNT($C$65:$C$73),MATCH(Analysis_4_Adap!H$64,Example_4_Adap!$E$11:$AF$11,0))</f>
        <v>9.1611638275424006E-9</v>
      </c>
      <c r="I70" s="1" cm="1">
        <f t="array" ref="I70">INDEX(Example_4_Adap!$E$12:$AF$110,MATCH(Analysis_4_Adap!$C70,Example_4_Adap!$C$12:$C$110)+Analysis_4_Adap!$D70-1-COUNT($C$65:$C$73),MATCH(Analysis_4_Adap!I$64,Example_4_Adap!$E$11:$AF$11,0))</f>
        <v>1.2038769758859801E-8</v>
      </c>
      <c r="J70" s="1" cm="1">
        <f t="array" ref="J70">INDEX(Example_4_Adap!$E$12:$AF$110,MATCH(Analysis_4_Adap!$C70,Example_4_Adap!$C$12:$C$110)+Analysis_4_Adap!$D70-1-COUNT($C$65:$C$73),MATCH(Analysis_4_Adap!J$64,Example_4_Adap!$E$11:$AF$11,0))</f>
        <v>1.56595169258367E-5</v>
      </c>
      <c r="P70" s="57">
        <f t="shared" si="9"/>
        <v>2.5607137384452567</v>
      </c>
      <c r="Q70" s="57">
        <f t="shared" si="9"/>
        <v>-3.5216463391750299</v>
      </c>
      <c r="R70" s="57">
        <f t="shared" si="9"/>
        <v>3.4746876161923272</v>
      </c>
      <c r="S70" s="57">
        <f t="shared" si="9"/>
        <v>3.4707379173344721</v>
      </c>
      <c r="T70" s="57">
        <f t="shared" si="9"/>
        <v>3.1048469739756217</v>
      </c>
      <c r="U70" s="57">
        <f t="shared" si="9"/>
        <v>-6.0215045202484916</v>
      </c>
    </row>
    <row r="71" spans="3:22" x14ac:dyDescent="0.45">
      <c r="C71" s="48">
        <f t="shared" si="10"/>
        <v>8</v>
      </c>
      <c r="D71" s="48">
        <v>8</v>
      </c>
      <c r="E71" s="1" cm="1">
        <f t="array" ref="E71">INDEX(Example_4_Adap!$E$12:$AF$110,MATCH(Analysis_4_Adap!$C71,Example_4_Adap!$C$12:$C$110)+Analysis_4_Adap!$D71-1-COUNT($C$65:$C$73),MATCH(Analysis_4_Adap!E$64,Example_4_Adap!$E$11:$AF$11,0))</f>
        <v>1.64166796872145E-5</v>
      </c>
      <c r="F71" s="1" cm="1">
        <f t="array" ref="F71">INDEX(Example_4_Adap!$E$12:$AF$110,MATCH(Analysis_4_Adap!$C71,Example_4_Adap!$C$12:$C$110)+Analysis_4_Adap!$D71-1-COUNT($C$65:$C$73),MATCH(Analysis_4_Adap!F$64,Example_4_Adap!$E$11:$AF$11,0))</f>
        <v>1.59206350525398E-3</v>
      </c>
      <c r="G71" s="1" t="str" cm="1">
        <f t="array" ref="G71">INDEX(Example_4_Adap!$E$12:$AF$110,MATCH(Analysis_4_Adap!$C71,Example_4_Adap!$C$12:$C$110)+Analysis_4_Adap!$D71-1-COUNT($C$65:$C$73),MATCH(Analysis_4_Adap!G$64,Example_4_Adap!$E$11:$AF$11,0))</f>
        <v>NaN</v>
      </c>
      <c r="H71" s="1" t="str" cm="1">
        <f t="array" ref="H71">INDEX(Example_4_Adap!$E$12:$AF$110,MATCH(Analysis_4_Adap!$C71,Example_4_Adap!$C$12:$C$110)+Analysis_4_Adap!$D71-1-COUNT($C$65:$C$73),MATCH(Analysis_4_Adap!H$64,Example_4_Adap!$E$11:$AF$11,0))</f>
        <v>NaN</v>
      </c>
      <c r="I71" s="1" t="str" cm="1">
        <f t="array" ref="I71">INDEX(Example_4_Adap!$E$12:$AF$110,MATCH(Analysis_4_Adap!$C71,Example_4_Adap!$C$12:$C$110)+Analysis_4_Adap!$D71-1-COUNT($C$65:$C$73),MATCH(Analysis_4_Adap!I$64,Example_4_Adap!$E$11:$AF$11,0))</f>
        <v>NaN</v>
      </c>
      <c r="J71" s="1" t="str" cm="1">
        <f t="array" ref="J71">INDEX(Example_4_Adap!$E$12:$AF$110,MATCH(Analysis_4_Adap!$C71,Example_4_Adap!$C$12:$C$110)+Analysis_4_Adap!$D71-1-COUNT($C$65:$C$73),MATCH(Analysis_4_Adap!J$64,Example_4_Adap!$E$11:$AF$11,0))</f>
        <v>NaN</v>
      </c>
      <c r="P71" s="57">
        <f t="shared" si="9"/>
        <v>-7.6017729330317252</v>
      </c>
      <c r="Q71" s="57">
        <f t="shared" si="9"/>
        <v>-6.6254695139506516</v>
      </c>
      <c r="R71" s="57" t="e">
        <f t="shared" si="9"/>
        <v>#VALUE!</v>
      </c>
      <c r="S71" s="57" t="e">
        <f t="shared" si="9"/>
        <v>#VALUE!</v>
      </c>
      <c r="T71" s="57" t="e">
        <f t="shared" si="9"/>
        <v>#VALUE!</v>
      </c>
      <c r="U71" s="57" t="e">
        <f t="shared" si="9"/>
        <v>#VALUE!</v>
      </c>
    </row>
    <row r="72" spans="3:22" x14ac:dyDescent="0.45">
      <c r="C72" s="48">
        <f t="shared" si="10"/>
        <v>8</v>
      </c>
      <c r="D72" s="48">
        <v>9</v>
      </c>
      <c r="E72" s="1" cm="1">
        <f t="array" ref="E72">INDEX(Example_4_Adap!$E$12:$AF$110,MATCH(Analysis_4_Adap!$C72,Example_4_Adap!$C$12:$C$110)+Analysis_4_Adap!$D72-1-COUNT($C$65:$C$73),MATCH(Analysis_4_Adap!E$64,Example_4_Adap!$E$11:$AF$11,0))</f>
        <v>5.8226085888688503E-3</v>
      </c>
      <c r="F72" s="1" cm="1">
        <f t="array" ref="F72">INDEX(Example_4_Adap!$E$12:$AF$110,MATCH(Analysis_4_Adap!$C72,Example_4_Adap!$C$12:$C$110)+Analysis_4_Adap!$D72-1-COUNT($C$65:$C$73),MATCH(Analysis_4_Adap!F$64,Example_4_Adap!$E$11:$AF$11,0))</f>
        <v>0.186958754342746</v>
      </c>
      <c r="G72" s="1" t="str" cm="1">
        <f t="array" ref="G72">INDEX(Example_4_Adap!$E$12:$AF$110,MATCH(Analysis_4_Adap!$C72,Example_4_Adap!$C$12:$C$110)+Analysis_4_Adap!$D72-1-COUNT($C$65:$C$73),MATCH(Analysis_4_Adap!G$64,Example_4_Adap!$E$11:$AF$11,0))</f>
        <v>NaN</v>
      </c>
      <c r="H72" s="1" t="str" cm="1">
        <f t="array" ref="H72">INDEX(Example_4_Adap!$E$12:$AF$110,MATCH(Analysis_4_Adap!$C72,Example_4_Adap!$C$12:$C$110)+Analysis_4_Adap!$D72-1-COUNT($C$65:$C$73),MATCH(Analysis_4_Adap!H$64,Example_4_Adap!$E$11:$AF$11,0))</f>
        <v>NaN</v>
      </c>
      <c r="I72" s="1" t="str" cm="1">
        <f t="array" ref="I72">INDEX(Example_4_Adap!$E$12:$AF$110,MATCH(Analysis_4_Adap!$C72,Example_4_Adap!$C$12:$C$110)+Analysis_4_Adap!$D72-1-COUNT($C$65:$C$73),MATCH(Analysis_4_Adap!I$64,Example_4_Adap!$E$11:$AF$11,0))</f>
        <v>NaN</v>
      </c>
      <c r="J72" s="1" t="str" cm="1">
        <f t="array" ref="J72">INDEX(Example_4_Adap!$E$12:$AF$110,MATCH(Analysis_4_Adap!$C72,Example_4_Adap!$C$12:$C$110)+Analysis_4_Adap!$D72-1-COUNT($C$65:$C$73),MATCH(Analysis_4_Adap!J$64,Example_4_Adap!$E$11:$AF$11,0))</f>
        <v>NaN</v>
      </c>
      <c r="P72" s="57">
        <f t="shared" si="9"/>
        <v>-8.4703594619432678</v>
      </c>
      <c r="Q72" s="57">
        <f t="shared" si="9"/>
        <v>-6.875678332562762</v>
      </c>
      <c r="R72" s="57" t="e">
        <f t="shared" si="9"/>
        <v>#VALUE!</v>
      </c>
      <c r="S72" s="57" t="e">
        <f t="shared" si="9"/>
        <v>#VALUE!</v>
      </c>
      <c r="T72" s="57" t="e">
        <f t="shared" si="9"/>
        <v>#VALUE!</v>
      </c>
      <c r="U72" s="57" t="e">
        <f t="shared" si="9"/>
        <v>#VALUE!</v>
      </c>
    </row>
    <row r="73" spans="3:22" x14ac:dyDescent="0.45">
      <c r="C73" s="48">
        <f t="shared" si="10"/>
        <v>8</v>
      </c>
      <c r="D73" s="48">
        <v>10</v>
      </c>
      <c r="E73" s="1" cm="1">
        <f t="array" ref="E73">INDEX(Example_4_Adap!$E$12:$AF$110,MATCH(Analysis_4_Adap!$C73,Example_4_Adap!$C$12:$C$110)+Analysis_4_Adap!$D73-1-COUNT($C$65:$C$73),MATCH(Analysis_4_Adap!E$64,Example_4_Adap!$E$11:$AF$11,0))</f>
        <v>0.72177101147049105</v>
      </c>
      <c r="F73" s="1" cm="1">
        <f t="array" ref="F73">INDEX(Example_4_Adap!$E$12:$AF$110,MATCH(Analysis_4_Adap!$C73,Example_4_Adap!$C$12:$C$110)+Analysis_4_Adap!$D73-1-COUNT($C$65:$C$73),MATCH(Analysis_4_Adap!F$64,Example_4_Adap!$E$11:$AF$11,0))</f>
        <v>37260.644633297401</v>
      </c>
      <c r="G73" s="1" t="str" cm="1">
        <f t="array" ref="G73">INDEX(Example_4_Adap!$E$12:$AF$110,MATCH(Analysis_4_Adap!$C73,Example_4_Adap!$C$12:$C$110)+Analysis_4_Adap!$D73-1-COUNT($C$65:$C$73),MATCH(Analysis_4_Adap!G$64,Example_4_Adap!$E$11:$AF$11,0))</f>
        <v>NaN</v>
      </c>
      <c r="H73" s="1" t="str" cm="1">
        <f t="array" ref="H73">INDEX(Example_4_Adap!$E$12:$AF$110,MATCH(Analysis_4_Adap!$C73,Example_4_Adap!$C$12:$C$110)+Analysis_4_Adap!$D73-1-COUNT($C$65:$C$73),MATCH(Analysis_4_Adap!H$64,Example_4_Adap!$E$11:$AF$11,0))</f>
        <v>NaN</v>
      </c>
      <c r="I73" s="1" t="str" cm="1">
        <f t="array" ref="I73">INDEX(Example_4_Adap!$E$12:$AF$110,MATCH(Analysis_4_Adap!$C73,Example_4_Adap!$C$12:$C$110)+Analysis_4_Adap!$D73-1-COUNT($C$65:$C$73),MATCH(Analysis_4_Adap!I$64,Example_4_Adap!$E$11:$AF$11,0))</f>
        <v>NaN</v>
      </c>
      <c r="J73" s="1" t="str" cm="1">
        <f t="array" ref="J73">INDEX(Example_4_Adap!$E$12:$AF$110,MATCH(Analysis_4_Adap!$C73,Example_4_Adap!$C$12:$C$110)+Analysis_4_Adap!$D73-1-COUNT($C$65:$C$73),MATCH(Analysis_4_Adap!J$64,Example_4_Adap!$E$11:$AF$11,0))</f>
        <v>NaN</v>
      </c>
      <c r="P73" s="57">
        <f t="shared" si="9"/>
        <v>-6.9537317508713921</v>
      </c>
      <c r="Q73" s="57">
        <f t="shared" si="9"/>
        <v>-17.604573081525473</v>
      </c>
      <c r="R73" s="57" t="e">
        <f t="shared" si="9"/>
        <v>#VALUE!</v>
      </c>
      <c r="S73" s="57" t="e">
        <f t="shared" si="9"/>
        <v>#VALUE!</v>
      </c>
      <c r="T73" s="57" t="e">
        <f t="shared" si="9"/>
        <v>#VALUE!</v>
      </c>
      <c r="U73" s="57" t="e">
        <f t="shared" si="9"/>
        <v>#VALUE!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99</v>
      </c>
      <c r="H76" s="54" t="s">
        <v>98</v>
      </c>
      <c r="I76" s="54" t="s">
        <v>86</v>
      </c>
      <c r="J76" s="54" t="s">
        <v>95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Mu_1E-6_CPLRBF_AD</v>
      </c>
      <c r="S76" t="str">
        <f t="shared" si="11"/>
        <v>Mu_1E-7_CPLRBF_AD</v>
      </c>
      <c r="T76" t="str">
        <f t="shared" si="11"/>
        <v>Mu_1E-8_CPLRBF_AD</v>
      </c>
      <c r="U76" t="str">
        <f t="shared" si="11"/>
        <v>Mu_1E-10_CPLRBF_AD</v>
      </c>
    </row>
    <row r="77" spans="3:22" x14ac:dyDescent="0.45">
      <c r="C77" s="53">
        <v>8</v>
      </c>
      <c r="D77" s="48">
        <v>2</v>
      </c>
      <c r="E77" s="1" cm="1">
        <f t="array" ref="E77">INDEX(Example_4_Adap!$AG$12:$BH$110,MATCH(Analysis_4_Adap!$C77,Example_4_Adap!$C$12:$C$110)+Analysis_4_Adap!$D77-1-COUNT($C$77:$C$85),MATCH(Analysis_4_Adap!E$76,Example_4_Adap!$AG$11:$BH$11,0))</f>
        <v>8.0808943194465301E-4</v>
      </c>
      <c r="F77" s="1" cm="1">
        <f t="array" ref="F77">INDEX(Example_4_Adap!$AG$12:$BH$110,MATCH(Analysis_4_Adap!$C77,Example_4_Adap!$C$12:$C$110)+Analysis_4_Adap!$D77-1-COUNT($C$77:$C$85),MATCH(Analysis_4_Adap!F$76,Example_4_Adap!$AG$11:$BH$11,0))</f>
        <v>8.0808931251261801E-4</v>
      </c>
      <c r="G77" s="1" cm="1">
        <f t="array" ref="G77">INDEX(Example_4_Adap!$AG$12:$BH$110,MATCH(Analysis_4_Adap!$C77,Example_4_Adap!$C$12:$C$110)+Analysis_4_Adap!$D77-1-COUNT($C$77:$C$85),MATCH(Analysis_4_Adap!G$76,Example_4_Adap!$AG$11:$BH$11,0))</f>
        <v>7.9586016615387203E-4</v>
      </c>
      <c r="H77" s="1" cm="1">
        <f t="array" ref="H77">INDEX(Example_4_Adap!$AG$12:$BH$110,MATCH(Analysis_4_Adap!$C77,Example_4_Adap!$C$12:$C$110)+Analysis_4_Adap!$D77-1-COUNT($C$77:$C$85),MATCH(Analysis_4_Adap!H$76,Example_4_Adap!$AG$11:$BH$11,0))</f>
        <v>9.0599040482065298E-4</v>
      </c>
      <c r="I77" s="1" cm="1">
        <f t="array" ref="I77">INDEX(Example_4_Adap!$AG$12:$BH$110,MATCH(Analysis_4_Adap!$C77,Example_4_Adap!$C$12:$C$110)+Analysis_4_Adap!$D77-1-COUNT($C$77:$C$85),MATCH(Analysis_4_Adap!I$76,Example_4_Adap!$AG$11:$BH$11,0))</f>
        <v>9.5272593114190303E-4</v>
      </c>
      <c r="J77" s="1" cm="1">
        <f t="array" ref="J77">INDEX(Example_4_Adap!$AG$12:$BH$110,MATCH(Analysis_4_Adap!$C77,Example_4_Adap!$C$12:$C$110)+Analysis_4_Adap!$D77-1-COUNT($C$77:$C$85),MATCH(Analysis_4_Adap!J$76,Example_4_Adap!$AG$11:$BH$11,0))</f>
        <v>9.6258202442755505E-4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8</v>
      </c>
      <c r="D78" s="48">
        <v>3</v>
      </c>
      <c r="E78" s="1" cm="1">
        <f t="array" ref="E78">INDEX(Example_4_Adap!$AG$12:$BH$110,MATCH(Analysis_4_Adap!$C78,Example_4_Adap!$C$12:$C$110)+Analysis_4_Adap!$D78-1-COUNT($C$77:$C$85),MATCH(Analysis_4_Adap!E$76,Example_4_Adap!$AG$11:$BH$11,0))</f>
        <v>3.3836869019139798E-4</v>
      </c>
      <c r="F78" s="1" cm="1">
        <f t="array" ref="F78">INDEX(Example_4_Adap!$AG$12:$BH$110,MATCH(Analysis_4_Adap!$C78,Example_4_Adap!$C$12:$C$110)+Analysis_4_Adap!$D78-1-COUNT($C$77:$C$85),MATCH(Analysis_4_Adap!F$76,Example_4_Adap!$AG$11:$BH$11,0))</f>
        <v>3.3836825743605199E-4</v>
      </c>
      <c r="G78" s="1" cm="1">
        <f t="array" ref="G78">INDEX(Example_4_Adap!$AG$12:$BH$110,MATCH(Analysis_4_Adap!$C78,Example_4_Adap!$C$12:$C$110)+Analysis_4_Adap!$D78-1-COUNT($C$77:$C$85),MATCH(Analysis_4_Adap!G$76,Example_4_Adap!$AG$11:$BH$11,0))</f>
        <v>5.3006325510469701E-5</v>
      </c>
      <c r="H78" s="1" cm="1">
        <f t="array" ref="H78">INDEX(Example_4_Adap!$AG$12:$BH$110,MATCH(Analysis_4_Adap!$C78,Example_4_Adap!$C$12:$C$110)+Analysis_4_Adap!$D78-1-COUNT($C$77:$C$85),MATCH(Analysis_4_Adap!H$76,Example_4_Adap!$AG$11:$BH$11,0))</f>
        <v>5.7865877966397103E-5</v>
      </c>
      <c r="I78" s="1" cm="1">
        <f t="array" ref="I78">INDEX(Example_4_Adap!$AG$12:$BH$110,MATCH(Analysis_4_Adap!$C78,Example_4_Adap!$C$12:$C$110)+Analysis_4_Adap!$D78-1-COUNT($C$77:$C$85),MATCH(Analysis_4_Adap!I$76,Example_4_Adap!$AG$11:$BH$11,0))</f>
        <v>5.9138943522897699E-5</v>
      </c>
      <c r="J78" s="1" cm="1">
        <f t="array" ref="J78">INDEX(Example_4_Adap!$AG$12:$BH$110,MATCH(Analysis_4_Adap!$C78,Example_4_Adap!$C$12:$C$110)+Analysis_4_Adap!$D78-1-COUNT($C$77:$C$85),MATCH(Analysis_4_Adap!J$76,Example_4_Adap!$AG$11:$BH$11,0))</f>
        <v>5.9771461881689397E-5</v>
      </c>
      <c r="P78" s="57">
        <f t="shared" ref="P78:U85" si="12">LOG(E77/E78)/LOG(2)</f>
        <v>1.2559188863990844</v>
      </c>
      <c r="Q78" s="57">
        <f t="shared" si="12"/>
        <v>1.2559205183056394</v>
      </c>
      <c r="R78" s="57">
        <f t="shared" si="12"/>
        <v>3.9082785302226672</v>
      </c>
      <c r="S78" s="57">
        <f t="shared" si="12"/>
        <v>3.9687109874798203</v>
      </c>
      <c r="T78" s="57">
        <f t="shared" si="12"/>
        <v>4.0098808804436201</v>
      </c>
      <c r="U78" s="57">
        <f t="shared" si="12"/>
        <v>4.0093807486615773</v>
      </c>
    </row>
    <row r="79" spans="3:22" x14ac:dyDescent="0.45">
      <c r="C79" s="48">
        <f>C78</f>
        <v>8</v>
      </c>
      <c r="D79" s="48">
        <v>4</v>
      </c>
      <c r="E79" s="1" cm="1">
        <f t="array" ref="E79">INDEX(Example_4_Adap!$AG$12:$BH$110,MATCH(Analysis_4_Adap!$C79,Example_4_Adap!$C$12:$C$110)+Analysis_4_Adap!$D79-1-COUNT($C$77:$C$85),MATCH(Analysis_4_Adap!E$76,Example_4_Adap!$AG$11:$BH$11,0))</f>
        <v>2.70556155077642E-5</v>
      </c>
      <c r="F79" s="1" cm="1">
        <f t="array" ref="F79">INDEX(Example_4_Adap!$AG$12:$BH$110,MATCH(Analysis_4_Adap!$C79,Example_4_Adap!$C$12:$C$110)+Analysis_4_Adap!$D79-1-COUNT($C$77:$C$85),MATCH(Analysis_4_Adap!F$76,Example_4_Adap!$AG$11:$BH$11,0))</f>
        <v>2.7058052485121E-5</v>
      </c>
      <c r="G79" s="1" cm="1">
        <f t="array" ref="G79">INDEX(Example_4_Adap!$AG$12:$BH$110,MATCH(Analysis_4_Adap!$C79,Example_4_Adap!$C$12:$C$110)+Analysis_4_Adap!$D79-1-COUNT($C$77:$C$85),MATCH(Analysis_4_Adap!G$76,Example_4_Adap!$AG$11:$BH$11,0))</f>
        <v>4.3909632342373101E-6</v>
      </c>
      <c r="H79" s="1" cm="1">
        <f t="array" ref="H79">INDEX(Example_4_Adap!$AG$12:$BH$110,MATCH(Analysis_4_Adap!$C79,Example_4_Adap!$C$12:$C$110)+Analysis_4_Adap!$D79-1-COUNT($C$77:$C$85),MATCH(Analysis_4_Adap!H$76,Example_4_Adap!$AG$11:$BH$11,0))</f>
        <v>4.6474711780799E-6</v>
      </c>
      <c r="I79" s="1" cm="1">
        <f t="array" ref="I79">INDEX(Example_4_Adap!$AG$12:$BH$110,MATCH(Analysis_4_Adap!$C79,Example_4_Adap!$C$12:$C$110)+Analysis_4_Adap!$D79-1-COUNT($C$77:$C$85),MATCH(Analysis_4_Adap!I$76,Example_4_Adap!$AG$11:$BH$11,0))</f>
        <v>4.7181088610690701E-6</v>
      </c>
      <c r="J79" s="1" cm="1">
        <f t="array" ref="J79">INDEX(Example_4_Adap!$AG$12:$BH$110,MATCH(Analysis_4_Adap!$C79,Example_4_Adap!$C$12:$C$110)+Analysis_4_Adap!$D79-1-COUNT($C$77:$C$85),MATCH(Analysis_4_Adap!J$76,Example_4_Adap!$AG$11:$BH$11,0))</f>
        <v>4.7426729116829898E-6</v>
      </c>
      <c r="P79" s="57">
        <f t="shared" si="12"/>
        <v>3.6445961119816035</v>
      </c>
      <c r="Q79" s="57">
        <f t="shared" si="12"/>
        <v>3.6444643249979563</v>
      </c>
      <c r="R79" s="57">
        <f t="shared" si="12"/>
        <v>3.5935551741113629</v>
      </c>
      <c r="S79" s="57">
        <f t="shared" si="12"/>
        <v>3.6381950552225568</v>
      </c>
      <c r="T79" s="57">
        <f t="shared" si="12"/>
        <v>3.647827859499813</v>
      </c>
      <c r="U79" s="57">
        <f t="shared" si="12"/>
        <v>3.655684549927587</v>
      </c>
    </row>
    <row r="80" spans="3:22" x14ac:dyDescent="0.45">
      <c r="C80" s="48">
        <f t="shared" ref="C80:C85" si="13">C79</f>
        <v>8</v>
      </c>
      <c r="D80" s="48">
        <v>5</v>
      </c>
      <c r="E80" s="1" cm="1">
        <f t="array" ref="E80">INDEX(Example_4_Adap!$AG$12:$BH$110,MATCH(Analysis_4_Adap!$C80,Example_4_Adap!$C$12:$C$110)+Analysis_4_Adap!$D80-1-COUNT($C$77:$C$85),MATCH(Analysis_4_Adap!E$76,Example_4_Adap!$AG$11:$BH$11,0))</f>
        <v>1.9617702583298299E-6</v>
      </c>
      <c r="F80" s="1" cm="1">
        <f t="array" ref="F80">INDEX(Example_4_Adap!$AG$12:$BH$110,MATCH(Analysis_4_Adap!$C80,Example_4_Adap!$C$12:$C$110)+Analysis_4_Adap!$D80-1-COUNT($C$77:$C$85),MATCH(Analysis_4_Adap!F$76,Example_4_Adap!$AG$11:$BH$11,0))</f>
        <v>1.9489619134074899E-6</v>
      </c>
      <c r="G80" s="1" cm="1">
        <f t="array" ref="G80">INDEX(Example_4_Adap!$AG$12:$BH$110,MATCH(Analysis_4_Adap!$C80,Example_4_Adap!$C$12:$C$110)+Analysis_4_Adap!$D80-1-COUNT($C$77:$C$85),MATCH(Analysis_4_Adap!G$76,Example_4_Adap!$AG$11:$BH$11,0))</f>
        <v>3.8530622881039298E-7</v>
      </c>
      <c r="H80" s="1" cm="1">
        <f t="array" ref="H80">INDEX(Example_4_Adap!$AG$12:$BH$110,MATCH(Analysis_4_Adap!$C80,Example_4_Adap!$C$12:$C$110)+Analysis_4_Adap!$D80-1-COUNT($C$77:$C$85),MATCH(Analysis_4_Adap!H$76,Example_4_Adap!$AG$11:$BH$11,0))</f>
        <v>4.0413798801412202E-7</v>
      </c>
      <c r="I80" s="1" cm="1">
        <f t="array" ref="I80">INDEX(Example_4_Adap!$AG$12:$BH$110,MATCH(Analysis_4_Adap!$C80,Example_4_Adap!$C$12:$C$110)+Analysis_4_Adap!$D80-1-COUNT($C$77:$C$85),MATCH(Analysis_4_Adap!I$76,Example_4_Adap!$AG$11:$BH$11,0))</f>
        <v>4.0928477610592098E-7</v>
      </c>
      <c r="J80" s="1" cm="1">
        <f t="array" ref="J80">INDEX(Example_4_Adap!$AG$12:$BH$110,MATCH(Analysis_4_Adap!$C80,Example_4_Adap!$C$12:$C$110)+Analysis_4_Adap!$D80-1-COUNT($C$77:$C$85),MATCH(Analysis_4_Adap!J$76,Example_4_Adap!$AG$11:$BH$11,0))</f>
        <v>4.14075095995348E-7</v>
      </c>
      <c r="P80" s="57">
        <f t="shared" si="12"/>
        <v>3.7857000591453733</v>
      </c>
      <c r="Q80" s="57">
        <f t="shared" si="12"/>
        <v>3.7952802016065963</v>
      </c>
      <c r="R80" s="57">
        <f t="shared" si="12"/>
        <v>3.5104600410356399</v>
      </c>
      <c r="S80" s="57">
        <f t="shared" si="12"/>
        <v>3.5235260451780439</v>
      </c>
      <c r="T80" s="57">
        <f t="shared" si="12"/>
        <v>3.5270317963858431</v>
      </c>
      <c r="U80" s="57">
        <f t="shared" si="12"/>
        <v>3.5177360319547244</v>
      </c>
    </row>
    <row r="81" spans="3:21" x14ac:dyDescent="0.45">
      <c r="C81" s="48">
        <f t="shared" si="13"/>
        <v>8</v>
      </c>
      <c r="D81" s="48">
        <v>6</v>
      </c>
      <c r="E81" s="1" cm="1">
        <f t="array" ref="E81">INDEX(Example_4_Adap!$AG$12:$BH$110,MATCH(Analysis_4_Adap!$C81,Example_4_Adap!$C$12:$C$110)+Analysis_4_Adap!$D81-1-COUNT($C$77:$C$85),MATCH(Analysis_4_Adap!E$76,Example_4_Adap!$AG$11:$BH$11,0))</f>
        <v>1.5461133048494501E-7</v>
      </c>
      <c r="F81" s="1" cm="1">
        <f t="array" ref="F81">INDEX(Example_4_Adap!$AG$12:$BH$110,MATCH(Analysis_4_Adap!$C81,Example_4_Adap!$C$12:$C$110)+Analysis_4_Adap!$D81-1-COUNT($C$77:$C$85),MATCH(Analysis_4_Adap!F$76,Example_4_Adap!$AG$11:$BH$11,0))</f>
        <v>3.2343133811146002E-7</v>
      </c>
      <c r="G81" s="1" cm="1">
        <f t="array" ref="G81">INDEX(Example_4_Adap!$AG$12:$BH$110,MATCH(Analysis_4_Adap!$C81,Example_4_Adap!$C$12:$C$110)+Analysis_4_Adap!$D81-1-COUNT($C$77:$C$85),MATCH(Analysis_4_Adap!G$76,Example_4_Adap!$AG$11:$BH$11,0))</f>
        <v>3.3925200353456901E-8</v>
      </c>
      <c r="H81" s="1" cm="1">
        <f t="array" ref="H81">INDEX(Example_4_Adap!$AG$12:$BH$110,MATCH(Analysis_4_Adap!$C81,Example_4_Adap!$C$12:$C$110)+Analysis_4_Adap!$D81-1-COUNT($C$77:$C$85),MATCH(Analysis_4_Adap!H$76,Example_4_Adap!$AG$11:$BH$11,0))</f>
        <v>3.5530823829341303E-8</v>
      </c>
      <c r="I81" s="1" cm="1">
        <f t="array" ref="I81">INDEX(Example_4_Adap!$AG$12:$BH$110,MATCH(Analysis_4_Adap!$C81,Example_4_Adap!$C$12:$C$110)+Analysis_4_Adap!$D81-1-COUNT($C$77:$C$85),MATCH(Analysis_4_Adap!I$76,Example_4_Adap!$AG$11:$BH$11,0))</f>
        <v>3.5879493921127897E-8</v>
      </c>
      <c r="J81" s="1" cm="1">
        <f t="array" ref="J81">INDEX(Example_4_Adap!$AG$12:$BH$110,MATCH(Analysis_4_Adap!$C81,Example_4_Adap!$C$12:$C$110)+Analysis_4_Adap!$D81-1-COUNT($C$77:$C$85),MATCH(Analysis_4_Adap!J$76,Example_4_Adap!$AG$11:$BH$11,0))</f>
        <v>5.1403585753075803E-8</v>
      </c>
      <c r="P81" s="57">
        <f t="shared" si="12"/>
        <v>3.6654381441189332</v>
      </c>
      <c r="Q81" s="57">
        <f t="shared" si="12"/>
        <v>2.5911745205336425</v>
      </c>
      <c r="R81" s="57">
        <f t="shared" si="12"/>
        <v>3.5055762676407984</v>
      </c>
      <c r="S81" s="57">
        <f t="shared" si="12"/>
        <v>3.507704922843462</v>
      </c>
      <c r="T81" s="57">
        <f t="shared" si="12"/>
        <v>3.5118735584537752</v>
      </c>
      <c r="U81" s="57">
        <f t="shared" si="12"/>
        <v>3.0099515303845439</v>
      </c>
    </row>
    <row r="82" spans="3:21" x14ac:dyDescent="0.45">
      <c r="C82" s="48">
        <f t="shared" si="13"/>
        <v>8</v>
      </c>
      <c r="D82" s="48">
        <v>7</v>
      </c>
      <c r="E82" s="1" cm="1">
        <f t="array" ref="E82">INDEX(Example_4_Adap!$AG$12:$BH$110,MATCH(Analysis_4_Adap!$C82,Example_4_Adap!$C$12:$C$110)+Analysis_4_Adap!$D82-1-COUNT($C$77:$C$85),MATCH(Analysis_4_Adap!E$76,Example_4_Adap!$AG$11:$BH$11,0))</f>
        <v>2.1397400004378699E-8</v>
      </c>
      <c r="F82" s="1" cm="1">
        <f t="array" ref="F82">INDEX(Example_4_Adap!$AG$12:$BH$110,MATCH(Analysis_4_Adap!$C82,Example_4_Adap!$C$12:$C$110)+Analysis_4_Adap!$D82-1-COUNT($C$77:$C$85),MATCH(Analysis_4_Adap!F$76,Example_4_Adap!$AG$11:$BH$11,0))</f>
        <v>2.6299614765126699E-6</v>
      </c>
      <c r="G82" s="1" cm="1">
        <f t="array" ref="G82">INDEX(Example_4_Adap!$AG$12:$BH$110,MATCH(Analysis_4_Adap!$C82,Example_4_Adap!$C$12:$C$110)+Analysis_4_Adap!$D82-1-COUNT($C$77:$C$85),MATCH(Analysis_4_Adap!G$76,Example_4_Adap!$AG$11:$BH$11,0))</f>
        <v>2.9789957075640001E-9</v>
      </c>
      <c r="H82" s="1" cm="1">
        <f t="array" ref="H82">INDEX(Example_4_Adap!$AG$12:$BH$110,MATCH(Analysis_4_Adap!$C82,Example_4_Adap!$C$12:$C$110)+Analysis_4_Adap!$D82-1-COUNT($C$77:$C$85),MATCH(Analysis_4_Adap!H$76,Example_4_Adap!$AG$11:$BH$11,0))</f>
        <v>3.1298268662304801E-9</v>
      </c>
      <c r="I82" s="1" cm="1">
        <f t="array" ref="I82">INDEX(Example_4_Adap!$AG$12:$BH$110,MATCH(Analysis_4_Adap!$C82,Example_4_Adap!$C$12:$C$110)+Analysis_4_Adap!$D82-1-COUNT($C$77:$C$85),MATCH(Analysis_4_Adap!I$76,Example_4_Adap!$AG$11:$BH$11,0))</f>
        <v>3.35217847753207E-9</v>
      </c>
      <c r="J82" s="1" cm="1">
        <f t="array" ref="J82">INDEX(Example_4_Adap!$AG$12:$BH$110,MATCH(Analysis_4_Adap!$C82,Example_4_Adap!$C$12:$C$110)+Analysis_4_Adap!$D82-1-COUNT($C$77:$C$85),MATCH(Analysis_4_Adap!J$76,Example_4_Adap!$AG$11:$BH$11,0))</f>
        <v>5.8421950150398698E-6</v>
      </c>
      <c r="P82" s="57">
        <f t="shared" si="12"/>
        <v>2.8531386384373545</v>
      </c>
      <c r="Q82" s="57">
        <f t="shared" si="12"/>
        <v>-3.0235102899718904</v>
      </c>
      <c r="R82" s="57">
        <f t="shared" si="12"/>
        <v>3.5094593859312093</v>
      </c>
      <c r="S82" s="57">
        <f t="shared" si="12"/>
        <v>3.5049163814653888</v>
      </c>
      <c r="T82" s="57">
        <f t="shared" si="12"/>
        <v>3.4199886727149256</v>
      </c>
      <c r="U82" s="57">
        <f t="shared" si="12"/>
        <v>-6.8284977057258081</v>
      </c>
    </row>
    <row r="83" spans="3:21" x14ac:dyDescent="0.45">
      <c r="C83" s="48">
        <f t="shared" si="13"/>
        <v>8</v>
      </c>
      <c r="D83" s="48">
        <v>8</v>
      </c>
      <c r="E83" s="1" cm="1">
        <f t="array" ref="E83">INDEX(Example_4_Adap!$AG$12:$BH$110,MATCH(Analysis_4_Adap!$C83,Example_4_Adap!$C$12:$C$110)+Analysis_4_Adap!$D83-1-COUNT($C$77:$C$85),MATCH(Analysis_4_Adap!E$76,Example_4_Adap!$AG$11:$BH$11,0))</f>
        <v>3.90569221068465E-6</v>
      </c>
      <c r="F83" s="1" cm="1">
        <f t="array" ref="F83">INDEX(Example_4_Adap!$AG$12:$BH$110,MATCH(Analysis_4_Adap!$C83,Example_4_Adap!$C$12:$C$110)+Analysis_4_Adap!$D83-1-COUNT($C$77:$C$85),MATCH(Analysis_4_Adap!F$76,Example_4_Adap!$AG$11:$BH$11,0))</f>
        <v>2.6327711472150201E-4</v>
      </c>
      <c r="G83" s="1" t="str" cm="1">
        <f t="array" ref="G83">INDEX(Example_4_Adap!$AG$12:$BH$110,MATCH(Analysis_4_Adap!$C83,Example_4_Adap!$C$12:$C$110)+Analysis_4_Adap!$D83-1-COUNT($C$77:$C$85),MATCH(Analysis_4_Adap!G$76,Example_4_Adap!$AG$11:$BH$11,0))</f>
        <v>NaN</v>
      </c>
      <c r="H83" s="1" t="str" cm="1">
        <f t="array" ref="H83">INDEX(Example_4_Adap!$AG$12:$BH$110,MATCH(Analysis_4_Adap!$C83,Example_4_Adap!$C$12:$C$110)+Analysis_4_Adap!$D83-1-COUNT($C$77:$C$85),MATCH(Analysis_4_Adap!H$76,Example_4_Adap!$AG$11:$BH$11,0))</f>
        <v>NaN</v>
      </c>
      <c r="I83" s="1" t="str" cm="1">
        <f t="array" ref="I83">INDEX(Example_4_Adap!$AG$12:$BH$110,MATCH(Analysis_4_Adap!$C83,Example_4_Adap!$C$12:$C$110)+Analysis_4_Adap!$D83-1-COUNT($C$77:$C$85),MATCH(Analysis_4_Adap!I$76,Example_4_Adap!$AG$11:$BH$11,0))</f>
        <v>NaN</v>
      </c>
      <c r="J83" s="1" t="str" cm="1">
        <f t="array" ref="J83">INDEX(Example_4_Adap!$AG$12:$BH$110,MATCH(Analysis_4_Adap!$C83,Example_4_Adap!$C$12:$C$110)+Analysis_4_Adap!$D83-1-COUNT($C$77:$C$85),MATCH(Analysis_4_Adap!J$76,Example_4_Adap!$AG$11:$BH$11,0))</f>
        <v>NaN</v>
      </c>
      <c r="P83" s="57">
        <f t="shared" si="12"/>
        <v>-7.5119989458709844</v>
      </c>
      <c r="Q83" s="57">
        <f t="shared" si="12"/>
        <v>-6.6453966436277874</v>
      </c>
      <c r="R83" s="57" t="e">
        <f t="shared" si="12"/>
        <v>#VALUE!</v>
      </c>
      <c r="S83" s="57" t="e">
        <f t="shared" si="12"/>
        <v>#VALUE!</v>
      </c>
      <c r="T83" s="57" t="e">
        <f t="shared" si="12"/>
        <v>#VALUE!</v>
      </c>
      <c r="U83" s="57" t="e">
        <f t="shared" si="12"/>
        <v>#VALUE!</v>
      </c>
    </row>
    <row r="84" spans="3:21" x14ac:dyDescent="0.45">
      <c r="C84" s="48">
        <f t="shared" si="13"/>
        <v>8</v>
      </c>
      <c r="D84" s="48">
        <v>9</v>
      </c>
      <c r="E84" s="1" cm="1">
        <f t="array" ref="E84">INDEX(Example_4_Adap!$AG$12:$BH$110,MATCH(Analysis_4_Adap!$C84,Example_4_Adap!$C$12:$C$110)+Analysis_4_Adap!$D84-1-COUNT($C$77:$C$85),MATCH(Analysis_4_Adap!E$76,Example_4_Adap!$AG$11:$BH$11,0))</f>
        <v>4.6741608876679698E-4</v>
      </c>
      <c r="F84" s="1" cm="1">
        <f t="array" ref="F84">INDEX(Example_4_Adap!$AG$12:$BH$110,MATCH(Analysis_4_Adap!$C84,Example_4_Adap!$C$12:$C$110)+Analysis_4_Adap!$D84-1-COUNT($C$77:$C$85),MATCH(Analysis_4_Adap!F$76,Example_4_Adap!$AG$11:$BH$11,0))</f>
        <v>1.7388670578054901E-2</v>
      </c>
      <c r="G84" s="1" t="str" cm="1">
        <f t="array" ref="G84">INDEX(Example_4_Adap!$AG$12:$BH$110,MATCH(Analysis_4_Adap!$C84,Example_4_Adap!$C$12:$C$110)+Analysis_4_Adap!$D84-1-COUNT($C$77:$C$85),MATCH(Analysis_4_Adap!G$76,Example_4_Adap!$AG$11:$BH$11,0))</f>
        <v>NaN</v>
      </c>
      <c r="H84" s="1" t="str" cm="1">
        <f t="array" ref="H84">INDEX(Example_4_Adap!$AG$12:$BH$110,MATCH(Analysis_4_Adap!$C84,Example_4_Adap!$C$12:$C$110)+Analysis_4_Adap!$D84-1-COUNT($C$77:$C$85),MATCH(Analysis_4_Adap!H$76,Example_4_Adap!$AG$11:$BH$11,0))</f>
        <v>NaN</v>
      </c>
      <c r="I84" s="1" t="str" cm="1">
        <f t="array" ref="I84">INDEX(Example_4_Adap!$AG$12:$BH$110,MATCH(Analysis_4_Adap!$C84,Example_4_Adap!$C$12:$C$110)+Analysis_4_Adap!$D84-1-COUNT($C$77:$C$85),MATCH(Analysis_4_Adap!I$76,Example_4_Adap!$AG$11:$BH$11,0))</f>
        <v>NaN</v>
      </c>
      <c r="J84" s="1" t="str" cm="1">
        <f t="array" ref="J84">INDEX(Example_4_Adap!$AG$12:$BH$110,MATCH(Analysis_4_Adap!$C84,Example_4_Adap!$C$12:$C$110)+Analysis_4_Adap!$D84-1-COUNT($C$77:$C$85),MATCH(Analysis_4_Adap!J$76,Example_4_Adap!$AG$11:$BH$11,0))</f>
        <v>NaN</v>
      </c>
      <c r="P84" s="57">
        <f t="shared" si="12"/>
        <v>-6.9029853215916352</v>
      </c>
      <c r="Q84" s="57">
        <f t="shared" si="12"/>
        <v>-6.0454217067489955</v>
      </c>
      <c r="R84" s="57" t="e">
        <f t="shared" si="12"/>
        <v>#VALUE!</v>
      </c>
      <c r="S84" s="57" t="e">
        <f t="shared" si="12"/>
        <v>#VALUE!</v>
      </c>
      <c r="T84" s="57" t="e">
        <f t="shared" si="12"/>
        <v>#VALUE!</v>
      </c>
      <c r="U84" s="57" t="e">
        <f t="shared" si="12"/>
        <v>#VALUE!</v>
      </c>
    </row>
    <row r="85" spans="3:21" x14ac:dyDescent="0.45">
      <c r="C85" s="48">
        <f t="shared" si="13"/>
        <v>8</v>
      </c>
      <c r="D85" s="48">
        <v>10</v>
      </c>
      <c r="E85" s="1" cm="1">
        <f t="array" ref="E85">INDEX(Example_4_Adap!$AG$12:$BH$110,MATCH(Analysis_4_Adap!$C85,Example_4_Adap!$C$12:$C$110)+Analysis_4_Adap!$D85-1-COUNT($C$77:$C$85),MATCH(Analysis_4_Adap!E$76,Example_4_Adap!$AG$11:$BH$11,0))</f>
        <v>6.2585866549091193E-2</v>
      </c>
      <c r="F85" s="1" cm="1">
        <f t="array" ref="F85">INDEX(Example_4_Adap!$AG$12:$BH$110,MATCH(Analysis_4_Adap!$C85,Example_4_Adap!$C$12:$C$110)+Analysis_4_Adap!$D85-1-COUNT($C$77:$C$85),MATCH(Analysis_4_Adap!F$76,Example_4_Adap!$AG$11:$BH$11,0))</f>
        <v>5991.5335134495299</v>
      </c>
      <c r="G85" s="1" t="str" cm="1">
        <f t="array" ref="G85">INDEX(Example_4_Adap!$AG$12:$BH$110,MATCH(Analysis_4_Adap!$C85,Example_4_Adap!$C$12:$C$110)+Analysis_4_Adap!$D85-1-COUNT($C$77:$C$85),MATCH(Analysis_4_Adap!G$76,Example_4_Adap!$AG$11:$BH$11,0))</f>
        <v>NaN</v>
      </c>
      <c r="H85" s="1" t="str" cm="1">
        <f t="array" ref="H85">INDEX(Example_4_Adap!$AG$12:$BH$110,MATCH(Analysis_4_Adap!$C85,Example_4_Adap!$C$12:$C$110)+Analysis_4_Adap!$D85-1-COUNT($C$77:$C$85),MATCH(Analysis_4_Adap!H$76,Example_4_Adap!$AG$11:$BH$11,0))</f>
        <v>NaN</v>
      </c>
      <c r="I85" s="1" t="str" cm="1">
        <f t="array" ref="I85">INDEX(Example_4_Adap!$AG$12:$BH$110,MATCH(Analysis_4_Adap!$C85,Example_4_Adap!$C$12:$C$110)+Analysis_4_Adap!$D85-1-COUNT($C$77:$C$85),MATCH(Analysis_4_Adap!I$76,Example_4_Adap!$AG$11:$BH$11,0))</f>
        <v>NaN</v>
      </c>
      <c r="J85" s="1" t="str" cm="1">
        <f t="array" ref="J85">INDEX(Example_4_Adap!$AG$12:$BH$110,MATCH(Analysis_4_Adap!$C85,Example_4_Adap!$C$12:$C$110)+Analysis_4_Adap!$D85-1-COUNT($C$77:$C$85),MATCH(Analysis_4_Adap!J$76,Example_4_Adap!$AG$11:$BH$11,0))</f>
        <v>NaN</v>
      </c>
      <c r="P85" s="57">
        <f t="shared" si="12"/>
        <v>-7.0649856936812352</v>
      </c>
      <c r="Q85" s="57">
        <f t="shared" si="12"/>
        <v>-18.394418139794951</v>
      </c>
      <c r="R85" s="57" t="e">
        <f t="shared" si="12"/>
        <v>#VALUE!</v>
      </c>
      <c r="S85" s="57" t="e">
        <f t="shared" si="12"/>
        <v>#VALUE!</v>
      </c>
      <c r="T85" s="57" t="e">
        <f t="shared" si="12"/>
        <v>#VALUE!</v>
      </c>
      <c r="U85" s="57" t="e">
        <f t="shared" si="12"/>
        <v>#VALUE!</v>
      </c>
    </row>
  </sheetData>
  <autoFilter ref="C6:L6" xr:uid="{7A33C7CB-27C8-481C-A3AE-74B0BABEC23D}"/>
  <mergeCells count="11">
    <mergeCell ref="O63:V63"/>
    <mergeCell ref="C75:J75"/>
    <mergeCell ref="O75:V75"/>
    <mergeCell ref="C63:J63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BF114595-2DFC-437F-B515-114F6809B133}">
      <formula1>$J$7:$J$34</formula1>
    </dataValidation>
  </dataValidations>
  <pageMargins left="0.7" right="0.7" top="0.75" bottom="0.75" header="0.3" footer="0.3"/>
  <pageSetup orientation="portrait" r:id="rId1"/>
  <ignoredErrors>
    <ignoredError sqref="P47:U49 P59:U61 P71:U73 P83:U85" evalError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9F490-6461-404A-8489-1FF3AA6C1DC0}">
  <sheetPr>
    <tabColor theme="4" tint="0.79998168889431442"/>
  </sheetPr>
  <dimension ref="A1:DH110"/>
  <sheetViews>
    <sheetView showGridLines="0" topLeftCell="DH1" zoomScale="78" zoomScaleNormal="40" workbookViewId="0">
      <selection activeCell="G26" sqref="G26"/>
    </sheetView>
  </sheetViews>
  <sheetFormatPr defaultRowHeight="14.25" outlineLevelCol="1" x14ac:dyDescent="0.45"/>
  <cols>
    <col min="1" max="1" width="3.26562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5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AJ6" si="4">MIN(E12:E110)</f>
        <v>5.9123093731905402E-6</v>
      </c>
      <c r="F6" s="6">
        <f t="shared" si="4"/>
        <v>1.3288422349155799E-6</v>
      </c>
      <c r="G6" s="6">
        <f t="shared" si="4"/>
        <v>1.7918669982441799E-4</v>
      </c>
      <c r="H6" s="6">
        <f t="shared" si="4"/>
        <v>2.1155612817125299E-8</v>
      </c>
      <c r="I6" s="6">
        <f t="shared" si="4"/>
        <v>1.0615387105108499E-3</v>
      </c>
      <c r="J6" s="6">
        <f t="shared" si="4"/>
        <v>1.3291301201867601E-6</v>
      </c>
      <c r="K6" s="6">
        <f t="shared" si="4"/>
        <v>6.24630912864355E-4</v>
      </c>
      <c r="L6" s="6">
        <f t="shared" si="4"/>
        <v>2.0577245019026701E-8</v>
      </c>
      <c r="M6" s="6">
        <f t="shared" si="4"/>
        <v>2.1490599797502299E-6</v>
      </c>
      <c r="N6" s="6">
        <f t="shared" si="4"/>
        <v>1.2227607371073601E-8</v>
      </c>
      <c r="O6" s="6">
        <f t="shared" si="4"/>
        <v>9.7918467724777996E-5</v>
      </c>
      <c r="P6" s="6">
        <f t="shared" si="4"/>
        <v>1.6458669316321601E-8</v>
      </c>
      <c r="Q6" s="6">
        <f t="shared" si="4"/>
        <v>9.9708598306769198E-6</v>
      </c>
      <c r="R6" s="6">
        <f t="shared" si="4"/>
        <v>1.37652076404038E-8</v>
      </c>
      <c r="S6" s="6">
        <f t="shared" si="4"/>
        <v>1.5000577264157001E-4</v>
      </c>
      <c r="T6" s="6">
        <f t="shared" si="4"/>
        <v>2.0215397134038001E-8</v>
      </c>
      <c r="U6" s="6">
        <f t="shared" si="4"/>
        <v>1.09151802771823E-5</v>
      </c>
      <c r="V6" s="6">
        <f t="shared" si="4"/>
        <v>1.83490662664099E-8</v>
      </c>
      <c r="W6" s="6">
        <f t="shared" si="4"/>
        <v>1.8272823317566601E-4</v>
      </c>
      <c r="X6" s="6">
        <f t="shared" si="4"/>
        <v>2.66389355019214E-8</v>
      </c>
      <c r="Y6" s="6">
        <f t="shared" si="4"/>
        <v>3.7210072922233598E-5</v>
      </c>
      <c r="Z6" s="6">
        <f t="shared" si="4"/>
        <v>4.29914530641895E-8</v>
      </c>
      <c r="AA6" s="6">
        <f t="shared" si="4"/>
        <v>1.8343010452115399E-4</v>
      </c>
      <c r="AB6" s="6">
        <f t="shared" si="4"/>
        <v>2.7769611055106202E-8</v>
      </c>
      <c r="AC6" s="6">
        <f t="shared" si="4"/>
        <v>4.3871650590166003E-5</v>
      </c>
      <c r="AD6" s="6">
        <f t="shared" si="4"/>
        <v>2.9776719046026301E-7</v>
      </c>
      <c r="AE6" s="6">
        <f t="shared" si="4"/>
        <v>2.3998085418819301E-4</v>
      </c>
      <c r="AF6" s="6">
        <f t="shared" si="4"/>
        <v>2.1332578148403102E-8</v>
      </c>
      <c r="AG6" s="6">
        <f t="shared" si="4"/>
        <v>1.3434193161209501E-6</v>
      </c>
      <c r="AH6" s="6">
        <f t="shared" si="4"/>
        <v>2.8592152739870798E-7</v>
      </c>
      <c r="AI6" s="6">
        <f t="shared" si="4"/>
        <v>3.9854192068789199E-5</v>
      </c>
      <c r="AJ6" s="6">
        <f t="shared" si="4"/>
        <v>5.38431230734531E-9</v>
      </c>
      <c r="AK6" s="6">
        <f t="shared" ref="AK6:BP6" si="5">MIN(AK12:AK110)</f>
        <v>2.6192579331412298E-4</v>
      </c>
      <c r="AL6" s="6">
        <f t="shared" si="5"/>
        <v>3.5121153404028E-7</v>
      </c>
      <c r="AM6" s="6">
        <f t="shared" si="5"/>
        <v>1.6611839764856101E-4</v>
      </c>
      <c r="AN6" s="6">
        <f t="shared" si="5"/>
        <v>6.3495746689596801E-9</v>
      </c>
      <c r="AO6" s="6">
        <f t="shared" si="5"/>
        <v>7.9216582658552003E-7</v>
      </c>
      <c r="AP6" s="6">
        <f t="shared" si="5"/>
        <v>2.5990468807442502E-9</v>
      </c>
      <c r="AQ6" s="6">
        <f t="shared" si="5"/>
        <v>2.4256110692990001E-5</v>
      </c>
      <c r="AR6" s="6">
        <f t="shared" si="5"/>
        <v>4.7779462532374204E-9</v>
      </c>
      <c r="AS6" s="6">
        <f t="shared" si="5"/>
        <v>1.87399591171278E-6</v>
      </c>
      <c r="AT6" s="6">
        <f t="shared" si="5"/>
        <v>3.16346741257285E-9</v>
      </c>
      <c r="AU6" s="6">
        <f t="shared" si="5"/>
        <v>4.3878871099228499E-5</v>
      </c>
      <c r="AV6" s="6">
        <f t="shared" si="5"/>
        <v>4.9850636955732703E-9</v>
      </c>
      <c r="AW6" s="6">
        <f t="shared" si="5"/>
        <v>4.2129572686324902E-6</v>
      </c>
      <c r="AX6" s="6">
        <f t="shared" si="5"/>
        <v>3.7683160349752502E-9</v>
      </c>
      <c r="AY6" s="6">
        <f t="shared" si="5"/>
        <v>4.3302797083742698E-5</v>
      </c>
      <c r="AZ6" s="6">
        <f t="shared" si="5"/>
        <v>7.2696509747282901E-9</v>
      </c>
      <c r="BA6" s="6">
        <f t="shared" si="5"/>
        <v>1.7701465011418699E-5</v>
      </c>
      <c r="BB6" s="6">
        <f t="shared" si="5"/>
        <v>9.87880105901259E-9</v>
      </c>
      <c r="BC6" s="6">
        <f t="shared" si="5"/>
        <v>5.8973611695202899E-5</v>
      </c>
      <c r="BD6" s="6">
        <f t="shared" si="5"/>
        <v>9.2620512050746507E-9</v>
      </c>
      <c r="BE6" s="6">
        <f t="shared" si="5"/>
        <v>1.14880065457367E-5</v>
      </c>
      <c r="BF6" s="6">
        <f t="shared" si="5"/>
        <v>5.9885006864285597E-8</v>
      </c>
      <c r="BG6" s="6">
        <f t="shared" si="5"/>
        <v>6.9655515389495102E-5</v>
      </c>
      <c r="BH6" s="6">
        <f t="shared" si="5"/>
        <v>8.2220480882141102E-9</v>
      </c>
      <c r="BI6" s="6">
        <f t="shared" si="5"/>
        <v>1.1710999999999999E-2</v>
      </c>
      <c r="BJ6" s="6">
        <f t="shared" si="5"/>
        <v>3.7624999999999999E-2</v>
      </c>
      <c r="BK6" s="6">
        <f t="shared" si="5"/>
        <v>4.1790000000000001E-2</v>
      </c>
      <c r="BL6" s="6">
        <f t="shared" si="5"/>
        <v>0.100633</v>
      </c>
      <c r="BM6" s="6">
        <f t="shared" si="5"/>
        <v>4.9410000000000001E-3</v>
      </c>
      <c r="BN6" s="6">
        <f t="shared" si="5"/>
        <v>4.8440999999999998E-2</v>
      </c>
      <c r="BO6" s="6">
        <f t="shared" si="5"/>
        <v>2.5475999999999999E-2</v>
      </c>
      <c r="BP6" s="6">
        <f t="shared" si="5"/>
        <v>8.8304999999999995E-2</v>
      </c>
      <c r="BQ6" s="6">
        <f t="shared" ref="BQ6:CV6" si="6">MIN(BQ12:BQ110)</f>
        <v>4.0730000000000002E-3</v>
      </c>
      <c r="BR6" s="6">
        <f t="shared" si="6"/>
        <v>3.3159999999999999E-3</v>
      </c>
      <c r="BS6" s="6">
        <f t="shared" si="6"/>
        <v>8.2649999999999998E-3</v>
      </c>
      <c r="BT6" s="6">
        <f t="shared" si="6"/>
        <v>6.7759999999999999E-3</v>
      </c>
      <c r="BU6" s="6">
        <f t="shared" si="6"/>
        <v>3.2009999999999999E-3</v>
      </c>
      <c r="BV6" s="6">
        <f t="shared" si="6"/>
        <v>2.5560000000000001E-3</v>
      </c>
      <c r="BW6" s="6">
        <f t="shared" si="6"/>
        <v>6.7759999999999999E-3</v>
      </c>
      <c r="BX6" s="6">
        <f t="shared" si="6"/>
        <v>5.8380000000000003E-3</v>
      </c>
      <c r="BY6" s="6">
        <f t="shared" si="6"/>
        <v>2.5990000000000002E-3</v>
      </c>
      <c r="BZ6" s="6">
        <f t="shared" si="6"/>
        <v>2.3500000000000001E-3</v>
      </c>
      <c r="CA6" s="6">
        <f t="shared" si="6"/>
        <v>6.6090000000000003E-3</v>
      </c>
      <c r="CB6" s="6">
        <f t="shared" si="6"/>
        <v>5.6810000000000003E-3</v>
      </c>
      <c r="CC6" s="6">
        <f t="shared" si="6"/>
        <v>2.483E-3</v>
      </c>
      <c r="CD6" s="6">
        <f t="shared" si="6"/>
        <v>2.3500000000000001E-3</v>
      </c>
      <c r="CE6" s="6">
        <f t="shared" si="6"/>
        <v>6.3150000000000003E-3</v>
      </c>
      <c r="CF6" s="6">
        <f t="shared" si="6"/>
        <v>5.5970000000000004E-3</v>
      </c>
      <c r="CG6" s="6">
        <f t="shared" si="6"/>
        <v>2.5070000000000001E-3</v>
      </c>
      <c r="CH6" s="6">
        <f t="shared" si="6"/>
        <v>2.1180000000000001E-3</v>
      </c>
      <c r="CI6" s="6">
        <f t="shared" si="6"/>
        <v>6.2950000000000002E-3</v>
      </c>
      <c r="CJ6" s="6">
        <f t="shared" si="6"/>
        <v>5.3150000000000003E-3</v>
      </c>
      <c r="CK6" s="6">
        <f t="shared" si="6"/>
        <v>558.55197251224195</v>
      </c>
      <c r="CL6" s="6">
        <f t="shared" si="6"/>
        <v>291.30593815450402</v>
      </c>
      <c r="CM6" s="6">
        <f t="shared" si="6"/>
        <v>1.5605449191413101</v>
      </c>
      <c r="CN6" s="6">
        <f t="shared" si="6"/>
        <v>1.4319663317242699</v>
      </c>
      <c r="CO6" s="6">
        <f t="shared" si="6"/>
        <v>1.5605449191409999</v>
      </c>
      <c r="CP6" s="6">
        <f t="shared" si="6"/>
        <v>1.4319663317235001</v>
      </c>
      <c r="CQ6" s="6">
        <f t="shared" si="6"/>
        <v>1.2492177228734</v>
      </c>
      <c r="CR6" s="6">
        <f t="shared" si="6"/>
        <v>1.19664795646986</v>
      </c>
      <c r="CS6" s="6">
        <f t="shared" si="6"/>
        <v>1.5605449191412799</v>
      </c>
      <c r="CT6" s="6">
        <f t="shared" si="6"/>
        <v>1.43196633172419</v>
      </c>
      <c r="CU6" s="6">
        <f t="shared" si="6"/>
        <v>1.24921772287351</v>
      </c>
      <c r="CV6" s="6">
        <f t="shared" si="6"/>
        <v>1.19664795647015</v>
      </c>
      <c r="CW6" s="6">
        <f t="shared" ref="CW6:DH6" si="7">MIN(CW12:CW110)</f>
        <v>1.5605449191413101</v>
      </c>
      <c r="CX6" s="6">
        <f t="shared" si="7"/>
        <v>1.4319663317242599</v>
      </c>
      <c r="CY6" s="6">
        <f t="shared" si="7"/>
        <v>1.24921772287352</v>
      </c>
      <c r="CZ6" s="6">
        <f t="shared" si="7"/>
        <v>1.19664795647018</v>
      </c>
      <c r="DA6" s="6">
        <f t="shared" si="7"/>
        <v>1.5605449191413101</v>
      </c>
      <c r="DB6" s="6">
        <f t="shared" si="7"/>
        <v>1.4319663317242699</v>
      </c>
      <c r="DC6" s="6">
        <f t="shared" si="7"/>
        <v>1.24921772287352</v>
      </c>
      <c r="DD6" s="6">
        <f t="shared" si="7"/>
        <v>1.19664795647018</v>
      </c>
      <c r="DE6" s="6">
        <f t="shared" si="7"/>
        <v>1.5605449191413101</v>
      </c>
      <c r="DF6" s="6">
        <f t="shared" si="7"/>
        <v>1.4319663317242699</v>
      </c>
      <c r="DG6" s="6">
        <f t="shared" si="7"/>
        <v>1.24921772287352</v>
      </c>
      <c r="DH6" s="6">
        <f t="shared" si="7"/>
        <v>1.19664795647019</v>
      </c>
    </row>
    <row r="7" spans="1:112" s="4" customFormat="1" ht="33.6" customHeight="1" x14ac:dyDescent="0.45">
      <c r="D7" s="35" t="s">
        <v>12</v>
      </c>
      <c r="E7" s="6">
        <f t="shared" ref="E7:AJ7" si="8">MAX(E12:E110)</f>
        <v>2.49481494621278</v>
      </c>
      <c r="F7" s="6">
        <f t="shared" si="8"/>
        <v>1462.16731613197</v>
      </c>
      <c r="G7" s="6">
        <f t="shared" si="8"/>
        <v>3.6730767687513199</v>
      </c>
      <c r="H7" s="6">
        <f t="shared" si="8"/>
        <v>6.1659558014536502E+20</v>
      </c>
      <c r="I7" s="6">
        <f t="shared" si="8"/>
        <v>1890.6584269140801</v>
      </c>
      <c r="J7" s="6">
        <f t="shared" si="8"/>
        <v>61036652050928.898</v>
      </c>
      <c r="K7" s="6">
        <f t="shared" si="8"/>
        <v>76050.241416900797</v>
      </c>
      <c r="L7" s="6">
        <f t="shared" si="8"/>
        <v>1.4500386070407599E+27</v>
      </c>
      <c r="M7" s="6">
        <f t="shared" si="8"/>
        <v>2.4948149462126699</v>
      </c>
      <c r="N7" s="6">
        <f t="shared" si="8"/>
        <v>49.047367357234101</v>
      </c>
      <c r="O7" s="6">
        <f t="shared" si="8"/>
        <v>3.6730767687529502</v>
      </c>
      <c r="P7" s="6">
        <f t="shared" si="8"/>
        <v>7974570262.3207798</v>
      </c>
      <c r="Q7" s="6">
        <f t="shared" si="8"/>
        <v>2.4948149462126699</v>
      </c>
      <c r="R7" s="6">
        <f t="shared" si="8"/>
        <v>1.77920533925146</v>
      </c>
      <c r="S7" s="6">
        <f t="shared" si="8"/>
        <v>3.6730767687522001</v>
      </c>
      <c r="T7" s="6">
        <f t="shared" si="8"/>
        <v>48279233.369564898</v>
      </c>
      <c r="U7" s="6">
        <f t="shared" si="8"/>
        <v>2.4948149462126699</v>
      </c>
      <c r="V7" s="6">
        <f t="shared" si="8"/>
        <v>1.77920533925147</v>
      </c>
      <c r="W7" s="6">
        <f t="shared" si="8"/>
        <v>3.67307676875213</v>
      </c>
      <c r="X7" s="6">
        <f t="shared" si="8"/>
        <v>137006218535.255</v>
      </c>
      <c r="Y7" s="6">
        <f t="shared" si="8"/>
        <v>2.4948149462126699</v>
      </c>
      <c r="Z7" s="6">
        <f t="shared" si="8"/>
        <v>1.77920533925147</v>
      </c>
      <c r="AA7" s="6">
        <f t="shared" si="8"/>
        <v>3.67307676875211</v>
      </c>
      <c r="AB7" s="6">
        <f t="shared" si="8"/>
        <v>51354605.270770498</v>
      </c>
      <c r="AC7" s="6">
        <f t="shared" si="8"/>
        <v>17.353649473101399</v>
      </c>
      <c r="AD7" s="6">
        <f t="shared" si="8"/>
        <v>1.77920533925147</v>
      </c>
      <c r="AE7" s="6">
        <f t="shared" si="8"/>
        <v>3.67307676875211</v>
      </c>
      <c r="AF7" s="6">
        <f t="shared" si="8"/>
        <v>69933409908.392197</v>
      </c>
      <c r="AG7" s="6">
        <f t="shared" si="8"/>
        <v>1.3338003079562899</v>
      </c>
      <c r="AH7" s="6">
        <f t="shared" si="8"/>
        <v>315.34092550256798</v>
      </c>
      <c r="AI7" s="6">
        <f t="shared" si="8"/>
        <v>1.9212411923575601</v>
      </c>
      <c r="AJ7" s="6">
        <f t="shared" si="8"/>
        <v>1.21601215115714E+20</v>
      </c>
      <c r="AK7" s="6">
        <f t="shared" ref="AK7:BP7" si="9">MAX(AK12:AK110)</f>
        <v>477.55488358252001</v>
      </c>
      <c r="AL7" s="6">
        <f t="shared" si="9"/>
        <v>15985582559626.1</v>
      </c>
      <c r="AM7" s="6">
        <f t="shared" si="9"/>
        <v>18230.681150429398</v>
      </c>
      <c r="AN7" s="6">
        <f t="shared" si="9"/>
        <v>3.91399775654317E+26</v>
      </c>
      <c r="AO7" s="6">
        <f t="shared" si="9"/>
        <v>1.3338003079562799</v>
      </c>
      <c r="AP7" s="6">
        <f t="shared" si="9"/>
        <v>11.446225592930601</v>
      </c>
      <c r="AQ7" s="6">
        <f t="shared" si="9"/>
        <v>1.9212411923596899</v>
      </c>
      <c r="AR7" s="6">
        <f t="shared" si="9"/>
        <v>2152181327.6141801</v>
      </c>
      <c r="AS7" s="6">
        <f t="shared" si="9"/>
        <v>1.3338003079562799</v>
      </c>
      <c r="AT7" s="6">
        <f t="shared" si="9"/>
        <v>1.03302188261324</v>
      </c>
      <c r="AU7" s="6">
        <f t="shared" si="9"/>
        <v>1.9212411923581001</v>
      </c>
      <c r="AV7" s="6">
        <f t="shared" si="9"/>
        <v>13327238.966647699</v>
      </c>
      <c r="AW7" s="6">
        <f t="shared" si="9"/>
        <v>1.3338003079562799</v>
      </c>
      <c r="AX7" s="6">
        <f t="shared" si="9"/>
        <v>1.03302188261324</v>
      </c>
      <c r="AY7" s="6">
        <f t="shared" si="9"/>
        <v>1.92124119235795</v>
      </c>
      <c r="AZ7" s="6">
        <f t="shared" si="9"/>
        <v>39291821213.2323</v>
      </c>
      <c r="BA7" s="6">
        <f t="shared" si="9"/>
        <v>1.3338003079562799</v>
      </c>
      <c r="BB7" s="6">
        <f t="shared" si="9"/>
        <v>1.03302188261324</v>
      </c>
      <c r="BC7" s="6">
        <f t="shared" si="9"/>
        <v>1.92124119235794</v>
      </c>
      <c r="BD7" s="6">
        <f t="shared" si="9"/>
        <v>13505198.4663375</v>
      </c>
      <c r="BE7" s="6">
        <f t="shared" si="9"/>
        <v>6.56230773204698</v>
      </c>
      <c r="BF7" s="6">
        <f t="shared" si="9"/>
        <v>1.03302188261324</v>
      </c>
      <c r="BG7" s="6">
        <f t="shared" si="9"/>
        <v>1.92124119235793</v>
      </c>
      <c r="BH7" s="6">
        <f t="shared" si="9"/>
        <v>16916672575.156799</v>
      </c>
      <c r="BI7" s="6">
        <f t="shared" si="9"/>
        <v>4598.3271020000002</v>
      </c>
      <c r="BJ7" s="6">
        <f t="shared" si="9"/>
        <v>4817.1840979999997</v>
      </c>
      <c r="BK7" s="6">
        <f t="shared" si="9"/>
        <v>168.18045000000001</v>
      </c>
      <c r="BL7" s="6">
        <f t="shared" si="9"/>
        <v>4540.6009700000004</v>
      </c>
      <c r="BM7" s="6">
        <f t="shared" si="9"/>
        <v>354.898302</v>
      </c>
      <c r="BN7" s="6">
        <f t="shared" si="9"/>
        <v>860.01329499999997</v>
      </c>
      <c r="BO7" s="6">
        <f t="shared" si="9"/>
        <v>173.331593</v>
      </c>
      <c r="BP7" s="6">
        <f t="shared" si="9"/>
        <v>1323.799771</v>
      </c>
      <c r="BQ7" s="6">
        <f t="shared" ref="BQ7:CV7" si="10">MAX(BQ12:BQ110)</f>
        <v>338.12432699999999</v>
      </c>
      <c r="BR7" s="6">
        <f t="shared" si="10"/>
        <v>704.81951400000003</v>
      </c>
      <c r="BS7" s="6">
        <f t="shared" si="10"/>
        <v>167.40350900000001</v>
      </c>
      <c r="BT7" s="6">
        <f t="shared" si="10"/>
        <v>1398.3343809999999</v>
      </c>
      <c r="BU7" s="6">
        <f t="shared" si="10"/>
        <v>284.95682799999997</v>
      </c>
      <c r="BV7" s="6">
        <f t="shared" si="10"/>
        <v>669.84650399999998</v>
      </c>
      <c r="BW7" s="6">
        <f t="shared" si="10"/>
        <v>163.092884</v>
      </c>
      <c r="BX7" s="6">
        <f t="shared" si="10"/>
        <v>1414.479153</v>
      </c>
      <c r="BY7" s="6">
        <f t="shared" si="10"/>
        <v>310.00924800000001</v>
      </c>
      <c r="BZ7" s="6">
        <f t="shared" si="10"/>
        <v>641.30353700000001</v>
      </c>
      <c r="CA7" s="6">
        <f t="shared" si="10"/>
        <v>140.63579200000001</v>
      </c>
      <c r="CB7" s="6">
        <f t="shared" si="10"/>
        <v>1249.3794929999999</v>
      </c>
      <c r="CC7" s="6">
        <f t="shared" si="10"/>
        <v>266.10466600000001</v>
      </c>
      <c r="CD7" s="6">
        <f t="shared" si="10"/>
        <v>613.24879099999998</v>
      </c>
      <c r="CE7" s="6">
        <f t="shared" si="10"/>
        <v>147.83499800000001</v>
      </c>
      <c r="CF7" s="6">
        <f t="shared" si="10"/>
        <v>1292.248738</v>
      </c>
      <c r="CG7" s="6">
        <f t="shared" si="10"/>
        <v>266.67864300000002</v>
      </c>
      <c r="CH7" s="6">
        <f t="shared" si="10"/>
        <v>629.99112000000002</v>
      </c>
      <c r="CI7" s="6">
        <f t="shared" si="10"/>
        <v>145.75670099999999</v>
      </c>
      <c r="CJ7" s="6">
        <f t="shared" si="10"/>
        <v>1264.757208</v>
      </c>
      <c r="CK7" s="6">
        <f t="shared" si="10"/>
        <v>3.3000490699793501E+23</v>
      </c>
      <c r="CL7" s="6">
        <f t="shared" si="10"/>
        <v>2.13277006660437E+23</v>
      </c>
      <c r="CM7" s="6">
        <f t="shared" si="10"/>
        <v>1.54908087970631E+22</v>
      </c>
      <c r="CN7" s="6">
        <f t="shared" si="10"/>
        <v>5.2735733825695996E+22</v>
      </c>
      <c r="CO7" s="6">
        <f t="shared" si="10"/>
        <v>20768581113044.699</v>
      </c>
      <c r="CP7" s="6">
        <f t="shared" si="10"/>
        <v>4777624404654.8301</v>
      </c>
      <c r="CQ7" s="6">
        <f t="shared" si="10"/>
        <v>4557311.1083065299</v>
      </c>
      <c r="CR7" s="6">
        <f t="shared" si="10"/>
        <v>2185784.0696617998</v>
      </c>
      <c r="CS7" s="6">
        <f t="shared" si="10"/>
        <v>207787621709796</v>
      </c>
      <c r="CT7" s="6">
        <f t="shared" si="10"/>
        <v>38818972566777.297</v>
      </c>
      <c r="CU7" s="6">
        <f t="shared" si="10"/>
        <v>14418956.371119799</v>
      </c>
      <c r="CV7" s="6">
        <f t="shared" si="10"/>
        <v>6230901.9482227098</v>
      </c>
      <c r="CW7" s="6">
        <f t="shared" ref="CW7:DH7" si="11">MAX(CW12:CW110)</f>
        <v>2084504545456500</v>
      </c>
      <c r="CX7" s="6">
        <f t="shared" si="11"/>
        <v>207686939043351</v>
      </c>
      <c r="CY7" s="6">
        <f t="shared" si="11"/>
        <v>45825007.868604504</v>
      </c>
      <c r="CZ7" s="6">
        <f t="shared" si="11"/>
        <v>14422938.776641799</v>
      </c>
      <c r="DA7" s="6">
        <f t="shared" si="11"/>
        <v>4.1722646987639603E+17</v>
      </c>
      <c r="DB7" s="6">
        <f t="shared" si="11"/>
        <v>3266496796196960</v>
      </c>
      <c r="DC7" s="6">
        <f t="shared" si="11"/>
        <v>4.1722646987639603E+17</v>
      </c>
      <c r="DD7" s="6">
        <f t="shared" si="11"/>
        <v>44453297.148493998</v>
      </c>
      <c r="DE7" s="6">
        <f t="shared" si="11"/>
        <v>5.6315419484841501E+19</v>
      </c>
      <c r="DF7" s="6">
        <f t="shared" si="11"/>
        <v>6.1586366204182702E+18</v>
      </c>
      <c r="DG7" s="6">
        <f t="shared" si="11"/>
        <v>5.6315419484841501E+19</v>
      </c>
      <c r="DH7" s="6">
        <f t="shared" si="11"/>
        <v>6.1586366204182702E+18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9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H8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 t="e">
        <f>#REF!+1</f>
        <v>#REF!</v>
      </c>
      <c r="AH9" t="e">
        <f t="shared" si="13"/>
        <v>#REF!</v>
      </c>
      <c r="AI9" t="e">
        <f t="shared" si="13"/>
        <v>#REF!</v>
      </c>
      <c r="AJ9" t="e">
        <f t="shared" si="13"/>
        <v>#REF!</v>
      </c>
      <c r="AK9" t="e">
        <f t="shared" si="13"/>
        <v>#REF!</v>
      </c>
      <c r="AL9" t="e">
        <f t="shared" si="13"/>
        <v>#REF!</v>
      </c>
      <c r="AM9" t="e">
        <f t="shared" si="14"/>
        <v>#REF!</v>
      </c>
      <c r="AN9" t="e">
        <f t="shared" si="14"/>
        <v>#REF!</v>
      </c>
      <c r="AO9" t="e">
        <f t="shared" si="14"/>
        <v>#REF!</v>
      </c>
      <c r="AP9" t="e">
        <f t="shared" si="14"/>
        <v>#REF!</v>
      </c>
      <c r="AQ9" t="e">
        <f t="shared" si="14"/>
        <v>#REF!</v>
      </c>
      <c r="AR9" t="e">
        <f t="shared" si="14"/>
        <v>#REF!</v>
      </c>
      <c r="AS9" t="e">
        <f t="shared" si="14"/>
        <v>#REF!</v>
      </c>
      <c r="AT9" t="e">
        <f t="shared" si="14"/>
        <v>#REF!</v>
      </c>
      <c r="AU9" t="e">
        <f t="shared" si="14"/>
        <v>#REF!</v>
      </c>
      <c r="AV9" t="e">
        <f t="shared" si="14"/>
        <v>#REF!</v>
      </c>
      <c r="AW9" t="e">
        <f t="shared" si="14"/>
        <v>#REF!</v>
      </c>
      <c r="AX9" t="e">
        <f t="shared" si="14"/>
        <v>#REF!</v>
      </c>
      <c r="AY9" t="e">
        <f t="shared" si="14"/>
        <v>#REF!</v>
      </c>
      <c r="AZ9" t="e">
        <f t="shared" si="14"/>
        <v>#REF!</v>
      </c>
      <c r="BA9" t="e">
        <f t="shared" si="14"/>
        <v>#REF!</v>
      </c>
      <c r="BB9" t="e">
        <f t="shared" si="14"/>
        <v>#REF!</v>
      </c>
      <c r="BC9" t="e">
        <f t="shared" si="15"/>
        <v>#REF!</v>
      </c>
      <c r="BD9" t="e">
        <f t="shared" si="15"/>
        <v>#REF!</v>
      </c>
      <c r="BE9" t="e">
        <f t="shared" si="15"/>
        <v>#REF!</v>
      </c>
      <c r="BF9" t="e">
        <f t="shared" si="15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5"/>
        <v>#REF!</v>
      </c>
      <c r="BL9" t="e">
        <f t="shared" si="15"/>
        <v>#REF!</v>
      </c>
      <c r="BM9" t="e">
        <f t="shared" si="15"/>
        <v>#REF!</v>
      </c>
      <c r="BN9" t="e">
        <f t="shared" si="15"/>
        <v>#REF!</v>
      </c>
      <c r="BO9" t="e">
        <f t="shared" si="15"/>
        <v>#REF!</v>
      </c>
      <c r="BP9" t="e">
        <f t="shared" si="15"/>
        <v>#REF!</v>
      </c>
      <c r="BQ9" t="e">
        <f t="shared" si="15"/>
        <v>#REF!</v>
      </c>
      <c r="BR9" t="e">
        <f t="shared" si="15"/>
        <v>#REF!</v>
      </c>
      <c r="BS9" t="e">
        <f t="shared" si="16"/>
        <v>#REF!</v>
      </c>
      <c r="BT9" t="e">
        <f t="shared" si="16"/>
        <v>#REF!</v>
      </c>
      <c r="BU9" t="e">
        <f t="shared" si="16"/>
        <v>#REF!</v>
      </c>
      <c r="BV9" t="e">
        <f t="shared" si="16"/>
        <v>#REF!</v>
      </c>
      <c r="BW9" t="e">
        <f t="shared" si="16"/>
        <v>#REF!</v>
      </c>
      <c r="BX9" t="e">
        <f t="shared" si="16"/>
        <v>#REF!</v>
      </c>
      <c r="BY9" t="e">
        <f t="shared" si="16"/>
        <v>#REF!</v>
      </c>
      <c r="BZ9" t="e">
        <f t="shared" si="16"/>
        <v>#REF!</v>
      </c>
      <c r="CA9" t="e">
        <f t="shared" si="16"/>
        <v>#REF!</v>
      </c>
      <c r="CB9" t="e">
        <f t="shared" si="16"/>
        <v>#REF!</v>
      </c>
      <c r="CC9" t="e">
        <f t="shared" si="16"/>
        <v>#REF!</v>
      </c>
      <c r="CD9" t="e">
        <f t="shared" si="16"/>
        <v>#REF!</v>
      </c>
      <c r="CE9" t="e">
        <f t="shared" si="16"/>
        <v>#REF!</v>
      </c>
      <c r="CF9" t="e">
        <f t="shared" si="16"/>
        <v>#REF!</v>
      </c>
      <c r="CG9" t="e">
        <f t="shared" si="16"/>
        <v>#REF!</v>
      </c>
      <c r="CH9" t="e">
        <f t="shared" si="16"/>
        <v>#REF!</v>
      </c>
      <c r="CI9" t="e">
        <f t="shared" si="17"/>
        <v>#REF!</v>
      </c>
      <c r="CJ9" t="e">
        <f t="shared" si="17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20">E5</f>
        <v>St_RBF_AD</v>
      </c>
      <c r="F11" s="31" t="str">
        <f t="shared" si="20"/>
        <v>Mu_RBF_AD</v>
      </c>
      <c r="G11" s="31" t="str">
        <f t="shared" si="20"/>
        <v>SIK_RBF_AD</v>
      </c>
      <c r="H11" s="31" t="str">
        <f t="shared" si="20"/>
        <v>MuSIK_RBF_AD</v>
      </c>
      <c r="I11" s="32" t="str">
        <f t="shared" si="20"/>
        <v>St_LRBF_AD</v>
      </c>
      <c r="J11" s="32" t="str">
        <f t="shared" si="20"/>
        <v>Mu_LRBF_AD</v>
      </c>
      <c r="K11" s="32" t="str">
        <f t="shared" si="20"/>
        <v>SIK_LRBF_AD</v>
      </c>
      <c r="L11" s="32" t="str">
        <f t="shared" si="20"/>
        <v>MuSIK_LRBF_AD</v>
      </c>
      <c r="M11" s="29" t="str">
        <f t="shared" si="20"/>
        <v>St_1E-6_CPLRBF_AD</v>
      </c>
      <c r="N11" s="29" t="str">
        <f t="shared" si="20"/>
        <v>Mu_1E-6_CPLRBF_AD</v>
      </c>
      <c r="O11" s="29" t="str">
        <f t="shared" si="20"/>
        <v>SIK_1E-6_CPLRBF_AD</v>
      </c>
      <c r="P11" s="29" t="str">
        <f t="shared" si="20"/>
        <v>MuSIK_1E-6_CPLRBF_AD</v>
      </c>
      <c r="Q11" s="30" t="str">
        <f t="shared" si="20"/>
        <v>St_1E-7_CPLRBF_AD</v>
      </c>
      <c r="R11" s="30" t="str">
        <f t="shared" si="20"/>
        <v>Mu_1E-7_CPLRBF_AD</v>
      </c>
      <c r="S11" s="30" t="str">
        <f t="shared" si="20"/>
        <v>SIK_1E-7_CPLRBF_AD</v>
      </c>
      <c r="T11" s="30" t="str">
        <f t="shared" si="20"/>
        <v>MuSIK_1E-7_CPLRBF_AD</v>
      </c>
      <c r="U11" s="29" t="str">
        <f t="shared" si="20"/>
        <v>St_1E-8_CPLRBF_AD</v>
      </c>
      <c r="V11" s="29" t="str">
        <f t="shared" si="20"/>
        <v>Mu_1E-8_CPLRBF_AD</v>
      </c>
      <c r="W11" s="29" t="str">
        <f t="shared" si="20"/>
        <v>SIK_1E-8_CPLRBF_AD</v>
      </c>
      <c r="X11" s="29" t="str">
        <f t="shared" si="20"/>
        <v>MuSIK_1E-8_CPLRBF_AD</v>
      </c>
      <c r="Y11" s="30" t="str">
        <f t="shared" si="20"/>
        <v>St_1E-9_CPLRBF_AD</v>
      </c>
      <c r="Z11" s="30" t="str">
        <f t="shared" si="20"/>
        <v>Mu_1E-9_CPLRBF_AD</v>
      </c>
      <c r="AA11" s="30" t="str">
        <f t="shared" si="20"/>
        <v>SIK_1E-9_CPLRBF_AD</v>
      </c>
      <c r="AB11" s="30" t="str">
        <f t="shared" si="20"/>
        <v>MuSIK_1E-9_CPLRBF_AD</v>
      </c>
      <c r="AC11" s="29" t="str">
        <f t="shared" si="20"/>
        <v>St_1E-10_CPLRBF_AD</v>
      </c>
      <c r="AD11" s="29" t="str">
        <f t="shared" si="20"/>
        <v>Mu_1E-10_CPLRBF_AD</v>
      </c>
      <c r="AE11" s="29" t="str">
        <f t="shared" si="20"/>
        <v>SIK_1E-10_CPLRBF_AD</v>
      </c>
      <c r="AF11" s="29" t="str">
        <f t="shared" si="20"/>
        <v>MuSIK_1E-10_CPLRBF_AD</v>
      </c>
      <c r="AG11" s="31" t="str">
        <f t="shared" si="20"/>
        <v>St_RBF_AD</v>
      </c>
      <c r="AH11" s="31" t="str">
        <f t="shared" si="20"/>
        <v>Mu_RBF_AD</v>
      </c>
      <c r="AI11" s="31" t="str">
        <f t="shared" si="20"/>
        <v>SIK_RBF_AD</v>
      </c>
      <c r="AJ11" s="31" t="str">
        <f t="shared" si="20"/>
        <v>MuSIK_RBF_AD</v>
      </c>
      <c r="AK11" s="32" t="str">
        <f t="shared" si="20"/>
        <v>St_LRBF_AD</v>
      </c>
      <c r="AL11" s="32" t="str">
        <f t="shared" si="20"/>
        <v>Mu_LRBF_AD</v>
      </c>
      <c r="AM11" s="32" t="str">
        <f t="shared" si="20"/>
        <v>SIK_LRBF_AD</v>
      </c>
      <c r="AN11" s="32" t="str">
        <f t="shared" si="20"/>
        <v>MuSIK_LRBF_AD</v>
      </c>
      <c r="AO11" s="29" t="str">
        <f t="shared" si="20"/>
        <v>St_1E-6_CPLRBF_AD</v>
      </c>
      <c r="AP11" s="29" t="str">
        <f t="shared" si="20"/>
        <v>Mu_1E-6_CPLRBF_AD</v>
      </c>
      <c r="AQ11" s="29" t="str">
        <f t="shared" si="20"/>
        <v>SIK_1E-6_CPLRBF_AD</v>
      </c>
      <c r="AR11" s="29" t="str">
        <f t="shared" si="20"/>
        <v>MuSIK_1E-6_CPLRBF_AD</v>
      </c>
      <c r="AS11" s="30" t="str">
        <f t="shared" si="20"/>
        <v>St_1E-7_CPLRBF_AD</v>
      </c>
      <c r="AT11" s="30" t="str">
        <f t="shared" si="20"/>
        <v>Mu_1E-7_CPLRBF_AD</v>
      </c>
      <c r="AU11" s="30" t="str">
        <f t="shared" si="20"/>
        <v>SIK_1E-7_CPLRBF_AD</v>
      </c>
      <c r="AV11" s="30" t="str">
        <f t="shared" si="20"/>
        <v>MuSIK_1E-7_CPLRBF_AD</v>
      </c>
      <c r="AW11" s="29" t="str">
        <f t="shared" si="20"/>
        <v>St_1E-8_CPLRBF_AD</v>
      </c>
      <c r="AX11" s="29" t="str">
        <f t="shared" si="20"/>
        <v>Mu_1E-8_CPLRBF_AD</v>
      </c>
      <c r="AY11" s="29" t="str">
        <f t="shared" si="20"/>
        <v>SIK_1E-8_CPLRBF_AD</v>
      </c>
      <c r="AZ11" s="29" t="str">
        <f t="shared" si="20"/>
        <v>MuSIK_1E-8_CPLRBF_AD</v>
      </c>
      <c r="BA11" s="30" t="str">
        <f t="shared" si="20"/>
        <v>St_1E-9_CPLRBF_AD</v>
      </c>
      <c r="BB11" s="30" t="str">
        <f t="shared" si="20"/>
        <v>Mu_1E-9_CPLRBF_AD</v>
      </c>
      <c r="BC11" s="30" t="str">
        <f t="shared" si="20"/>
        <v>SIK_1E-9_CPLRBF_AD</v>
      </c>
      <c r="BD11" s="30" t="str">
        <f t="shared" si="20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21">BJ5</f>
        <v>Mu_RBF_AD</v>
      </c>
      <c r="BK11" s="31" t="str">
        <f t="shared" si="21"/>
        <v>SIK_RBF_AD</v>
      </c>
      <c r="BL11" s="31" t="str">
        <f t="shared" si="21"/>
        <v>MuSIK_RBF_AD</v>
      </c>
      <c r="BM11" s="32" t="str">
        <f t="shared" si="21"/>
        <v>St_LRBF_AD</v>
      </c>
      <c r="BN11" s="32" t="str">
        <f t="shared" si="21"/>
        <v>Mu_LRBF_AD</v>
      </c>
      <c r="BO11" s="32" t="str">
        <f t="shared" si="21"/>
        <v>SIK_LRBF_AD</v>
      </c>
      <c r="BP11" s="32" t="str">
        <f t="shared" si="21"/>
        <v>MuSIK_LRBF_AD</v>
      </c>
      <c r="BQ11" s="29" t="str">
        <f t="shared" si="21"/>
        <v>St_1E-6_CPLRBF_AD</v>
      </c>
      <c r="BR11" s="29" t="str">
        <f t="shared" si="21"/>
        <v>Mu_1E-6_CPLRBF_AD</v>
      </c>
      <c r="BS11" s="29" t="str">
        <f t="shared" si="21"/>
        <v>SIK_1E-6_CPLRBF_AD</v>
      </c>
      <c r="BT11" s="29" t="str">
        <f t="shared" si="21"/>
        <v>MuSIK_1E-6_CPLRBF_AD</v>
      </c>
      <c r="BU11" s="30" t="str">
        <f t="shared" si="21"/>
        <v>St_1E-7_CPLRBF_AD</v>
      </c>
      <c r="BV11" s="30" t="str">
        <f t="shared" si="21"/>
        <v>Mu_1E-7_CPLRBF_AD</v>
      </c>
      <c r="BW11" s="30" t="str">
        <f t="shared" si="21"/>
        <v>SIK_1E-7_CPLRBF_AD</v>
      </c>
      <c r="BX11" s="30" t="str">
        <f t="shared" si="21"/>
        <v>MuSIK_1E-7_CPLRBF_AD</v>
      </c>
      <c r="BY11" s="29" t="str">
        <f t="shared" si="21"/>
        <v>St_1E-8_CPLRBF_AD</v>
      </c>
      <c r="BZ11" s="29" t="str">
        <f t="shared" si="21"/>
        <v>Mu_1E-8_CPLRBF_AD</v>
      </c>
      <c r="CA11" s="29" t="str">
        <f t="shared" si="21"/>
        <v>SIK_1E-8_CPLRBF_AD</v>
      </c>
      <c r="CB11" s="29" t="str">
        <f t="shared" si="21"/>
        <v>MuSIK_1E-8_CPLRBF_AD</v>
      </c>
      <c r="CC11" s="30" t="str">
        <f t="shared" si="21"/>
        <v>St_1E-9_CPLRBF_AD</v>
      </c>
      <c r="CD11" s="30" t="str">
        <f t="shared" si="21"/>
        <v>Mu_1E-9_CPLRBF_AD</v>
      </c>
      <c r="CE11" s="30" t="str">
        <f t="shared" si="21"/>
        <v>SIK_1E-9_CPLRBF_AD</v>
      </c>
      <c r="CF11" s="30" t="str">
        <f t="shared" si="21"/>
        <v>MuSIK_1E-9_CPLRBF_AD</v>
      </c>
      <c r="CG11" s="29" t="str">
        <f t="shared" si="21"/>
        <v>St_1E-10_CPLRBF_AD</v>
      </c>
      <c r="CH11" s="29" t="str">
        <f t="shared" si="21"/>
        <v>Mu_1E-10_CPLRBF_AD</v>
      </c>
      <c r="CI11" s="29" t="str">
        <f t="shared" si="21"/>
        <v>SIK_1E-10_CPLRBF_AD</v>
      </c>
      <c r="CJ11" s="29" t="str">
        <f t="shared" si="21"/>
        <v>MuSIK_1E-10_CPLRBF_AD</v>
      </c>
      <c r="CK11" s="31" t="str">
        <f t="shared" si="21"/>
        <v>St_RBF_AD</v>
      </c>
      <c r="CL11" s="31" t="str">
        <f t="shared" si="21"/>
        <v>SIK_RBF_AD</v>
      </c>
      <c r="CM11" s="32" t="str">
        <f t="shared" si="21"/>
        <v>St_LRBF_AD</v>
      </c>
      <c r="CN11" s="32" t="str">
        <f t="shared" si="21"/>
        <v>SIK_LRBF_AD</v>
      </c>
      <c r="CO11" s="29" t="str">
        <f t="shared" si="21"/>
        <v>St_1E-6_PLRBF_AD</v>
      </c>
      <c r="CP11" s="29" t="str">
        <f t="shared" si="21"/>
        <v>SIK_1E-6_PLRBF_AD</v>
      </c>
      <c r="CQ11" s="41" t="str">
        <f t="shared" si="21"/>
        <v>St_1E-6_CPLRBF_AD</v>
      </c>
      <c r="CR11" s="41" t="str">
        <f t="shared" si="21"/>
        <v>SIK_1E-6_CPLRBF_AD</v>
      </c>
      <c r="CS11" s="30" t="str">
        <f t="shared" si="21"/>
        <v>St_1E-7_PLRBF_AD</v>
      </c>
      <c r="CT11" s="30" t="str">
        <f t="shared" si="21"/>
        <v>SIK_1E-7_PLRBF_AD</v>
      </c>
      <c r="CU11" s="40" t="str">
        <f t="shared" si="21"/>
        <v>St_1E-7_CPLRBF_AD</v>
      </c>
      <c r="CV11" s="40" t="str">
        <f t="shared" si="21"/>
        <v>SIK_1E-7_CPLRBF_AD</v>
      </c>
      <c r="CW11" s="29" t="str">
        <f t="shared" si="21"/>
        <v>St_1E-8_PLRBF_AD</v>
      </c>
      <c r="CX11" s="29" t="str">
        <f t="shared" si="21"/>
        <v>SIK_1E-8_PLRBF_AD</v>
      </c>
      <c r="CY11" s="41" t="str">
        <f t="shared" si="21"/>
        <v>St_1E-8_CPLRBF_AD</v>
      </c>
      <c r="CZ11" s="41" t="str">
        <f t="shared" si="21"/>
        <v>SIK_1E-8_CPLRBF_AD</v>
      </c>
      <c r="DA11" s="30" t="str">
        <f t="shared" si="21"/>
        <v>St_1E-9_PLRBF_AD</v>
      </c>
      <c r="DB11" s="30" t="str">
        <f t="shared" si="21"/>
        <v>SIK_1E-9_PLRBF_AD</v>
      </c>
      <c r="DC11" s="40" t="str">
        <f t="shared" si="21"/>
        <v>St_1E-9_CPLRBF_AD</v>
      </c>
      <c r="DD11" s="40" t="str">
        <f t="shared" si="21"/>
        <v>SIK_1E-9_CPLRBF_AD</v>
      </c>
      <c r="DE11" s="29" t="str">
        <f t="shared" si="21"/>
        <v>St_1E-10_PLRBF_AD</v>
      </c>
      <c r="DF11" s="29" t="str">
        <f t="shared" si="21"/>
        <v>SIK_1E-10_PLRBF_AD</v>
      </c>
      <c r="DG11" s="41" t="str">
        <f t="shared" si="21"/>
        <v>St_1E-10_CPLRBF_AD</v>
      </c>
      <c r="DH11" s="41" t="str">
        <f t="shared" si="21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1.77920533925147</v>
      </c>
      <c r="F12" s="10">
        <v>1.77920533925147</v>
      </c>
      <c r="G12" s="10">
        <v>1.8131833409721001</v>
      </c>
      <c r="H12" s="10">
        <v>1.8131833409721001</v>
      </c>
      <c r="I12" s="10">
        <v>1.77920533925147</v>
      </c>
      <c r="J12" s="10">
        <v>1.77920533925147</v>
      </c>
      <c r="K12" s="10">
        <v>1.8131833409721001</v>
      </c>
      <c r="L12" s="10">
        <v>1.8131833409721001</v>
      </c>
      <c r="M12" s="10">
        <v>1.77920533925146</v>
      </c>
      <c r="N12" s="10">
        <v>1.77920533925146</v>
      </c>
      <c r="O12" s="10">
        <v>1.8131833409721001</v>
      </c>
      <c r="P12" s="10">
        <v>1.8131833409721001</v>
      </c>
      <c r="Q12" s="10">
        <v>1.77920533925146</v>
      </c>
      <c r="R12" s="10">
        <v>1.77920533925146</v>
      </c>
      <c r="S12" s="10">
        <v>1.8131833409721001</v>
      </c>
      <c r="T12" s="10">
        <v>1.8131833409721001</v>
      </c>
      <c r="U12" s="10">
        <v>1.77920533925147</v>
      </c>
      <c r="V12" s="10">
        <v>1.77920533925147</v>
      </c>
      <c r="W12" s="10">
        <v>1.8131833409721001</v>
      </c>
      <c r="X12" s="10">
        <v>1.8131833409721001</v>
      </c>
      <c r="Y12" s="10">
        <v>1.77920533925147</v>
      </c>
      <c r="Z12" s="10">
        <v>1.77920533925147</v>
      </c>
      <c r="AA12" s="10">
        <v>1.8131833409721001</v>
      </c>
      <c r="AB12" s="10">
        <v>1.8131833409721001</v>
      </c>
      <c r="AC12" s="10">
        <v>1.77920533925147</v>
      </c>
      <c r="AD12" s="10">
        <v>1.77920533925147</v>
      </c>
      <c r="AE12" s="10">
        <v>1.8131833409721001</v>
      </c>
      <c r="AF12" s="10">
        <v>1.8131833409721001</v>
      </c>
      <c r="AG12" s="10">
        <v>1.03302188261324</v>
      </c>
      <c r="AH12" s="10">
        <v>1.03302188261324</v>
      </c>
      <c r="AI12" s="10">
        <v>1.00104133016264</v>
      </c>
      <c r="AJ12" s="10">
        <v>1.00104133016264</v>
      </c>
      <c r="AK12" s="10">
        <v>1.03302188261324</v>
      </c>
      <c r="AL12" s="10">
        <v>1.03302188261324</v>
      </c>
      <c r="AM12" s="10">
        <v>1.00104133016264</v>
      </c>
      <c r="AN12" s="10">
        <v>1.00104133016264</v>
      </c>
      <c r="AO12" s="10">
        <v>1.03302188261323</v>
      </c>
      <c r="AP12" s="10">
        <v>1.03302188261323</v>
      </c>
      <c r="AQ12" s="10">
        <v>1.0010413301627099</v>
      </c>
      <c r="AR12" s="10">
        <v>1.0010413301627099</v>
      </c>
      <c r="AS12" s="10">
        <v>1.03302188261324</v>
      </c>
      <c r="AT12" s="10">
        <v>1.03302188261324</v>
      </c>
      <c r="AU12" s="10">
        <v>1.00104133016265</v>
      </c>
      <c r="AV12" s="10">
        <v>1.00104133016265</v>
      </c>
      <c r="AW12" s="10">
        <v>1.03302188261324</v>
      </c>
      <c r="AX12" s="10">
        <v>1.03302188261324</v>
      </c>
      <c r="AY12" s="10">
        <v>1.00104133016264</v>
      </c>
      <c r="AZ12" s="10">
        <v>1.00104133016264</v>
      </c>
      <c r="BA12" s="10">
        <v>1.03302188261324</v>
      </c>
      <c r="BB12" s="10">
        <v>1.03302188261324</v>
      </c>
      <c r="BC12" s="10">
        <v>1.00104133016264</v>
      </c>
      <c r="BD12" s="10">
        <v>1.00104133016264</v>
      </c>
      <c r="BE12" s="10">
        <v>1.03302188261324</v>
      </c>
      <c r="BF12" s="10">
        <v>1.03302188261324</v>
      </c>
      <c r="BG12" s="10">
        <v>1.00104133016264</v>
      </c>
      <c r="BH12" s="10">
        <v>1.00104133016264</v>
      </c>
      <c r="BI12" s="10">
        <v>0.20583000000000001</v>
      </c>
      <c r="BJ12" s="10">
        <v>0.10000199999999999</v>
      </c>
      <c r="BK12" s="10">
        <v>12.298529</v>
      </c>
      <c r="BL12" s="10">
        <v>1.401078</v>
      </c>
      <c r="BM12" s="10">
        <v>0.102607</v>
      </c>
      <c r="BN12" s="10">
        <v>0.13658600000000001</v>
      </c>
      <c r="BO12" s="10">
        <v>2.0877439999999998</v>
      </c>
      <c r="BP12" s="10">
        <v>1.223222</v>
      </c>
      <c r="BQ12" s="10">
        <v>2.4150999999999999E-2</v>
      </c>
      <c r="BR12" s="10">
        <v>3.7460000000000002E-3</v>
      </c>
      <c r="BS12" s="10">
        <v>4.1833000000000002E-2</v>
      </c>
      <c r="BT12" s="10">
        <v>2.3591000000000001E-2</v>
      </c>
      <c r="BU12" s="10">
        <v>4.6439999999999997E-3</v>
      </c>
      <c r="BV12" s="10">
        <v>3.1340000000000001E-3</v>
      </c>
      <c r="BW12" s="10">
        <v>8.1659999999999996E-3</v>
      </c>
      <c r="BX12" s="10">
        <v>7.1989999999999997E-3</v>
      </c>
      <c r="BY12" s="10">
        <v>3.4290000000000002E-3</v>
      </c>
      <c r="BZ12" s="10">
        <v>3.0560000000000001E-3</v>
      </c>
      <c r="CA12" s="10">
        <v>7.7749999999999998E-3</v>
      </c>
      <c r="CB12" s="10">
        <v>6.5259999999999997E-3</v>
      </c>
      <c r="CC12" s="10">
        <v>3.3790000000000001E-3</v>
      </c>
      <c r="CD12" s="10">
        <v>2.5400000000000002E-3</v>
      </c>
      <c r="CE12" s="10">
        <v>6.999E-3</v>
      </c>
      <c r="CF12" s="10">
        <v>6.1659999999999996E-3</v>
      </c>
      <c r="CG12" s="10">
        <v>3.4299999999999999E-3</v>
      </c>
      <c r="CH12" s="10">
        <v>2.5730000000000002E-3</v>
      </c>
      <c r="CI12" s="10">
        <v>6.7070000000000003E-3</v>
      </c>
      <c r="CJ12" s="10">
        <v>5.522E-3</v>
      </c>
      <c r="CK12" s="10">
        <v>3088.5728368281598</v>
      </c>
      <c r="CL12" s="10">
        <v>1705.40321830524</v>
      </c>
      <c r="CM12" s="10">
        <v>1.5605449191413101</v>
      </c>
      <c r="CN12" s="10">
        <v>1.4319663317242699</v>
      </c>
      <c r="CO12" s="10">
        <v>1.5605449191409999</v>
      </c>
      <c r="CP12" s="10">
        <v>1.4319663317235001</v>
      </c>
      <c r="CQ12" s="10">
        <v>1.2492177228734</v>
      </c>
      <c r="CR12" s="10">
        <v>1.19664795646986</v>
      </c>
      <c r="CS12" s="10">
        <v>1.5605449191412799</v>
      </c>
      <c r="CT12" s="10">
        <v>1.43196633172419</v>
      </c>
      <c r="CU12" s="10">
        <v>1.24921772287351</v>
      </c>
      <c r="CV12" s="10">
        <v>1.19664795647015</v>
      </c>
      <c r="CW12" s="10">
        <v>1.5605449191413101</v>
      </c>
      <c r="CX12" s="10">
        <v>1.4319663317242599</v>
      </c>
      <c r="CY12" s="10">
        <v>1.24921772287352</v>
      </c>
      <c r="CZ12" s="10">
        <v>1.19664795647018</v>
      </c>
      <c r="DA12" s="10">
        <v>1.5605449191413101</v>
      </c>
      <c r="DB12" s="10">
        <v>1.4319663317242699</v>
      </c>
      <c r="DC12" s="10">
        <v>1.24921772287352</v>
      </c>
      <c r="DD12" s="10">
        <v>1.19664795647018</v>
      </c>
      <c r="DE12" s="10">
        <v>1.5605449191413101</v>
      </c>
      <c r="DF12" s="10">
        <v>1.4319663317242699</v>
      </c>
      <c r="DG12" s="10">
        <v>1.24921772287352</v>
      </c>
      <c r="DH12" s="10">
        <v>1.19664795647019</v>
      </c>
    </row>
    <row r="13" spans="1:112" x14ac:dyDescent="0.45">
      <c r="A13">
        <f>A12+1</f>
        <v>2</v>
      </c>
      <c r="B13" s="16">
        <f t="shared" ref="B13:B76" si="22">2^(-D13)</f>
        <v>0.125</v>
      </c>
      <c r="C13" s="16">
        <v>0.125</v>
      </c>
      <c r="D13" s="17">
        <v>3</v>
      </c>
      <c r="E13" s="10">
        <v>1.96699109811613</v>
      </c>
      <c r="F13" s="10">
        <v>1.6193071677358899</v>
      </c>
      <c r="G13" s="10">
        <v>2.0411586230278802</v>
      </c>
      <c r="H13" s="10">
        <v>1.3312356398366001</v>
      </c>
      <c r="I13" s="10">
        <v>1.96699109811613</v>
      </c>
      <c r="J13" s="10">
        <v>1.6193071677358899</v>
      </c>
      <c r="K13" s="10">
        <v>2.0411586230278802</v>
      </c>
      <c r="L13" s="10">
        <v>1.3312356398366001</v>
      </c>
      <c r="M13" s="10">
        <v>1.96699109811613</v>
      </c>
      <c r="N13" s="10">
        <v>1.6193071677358799</v>
      </c>
      <c r="O13" s="10">
        <v>2.0411586230278802</v>
      </c>
      <c r="P13" s="10">
        <v>1.3312356398365699</v>
      </c>
      <c r="Q13" s="10">
        <v>1.96699109811613</v>
      </c>
      <c r="R13" s="10">
        <v>1.6193071677358899</v>
      </c>
      <c r="S13" s="10">
        <v>2.0411586230278802</v>
      </c>
      <c r="T13" s="10">
        <v>1.3312356398366001</v>
      </c>
      <c r="U13" s="10">
        <v>1.96699109811613</v>
      </c>
      <c r="V13" s="10">
        <v>1.6193071677358899</v>
      </c>
      <c r="W13" s="10">
        <v>2.0411586230278802</v>
      </c>
      <c r="X13" s="10">
        <v>1.3312356398366001</v>
      </c>
      <c r="Y13" s="10">
        <v>1.96699109811613</v>
      </c>
      <c r="Z13" s="10">
        <v>1.6193071677358899</v>
      </c>
      <c r="AA13" s="10">
        <v>2.0411586230278802</v>
      </c>
      <c r="AB13" s="10">
        <v>1.3312356398366001</v>
      </c>
      <c r="AC13" s="10">
        <v>1.96699109811613</v>
      </c>
      <c r="AD13" s="10">
        <v>1.6193071677358899</v>
      </c>
      <c r="AE13" s="10">
        <v>2.0411586230278802</v>
      </c>
      <c r="AF13" s="10">
        <v>1.3312356398366001</v>
      </c>
      <c r="AG13" s="10">
        <v>1.1500360509259999</v>
      </c>
      <c r="AH13" s="10">
        <v>0.98844199863633897</v>
      </c>
      <c r="AI13" s="10">
        <v>1.09775383022671</v>
      </c>
      <c r="AJ13" s="10">
        <v>0.88745737913685296</v>
      </c>
      <c r="AK13" s="10">
        <v>1.1500360509259999</v>
      </c>
      <c r="AL13" s="10">
        <v>0.98844199863633897</v>
      </c>
      <c r="AM13" s="10">
        <v>1.09775383022671</v>
      </c>
      <c r="AN13" s="10">
        <v>0.88745737913685196</v>
      </c>
      <c r="AO13" s="10">
        <v>1.1500360509259899</v>
      </c>
      <c r="AP13" s="10">
        <v>0.98844199863632298</v>
      </c>
      <c r="AQ13" s="10">
        <v>1.09775383022678</v>
      </c>
      <c r="AR13" s="10">
        <v>0.88745737913693701</v>
      </c>
      <c r="AS13" s="10">
        <v>1.1500360509259999</v>
      </c>
      <c r="AT13" s="10">
        <v>0.98844199863633797</v>
      </c>
      <c r="AU13" s="10">
        <v>1.09775383022671</v>
      </c>
      <c r="AV13" s="10">
        <v>0.88745737913686096</v>
      </c>
      <c r="AW13" s="10">
        <v>1.1500360509259999</v>
      </c>
      <c r="AX13" s="10">
        <v>0.98844199863633897</v>
      </c>
      <c r="AY13" s="10">
        <v>1.09775383022671</v>
      </c>
      <c r="AZ13" s="10">
        <v>0.88745737913685296</v>
      </c>
      <c r="BA13" s="10">
        <v>1.1500360509259999</v>
      </c>
      <c r="BB13" s="10">
        <v>0.98844199863633897</v>
      </c>
      <c r="BC13" s="10">
        <v>1.09775383022671</v>
      </c>
      <c r="BD13" s="10">
        <v>0.88745737913685196</v>
      </c>
      <c r="BE13" s="10">
        <v>1.1500360509259999</v>
      </c>
      <c r="BF13" s="10">
        <v>0.98844199863633897</v>
      </c>
      <c r="BG13" s="10">
        <v>1.09775383022671</v>
      </c>
      <c r="BH13" s="10">
        <v>0.88745737913685196</v>
      </c>
      <c r="BI13" s="10">
        <v>3.0112E-2</v>
      </c>
      <c r="BJ13" s="10">
        <v>5.8430000000000003E-2</v>
      </c>
      <c r="BK13" s="10">
        <v>1.962971</v>
      </c>
      <c r="BL13" s="10">
        <v>0.25232100000000002</v>
      </c>
      <c r="BM13" s="10">
        <v>2.4679E-2</v>
      </c>
      <c r="BN13" s="10">
        <v>4.8440999999999998E-2</v>
      </c>
      <c r="BO13" s="10">
        <v>6.0415000000000003E-2</v>
      </c>
      <c r="BP13" s="10">
        <v>0.17022100000000001</v>
      </c>
      <c r="BQ13" s="10">
        <v>6.6140000000000001E-3</v>
      </c>
      <c r="BR13" s="10">
        <v>5.6369999999999996E-3</v>
      </c>
      <c r="BS13" s="10">
        <v>1.6171999999999999E-2</v>
      </c>
      <c r="BT13" s="10">
        <v>1.9737000000000001E-2</v>
      </c>
      <c r="BU13" s="10">
        <v>6.7320000000000001E-3</v>
      </c>
      <c r="BV13" s="10">
        <v>5.718E-3</v>
      </c>
      <c r="BW13" s="10">
        <v>1.507E-2</v>
      </c>
      <c r="BX13" s="10">
        <v>1.8800999999999998E-2</v>
      </c>
      <c r="BY13" s="10">
        <v>6.3870000000000003E-3</v>
      </c>
      <c r="BZ13" s="10">
        <v>5.365E-3</v>
      </c>
      <c r="CA13" s="10">
        <v>1.4033E-2</v>
      </c>
      <c r="CB13" s="10">
        <v>1.7596000000000001E-2</v>
      </c>
      <c r="CC13" s="10">
        <v>6.0390000000000001E-3</v>
      </c>
      <c r="CD13" s="10">
        <v>4.8079999999999998E-3</v>
      </c>
      <c r="CE13" s="10">
        <v>1.2754E-2</v>
      </c>
      <c r="CF13" s="10">
        <v>2.3144999999999999E-2</v>
      </c>
      <c r="CG13" s="10">
        <v>6.8019999999999999E-3</v>
      </c>
      <c r="CH13" s="10">
        <v>5.3109999999999997E-3</v>
      </c>
      <c r="CI13" s="10">
        <v>1.2115000000000001E-2</v>
      </c>
      <c r="CJ13" s="10">
        <v>1.9545E-2</v>
      </c>
      <c r="CK13" s="10">
        <v>14230.3597285134</v>
      </c>
      <c r="CL13" s="10">
        <v>5746.0979407949098</v>
      </c>
      <c r="CM13" s="10">
        <v>1.7365531721002001</v>
      </c>
      <c r="CN13" s="10">
        <v>1.5605449191413101</v>
      </c>
      <c r="CO13" s="10">
        <v>1.7365531721001699</v>
      </c>
      <c r="CP13" s="10">
        <v>1.5605449191409999</v>
      </c>
      <c r="CQ13" s="10">
        <v>1.3177834314105501</v>
      </c>
      <c r="CR13" s="10">
        <v>1.2492177228734</v>
      </c>
      <c r="CS13" s="10">
        <v>1.7365531721001899</v>
      </c>
      <c r="CT13" s="10">
        <v>1.5605449191412799</v>
      </c>
      <c r="CU13" s="10">
        <v>1.3177834314105601</v>
      </c>
      <c r="CV13" s="10">
        <v>1.24921772287351</v>
      </c>
      <c r="CW13" s="10">
        <v>1.7365531721002001</v>
      </c>
      <c r="CX13" s="10">
        <v>1.5605449191413101</v>
      </c>
      <c r="CY13" s="10">
        <v>1.3177834314105601</v>
      </c>
      <c r="CZ13" s="10">
        <v>1.24921772287352</v>
      </c>
      <c r="DA13" s="10">
        <v>1.7365531721002001</v>
      </c>
      <c r="DB13" s="10">
        <v>1.5605449191413101</v>
      </c>
      <c r="DC13" s="10">
        <v>1.3177834314105601</v>
      </c>
      <c r="DD13" s="10">
        <v>1.24921772287352</v>
      </c>
      <c r="DE13" s="10">
        <v>1.7365531721002001</v>
      </c>
      <c r="DF13" s="10">
        <v>1.5605449191413101</v>
      </c>
      <c r="DG13" s="10">
        <v>1.3177834314105601</v>
      </c>
      <c r="DH13" s="10">
        <v>1.24921772287352</v>
      </c>
    </row>
    <row r="14" spans="1:112" x14ac:dyDescent="0.45">
      <c r="A14">
        <f t="shared" ref="A14:A77" si="23">A13+1</f>
        <v>3</v>
      </c>
      <c r="B14" s="16">
        <f t="shared" si="22"/>
        <v>6.25E-2</v>
      </c>
      <c r="C14" s="16">
        <v>0.125</v>
      </c>
      <c r="D14" s="17">
        <v>4</v>
      </c>
      <c r="E14" s="10">
        <v>2.11717035665888</v>
      </c>
      <c r="F14" s="10">
        <v>1.60780206460661</v>
      </c>
      <c r="G14" s="10">
        <v>2.1913391715349202</v>
      </c>
      <c r="H14" s="10">
        <v>1.47341939414217</v>
      </c>
      <c r="I14" s="10">
        <v>2.11717035665888</v>
      </c>
      <c r="J14" s="10">
        <v>1.60780206460661</v>
      </c>
      <c r="K14" s="10">
        <v>2.1913391715349202</v>
      </c>
      <c r="L14" s="10">
        <v>1.47341939414217</v>
      </c>
      <c r="M14" s="10">
        <v>2.11717035665888</v>
      </c>
      <c r="N14" s="10">
        <v>1.6078020646066</v>
      </c>
      <c r="O14" s="10">
        <v>2.1913391715349202</v>
      </c>
      <c r="P14" s="10">
        <v>1.4734193941419</v>
      </c>
      <c r="Q14" s="10">
        <v>2.11717035665888</v>
      </c>
      <c r="R14" s="10">
        <v>1.60780206460661</v>
      </c>
      <c r="S14" s="10">
        <v>2.1913391715349202</v>
      </c>
      <c r="T14" s="10">
        <v>1.4734193941421401</v>
      </c>
      <c r="U14" s="10">
        <v>2.11717035665888</v>
      </c>
      <c r="V14" s="10">
        <v>1.60780206460661</v>
      </c>
      <c r="W14" s="10">
        <v>2.1913391715349202</v>
      </c>
      <c r="X14" s="10">
        <v>1.47341939414217</v>
      </c>
      <c r="Y14" s="10">
        <v>2.11717035665888</v>
      </c>
      <c r="Z14" s="10">
        <v>1.60780206460661</v>
      </c>
      <c r="AA14" s="10">
        <v>2.1913391715349202</v>
      </c>
      <c r="AB14" s="10">
        <v>1.47341939414217</v>
      </c>
      <c r="AC14" s="10">
        <v>2.11717035665888</v>
      </c>
      <c r="AD14" s="10">
        <v>1.60780206460661</v>
      </c>
      <c r="AE14" s="10">
        <v>2.1913391715349202</v>
      </c>
      <c r="AF14" s="10">
        <v>1.47341939414217</v>
      </c>
      <c r="AG14" s="10">
        <v>1.23201240138083</v>
      </c>
      <c r="AH14" s="10">
        <v>0.97655437686952495</v>
      </c>
      <c r="AI14" s="10">
        <v>1.1780942857149701</v>
      </c>
      <c r="AJ14" s="10">
        <v>0.88426796401284202</v>
      </c>
      <c r="AK14" s="10">
        <v>1.23201240138083</v>
      </c>
      <c r="AL14" s="10">
        <v>0.97655437686952495</v>
      </c>
      <c r="AM14" s="10">
        <v>1.1780942857149801</v>
      </c>
      <c r="AN14" s="10">
        <v>0.88426796401284102</v>
      </c>
      <c r="AO14" s="10">
        <v>1.23201240138083</v>
      </c>
      <c r="AP14" s="10">
        <v>0.97655437686950797</v>
      </c>
      <c r="AQ14" s="10">
        <v>1.1780942857150101</v>
      </c>
      <c r="AR14" s="10">
        <v>0.88426796401291796</v>
      </c>
      <c r="AS14" s="10">
        <v>1.23201240138083</v>
      </c>
      <c r="AT14" s="10">
        <v>0.97655437686952395</v>
      </c>
      <c r="AU14" s="10">
        <v>1.1780942857149801</v>
      </c>
      <c r="AV14" s="10">
        <v>0.88426796401284802</v>
      </c>
      <c r="AW14" s="10">
        <v>1.23201240138083</v>
      </c>
      <c r="AX14" s="10">
        <v>0.97655437686952495</v>
      </c>
      <c r="AY14" s="10">
        <v>1.1780942857149801</v>
      </c>
      <c r="AZ14" s="10">
        <v>0.88426796401284202</v>
      </c>
      <c r="BA14" s="10">
        <v>1.23201240138083</v>
      </c>
      <c r="BB14" s="10">
        <v>0.97655437686952495</v>
      </c>
      <c r="BC14" s="10">
        <v>1.1780942857149801</v>
      </c>
      <c r="BD14" s="10">
        <v>0.88426796401284102</v>
      </c>
      <c r="BE14" s="10">
        <v>1.23201240138083</v>
      </c>
      <c r="BF14" s="10">
        <v>0.97655437686952495</v>
      </c>
      <c r="BG14" s="10">
        <v>1.1780942857149801</v>
      </c>
      <c r="BH14" s="10">
        <v>0.88426796401284102</v>
      </c>
      <c r="BI14" s="10">
        <v>0.16597400000000001</v>
      </c>
      <c r="BJ14" s="10">
        <v>0.40774100000000002</v>
      </c>
      <c r="BK14" s="10">
        <v>1.623232</v>
      </c>
      <c r="BL14" s="10">
        <v>0.60973699999999997</v>
      </c>
      <c r="BM14" s="10">
        <v>6.6911999999999999E-2</v>
      </c>
      <c r="BN14" s="10">
        <v>0.1192</v>
      </c>
      <c r="BO14" s="10">
        <v>0.27857900000000002</v>
      </c>
      <c r="BP14" s="10">
        <v>0.14855199999999999</v>
      </c>
      <c r="BQ14" s="10">
        <v>2.2678E-2</v>
      </c>
      <c r="BR14" s="10">
        <v>8.0256999999999995E-2</v>
      </c>
      <c r="BS14" s="10">
        <v>2.8712000000000001E-2</v>
      </c>
      <c r="BT14" s="10">
        <v>5.7015999999999997E-2</v>
      </c>
      <c r="BU14" s="10">
        <v>2.2508E-2</v>
      </c>
      <c r="BV14" s="10">
        <v>3.0797000000000001E-2</v>
      </c>
      <c r="BW14" s="10">
        <v>2.8888E-2</v>
      </c>
      <c r="BX14" s="10">
        <v>6.0213000000000003E-2</v>
      </c>
      <c r="BY14" s="10">
        <v>2.2457000000000001E-2</v>
      </c>
      <c r="BZ14" s="10">
        <v>3.0998999999999999E-2</v>
      </c>
      <c r="CA14" s="10">
        <v>2.7137000000000001E-2</v>
      </c>
      <c r="CB14" s="10">
        <v>5.3724000000000001E-2</v>
      </c>
      <c r="CC14" s="10">
        <v>2.2360000000000001E-2</v>
      </c>
      <c r="CD14" s="10">
        <v>3.0318000000000001E-2</v>
      </c>
      <c r="CE14" s="10">
        <v>2.7208E-2</v>
      </c>
      <c r="CF14" s="10">
        <v>7.2081000000000006E-2</v>
      </c>
      <c r="CG14" s="10">
        <v>2.2273999999999999E-2</v>
      </c>
      <c r="CH14" s="10">
        <v>3.0678E-2</v>
      </c>
      <c r="CI14" s="10">
        <v>2.2915000000000001E-2</v>
      </c>
      <c r="CJ14" s="10">
        <v>4.8353E-2</v>
      </c>
      <c r="CK14" s="10">
        <v>64098.6826469148</v>
      </c>
      <c r="CL14" s="10">
        <v>21799.112517593301</v>
      </c>
      <c r="CM14" s="10">
        <v>1.92506185157358</v>
      </c>
      <c r="CN14" s="10">
        <v>1.5941495637652101</v>
      </c>
      <c r="CO14" s="10">
        <v>1.92506185157358</v>
      </c>
      <c r="CP14" s="10">
        <v>1.5941495637651399</v>
      </c>
      <c r="CQ14" s="10">
        <v>1.3874659821320201</v>
      </c>
      <c r="CR14" s="10">
        <v>1.26259635820998</v>
      </c>
      <c r="CS14" s="10">
        <v>1.92506185157358</v>
      </c>
      <c r="CT14" s="10">
        <v>1.5941495637651999</v>
      </c>
      <c r="CU14" s="10">
        <v>1.3874659821320201</v>
      </c>
      <c r="CV14" s="10">
        <v>1.2625963582100099</v>
      </c>
      <c r="CW14" s="10">
        <v>1.92506185157358</v>
      </c>
      <c r="CX14" s="10">
        <v>1.5941495637652101</v>
      </c>
      <c r="CY14" s="10">
        <v>1.3874659821320201</v>
      </c>
      <c r="CZ14" s="10">
        <v>1.2625963582100099</v>
      </c>
      <c r="DA14" s="10">
        <v>1.92506185157358</v>
      </c>
      <c r="DB14" s="10">
        <v>1.5941495637652101</v>
      </c>
      <c r="DC14" s="10">
        <v>1.3874659821320201</v>
      </c>
      <c r="DD14" s="10">
        <v>1.2625963582100099</v>
      </c>
      <c r="DE14" s="10">
        <v>1.92506185157358</v>
      </c>
      <c r="DF14" s="10">
        <v>1.5941495637652101</v>
      </c>
      <c r="DG14" s="10">
        <v>1.3874659821320201</v>
      </c>
      <c r="DH14" s="10">
        <v>1.2625963582100099</v>
      </c>
    </row>
    <row r="15" spans="1:112" x14ac:dyDescent="0.45">
      <c r="A15">
        <f t="shared" si="23"/>
        <v>4</v>
      </c>
      <c r="B15" s="16">
        <f t="shared" si="22"/>
        <v>3.125E-2</v>
      </c>
      <c r="C15" s="16">
        <v>0.125</v>
      </c>
      <c r="D15" s="17">
        <v>5</v>
      </c>
      <c r="E15" s="10">
        <v>2.2878855270293701</v>
      </c>
      <c r="F15" s="10">
        <v>1.6020880428404101</v>
      </c>
      <c r="G15" s="10">
        <v>2.28215236679657</v>
      </c>
      <c r="H15" s="10">
        <v>1.8015718074744</v>
      </c>
      <c r="I15" s="10">
        <v>2.2878855270293799</v>
      </c>
      <c r="J15" s="10">
        <v>1.6020880428404101</v>
      </c>
      <c r="K15" s="10">
        <v>2.2821523667965602</v>
      </c>
      <c r="L15" s="10">
        <v>1.80157180747441</v>
      </c>
      <c r="M15" s="10">
        <v>2.2878855270293799</v>
      </c>
      <c r="N15" s="10">
        <v>1.6020880428404001</v>
      </c>
      <c r="O15" s="10">
        <v>2.2821523667965602</v>
      </c>
      <c r="P15" s="10">
        <v>1.8015718074740601</v>
      </c>
      <c r="Q15" s="10">
        <v>2.2878855270293799</v>
      </c>
      <c r="R15" s="10">
        <v>1.6020880428404101</v>
      </c>
      <c r="S15" s="10">
        <v>2.2821523667965602</v>
      </c>
      <c r="T15" s="10">
        <v>1.8015718074743701</v>
      </c>
      <c r="U15" s="10">
        <v>2.2878855270293799</v>
      </c>
      <c r="V15" s="10">
        <v>1.6020880428404101</v>
      </c>
      <c r="W15" s="10">
        <v>2.2821523667965602</v>
      </c>
      <c r="X15" s="10">
        <v>1.80157180747441</v>
      </c>
      <c r="Y15" s="10">
        <v>2.2878855270293799</v>
      </c>
      <c r="Z15" s="10">
        <v>1.6020880428404101</v>
      </c>
      <c r="AA15" s="10">
        <v>2.2821523667965602</v>
      </c>
      <c r="AB15" s="10">
        <v>1.80157180747441</v>
      </c>
      <c r="AC15" s="10">
        <v>2.2878855270293799</v>
      </c>
      <c r="AD15" s="10">
        <v>1.6020880428404101</v>
      </c>
      <c r="AE15" s="10">
        <v>2.2821523667965602</v>
      </c>
      <c r="AF15" s="10">
        <v>1.80157180747441</v>
      </c>
      <c r="AG15" s="10">
        <v>1.2840463716142201</v>
      </c>
      <c r="AH15" s="10">
        <v>0.973968697637279</v>
      </c>
      <c r="AI15" s="10">
        <v>1.2367591409693</v>
      </c>
      <c r="AJ15" s="10">
        <v>0.94685940132597102</v>
      </c>
      <c r="AK15" s="10">
        <v>1.2840463716142201</v>
      </c>
      <c r="AL15" s="10">
        <v>0.973968697637278</v>
      </c>
      <c r="AM15" s="10">
        <v>1.2367591409693</v>
      </c>
      <c r="AN15" s="10">
        <v>0.94685940132598101</v>
      </c>
      <c r="AO15" s="10">
        <v>1.2840463716142201</v>
      </c>
      <c r="AP15" s="10">
        <v>0.97396869763726301</v>
      </c>
      <c r="AQ15" s="10">
        <v>1.2367591409693</v>
      </c>
      <c r="AR15" s="10">
        <v>0.94685940132603996</v>
      </c>
      <c r="AS15" s="10">
        <v>1.2840463716142201</v>
      </c>
      <c r="AT15" s="10">
        <v>0.973968697637277</v>
      </c>
      <c r="AU15" s="10">
        <v>1.2367591409693</v>
      </c>
      <c r="AV15" s="10">
        <v>0.94685940132598601</v>
      </c>
      <c r="AW15" s="10">
        <v>1.2840463716142201</v>
      </c>
      <c r="AX15" s="10">
        <v>0.973968697637278</v>
      </c>
      <c r="AY15" s="10">
        <v>1.2367591409693</v>
      </c>
      <c r="AZ15" s="10">
        <v>0.94685940132598101</v>
      </c>
      <c r="BA15" s="10">
        <v>1.2840463716142201</v>
      </c>
      <c r="BB15" s="10">
        <v>0.973968697637278</v>
      </c>
      <c r="BC15" s="10">
        <v>1.2367591409693</v>
      </c>
      <c r="BD15" s="10">
        <v>0.94685940132598101</v>
      </c>
      <c r="BE15" s="10">
        <v>1.2840463716142201</v>
      </c>
      <c r="BF15" s="10">
        <v>0.973968697637278</v>
      </c>
      <c r="BG15" s="10">
        <v>1.2367591409693</v>
      </c>
      <c r="BH15" s="10">
        <v>0.94685940132598101</v>
      </c>
      <c r="BI15" s="10">
        <v>0.92710800000000004</v>
      </c>
      <c r="BJ15" s="10">
        <v>2.4173680000000002</v>
      </c>
      <c r="BK15" s="10">
        <v>0.14077700000000001</v>
      </c>
      <c r="BL15" s="10">
        <v>1.776275</v>
      </c>
      <c r="BM15" s="10">
        <v>0.18892800000000001</v>
      </c>
      <c r="BN15" s="10">
        <v>0.719476</v>
      </c>
      <c r="BO15" s="10">
        <v>0.125969</v>
      </c>
      <c r="BP15" s="10">
        <v>0.50193299999999996</v>
      </c>
      <c r="BQ15" s="10">
        <v>0.17191699999999999</v>
      </c>
      <c r="BR15" s="10">
        <v>0.35638700000000001</v>
      </c>
      <c r="BS15" s="10">
        <v>5.8423000000000003E-2</v>
      </c>
      <c r="BT15" s="10">
        <v>0.220028</v>
      </c>
      <c r="BU15" s="10">
        <v>0.17599200000000001</v>
      </c>
      <c r="BV15" s="10">
        <v>0.37151499999999998</v>
      </c>
      <c r="BW15" s="10">
        <v>5.9258999999999999E-2</v>
      </c>
      <c r="BX15" s="10">
        <v>0.217806</v>
      </c>
      <c r="BY15" s="10">
        <v>0.17052700000000001</v>
      </c>
      <c r="BZ15" s="10">
        <v>0.35867500000000002</v>
      </c>
      <c r="CA15" s="10">
        <v>5.5786000000000002E-2</v>
      </c>
      <c r="CB15" s="10">
        <v>0.20798900000000001</v>
      </c>
      <c r="CC15" s="10">
        <v>0.17126</v>
      </c>
      <c r="CD15" s="10">
        <v>0.36090800000000001</v>
      </c>
      <c r="CE15" s="10">
        <v>5.3960000000000001E-2</v>
      </c>
      <c r="CF15" s="10">
        <v>0.20044400000000001</v>
      </c>
      <c r="CG15" s="10">
        <v>0.17194599999999999</v>
      </c>
      <c r="CH15" s="10">
        <v>0.363848</v>
      </c>
      <c r="CI15" s="10">
        <v>4.9166000000000001E-2</v>
      </c>
      <c r="CJ15" s="10">
        <v>0.18235000000000001</v>
      </c>
      <c r="CK15" s="10">
        <v>284481.539709376</v>
      </c>
      <c r="CL15" s="10">
        <v>86469.983140810902</v>
      </c>
      <c r="CM15" s="10">
        <v>2.12141343339791</v>
      </c>
      <c r="CN15" s="10">
        <v>1.7365531721002001</v>
      </c>
      <c r="CO15" s="10">
        <v>2.1214134333978998</v>
      </c>
      <c r="CP15" s="10">
        <v>1.7365531721001699</v>
      </c>
      <c r="CQ15" s="10">
        <v>1.4565072720031</v>
      </c>
      <c r="CR15" s="10">
        <v>1.3177834314105501</v>
      </c>
      <c r="CS15" s="10">
        <v>2.12141343339791</v>
      </c>
      <c r="CT15" s="10">
        <v>1.7365531721001899</v>
      </c>
      <c r="CU15" s="10">
        <v>1.4565072720031</v>
      </c>
      <c r="CV15" s="10">
        <v>1.3177834314105601</v>
      </c>
      <c r="CW15" s="10">
        <v>2.12141343339791</v>
      </c>
      <c r="CX15" s="10">
        <v>1.7365531721002001</v>
      </c>
      <c r="CY15" s="10">
        <v>1.4565072720031</v>
      </c>
      <c r="CZ15" s="10">
        <v>1.3177834314105601</v>
      </c>
      <c r="DA15" s="10">
        <v>2.12141343339791</v>
      </c>
      <c r="DB15" s="10">
        <v>1.7365531721002001</v>
      </c>
      <c r="DC15" s="10">
        <v>1.4565072720031</v>
      </c>
      <c r="DD15" s="10">
        <v>1.3177834314105601</v>
      </c>
      <c r="DE15" s="10">
        <v>2.12141343339791</v>
      </c>
      <c r="DF15" s="10">
        <v>1.7365531721002001</v>
      </c>
      <c r="DG15" s="10">
        <v>1.4565072720031</v>
      </c>
      <c r="DH15" s="10">
        <v>1.3177834314105601</v>
      </c>
    </row>
    <row r="16" spans="1:112" x14ac:dyDescent="0.45">
      <c r="A16">
        <f t="shared" si="23"/>
        <v>5</v>
      </c>
      <c r="B16" s="16">
        <f t="shared" si="22"/>
        <v>1.5625E-2</v>
      </c>
      <c r="C16" s="16">
        <v>0.125</v>
      </c>
      <c r="D16" s="17">
        <v>6</v>
      </c>
      <c r="E16" s="10">
        <v>2.3979232662580099</v>
      </c>
      <c r="F16" s="10">
        <v>1.60096110324942</v>
      </c>
      <c r="G16" s="10">
        <v>2.5535173126258099</v>
      </c>
      <c r="H16" s="10">
        <v>2.1312536256555199</v>
      </c>
      <c r="I16" s="10">
        <v>2.39792326625791</v>
      </c>
      <c r="J16" s="10">
        <v>1.60096110324942</v>
      </c>
      <c r="K16" s="10">
        <v>2.5535173126258099</v>
      </c>
      <c r="L16" s="10">
        <v>2.1312536256555301</v>
      </c>
      <c r="M16" s="10">
        <v>2.39792326625791</v>
      </c>
      <c r="N16" s="10">
        <v>1.60096110324941</v>
      </c>
      <c r="O16" s="10">
        <v>2.5535173126258099</v>
      </c>
      <c r="P16" s="10">
        <v>2.1312536256551402</v>
      </c>
      <c r="Q16" s="10">
        <v>2.39792326625791</v>
      </c>
      <c r="R16" s="10">
        <v>1.60096110324942</v>
      </c>
      <c r="S16" s="10">
        <v>2.5535173126258099</v>
      </c>
      <c r="T16" s="10">
        <v>2.1312536256554901</v>
      </c>
      <c r="U16" s="10">
        <v>2.39792326625791</v>
      </c>
      <c r="V16" s="10">
        <v>1.60096110324942</v>
      </c>
      <c r="W16" s="10">
        <v>2.5535173126258099</v>
      </c>
      <c r="X16" s="10">
        <v>2.1312536256555199</v>
      </c>
      <c r="Y16" s="10">
        <v>2.39792326625791</v>
      </c>
      <c r="Z16" s="10">
        <v>1.60096110324942</v>
      </c>
      <c r="AA16" s="10">
        <v>2.5535173126258099</v>
      </c>
      <c r="AB16" s="10">
        <v>2.1312536256555199</v>
      </c>
      <c r="AC16" s="10">
        <v>2.39792326625791</v>
      </c>
      <c r="AD16" s="10">
        <v>1.60096110324942</v>
      </c>
      <c r="AE16" s="10">
        <v>2.5535173126258099</v>
      </c>
      <c r="AF16" s="10">
        <v>2.1312536256555199</v>
      </c>
      <c r="AG16" s="10">
        <v>1.31539993154644</v>
      </c>
      <c r="AH16" s="10">
        <v>0.97342138643225795</v>
      </c>
      <c r="AI16" s="10">
        <v>1.2781579847373801</v>
      </c>
      <c r="AJ16" s="10">
        <v>1.03089655217216</v>
      </c>
      <c r="AK16" s="10">
        <v>1.31539993154645</v>
      </c>
      <c r="AL16" s="10">
        <v>0.97342138643225695</v>
      </c>
      <c r="AM16" s="10">
        <v>1.2781579847373301</v>
      </c>
      <c r="AN16" s="10">
        <v>1.03089655217216</v>
      </c>
      <c r="AO16" s="10">
        <v>1.31539993154645</v>
      </c>
      <c r="AP16" s="10">
        <v>0.97342138643224096</v>
      </c>
      <c r="AQ16" s="10">
        <v>1.2781579847373301</v>
      </c>
      <c r="AR16" s="10">
        <v>1.03089655217221</v>
      </c>
      <c r="AS16" s="10">
        <v>1.31539993154645</v>
      </c>
      <c r="AT16" s="10">
        <v>0.97342138643225595</v>
      </c>
      <c r="AU16" s="10">
        <v>1.2781579847373301</v>
      </c>
      <c r="AV16" s="10">
        <v>1.03089655217217</v>
      </c>
      <c r="AW16" s="10">
        <v>1.31539993154645</v>
      </c>
      <c r="AX16" s="10">
        <v>0.97342138643225695</v>
      </c>
      <c r="AY16" s="10">
        <v>1.2781579847373301</v>
      </c>
      <c r="AZ16" s="10">
        <v>1.03089655217216</v>
      </c>
      <c r="BA16" s="10">
        <v>1.31539993154645</v>
      </c>
      <c r="BB16" s="10">
        <v>0.97342138643225695</v>
      </c>
      <c r="BC16" s="10">
        <v>1.2781579847373301</v>
      </c>
      <c r="BD16" s="10">
        <v>1.03089655217216</v>
      </c>
      <c r="BE16" s="10">
        <v>1.31539993154645</v>
      </c>
      <c r="BF16" s="10">
        <v>0.97342138643225695</v>
      </c>
      <c r="BG16" s="10">
        <v>1.2781579847373301</v>
      </c>
      <c r="BH16" s="10">
        <v>1.03089655217216</v>
      </c>
      <c r="BI16" s="10">
        <v>50.757173999999999</v>
      </c>
      <c r="BJ16" s="10">
        <v>68.755397000000002</v>
      </c>
      <c r="BK16" s="10">
        <v>0.33970099999999998</v>
      </c>
      <c r="BL16" s="10">
        <v>8.0609780000000004</v>
      </c>
      <c r="BM16" s="10">
        <v>7.209371</v>
      </c>
      <c r="BN16" s="10">
        <v>11.542655999999999</v>
      </c>
      <c r="BO16" s="10">
        <v>0.25519599999999998</v>
      </c>
      <c r="BP16" s="10">
        <v>1.605364</v>
      </c>
      <c r="BQ16" s="10">
        <v>7.292287</v>
      </c>
      <c r="BR16" s="10">
        <v>11.730665999999999</v>
      </c>
      <c r="BS16" s="10">
        <v>0.142597</v>
      </c>
      <c r="BT16" s="10">
        <v>0.99018399999999995</v>
      </c>
      <c r="BU16" s="10">
        <v>7.4673470000000002</v>
      </c>
      <c r="BV16" s="10">
        <v>11.657009</v>
      </c>
      <c r="BW16" s="10">
        <v>0.140626</v>
      </c>
      <c r="BX16" s="10">
        <v>0.97795900000000002</v>
      </c>
      <c r="BY16" s="10">
        <v>7.2917690000000004</v>
      </c>
      <c r="BZ16" s="10">
        <v>11.406972</v>
      </c>
      <c r="CA16" s="10">
        <v>0.138685</v>
      </c>
      <c r="CB16" s="10">
        <v>0.94027300000000003</v>
      </c>
      <c r="CC16" s="10">
        <v>7.318511</v>
      </c>
      <c r="CD16" s="10">
        <v>11.805948000000001</v>
      </c>
      <c r="CE16" s="10">
        <v>0.131579</v>
      </c>
      <c r="CF16" s="10">
        <v>0.91493899999999995</v>
      </c>
      <c r="CG16" s="10">
        <v>7.1661929999999998</v>
      </c>
      <c r="CH16" s="10">
        <v>11.914993000000001</v>
      </c>
      <c r="CI16" s="10">
        <v>0.119989</v>
      </c>
      <c r="CJ16" s="10">
        <v>0.82596099999999995</v>
      </c>
      <c r="CK16" s="10">
        <v>1249609.2288021001</v>
      </c>
      <c r="CL16" s="10">
        <v>345162.35784597998</v>
      </c>
      <c r="CM16" s="10">
        <v>2.3222980471435402</v>
      </c>
      <c r="CN16" s="10">
        <v>1.77343580296579</v>
      </c>
      <c r="CO16" s="10">
        <v>2.3222980471435402</v>
      </c>
      <c r="CP16" s="10">
        <v>1.77343580296578</v>
      </c>
      <c r="CQ16" s="10">
        <v>1.5239088053894601</v>
      </c>
      <c r="CR16" s="10">
        <v>1.3317040973751599</v>
      </c>
      <c r="CS16" s="10">
        <v>2.3222980471435402</v>
      </c>
      <c r="CT16" s="10">
        <v>1.77343580296579</v>
      </c>
      <c r="CU16" s="10">
        <v>1.5239088053894601</v>
      </c>
      <c r="CV16" s="10">
        <v>1.3317040973751599</v>
      </c>
      <c r="CW16" s="10">
        <v>2.3222980471435402</v>
      </c>
      <c r="CX16" s="10">
        <v>1.77343580296579</v>
      </c>
      <c r="CY16" s="10">
        <v>1.5239088053894601</v>
      </c>
      <c r="CZ16" s="10">
        <v>1.3317040973751599</v>
      </c>
      <c r="DA16" s="10">
        <v>2.3222980471435402</v>
      </c>
      <c r="DB16" s="10">
        <v>1.77343580296579</v>
      </c>
      <c r="DC16" s="10">
        <v>1.5239088053894601</v>
      </c>
      <c r="DD16" s="10">
        <v>1.3317040973751599</v>
      </c>
      <c r="DE16" s="10">
        <v>2.3222980471435402</v>
      </c>
      <c r="DF16" s="10">
        <v>1.77343580296579</v>
      </c>
      <c r="DG16" s="10">
        <v>1.5239088053894601</v>
      </c>
      <c r="DH16" s="10">
        <v>1.3317040973751599</v>
      </c>
    </row>
    <row r="17" spans="1:112" x14ac:dyDescent="0.45">
      <c r="A17">
        <f t="shared" si="23"/>
        <v>6</v>
      </c>
      <c r="B17" s="16">
        <f t="shared" si="22"/>
        <v>7.8125E-3</v>
      </c>
      <c r="C17" s="16">
        <v>0.125</v>
      </c>
      <c r="D17" s="17">
        <v>7</v>
      </c>
      <c r="E17" s="10">
        <v>2.49481494621278</v>
      </c>
      <c r="F17" s="10">
        <v>1.6006820725508799</v>
      </c>
      <c r="G17" s="10">
        <v>2.62043783780382</v>
      </c>
      <c r="H17" s="10">
        <v>2.2225956852703201</v>
      </c>
      <c r="I17" s="10">
        <v>2.4948149462126699</v>
      </c>
      <c r="J17" s="10">
        <v>1.6006820725508799</v>
      </c>
      <c r="K17" s="10">
        <v>2.6204378378037898</v>
      </c>
      <c r="L17" s="10">
        <v>2.2225956852698099</v>
      </c>
      <c r="M17" s="10">
        <v>2.4948149462126699</v>
      </c>
      <c r="N17" s="10">
        <v>1.6006820725508699</v>
      </c>
      <c r="O17" s="10">
        <v>2.6204378378037898</v>
      </c>
      <c r="P17" s="10">
        <v>2.22259568526942</v>
      </c>
      <c r="Q17" s="10">
        <v>2.4948149462126699</v>
      </c>
      <c r="R17" s="10">
        <v>1.6006820725508799</v>
      </c>
      <c r="S17" s="10">
        <v>2.6204378378037898</v>
      </c>
      <c r="T17" s="10">
        <v>2.2225956852697699</v>
      </c>
      <c r="U17" s="10">
        <v>2.4948149462126699</v>
      </c>
      <c r="V17" s="10">
        <v>1.6006820725508799</v>
      </c>
      <c r="W17" s="10">
        <v>2.6204378378037898</v>
      </c>
      <c r="X17" s="10">
        <v>2.2225956852698001</v>
      </c>
      <c r="Y17" s="10">
        <v>2.4948149462126699</v>
      </c>
      <c r="Z17" s="10">
        <v>1.6006820725508799</v>
      </c>
      <c r="AA17" s="10">
        <v>2.6204378378037898</v>
      </c>
      <c r="AB17" s="10">
        <v>2.2225956852698099</v>
      </c>
      <c r="AC17" s="10">
        <v>2.4948149462126699</v>
      </c>
      <c r="AD17" s="10">
        <v>1.6006820725508799</v>
      </c>
      <c r="AE17" s="10">
        <v>2.6204378378037898</v>
      </c>
      <c r="AF17" s="10">
        <v>2.2225956852698099</v>
      </c>
      <c r="AG17" s="10">
        <v>1.3338003079562899</v>
      </c>
      <c r="AH17" s="10">
        <v>0.97330877907578595</v>
      </c>
      <c r="AI17" s="10">
        <v>1.30473302358509</v>
      </c>
      <c r="AJ17" s="10">
        <v>1.08465306362389</v>
      </c>
      <c r="AK17" s="10">
        <v>1.3338003079562799</v>
      </c>
      <c r="AL17" s="10">
        <v>0.97330877907578595</v>
      </c>
      <c r="AM17" s="10">
        <v>1.30473302358486</v>
      </c>
      <c r="AN17" s="10">
        <v>1.08465306362342</v>
      </c>
      <c r="AO17" s="10">
        <v>1.3338003079562799</v>
      </c>
      <c r="AP17" s="10">
        <v>0.97330877907576996</v>
      </c>
      <c r="AQ17" s="10">
        <v>1.30473302358486</v>
      </c>
      <c r="AR17" s="10">
        <v>1.0846530636234699</v>
      </c>
      <c r="AS17" s="10">
        <v>1.3338003079562799</v>
      </c>
      <c r="AT17" s="10">
        <v>0.97330877907578495</v>
      </c>
      <c r="AU17" s="10">
        <v>1.30473302358486</v>
      </c>
      <c r="AV17" s="10">
        <v>1.0846530636234299</v>
      </c>
      <c r="AW17" s="10">
        <v>1.3338003079562799</v>
      </c>
      <c r="AX17" s="10">
        <v>0.97330877907578595</v>
      </c>
      <c r="AY17" s="10">
        <v>1.30473302358486</v>
      </c>
      <c r="AZ17" s="10">
        <v>1.08465306362342</v>
      </c>
      <c r="BA17" s="10">
        <v>1.3338003079562799</v>
      </c>
      <c r="BB17" s="10">
        <v>0.97330877907578595</v>
      </c>
      <c r="BC17" s="10">
        <v>1.30473302358486</v>
      </c>
      <c r="BD17" s="10">
        <v>1.08465306362342</v>
      </c>
      <c r="BE17" s="10">
        <v>1.3338003079562799</v>
      </c>
      <c r="BF17" s="10">
        <v>0.97330877907578595</v>
      </c>
      <c r="BG17" s="10">
        <v>1.30473302358486</v>
      </c>
      <c r="BH17" s="10">
        <v>1.08465306362342</v>
      </c>
      <c r="BI17" s="10">
        <v>3024.9404570000002</v>
      </c>
      <c r="BJ17" s="10">
        <v>3292.6890279999998</v>
      </c>
      <c r="BK17" s="10">
        <v>0.62386399999999997</v>
      </c>
      <c r="BL17" s="10">
        <v>36.849854999999998</v>
      </c>
      <c r="BM17" s="10">
        <v>242.359183</v>
      </c>
      <c r="BN17" s="10">
        <v>520.13869799999998</v>
      </c>
      <c r="BO17" s="10">
        <v>0.43785000000000002</v>
      </c>
      <c r="BP17" s="10">
        <v>6.1245339999999997</v>
      </c>
      <c r="BQ17" s="10">
        <v>240.68652399999999</v>
      </c>
      <c r="BR17" s="10">
        <v>517.89956600000005</v>
      </c>
      <c r="BS17" s="10">
        <v>0.42404599999999998</v>
      </c>
      <c r="BT17" s="10">
        <v>5.5869369999999998</v>
      </c>
      <c r="BU17" s="10">
        <v>240.777444</v>
      </c>
      <c r="BV17" s="10">
        <v>515.58254599999998</v>
      </c>
      <c r="BW17" s="10">
        <v>0.42865300000000001</v>
      </c>
      <c r="BX17" s="10">
        <v>5.794613</v>
      </c>
      <c r="BY17" s="10">
        <v>240.368236</v>
      </c>
      <c r="BZ17" s="10">
        <v>515.01633500000003</v>
      </c>
      <c r="CA17" s="10">
        <v>0.41155000000000003</v>
      </c>
      <c r="CB17" s="10">
        <v>4.9807069999999998</v>
      </c>
      <c r="CC17" s="10">
        <v>240.420953</v>
      </c>
      <c r="CD17" s="10">
        <v>517.55918999999994</v>
      </c>
      <c r="CE17" s="10">
        <v>0.40134700000000001</v>
      </c>
      <c r="CF17" s="10">
        <v>4.5493399999999999</v>
      </c>
      <c r="CG17" s="10">
        <v>241.15994599999999</v>
      </c>
      <c r="CH17" s="10">
        <v>524.03294600000004</v>
      </c>
      <c r="CI17" s="10">
        <v>0.36968600000000001</v>
      </c>
      <c r="CJ17" s="10">
        <v>3.9696600000000002</v>
      </c>
      <c r="CK17" s="10">
        <v>5443931.6384656001</v>
      </c>
      <c r="CL17" s="10">
        <v>1379936.6418174</v>
      </c>
      <c r="CM17" s="10">
        <v>2.5256371798376098</v>
      </c>
      <c r="CN17" s="10">
        <v>1.92506185157358</v>
      </c>
      <c r="CO17" s="10">
        <v>2.5256371798376098</v>
      </c>
      <c r="CP17" s="10">
        <v>1.92506185157358</v>
      </c>
      <c r="CQ17" s="10">
        <v>1.5892253395405</v>
      </c>
      <c r="CR17" s="10">
        <v>1.3874659821320201</v>
      </c>
      <c r="CS17" s="10">
        <v>2.5256371798376098</v>
      </c>
      <c r="CT17" s="10">
        <v>1.92506185157358</v>
      </c>
      <c r="CU17" s="10">
        <v>1.5892253395405</v>
      </c>
      <c r="CV17" s="10">
        <v>1.3874659821320201</v>
      </c>
      <c r="CW17" s="10">
        <v>2.5256371798376098</v>
      </c>
      <c r="CX17" s="10">
        <v>1.92506185157358</v>
      </c>
      <c r="CY17" s="10">
        <v>1.5892253395405</v>
      </c>
      <c r="CZ17" s="10">
        <v>1.3874659821320201</v>
      </c>
      <c r="DA17" s="10">
        <v>2.5256371798376098</v>
      </c>
      <c r="DB17" s="10">
        <v>1.92506185157358</v>
      </c>
      <c r="DC17" s="10">
        <v>1.5892253395405</v>
      </c>
      <c r="DD17" s="10">
        <v>1.3874659821320201</v>
      </c>
      <c r="DE17" s="10">
        <v>2.5256371798376098</v>
      </c>
      <c r="DF17" s="10">
        <v>1.92506185157358</v>
      </c>
      <c r="DG17" s="10">
        <v>1.5892253395405</v>
      </c>
      <c r="DH17" s="10">
        <v>1.3874659821320201</v>
      </c>
    </row>
    <row r="18" spans="1:112" x14ac:dyDescent="0.45">
      <c r="A18">
        <f t="shared" si="23"/>
        <v>7</v>
      </c>
      <c r="B18" s="16">
        <f t="shared" si="22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2.9190146297531201</v>
      </c>
      <c r="H18" s="10">
        <v>2.1002001038739202</v>
      </c>
      <c r="I18" s="10" t="s">
        <v>147</v>
      </c>
      <c r="J18" s="10" t="s">
        <v>147</v>
      </c>
      <c r="K18" s="10">
        <v>2.9190146297528798</v>
      </c>
      <c r="L18" s="10">
        <v>2.1002001038776101</v>
      </c>
      <c r="M18" s="10" t="s">
        <v>147</v>
      </c>
      <c r="N18" s="10" t="s">
        <v>147</v>
      </c>
      <c r="O18" s="10">
        <v>2.9190146297528798</v>
      </c>
      <c r="P18" s="10">
        <v>2.10020010387723</v>
      </c>
      <c r="Q18" s="10" t="s">
        <v>147</v>
      </c>
      <c r="R18" s="10" t="s">
        <v>147</v>
      </c>
      <c r="S18" s="10">
        <v>2.9190146297528798</v>
      </c>
      <c r="T18" s="10">
        <v>2.1002001038775702</v>
      </c>
      <c r="U18" s="10" t="s">
        <v>147</v>
      </c>
      <c r="V18" s="10" t="s">
        <v>147</v>
      </c>
      <c r="W18" s="10">
        <v>2.9190146297528798</v>
      </c>
      <c r="X18" s="10">
        <v>2.1002001038775999</v>
      </c>
      <c r="Y18" s="10" t="s">
        <v>147</v>
      </c>
      <c r="Z18" s="10" t="s">
        <v>147</v>
      </c>
      <c r="AA18" s="10">
        <v>2.9190146297528798</v>
      </c>
      <c r="AB18" s="10">
        <v>2.1002001038776101</v>
      </c>
      <c r="AC18" s="10" t="s">
        <v>147</v>
      </c>
      <c r="AD18" s="10" t="s">
        <v>147</v>
      </c>
      <c r="AE18" s="10">
        <v>2.9190146297528798</v>
      </c>
      <c r="AF18" s="10">
        <v>2.1002001038776101</v>
      </c>
      <c r="AG18" s="10" t="s">
        <v>147</v>
      </c>
      <c r="AH18" s="10" t="s">
        <v>147</v>
      </c>
      <c r="AI18" s="10">
        <v>1.3227880210885501</v>
      </c>
      <c r="AJ18" s="10">
        <v>1.09207811395384</v>
      </c>
      <c r="AK18" s="10" t="s">
        <v>147</v>
      </c>
      <c r="AL18" s="10" t="s">
        <v>147</v>
      </c>
      <c r="AM18" s="10">
        <v>1.3227880210887</v>
      </c>
      <c r="AN18" s="10">
        <v>1.09207811395661</v>
      </c>
      <c r="AO18" s="10" t="s">
        <v>147</v>
      </c>
      <c r="AP18" s="10" t="s">
        <v>147</v>
      </c>
      <c r="AQ18" s="10">
        <v>1.32278802108871</v>
      </c>
      <c r="AR18" s="10">
        <v>1.09207811395666</v>
      </c>
      <c r="AS18" s="10" t="s">
        <v>147</v>
      </c>
      <c r="AT18" s="10" t="s">
        <v>147</v>
      </c>
      <c r="AU18" s="10">
        <v>1.3227880210887</v>
      </c>
      <c r="AV18" s="10">
        <v>1.09207811395662</v>
      </c>
      <c r="AW18" s="10" t="s">
        <v>147</v>
      </c>
      <c r="AX18" s="10" t="s">
        <v>147</v>
      </c>
      <c r="AY18" s="10">
        <v>1.3227880210887</v>
      </c>
      <c r="AZ18" s="10">
        <v>1.09207811395661</v>
      </c>
      <c r="BA18" s="10" t="s">
        <v>147</v>
      </c>
      <c r="BB18" s="10" t="s">
        <v>147</v>
      </c>
      <c r="BC18" s="10">
        <v>1.3227880210887</v>
      </c>
      <c r="BD18" s="10">
        <v>1.09207811395661</v>
      </c>
      <c r="BE18" s="10" t="s">
        <v>147</v>
      </c>
      <c r="BF18" s="10" t="s">
        <v>147</v>
      </c>
      <c r="BG18" s="10">
        <v>1.3227880210887</v>
      </c>
      <c r="BH18" s="10">
        <v>1.09207811395661</v>
      </c>
      <c r="BI18" s="10" t="s">
        <v>147</v>
      </c>
      <c r="BJ18" s="10" t="s">
        <v>147</v>
      </c>
      <c r="BK18" s="10">
        <v>2.5149309999999998</v>
      </c>
      <c r="BL18" s="10">
        <v>184.51341400000001</v>
      </c>
      <c r="BM18" s="10" t="s">
        <v>147</v>
      </c>
      <c r="BN18" s="10" t="s">
        <v>147</v>
      </c>
      <c r="BO18" s="10">
        <v>1.689956</v>
      </c>
      <c r="BP18" s="10">
        <v>31.560538999999999</v>
      </c>
      <c r="BQ18" s="10" t="s">
        <v>147</v>
      </c>
      <c r="BR18" s="10" t="s">
        <v>147</v>
      </c>
      <c r="BS18" s="10">
        <v>1.671972</v>
      </c>
      <c r="BT18" s="10">
        <v>31.284780999999999</v>
      </c>
      <c r="BU18" s="10" t="s">
        <v>147</v>
      </c>
      <c r="BV18" s="10" t="s">
        <v>147</v>
      </c>
      <c r="BW18" s="10">
        <v>1.6894720000000001</v>
      </c>
      <c r="BX18" s="10">
        <v>31.586751</v>
      </c>
      <c r="BY18" s="10" t="s">
        <v>147</v>
      </c>
      <c r="BZ18" s="10" t="s">
        <v>147</v>
      </c>
      <c r="CA18" s="10">
        <v>1.644072</v>
      </c>
      <c r="CB18" s="10">
        <v>29.713771000000001</v>
      </c>
      <c r="CC18" s="10" t="s">
        <v>147</v>
      </c>
      <c r="CD18" s="10" t="s">
        <v>147</v>
      </c>
      <c r="CE18" s="10">
        <v>1.590204</v>
      </c>
      <c r="CF18" s="10">
        <v>28.749977999999999</v>
      </c>
      <c r="CG18" s="10" t="s">
        <v>147</v>
      </c>
      <c r="CH18" s="10" t="s">
        <v>147</v>
      </c>
      <c r="CI18" s="10">
        <v>1.4733579999999999</v>
      </c>
      <c r="CJ18" s="10">
        <v>22.904916</v>
      </c>
      <c r="CK18" s="10" t="s">
        <v>147</v>
      </c>
      <c r="CL18" s="10">
        <v>5519036.2892527096</v>
      </c>
      <c r="CM18" s="10" t="s">
        <v>147</v>
      </c>
      <c r="CN18" s="10">
        <v>1.96396332430869</v>
      </c>
      <c r="CO18" s="10" t="s">
        <v>147</v>
      </c>
      <c r="CP18" s="10">
        <v>1.96396332430869</v>
      </c>
      <c r="CQ18" s="10" t="s">
        <v>147</v>
      </c>
      <c r="CR18" s="10">
        <v>1.40141475813147</v>
      </c>
      <c r="CS18" s="10" t="s">
        <v>147</v>
      </c>
      <c r="CT18" s="10">
        <v>1.96396332430869</v>
      </c>
      <c r="CU18" s="10" t="s">
        <v>147</v>
      </c>
      <c r="CV18" s="10">
        <v>1.40141475813147</v>
      </c>
      <c r="CW18" s="10" t="s">
        <v>147</v>
      </c>
      <c r="CX18" s="10">
        <v>1.96396332430869</v>
      </c>
      <c r="CY18" s="10" t="s">
        <v>147</v>
      </c>
      <c r="CZ18" s="10">
        <v>1.40141475813147</v>
      </c>
      <c r="DA18" s="10" t="s">
        <v>147</v>
      </c>
      <c r="DB18" s="10">
        <v>1.96396332430869</v>
      </c>
      <c r="DC18" s="10" t="s">
        <v>147</v>
      </c>
      <c r="DD18" s="10">
        <v>1.40141475813147</v>
      </c>
      <c r="DE18" s="10" t="s">
        <v>147</v>
      </c>
      <c r="DF18" s="10">
        <v>1.96396332430869</v>
      </c>
      <c r="DG18" s="10" t="s">
        <v>147</v>
      </c>
      <c r="DH18" s="10">
        <v>1.40141475813147</v>
      </c>
    </row>
    <row r="19" spans="1:112" x14ac:dyDescent="0.45">
      <c r="A19">
        <f t="shared" si="23"/>
        <v>8</v>
      </c>
      <c r="B19" s="16">
        <f t="shared" si="22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2.9365700937932102</v>
      </c>
      <c r="H19" s="10">
        <v>2.0029415530393999</v>
      </c>
      <c r="I19" s="10" t="s">
        <v>147</v>
      </c>
      <c r="J19" s="10" t="s">
        <v>147</v>
      </c>
      <c r="K19" s="10">
        <v>2.93657009379573</v>
      </c>
      <c r="L19" s="10">
        <v>2.0029415530478398</v>
      </c>
      <c r="M19" s="10" t="s">
        <v>147</v>
      </c>
      <c r="N19" s="10" t="s">
        <v>147</v>
      </c>
      <c r="O19" s="10">
        <v>2.93657009379573</v>
      </c>
      <c r="P19" s="10">
        <v>2.0029415530474699</v>
      </c>
      <c r="Q19" s="10" t="s">
        <v>147</v>
      </c>
      <c r="R19" s="10" t="s">
        <v>147</v>
      </c>
      <c r="S19" s="10">
        <v>2.93657009379573</v>
      </c>
      <c r="T19" s="10">
        <v>2.0029415530477999</v>
      </c>
      <c r="U19" s="10" t="s">
        <v>147</v>
      </c>
      <c r="V19" s="10" t="s">
        <v>147</v>
      </c>
      <c r="W19" s="10">
        <v>2.93657009379573</v>
      </c>
      <c r="X19" s="10">
        <v>2.0029415530478398</v>
      </c>
      <c r="Y19" s="10" t="s">
        <v>147</v>
      </c>
      <c r="Z19" s="10" t="s">
        <v>147</v>
      </c>
      <c r="AA19" s="10">
        <v>2.93657009379573</v>
      </c>
      <c r="AB19" s="10">
        <v>2.0029415530478398</v>
      </c>
      <c r="AC19" s="10" t="s">
        <v>147</v>
      </c>
      <c r="AD19" s="10" t="s">
        <v>147</v>
      </c>
      <c r="AE19" s="10">
        <v>2.93657009379573</v>
      </c>
      <c r="AF19" s="10">
        <v>2.0029415530478398</v>
      </c>
      <c r="AG19" s="10" t="s">
        <v>147</v>
      </c>
      <c r="AH19" s="10" t="s">
        <v>147</v>
      </c>
      <c r="AI19" s="10">
        <v>1.3313655206045101</v>
      </c>
      <c r="AJ19" s="10">
        <v>1.0517194922523101</v>
      </c>
      <c r="AK19" s="10" t="s">
        <v>147</v>
      </c>
      <c r="AL19" s="10" t="s">
        <v>147</v>
      </c>
      <c r="AM19" s="10">
        <v>1.3313655206035599</v>
      </c>
      <c r="AN19" s="10">
        <v>1.0517194922612101</v>
      </c>
      <c r="AO19" s="10" t="s">
        <v>147</v>
      </c>
      <c r="AP19" s="10" t="s">
        <v>147</v>
      </c>
      <c r="AQ19" s="10">
        <v>1.3313655206035599</v>
      </c>
      <c r="AR19" s="10">
        <v>1.05171949226126</v>
      </c>
      <c r="AS19" s="10" t="s">
        <v>147</v>
      </c>
      <c r="AT19" s="10" t="s">
        <v>147</v>
      </c>
      <c r="AU19" s="10">
        <v>1.3313655206035599</v>
      </c>
      <c r="AV19" s="10">
        <v>1.0517194922612101</v>
      </c>
      <c r="AW19" s="10" t="s">
        <v>147</v>
      </c>
      <c r="AX19" s="10" t="s">
        <v>147</v>
      </c>
      <c r="AY19" s="10">
        <v>1.3313655206035599</v>
      </c>
      <c r="AZ19" s="10">
        <v>1.0517194922612101</v>
      </c>
      <c r="BA19" s="10" t="s">
        <v>147</v>
      </c>
      <c r="BB19" s="10" t="s">
        <v>147</v>
      </c>
      <c r="BC19" s="10">
        <v>1.3313655206035599</v>
      </c>
      <c r="BD19" s="10">
        <v>1.0517194922612101</v>
      </c>
      <c r="BE19" s="10" t="s">
        <v>147</v>
      </c>
      <c r="BF19" s="10" t="s">
        <v>147</v>
      </c>
      <c r="BG19" s="10">
        <v>1.3313655206035599</v>
      </c>
      <c r="BH19" s="10">
        <v>1.0517194922612101</v>
      </c>
      <c r="BI19" s="10" t="s">
        <v>147</v>
      </c>
      <c r="BJ19" s="10" t="s">
        <v>147</v>
      </c>
      <c r="BK19" s="10">
        <v>17.915009999999999</v>
      </c>
      <c r="BL19" s="10">
        <v>897.73729100000003</v>
      </c>
      <c r="BM19" s="10" t="s">
        <v>147</v>
      </c>
      <c r="BN19" s="10" t="s">
        <v>147</v>
      </c>
      <c r="BO19" s="10">
        <v>19.686322000000001</v>
      </c>
      <c r="BP19" s="10">
        <v>190.91827599999999</v>
      </c>
      <c r="BQ19" s="10" t="s">
        <v>147</v>
      </c>
      <c r="BR19" s="10" t="s">
        <v>147</v>
      </c>
      <c r="BS19" s="10">
        <v>19.229196999999999</v>
      </c>
      <c r="BT19" s="10">
        <v>189.78376900000001</v>
      </c>
      <c r="BU19" s="10" t="s">
        <v>147</v>
      </c>
      <c r="BV19" s="10" t="s">
        <v>147</v>
      </c>
      <c r="BW19" s="10">
        <v>19.422298000000001</v>
      </c>
      <c r="BX19" s="10">
        <v>192.49395899999999</v>
      </c>
      <c r="BY19" s="10" t="s">
        <v>147</v>
      </c>
      <c r="BZ19" s="10" t="s">
        <v>147</v>
      </c>
      <c r="CA19" s="10">
        <v>14.733449999999999</v>
      </c>
      <c r="CB19" s="10">
        <v>178.32539700000001</v>
      </c>
      <c r="CC19" s="10" t="s">
        <v>147</v>
      </c>
      <c r="CD19" s="10" t="s">
        <v>147</v>
      </c>
      <c r="CE19" s="10">
        <v>12.828719</v>
      </c>
      <c r="CF19" s="10">
        <v>171.931411</v>
      </c>
      <c r="CG19" s="10" t="s">
        <v>147</v>
      </c>
      <c r="CH19" s="10" t="s">
        <v>147</v>
      </c>
      <c r="CI19" s="10">
        <v>8.3168410000000002</v>
      </c>
      <c r="CJ19" s="10">
        <v>154.42221000000001</v>
      </c>
      <c r="CK19" s="10" t="s">
        <v>147</v>
      </c>
      <c r="CL19" s="10">
        <v>22075436.176461801</v>
      </c>
      <c r="CM19" s="10" t="s">
        <v>147</v>
      </c>
      <c r="CN19" s="10">
        <v>2.12141343339791</v>
      </c>
      <c r="CO19" s="10" t="s">
        <v>147</v>
      </c>
      <c r="CP19" s="10">
        <v>2.1214134333978998</v>
      </c>
      <c r="CQ19" s="10" t="s">
        <v>147</v>
      </c>
      <c r="CR19" s="10">
        <v>1.4565072720031</v>
      </c>
      <c r="CS19" s="10" t="s">
        <v>147</v>
      </c>
      <c r="CT19" s="10">
        <v>2.12141343339791</v>
      </c>
      <c r="CU19" s="10" t="s">
        <v>147</v>
      </c>
      <c r="CV19" s="10">
        <v>1.4565072720031</v>
      </c>
      <c r="CW19" s="10" t="s">
        <v>147</v>
      </c>
      <c r="CX19" s="10">
        <v>2.12141343339791</v>
      </c>
      <c r="CY19" s="10" t="s">
        <v>147</v>
      </c>
      <c r="CZ19" s="10">
        <v>1.4565072720031</v>
      </c>
      <c r="DA19" s="10" t="s">
        <v>147</v>
      </c>
      <c r="DB19" s="10">
        <v>2.12141343339791</v>
      </c>
      <c r="DC19" s="10" t="s">
        <v>147</v>
      </c>
      <c r="DD19" s="10">
        <v>1.4565072720031</v>
      </c>
      <c r="DE19" s="10" t="s">
        <v>147</v>
      </c>
      <c r="DF19" s="10">
        <v>2.12141343339791</v>
      </c>
      <c r="DG19" s="10" t="s">
        <v>147</v>
      </c>
      <c r="DH19" s="10">
        <v>1.4565072720031</v>
      </c>
    </row>
    <row r="20" spans="1:112" x14ac:dyDescent="0.45">
      <c r="A20">
        <f t="shared" si="23"/>
        <v>9</v>
      </c>
      <c r="B20" s="79">
        <f t="shared" si="22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3.0122127041098699</v>
      </c>
      <c r="H20" s="10">
        <v>1.9208283188350701</v>
      </c>
      <c r="I20" s="10" t="s">
        <v>147</v>
      </c>
      <c r="J20" s="10" t="s">
        <v>147</v>
      </c>
      <c r="K20" s="10">
        <v>3.0122127041152398</v>
      </c>
      <c r="L20" s="10">
        <v>1.92082831880192</v>
      </c>
      <c r="M20" s="10" t="s">
        <v>147</v>
      </c>
      <c r="N20" s="10" t="s">
        <v>147</v>
      </c>
      <c r="O20" s="10">
        <v>3.0122127041152398</v>
      </c>
      <c r="P20" s="10">
        <v>1.92082831880156</v>
      </c>
      <c r="Q20" s="10" t="s">
        <v>147</v>
      </c>
      <c r="R20" s="10" t="s">
        <v>147</v>
      </c>
      <c r="S20" s="10">
        <v>3.0122127041152398</v>
      </c>
      <c r="T20" s="10">
        <v>1.92082831880188</v>
      </c>
      <c r="U20" s="10" t="s">
        <v>147</v>
      </c>
      <c r="V20" s="10" t="s">
        <v>147</v>
      </c>
      <c r="W20" s="10">
        <v>3.0122127041152398</v>
      </c>
      <c r="X20" s="10">
        <v>1.92082831880191</v>
      </c>
      <c r="Y20" s="10" t="s">
        <v>147</v>
      </c>
      <c r="Z20" s="10" t="s">
        <v>147</v>
      </c>
      <c r="AA20" s="10">
        <v>3.0122127041152398</v>
      </c>
      <c r="AB20" s="10">
        <v>1.92082831880192</v>
      </c>
      <c r="AC20" s="10" t="s">
        <v>147</v>
      </c>
      <c r="AD20" s="10" t="s">
        <v>147</v>
      </c>
      <c r="AE20" s="10">
        <v>3.0122127041152398</v>
      </c>
      <c r="AF20" s="10">
        <v>1.9208283188019299</v>
      </c>
      <c r="AG20" s="10" t="s">
        <v>147</v>
      </c>
      <c r="AH20" s="10" t="s">
        <v>147</v>
      </c>
      <c r="AI20" s="10">
        <v>1.33588774349002</v>
      </c>
      <c r="AJ20" s="10">
        <v>0.98707414455606501</v>
      </c>
      <c r="AK20" s="10" t="s">
        <v>147</v>
      </c>
      <c r="AL20" s="10" t="s">
        <v>147</v>
      </c>
      <c r="AM20" s="10">
        <v>1.33588774349031</v>
      </c>
      <c r="AN20" s="10">
        <v>0.98707414452499598</v>
      </c>
      <c r="AO20" s="10" t="s">
        <v>147</v>
      </c>
      <c r="AP20" s="10" t="s">
        <v>147</v>
      </c>
      <c r="AQ20" s="10">
        <v>1.33588774349031</v>
      </c>
      <c r="AR20" s="10">
        <v>0.98707414452504905</v>
      </c>
      <c r="AS20" s="10" t="s">
        <v>147</v>
      </c>
      <c r="AT20" s="10" t="s">
        <v>147</v>
      </c>
      <c r="AU20" s="10">
        <v>1.33588774349031</v>
      </c>
      <c r="AV20" s="10">
        <v>0.98707414452500097</v>
      </c>
      <c r="AW20" s="10" t="s">
        <v>147</v>
      </c>
      <c r="AX20" s="10" t="s">
        <v>147</v>
      </c>
      <c r="AY20" s="10">
        <v>1.33588774349031</v>
      </c>
      <c r="AZ20" s="10">
        <v>0.98707414452499698</v>
      </c>
      <c r="BA20" s="10" t="s">
        <v>147</v>
      </c>
      <c r="BB20" s="10" t="s">
        <v>147</v>
      </c>
      <c r="BC20" s="10">
        <v>1.33588774349031</v>
      </c>
      <c r="BD20" s="10">
        <v>0.98707414452499798</v>
      </c>
      <c r="BE20" s="10" t="s">
        <v>147</v>
      </c>
      <c r="BF20" s="10" t="s">
        <v>147</v>
      </c>
      <c r="BG20" s="10">
        <v>1.33588774349031</v>
      </c>
      <c r="BH20" s="10">
        <v>0.98707414452499698</v>
      </c>
      <c r="BI20" s="10" t="s">
        <v>147</v>
      </c>
      <c r="BJ20" s="10" t="s">
        <v>147</v>
      </c>
      <c r="BK20" s="10">
        <v>152.299026</v>
      </c>
      <c r="BL20" s="10">
        <v>4276.7712090000005</v>
      </c>
      <c r="BM20" s="10" t="s">
        <v>147</v>
      </c>
      <c r="BN20" s="10" t="s">
        <v>147</v>
      </c>
      <c r="BO20" s="10">
        <v>138.724816</v>
      </c>
      <c r="BP20" s="10">
        <v>1291.322469</v>
      </c>
      <c r="BQ20" s="10" t="s">
        <v>147</v>
      </c>
      <c r="BR20" s="10" t="s">
        <v>147</v>
      </c>
      <c r="BS20" s="10">
        <v>148.703982</v>
      </c>
      <c r="BT20" s="10">
        <v>1335.8919840000001</v>
      </c>
      <c r="BU20" s="10" t="s">
        <v>147</v>
      </c>
      <c r="BV20" s="10" t="s">
        <v>147</v>
      </c>
      <c r="BW20" s="10">
        <v>150.792608</v>
      </c>
      <c r="BX20" s="10">
        <v>1281.4941060000001</v>
      </c>
      <c r="BY20" s="10" t="s">
        <v>147</v>
      </c>
      <c r="BZ20" s="10" t="s">
        <v>147</v>
      </c>
      <c r="CA20" s="10">
        <v>137.869968</v>
      </c>
      <c r="CB20" s="10">
        <v>1249.3794929999999</v>
      </c>
      <c r="CC20" s="10" t="s">
        <v>147</v>
      </c>
      <c r="CD20" s="10" t="s">
        <v>147</v>
      </c>
      <c r="CE20" s="10">
        <v>130.06696199999999</v>
      </c>
      <c r="CF20" s="10">
        <v>1188.1439479999999</v>
      </c>
      <c r="CG20" s="10" t="s">
        <v>147</v>
      </c>
      <c r="CH20" s="10" t="s">
        <v>147</v>
      </c>
      <c r="CI20" s="10">
        <v>109.632775</v>
      </c>
      <c r="CJ20" s="10">
        <v>1065.2624949999999</v>
      </c>
      <c r="CK20" s="10" t="s">
        <v>147</v>
      </c>
      <c r="CL20" s="10">
        <v>88301036.394174799</v>
      </c>
      <c r="CM20" s="10" t="s">
        <v>147</v>
      </c>
      <c r="CN20" s="10">
        <v>2.1614340246191701</v>
      </c>
      <c r="CO20" s="10" t="s">
        <v>147</v>
      </c>
      <c r="CP20" s="10">
        <v>2.1614340246191701</v>
      </c>
      <c r="CQ20" s="10" t="s">
        <v>147</v>
      </c>
      <c r="CR20" s="10">
        <v>1.4701816298060499</v>
      </c>
      <c r="CS20" s="10" t="s">
        <v>147</v>
      </c>
      <c r="CT20" s="10">
        <v>2.1614340246191701</v>
      </c>
      <c r="CU20" s="10" t="s">
        <v>147</v>
      </c>
      <c r="CV20" s="10">
        <v>1.4701816298060499</v>
      </c>
      <c r="CW20" s="10" t="s">
        <v>147</v>
      </c>
      <c r="CX20" s="10">
        <v>2.1614340246191701</v>
      </c>
      <c r="CY20" s="10" t="s">
        <v>147</v>
      </c>
      <c r="CZ20" s="10">
        <v>1.4701816298060499</v>
      </c>
      <c r="DA20" s="10" t="s">
        <v>147</v>
      </c>
      <c r="DB20" s="10">
        <v>2.1614340246191701</v>
      </c>
      <c r="DC20" s="10" t="s">
        <v>147</v>
      </c>
      <c r="DD20" s="10">
        <v>1.4701816298060499</v>
      </c>
      <c r="DE20" s="10" t="s">
        <v>147</v>
      </c>
      <c r="DF20" s="10">
        <v>2.1614340246191701</v>
      </c>
      <c r="DG20" s="10" t="s">
        <v>147</v>
      </c>
      <c r="DH20" s="10">
        <v>1.4701816298060499</v>
      </c>
    </row>
    <row r="21" spans="1:112" x14ac:dyDescent="0.45">
      <c r="A21">
        <f t="shared" si="23"/>
        <v>10</v>
      </c>
      <c r="B21" s="11">
        <f t="shared" si="22"/>
        <v>0.25</v>
      </c>
      <c r="C21" s="11">
        <f>C12*2</f>
        <v>0.25</v>
      </c>
      <c r="D21" s="18">
        <f>D12</f>
        <v>2</v>
      </c>
      <c r="E21" s="10">
        <v>1.1481220364912099</v>
      </c>
      <c r="F21" s="10">
        <v>1.1481220364912099</v>
      </c>
      <c r="G21" s="10">
        <v>1.1544347760906</v>
      </c>
      <c r="H21" s="10">
        <v>1.1544347760906</v>
      </c>
      <c r="I21" s="10">
        <v>1.1481220364912099</v>
      </c>
      <c r="J21" s="10">
        <v>1.1481220364912099</v>
      </c>
      <c r="K21" s="10">
        <v>1.1544347760906</v>
      </c>
      <c r="L21" s="10">
        <v>1.1544347760906</v>
      </c>
      <c r="M21" s="10">
        <v>1.1481220364898901</v>
      </c>
      <c r="N21" s="10">
        <v>1.1481220364898901</v>
      </c>
      <c r="O21" s="10">
        <v>1.1544347761011899</v>
      </c>
      <c r="P21" s="10">
        <v>1.1544347761011899</v>
      </c>
      <c r="Q21" s="10">
        <v>1.14812203649107</v>
      </c>
      <c r="R21" s="10">
        <v>1.14812203649107</v>
      </c>
      <c r="S21" s="10">
        <v>1.15443477609166</v>
      </c>
      <c r="T21" s="10">
        <v>1.15443477609166</v>
      </c>
      <c r="U21" s="10">
        <v>1.1481220364911899</v>
      </c>
      <c r="V21" s="10">
        <v>1.1481220364911899</v>
      </c>
      <c r="W21" s="10">
        <v>1.1544347760907101</v>
      </c>
      <c r="X21" s="10">
        <v>1.1544347760907101</v>
      </c>
      <c r="Y21" s="10">
        <v>1.1481220364911999</v>
      </c>
      <c r="Z21" s="10">
        <v>1.1481220364911999</v>
      </c>
      <c r="AA21" s="10">
        <v>1.15443477609061</v>
      </c>
      <c r="AB21" s="10">
        <v>1.15443477609061</v>
      </c>
      <c r="AC21" s="10">
        <v>1.1481220364912099</v>
      </c>
      <c r="AD21" s="10">
        <v>1.1481220364912099</v>
      </c>
      <c r="AE21" s="10">
        <v>1.1544347760906</v>
      </c>
      <c r="AF21" s="10">
        <v>1.1544347760906</v>
      </c>
      <c r="AG21" s="10">
        <v>0.74410621437047697</v>
      </c>
      <c r="AH21" s="10">
        <v>0.74410621437047697</v>
      </c>
      <c r="AI21" s="10">
        <v>0.70895205384298599</v>
      </c>
      <c r="AJ21" s="10">
        <v>0.70895205384298599</v>
      </c>
      <c r="AK21" s="10">
        <v>0.74410621437047597</v>
      </c>
      <c r="AL21" s="10">
        <v>0.74410621437047597</v>
      </c>
      <c r="AM21" s="10">
        <v>0.70895205384298599</v>
      </c>
      <c r="AN21" s="10">
        <v>0.70895205384298599</v>
      </c>
      <c r="AO21" s="10">
        <v>0.74410621436979296</v>
      </c>
      <c r="AP21" s="10">
        <v>0.74410621436979296</v>
      </c>
      <c r="AQ21" s="10">
        <v>0.70895205384543802</v>
      </c>
      <c r="AR21" s="10">
        <v>0.70895205384543802</v>
      </c>
      <c r="AS21" s="10">
        <v>0.74410621437040902</v>
      </c>
      <c r="AT21" s="10">
        <v>0.74410621437040902</v>
      </c>
      <c r="AU21" s="10">
        <v>0.70895205384323001</v>
      </c>
      <c r="AV21" s="10">
        <v>0.70895205384323001</v>
      </c>
      <c r="AW21" s="10">
        <v>0.74410621437046898</v>
      </c>
      <c r="AX21" s="10">
        <v>0.74410621437046898</v>
      </c>
      <c r="AY21" s="10">
        <v>0.70895205384301097</v>
      </c>
      <c r="AZ21" s="10">
        <v>0.70895205384301097</v>
      </c>
      <c r="BA21" s="10">
        <v>0.74410621437047597</v>
      </c>
      <c r="BB21" s="10">
        <v>0.74410621437047597</v>
      </c>
      <c r="BC21" s="10">
        <v>0.70895205384298798</v>
      </c>
      <c r="BD21" s="10">
        <v>0.70895205384298798</v>
      </c>
      <c r="BE21" s="10">
        <v>0.74410621437047597</v>
      </c>
      <c r="BF21" s="10">
        <v>0.74410621437047597</v>
      </c>
      <c r="BG21" s="10">
        <v>0.70895205384298599</v>
      </c>
      <c r="BH21" s="10">
        <v>0.70895205384298599</v>
      </c>
      <c r="BI21" s="10">
        <v>0.19534199999999999</v>
      </c>
      <c r="BJ21" s="10">
        <v>0.100351</v>
      </c>
      <c r="BK21" s="10">
        <v>5.5616019999999997</v>
      </c>
      <c r="BL21" s="10">
        <v>1.417554</v>
      </c>
      <c r="BM21" s="10">
        <v>8.8987999999999998E-2</v>
      </c>
      <c r="BN21" s="10">
        <v>0.140597</v>
      </c>
      <c r="BO21" s="10">
        <v>1.386134</v>
      </c>
      <c r="BP21" s="10">
        <v>1.1863760000000001</v>
      </c>
      <c r="BQ21" s="10">
        <v>4.6309999999999997E-3</v>
      </c>
      <c r="BR21" s="10">
        <v>2.2745999999999999E-2</v>
      </c>
      <c r="BS21" s="10">
        <v>1.8116E-2</v>
      </c>
      <c r="BT21" s="10">
        <v>3.1057999999999999E-2</v>
      </c>
      <c r="BU21" s="10">
        <v>4.4929999999999996E-3</v>
      </c>
      <c r="BV21" s="10">
        <v>2.7139999999999998E-3</v>
      </c>
      <c r="BW21" s="10">
        <v>7.9520000000000007E-3</v>
      </c>
      <c r="BX21" s="10">
        <v>7.3159999999999996E-3</v>
      </c>
      <c r="BY21" s="10">
        <v>3.101E-3</v>
      </c>
      <c r="BZ21" s="10">
        <v>2.385E-3</v>
      </c>
      <c r="CA21" s="10">
        <v>6.966E-3</v>
      </c>
      <c r="CB21" s="10">
        <v>6.0330000000000002E-3</v>
      </c>
      <c r="CC21" s="10">
        <v>3.0920000000000001E-3</v>
      </c>
      <c r="CD21" s="10">
        <v>2.5010000000000002E-3</v>
      </c>
      <c r="CE21" s="10">
        <v>6.8069999999999997E-3</v>
      </c>
      <c r="CF21" s="10">
        <v>6.0270000000000002E-3</v>
      </c>
      <c r="CG21" s="10">
        <v>3.1220000000000002E-3</v>
      </c>
      <c r="CH21" s="10">
        <v>2.529E-3</v>
      </c>
      <c r="CI21" s="10">
        <v>6.2950000000000002E-3</v>
      </c>
      <c r="CJ21" s="10">
        <v>5.3150000000000003E-3</v>
      </c>
      <c r="CK21" s="10">
        <v>1135.8880611791201</v>
      </c>
      <c r="CL21" s="10">
        <v>577.26207516675402</v>
      </c>
      <c r="CM21" s="10">
        <v>2.1845555450666598</v>
      </c>
      <c r="CN21" s="10">
        <v>1.8863762361456</v>
      </c>
      <c r="CO21" s="10">
        <v>2.18455554505399</v>
      </c>
      <c r="CP21" s="10">
        <v>1.8863762361162</v>
      </c>
      <c r="CQ21" s="10">
        <v>1.4780242031353901</v>
      </c>
      <c r="CR21" s="10">
        <v>1.37345412595988</v>
      </c>
      <c r="CS21" s="10">
        <v>2.1845555450653902</v>
      </c>
      <c r="CT21" s="10">
        <v>1.8863762361426599</v>
      </c>
      <c r="CU21" s="10">
        <v>1.4780242031392401</v>
      </c>
      <c r="CV21" s="10">
        <v>1.3734541259695101</v>
      </c>
      <c r="CW21" s="10">
        <v>2.1845555450665302</v>
      </c>
      <c r="CX21" s="10">
        <v>1.88637623614531</v>
      </c>
      <c r="CY21" s="10">
        <v>1.47802420313963</v>
      </c>
      <c r="CZ21" s="10">
        <v>1.37345412597047</v>
      </c>
      <c r="DA21" s="10">
        <v>2.1845555450666501</v>
      </c>
      <c r="DB21" s="10">
        <v>1.88637623614557</v>
      </c>
      <c r="DC21" s="10">
        <v>1.47802420313967</v>
      </c>
      <c r="DD21" s="10">
        <v>1.3734541259705699</v>
      </c>
      <c r="DE21" s="10">
        <v>2.1845555450666598</v>
      </c>
      <c r="DF21" s="10">
        <v>1.8863762361456</v>
      </c>
      <c r="DG21" s="10">
        <v>1.47802420313967</v>
      </c>
      <c r="DH21" s="10">
        <v>1.3734541259705799</v>
      </c>
    </row>
    <row r="22" spans="1:112" x14ac:dyDescent="0.45">
      <c r="A22">
        <f t="shared" si="23"/>
        <v>11</v>
      </c>
      <c r="B22" s="11">
        <f t="shared" si="22"/>
        <v>0.125</v>
      </c>
      <c r="C22" s="11">
        <f t="shared" ref="C22:C29" si="24">C13*2</f>
        <v>0.25</v>
      </c>
      <c r="D22" s="18">
        <f>D13</f>
        <v>3</v>
      </c>
      <c r="E22" s="10">
        <v>1.54683992392241</v>
      </c>
      <c r="F22" s="10">
        <v>1.12252638820614</v>
      </c>
      <c r="G22" s="10">
        <v>1.4608902865051401</v>
      </c>
      <c r="H22" s="10">
        <v>1.13033860426769</v>
      </c>
      <c r="I22" s="10">
        <v>1.54683992392241</v>
      </c>
      <c r="J22" s="10">
        <v>1.12252638820614</v>
      </c>
      <c r="K22" s="10">
        <v>1.4608902865051401</v>
      </c>
      <c r="L22" s="10">
        <v>1.13033860426769</v>
      </c>
      <c r="M22" s="10">
        <v>1.54683992392235</v>
      </c>
      <c r="N22" s="10">
        <v>1.12252638820479</v>
      </c>
      <c r="O22" s="10">
        <v>1.4608902865091999</v>
      </c>
      <c r="P22" s="10">
        <v>1.1303386042834001</v>
      </c>
      <c r="Q22" s="10">
        <v>1.5468399239224</v>
      </c>
      <c r="R22" s="10">
        <v>1.1225263882060099</v>
      </c>
      <c r="S22" s="10">
        <v>1.46089028650554</v>
      </c>
      <c r="T22" s="10">
        <v>1.13033860426927</v>
      </c>
      <c r="U22" s="10">
        <v>1.54683992392241</v>
      </c>
      <c r="V22" s="10">
        <v>1.12252638820613</v>
      </c>
      <c r="W22" s="10">
        <v>1.46089028650518</v>
      </c>
      <c r="X22" s="10">
        <v>1.13033860426785</v>
      </c>
      <c r="Y22" s="10">
        <v>1.54683992392241</v>
      </c>
      <c r="Z22" s="10">
        <v>1.12252638820614</v>
      </c>
      <c r="AA22" s="10">
        <v>1.4608902865051401</v>
      </c>
      <c r="AB22" s="10">
        <v>1.1303386042677099</v>
      </c>
      <c r="AC22" s="10">
        <v>1.54683992392241</v>
      </c>
      <c r="AD22" s="10">
        <v>1.12252638820614</v>
      </c>
      <c r="AE22" s="10">
        <v>1.4608902865051401</v>
      </c>
      <c r="AF22" s="10">
        <v>1.1303386042676999</v>
      </c>
      <c r="AG22" s="10">
        <v>0.96423583487775699</v>
      </c>
      <c r="AH22" s="10">
        <v>0.70437390161762303</v>
      </c>
      <c r="AI22" s="10">
        <v>0.926831996263068</v>
      </c>
      <c r="AJ22" s="10">
        <v>0.67095715225358699</v>
      </c>
      <c r="AK22" s="10">
        <v>0.96423583487775899</v>
      </c>
      <c r="AL22" s="10">
        <v>0.70437390161762303</v>
      </c>
      <c r="AM22" s="10">
        <v>0.926831996263066</v>
      </c>
      <c r="AN22" s="10">
        <v>0.67095715225358799</v>
      </c>
      <c r="AO22" s="10">
        <v>0.96423583487772302</v>
      </c>
      <c r="AP22" s="10">
        <v>0.70437390161700797</v>
      </c>
      <c r="AQ22" s="10">
        <v>0.92683199626632995</v>
      </c>
      <c r="AR22" s="10">
        <v>0.67095715225704999</v>
      </c>
      <c r="AS22" s="10">
        <v>0.96423583487775499</v>
      </c>
      <c r="AT22" s="10">
        <v>0.70437390161756097</v>
      </c>
      <c r="AU22" s="10">
        <v>0.92683199626339396</v>
      </c>
      <c r="AV22" s="10">
        <v>0.67095715225393404</v>
      </c>
      <c r="AW22" s="10">
        <v>0.96423583487775799</v>
      </c>
      <c r="AX22" s="10">
        <v>0.70437390161761604</v>
      </c>
      <c r="AY22" s="10">
        <v>0.92683199626310198</v>
      </c>
      <c r="AZ22" s="10">
        <v>0.67095715225362196</v>
      </c>
      <c r="BA22" s="10">
        <v>0.96423583487775899</v>
      </c>
      <c r="BB22" s="10">
        <v>0.70437390161762203</v>
      </c>
      <c r="BC22" s="10">
        <v>0.92683199626307</v>
      </c>
      <c r="BD22" s="10">
        <v>0.67095715225359098</v>
      </c>
      <c r="BE22" s="10">
        <v>0.96423583487775899</v>
      </c>
      <c r="BF22" s="10">
        <v>0.70437390161762303</v>
      </c>
      <c r="BG22" s="10">
        <v>0.926831996263067</v>
      </c>
      <c r="BH22" s="10">
        <v>0.67095715225358799</v>
      </c>
      <c r="BI22" s="10">
        <v>4.1659000000000002E-2</v>
      </c>
      <c r="BJ22" s="10">
        <v>6.9694000000000006E-2</v>
      </c>
      <c r="BK22" s="10">
        <v>1.5664910000000001</v>
      </c>
      <c r="BL22" s="10">
        <v>0.21998599999999999</v>
      </c>
      <c r="BM22" s="10">
        <v>2.3529000000000001E-2</v>
      </c>
      <c r="BN22" s="10">
        <v>5.1826999999999998E-2</v>
      </c>
      <c r="BO22" s="10">
        <v>3.5779999999999999E-2</v>
      </c>
      <c r="BP22" s="10">
        <v>0.171482</v>
      </c>
      <c r="BQ22" s="10">
        <v>6.1960000000000001E-3</v>
      </c>
      <c r="BR22" s="10">
        <v>6.0140000000000002E-3</v>
      </c>
      <c r="BS22" s="10">
        <v>1.6018999999999999E-2</v>
      </c>
      <c r="BT22" s="10">
        <v>1.9633999999999999E-2</v>
      </c>
      <c r="BU22" s="10">
        <v>5.3860000000000002E-3</v>
      </c>
      <c r="BV22" s="10">
        <v>5.568E-3</v>
      </c>
      <c r="BW22" s="10">
        <v>1.524E-2</v>
      </c>
      <c r="BX22" s="10">
        <v>1.9096999999999999E-2</v>
      </c>
      <c r="BY22" s="10">
        <v>5.9300000000000004E-3</v>
      </c>
      <c r="BZ22" s="10">
        <v>4.8979999999999996E-3</v>
      </c>
      <c r="CA22" s="10">
        <v>1.3209E-2</v>
      </c>
      <c r="CB22" s="10">
        <v>1.6195999999999999E-2</v>
      </c>
      <c r="CC22" s="10">
        <v>5.5579999999999996E-3</v>
      </c>
      <c r="CD22" s="10">
        <v>5.2500000000000003E-3</v>
      </c>
      <c r="CE22" s="10">
        <v>1.2623000000000001E-2</v>
      </c>
      <c r="CF22" s="10">
        <v>3.8575999999999999E-2</v>
      </c>
      <c r="CG22" s="10">
        <v>5.4460000000000003E-3</v>
      </c>
      <c r="CH22" s="10">
        <v>5.4689999999999999E-3</v>
      </c>
      <c r="CI22" s="10">
        <v>1.1688E-2</v>
      </c>
      <c r="CJ22" s="10">
        <v>1.4198000000000001E-2</v>
      </c>
      <c r="CK22" s="10">
        <v>5624.7387264386098</v>
      </c>
      <c r="CL22" s="10">
        <v>1984.89553783726</v>
      </c>
      <c r="CM22" s="10">
        <v>2.5742855179610298</v>
      </c>
      <c r="CN22" s="10">
        <v>2.1845555450666598</v>
      </c>
      <c r="CO22" s="10">
        <v>2.57428551795996</v>
      </c>
      <c r="CP22" s="10">
        <v>2.18455554505399</v>
      </c>
      <c r="CQ22" s="10">
        <v>1.6044580137728599</v>
      </c>
      <c r="CR22" s="10">
        <v>1.4780242031353901</v>
      </c>
      <c r="CS22" s="10">
        <v>2.5742855179609201</v>
      </c>
      <c r="CT22" s="10">
        <v>2.1845555450653902</v>
      </c>
      <c r="CU22" s="10">
        <v>1.6044580137731601</v>
      </c>
      <c r="CV22" s="10">
        <v>1.4780242031392401</v>
      </c>
      <c r="CW22" s="10">
        <v>2.57428551796102</v>
      </c>
      <c r="CX22" s="10">
        <v>2.1845555450665302</v>
      </c>
      <c r="CY22" s="10">
        <v>1.6044580137731901</v>
      </c>
      <c r="CZ22" s="10">
        <v>1.47802420313963</v>
      </c>
      <c r="DA22" s="10">
        <v>2.5742855179610298</v>
      </c>
      <c r="DB22" s="10">
        <v>2.1845555450666501</v>
      </c>
      <c r="DC22" s="10">
        <v>1.6044580137731901</v>
      </c>
      <c r="DD22" s="10">
        <v>1.47802420313967</v>
      </c>
      <c r="DE22" s="10">
        <v>2.5742855179610298</v>
      </c>
      <c r="DF22" s="10">
        <v>2.1845555450666598</v>
      </c>
      <c r="DG22" s="10">
        <v>1.6044580137731901</v>
      </c>
      <c r="DH22" s="10">
        <v>1.47802420313967</v>
      </c>
    </row>
    <row r="23" spans="1:112" x14ac:dyDescent="0.45">
      <c r="A23">
        <f t="shared" si="23"/>
        <v>12</v>
      </c>
      <c r="B23" s="11">
        <f t="shared" si="22"/>
        <v>6.25E-2</v>
      </c>
      <c r="C23" s="11">
        <f t="shared" si="24"/>
        <v>0.25</v>
      </c>
      <c r="D23" s="18">
        <f t="shared" ref="D23:D29" si="25">D14</f>
        <v>4</v>
      </c>
      <c r="E23" s="10">
        <v>1.83886266381618</v>
      </c>
      <c r="F23" s="10">
        <v>1.11379937088809</v>
      </c>
      <c r="G23" s="10">
        <v>1.8161203656862701</v>
      </c>
      <c r="H23" s="10">
        <v>1.2765237004510701</v>
      </c>
      <c r="I23" s="10">
        <v>1.83886266381618</v>
      </c>
      <c r="J23" s="10">
        <v>1.11379937088809</v>
      </c>
      <c r="K23" s="10">
        <v>1.8161203656862701</v>
      </c>
      <c r="L23" s="10">
        <v>1.2765237004510701</v>
      </c>
      <c r="M23" s="10">
        <v>1.83886266381618</v>
      </c>
      <c r="N23" s="10">
        <v>1.1137993708866301</v>
      </c>
      <c r="O23" s="10">
        <v>1.81612036568834</v>
      </c>
      <c r="P23" s="10">
        <v>1.2765237004482599</v>
      </c>
      <c r="Q23" s="10">
        <v>1.83886266381618</v>
      </c>
      <c r="R23" s="10">
        <v>1.1137993708879499</v>
      </c>
      <c r="S23" s="10">
        <v>1.81612036568647</v>
      </c>
      <c r="T23" s="10">
        <v>1.2765237004507901</v>
      </c>
      <c r="U23" s="10">
        <v>1.83886266381618</v>
      </c>
      <c r="V23" s="10">
        <v>1.11379937088808</v>
      </c>
      <c r="W23" s="10">
        <v>1.8161203656862901</v>
      </c>
      <c r="X23" s="10">
        <v>1.2765237004510399</v>
      </c>
      <c r="Y23" s="10">
        <v>1.83886266381618</v>
      </c>
      <c r="Z23" s="10">
        <v>1.11379937088809</v>
      </c>
      <c r="AA23" s="10">
        <v>1.8161203656862701</v>
      </c>
      <c r="AB23" s="10">
        <v>1.2765237004510599</v>
      </c>
      <c r="AC23" s="10">
        <v>1.83886266381618</v>
      </c>
      <c r="AD23" s="10">
        <v>1.11379937088809</v>
      </c>
      <c r="AE23" s="10">
        <v>1.8161203656862701</v>
      </c>
      <c r="AF23" s="10">
        <v>1.2765237004510701</v>
      </c>
      <c r="AG23" s="10">
        <v>1.1191198860468301</v>
      </c>
      <c r="AH23" s="10">
        <v>0.69695580288717396</v>
      </c>
      <c r="AI23" s="10">
        <v>1.10275743837563</v>
      </c>
      <c r="AJ23" s="10">
        <v>0.75995809391649105</v>
      </c>
      <c r="AK23" s="10">
        <v>1.1191198860468301</v>
      </c>
      <c r="AL23" s="10">
        <v>0.69695580288717396</v>
      </c>
      <c r="AM23" s="10">
        <v>1.10275743837562</v>
      </c>
      <c r="AN23" s="10">
        <v>0.75995809391649005</v>
      </c>
      <c r="AO23" s="10">
        <v>1.1191198860468301</v>
      </c>
      <c r="AP23" s="10">
        <v>0.69695580288655701</v>
      </c>
      <c r="AQ23" s="10">
        <v>1.10275743837697</v>
      </c>
      <c r="AR23" s="10">
        <v>0.75995809391972502</v>
      </c>
      <c r="AS23" s="10">
        <v>1.1191198860468301</v>
      </c>
      <c r="AT23" s="10">
        <v>0.69695580288711201</v>
      </c>
      <c r="AU23" s="10">
        <v>1.1027574383757599</v>
      </c>
      <c r="AV23" s="10">
        <v>0.75995809391681501</v>
      </c>
      <c r="AW23" s="10">
        <v>1.1191198860468301</v>
      </c>
      <c r="AX23" s="10">
        <v>0.69695580288716796</v>
      </c>
      <c r="AY23" s="10">
        <v>1.10275743837564</v>
      </c>
      <c r="AZ23" s="10">
        <v>0.75995809391652402</v>
      </c>
      <c r="BA23" s="10">
        <v>1.1191198860468301</v>
      </c>
      <c r="BB23" s="10">
        <v>0.69695580288717296</v>
      </c>
      <c r="BC23" s="10">
        <v>1.10275743837563</v>
      </c>
      <c r="BD23" s="10">
        <v>0.75995809391649405</v>
      </c>
      <c r="BE23" s="10">
        <v>1.1191198860468301</v>
      </c>
      <c r="BF23" s="10">
        <v>0.69695580288717396</v>
      </c>
      <c r="BG23" s="10">
        <v>1.10275743837562</v>
      </c>
      <c r="BH23" s="10">
        <v>0.75995809391649105</v>
      </c>
      <c r="BI23" s="10">
        <v>9.7633999999999999E-2</v>
      </c>
      <c r="BJ23" s="10">
        <v>0.40099600000000002</v>
      </c>
      <c r="BK23" s="10">
        <v>5.3069290000000002</v>
      </c>
      <c r="BL23" s="10">
        <v>0.65131899999999998</v>
      </c>
      <c r="BM23" s="10">
        <v>2.2475999999999999E-2</v>
      </c>
      <c r="BN23" s="10">
        <v>0.106984</v>
      </c>
      <c r="BO23" s="10">
        <v>3.9629999999999999E-2</v>
      </c>
      <c r="BP23" s="10">
        <v>8.8304999999999995E-2</v>
      </c>
      <c r="BQ23" s="10">
        <v>2.0856E-2</v>
      </c>
      <c r="BR23" s="10">
        <v>6.1145999999999999E-2</v>
      </c>
      <c r="BS23" s="10">
        <v>2.845E-2</v>
      </c>
      <c r="BT23" s="10">
        <v>5.6648999999999998E-2</v>
      </c>
      <c r="BU23" s="10">
        <v>2.0302000000000001E-2</v>
      </c>
      <c r="BV23" s="10">
        <v>3.0741000000000001E-2</v>
      </c>
      <c r="BW23" s="10">
        <v>2.9111999999999999E-2</v>
      </c>
      <c r="BX23" s="10">
        <v>5.8168999999999998E-2</v>
      </c>
      <c r="BY23" s="10">
        <v>2.0138E-2</v>
      </c>
      <c r="BZ23" s="10">
        <v>3.0061999999999998E-2</v>
      </c>
      <c r="CA23" s="10">
        <v>2.5631999999999999E-2</v>
      </c>
      <c r="CB23" s="10">
        <v>5.2074000000000002E-2</v>
      </c>
      <c r="CC23" s="10">
        <v>3.0445E-2</v>
      </c>
      <c r="CD23" s="10">
        <v>3.9830999999999998E-2</v>
      </c>
      <c r="CE23" s="10">
        <v>2.5117E-2</v>
      </c>
      <c r="CF23" s="10">
        <v>6.7629999999999996E-2</v>
      </c>
      <c r="CG23" s="10">
        <v>2.06E-2</v>
      </c>
      <c r="CH23" s="10">
        <v>3.0481999999999999E-2</v>
      </c>
      <c r="CI23" s="10">
        <v>2.35E-2</v>
      </c>
      <c r="CJ23" s="10">
        <v>4.6122999999999997E-2</v>
      </c>
      <c r="CK23" s="10">
        <v>26826.061579601301</v>
      </c>
      <c r="CL23" s="10">
        <v>7797.7593942319299</v>
      </c>
      <c r="CM23" s="10">
        <v>2.99416615425694</v>
      </c>
      <c r="CN23" s="10">
        <v>2.2480808382709299</v>
      </c>
      <c r="CO23" s="10">
        <v>2.9941661542568498</v>
      </c>
      <c r="CP23" s="10">
        <v>2.24808083826826</v>
      </c>
      <c r="CQ23" s="10">
        <v>1.73036590184182</v>
      </c>
      <c r="CR23" s="10">
        <v>1.49936014295041</v>
      </c>
      <c r="CS23" s="10">
        <v>2.9941661542569298</v>
      </c>
      <c r="CT23" s="10">
        <v>2.2480808382706599</v>
      </c>
      <c r="CU23" s="10">
        <v>1.73036590184184</v>
      </c>
      <c r="CV23" s="10">
        <v>1.49936014295121</v>
      </c>
      <c r="CW23" s="10">
        <v>2.99416615425694</v>
      </c>
      <c r="CX23" s="10">
        <v>2.2480808382709001</v>
      </c>
      <c r="CY23" s="10">
        <v>1.73036590184184</v>
      </c>
      <c r="CZ23" s="10">
        <v>1.4993601429512899</v>
      </c>
      <c r="DA23" s="10">
        <v>2.99416615425694</v>
      </c>
      <c r="DB23" s="10">
        <v>2.2480808382709299</v>
      </c>
      <c r="DC23" s="10">
        <v>1.73036590184184</v>
      </c>
      <c r="DD23" s="10">
        <v>1.4993601429512999</v>
      </c>
      <c r="DE23" s="10">
        <v>2.99416615425694</v>
      </c>
      <c r="DF23" s="10">
        <v>2.2480808382709299</v>
      </c>
      <c r="DG23" s="10">
        <v>1.73036590184184</v>
      </c>
      <c r="DH23" s="10">
        <v>1.4993601429512999</v>
      </c>
    </row>
    <row r="24" spans="1:112" x14ac:dyDescent="0.45">
      <c r="A24">
        <f t="shared" si="23"/>
        <v>13</v>
      </c>
      <c r="B24" s="11">
        <f t="shared" si="22"/>
        <v>3.125E-2</v>
      </c>
      <c r="C24" s="11">
        <f t="shared" si="24"/>
        <v>0.25</v>
      </c>
      <c r="D24" s="18">
        <f t="shared" si="25"/>
        <v>5</v>
      </c>
      <c r="E24" s="10">
        <v>2.0804838913002</v>
      </c>
      <c r="F24" s="10">
        <v>1.1131599717684</v>
      </c>
      <c r="G24" s="10">
        <v>2.0408592302838202</v>
      </c>
      <c r="H24" s="10">
        <v>1.5132968838176299</v>
      </c>
      <c r="I24" s="10">
        <v>2.0804838913002</v>
      </c>
      <c r="J24" s="10">
        <v>1.1131599717684</v>
      </c>
      <c r="K24" s="10">
        <v>2.04085923028381</v>
      </c>
      <c r="L24" s="10">
        <v>1.5132968838176299</v>
      </c>
      <c r="M24" s="10">
        <v>2.0804838913002</v>
      </c>
      <c r="N24" s="10">
        <v>1.11315997176695</v>
      </c>
      <c r="O24" s="10">
        <v>2.0408592302843398</v>
      </c>
      <c r="P24" s="10">
        <v>1.51329688381315</v>
      </c>
      <c r="Q24" s="10">
        <v>2.0804838913002</v>
      </c>
      <c r="R24" s="10">
        <v>1.1131599717682601</v>
      </c>
      <c r="S24" s="10">
        <v>2.04085923028387</v>
      </c>
      <c r="T24" s="10">
        <v>1.5132968838171801</v>
      </c>
      <c r="U24" s="10">
        <v>2.0804838913002</v>
      </c>
      <c r="V24" s="10">
        <v>1.11315997176839</v>
      </c>
      <c r="W24" s="10">
        <v>2.0408592302838202</v>
      </c>
      <c r="X24" s="10">
        <v>1.51329688381759</v>
      </c>
      <c r="Y24" s="10">
        <v>2.0804838913002</v>
      </c>
      <c r="Z24" s="10">
        <v>1.1131599717684</v>
      </c>
      <c r="AA24" s="10">
        <v>2.04085923028381</v>
      </c>
      <c r="AB24" s="10">
        <v>1.5132968838176299</v>
      </c>
      <c r="AC24" s="10">
        <v>2.0804838913002</v>
      </c>
      <c r="AD24" s="10">
        <v>1.1131599717684</v>
      </c>
      <c r="AE24" s="10">
        <v>2.04085923028381</v>
      </c>
      <c r="AF24" s="10">
        <v>1.5132968838176299</v>
      </c>
      <c r="AG24" s="10">
        <v>1.2177951023046101</v>
      </c>
      <c r="AH24" s="10">
        <v>0.69568905364908096</v>
      </c>
      <c r="AI24" s="10">
        <v>1.22340316426202</v>
      </c>
      <c r="AJ24" s="10">
        <v>0.83751290409297796</v>
      </c>
      <c r="AK24" s="10">
        <v>1.2177951023046101</v>
      </c>
      <c r="AL24" s="10">
        <v>0.69568905364908096</v>
      </c>
      <c r="AM24" s="10">
        <v>1.2234031642619601</v>
      </c>
      <c r="AN24" s="10">
        <v>0.83751290409297596</v>
      </c>
      <c r="AO24" s="10">
        <v>1.2177951023046101</v>
      </c>
      <c r="AP24" s="10">
        <v>0.69568905364846201</v>
      </c>
      <c r="AQ24" s="10">
        <v>1.22340316426236</v>
      </c>
      <c r="AR24" s="10">
        <v>0.83751290409571499</v>
      </c>
      <c r="AS24" s="10">
        <v>1.2177951023046101</v>
      </c>
      <c r="AT24" s="10">
        <v>0.69568905364901801</v>
      </c>
      <c r="AU24" s="10">
        <v>1.223403164262</v>
      </c>
      <c r="AV24" s="10">
        <v>0.83751290409324897</v>
      </c>
      <c r="AW24" s="10">
        <v>1.2177951023046101</v>
      </c>
      <c r="AX24" s="10">
        <v>0.69568905364907496</v>
      </c>
      <c r="AY24" s="10">
        <v>1.2234031642619601</v>
      </c>
      <c r="AZ24" s="10">
        <v>0.83751290409300305</v>
      </c>
      <c r="BA24" s="10">
        <v>1.2177951023046101</v>
      </c>
      <c r="BB24" s="10">
        <v>0.69568905364908096</v>
      </c>
      <c r="BC24" s="10">
        <v>1.2234031642619601</v>
      </c>
      <c r="BD24" s="10">
        <v>0.83751290409297896</v>
      </c>
      <c r="BE24" s="10">
        <v>1.2177951023046101</v>
      </c>
      <c r="BF24" s="10">
        <v>0.69568905364908096</v>
      </c>
      <c r="BG24" s="10">
        <v>1.2234031642619601</v>
      </c>
      <c r="BH24" s="10">
        <v>0.83751290409297596</v>
      </c>
      <c r="BI24" s="10">
        <v>0.89011700000000005</v>
      </c>
      <c r="BJ24" s="10">
        <v>2.3687619999999998</v>
      </c>
      <c r="BK24" s="10">
        <v>4.6137810000000004</v>
      </c>
      <c r="BL24" s="10">
        <v>1.8052790000000001</v>
      </c>
      <c r="BM24" s="10">
        <v>0.189944</v>
      </c>
      <c r="BN24" s="10">
        <v>0.65893900000000005</v>
      </c>
      <c r="BO24" s="10">
        <v>0.166547</v>
      </c>
      <c r="BP24" s="10">
        <v>0.63196300000000005</v>
      </c>
      <c r="BQ24" s="10">
        <v>0.16999900000000001</v>
      </c>
      <c r="BR24" s="10">
        <v>0.35914400000000002</v>
      </c>
      <c r="BS24" s="10">
        <v>5.8200000000000002E-2</v>
      </c>
      <c r="BT24" s="10">
        <v>0.221358</v>
      </c>
      <c r="BU24" s="10">
        <v>0.15428600000000001</v>
      </c>
      <c r="BV24" s="10">
        <v>0.35994700000000002</v>
      </c>
      <c r="BW24" s="10">
        <v>5.8994999999999999E-2</v>
      </c>
      <c r="BX24" s="10">
        <v>0.22395200000000001</v>
      </c>
      <c r="BY24" s="10">
        <v>0.16681499999999999</v>
      </c>
      <c r="BZ24" s="10">
        <v>0.36041899999999999</v>
      </c>
      <c r="CA24" s="10">
        <v>6.6586999999999993E-2</v>
      </c>
      <c r="CB24" s="10">
        <v>0.19970499999999999</v>
      </c>
      <c r="CC24" s="10">
        <v>0.17310400000000001</v>
      </c>
      <c r="CD24" s="10">
        <v>0.36293300000000001</v>
      </c>
      <c r="CE24" s="10">
        <v>5.0784000000000003E-2</v>
      </c>
      <c r="CF24" s="10">
        <v>0.20056099999999999</v>
      </c>
      <c r="CG24" s="10">
        <v>0.168322</v>
      </c>
      <c r="CH24" s="10">
        <v>0.35857</v>
      </c>
      <c r="CI24" s="10">
        <v>4.8037000000000003E-2</v>
      </c>
      <c r="CJ24" s="10">
        <v>0.185054</v>
      </c>
      <c r="CK24" s="10">
        <v>124238.48681281001</v>
      </c>
      <c r="CL24" s="10">
        <v>31062.610627384802</v>
      </c>
      <c r="CM24" s="10">
        <v>3.4339264958641502</v>
      </c>
      <c r="CN24" s="10">
        <v>2.5742855179610298</v>
      </c>
      <c r="CO24" s="10">
        <v>3.4339264958641502</v>
      </c>
      <c r="CP24" s="10">
        <v>2.57428551795996</v>
      </c>
      <c r="CQ24" s="10">
        <v>1.8530856687871</v>
      </c>
      <c r="CR24" s="10">
        <v>1.6044580137728599</v>
      </c>
      <c r="CS24" s="10">
        <v>3.4339264958641502</v>
      </c>
      <c r="CT24" s="10">
        <v>2.5742855179609201</v>
      </c>
      <c r="CU24" s="10">
        <v>1.8530856687871</v>
      </c>
      <c r="CV24" s="10">
        <v>1.6044580137731601</v>
      </c>
      <c r="CW24" s="10">
        <v>3.4339264958641502</v>
      </c>
      <c r="CX24" s="10">
        <v>2.57428551796102</v>
      </c>
      <c r="CY24" s="10">
        <v>1.85308566878711</v>
      </c>
      <c r="CZ24" s="10">
        <v>1.6044580137731901</v>
      </c>
      <c r="DA24" s="10">
        <v>3.4339264958641502</v>
      </c>
      <c r="DB24" s="10">
        <v>2.5742855179610298</v>
      </c>
      <c r="DC24" s="10">
        <v>1.85308566878711</v>
      </c>
      <c r="DD24" s="10">
        <v>1.6044580137731901</v>
      </c>
      <c r="DE24" s="10">
        <v>3.4339264958641502</v>
      </c>
      <c r="DF24" s="10">
        <v>2.5742855179610298</v>
      </c>
      <c r="DG24" s="10">
        <v>1.85308566878711</v>
      </c>
      <c r="DH24" s="10">
        <v>1.6044580137731901</v>
      </c>
    </row>
    <row r="25" spans="1:112" x14ac:dyDescent="0.45">
      <c r="A25">
        <f t="shared" si="23"/>
        <v>14</v>
      </c>
      <c r="B25" s="11">
        <f t="shared" si="22"/>
        <v>1.5625E-2</v>
      </c>
      <c r="C25" s="11">
        <f t="shared" si="24"/>
        <v>0.25</v>
      </c>
      <c r="D25" s="18">
        <f t="shared" si="25"/>
        <v>6</v>
      </c>
      <c r="E25" s="10">
        <v>2.2523959459923799</v>
      </c>
      <c r="F25" s="10">
        <v>1.1128826199690101</v>
      </c>
      <c r="G25" s="10">
        <v>2.3943556831361099</v>
      </c>
      <c r="H25" s="10">
        <v>1.53940009234022</v>
      </c>
      <c r="I25" s="10">
        <v>2.2523959459924101</v>
      </c>
      <c r="J25" s="10">
        <v>1.1128826199690101</v>
      </c>
      <c r="K25" s="10">
        <v>2.3943556831361299</v>
      </c>
      <c r="L25" s="10">
        <v>1.53940009234021</v>
      </c>
      <c r="M25" s="10">
        <v>2.2523959459924101</v>
      </c>
      <c r="N25" s="10">
        <v>1.1128826199675701</v>
      </c>
      <c r="O25" s="10">
        <v>2.39435568313628</v>
      </c>
      <c r="P25" s="10">
        <v>1.53940009233555</v>
      </c>
      <c r="Q25" s="10">
        <v>2.2523959459924101</v>
      </c>
      <c r="R25" s="10">
        <v>1.1128826199688699</v>
      </c>
      <c r="S25" s="10">
        <v>2.3943556831361499</v>
      </c>
      <c r="T25" s="10">
        <v>1.53940009233974</v>
      </c>
      <c r="U25" s="10">
        <v>2.2523959459924101</v>
      </c>
      <c r="V25" s="10">
        <v>1.1128826199690001</v>
      </c>
      <c r="W25" s="10">
        <v>2.3943556831361299</v>
      </c>
      <c r="X25" s="10">
        <v>1.5394000923401601</v>
      </c>
      <c r="Y25" s="10">
        <v>2.2523959459924101</v>
      </c>
      <c r="Z25" s="10">
        <v>1.1128826199690101</v>
      </c>
      <c r="AA25" s="10">
        <v>2.3943556831361299</v>
      </c>
      <c r="AB25" s="10">
        <v>1.5394000923402</v>
      </c>
      <c r="AC25" s="10">
        <v>2.2523959459924101</v>
      </c>
      <c r="AD25" s="10">
        <v>1.1128826199690101</v>
      </c>
      <c r="AE25" s="10">
        <v>2.3943556831361299</v>
      </c>
      <c r="AF25" s="10">
        <v>1.53940009234021</v>
      </c>
      <c r="AG25" s="10">
        <v>1.2773442461150499</v>
      </c>
      <c r="AH25" s="10">
        <v>0.69538903692143705</v>
      </c>
      <c r="AI25" s="10">
        <v>1.3019584257322101</v>
      </c>
      <c r="AJ25" s="10">
        <v>0.85561242150956096</v>
      </c>
      <c r="AK25" s="10">
        <v>1.2773442461150599</v>
      </c>
      <c r="AL25" s="10">
        <v>0.69538903692143705</v>
      </c>
      <c r="AM25" s="10">
        <v>1.30195842573231</v>
      </c>
      <c r="AN25" s="10">
        <v>0.85561242150956796</v>
      </c>
      <c r="AO25" s="10">
        <v>1.2773442461150599</v>
      </c>
      <c r="AP25" s="10">
        <v>0.69538903692081999</v>
      </c>
      <c r="AQ25" s="10">
        <v>1.3019584257324099</v>
      </c>
      <c r="AR25" s="10">
        <v>0.85561242151224903</v>
      </c>
      <c r="AS25" s="10">
        <v>1.2773442461150599</v>
      </c>
      <c r="AT25" s="10">
        <v>0.69538903692137499</v>
      </c>
      <c r="AU25" s="10">
        <v>1.30195842573232</v>
      </c>
      <c r="AV25" s="10">
        <v>0.85561242150983496</v>
      </c>
      <c r="AW25" s="10">
        <v>1.2773442461150599</v>
      </c>
      <c r="AX25" s="10">
        <v>0.69538903692143095</v>
      </c>
      <c r="AY25" s="10">
        <v>1.30195842573231</v>
      </c>
      <c r="AZ25" s="10">
        <v>0.85561242150959405</v>
      </c>
      <c r="BA25" s="10">
        <v>1.2773442461150599</v>
      </c>
      <c r="BB25" s="10">
        <v>0.69538903692143705</v>
      </c>
      <c r="BC25" s="10">
        <v>1.30195842573231</v>
      </c>
      <c r="BD25" s="10">
        <v>0.85561242150957095</v>
      </c>
      <c r="BE25" s="10">
        <v>1.2773442461150599</v>
      </c>
      <c r="BF25" s="10">
        <v>0.69538903692143705</v>
      </c>
      <c r="BG25" s="10">
        <v>1.30195842573231</v>
      </c>
      <c r="BH25" s="10">
        <v>0.85561242150956895</v>
      </c>
      <c r="BI25" s="10">
        <v>49.292071999999997</v>
      </c>
      <c r="BJ25" s="10">
        <v>67.352811000000003</v>
      </c>
      <c r="BK25" s="10">
        <v>2.2548080000000001</v>
      </c>
      <c r="BL25" s="10">
        <v>8.1949989999999993</v>
      </c>
      <c r="BM25" s="10">
        <v>7.3250219999999997</v>
      </c>
      <c r="BN25" s="10">
        <v>11.500185999999999</v>
      </c>
      <c r="BO25" s="10">
        <v>0.46475</v>
      </c>
      <c r="BP25" s="10">
        <v>1.5803959999999999</v>
      </c>
      <c r="BQ25" s="10">
        <v>7.4723980000000001</v>
      </c>
      <c r="BR25" s="10">
        <v>11.783068</v>
      </c>
      <c r="BS25" s="10">
        <v>0.14213300000000001</v>
      </c>
      <c r="BT25" s="10">
        <v>1.018073</v>
      </c>
      <c r="BU25" s="10">
        <v>7.4179740000000001</v>
      </c>
      <c r="BV25" s="10">
        <v>11.891579</v>
      </c>
      <c r="BW25" s="10">
        <v>0.14183899999999999</v>
      </c>
      <c r="BX25" s="10">
        <v>1.046157</v>
      </c>
      <c r="BY25" s="10">
        <v>7.2972479999999997</v>
      </c>
      <c r="BZ25" s="10">
        <v>11.314093</v>
      </c>
      <c r="CA25" s="10">
        <v>0.13020599999999999</v>
      </c>
      <c r="CB25" s="10">
        <v>0.90144199999999997</v>
      </c>
      <c r="CC25" s="10">
        <v>7.2928420000000003</v>
      </c>
      <c r="CD25" s="10">
        <v>11.456086000000001</v>
      </c>
      <c r="CE25" s="10">
        <v>0.12556</v>
      </c>
      <c r="CF25" s="10">
        <v>0.87185900000000005</v>
      </c>
      <c r="CG25" s="10">
        <v>7.3227520000000004</v>
      </c>
      <c r="CH25" s="10">
        <v>11.634973</v>
      </c>
      <c r="CI25" s="10">
        <v>0.120396</v>
      </c>
      <c r="CJ25" s="10">
        <v>0.84332099999999999</v>
      </c>
      <c r="CK25" s="10">
        <v>564649.84585148201</v>
      </c>
      <c r="CL25" s="10">
        <v>124129.325392927</v>
      </c>
      <c r="CM25" s="10">
        <v>3.8855471765264098</v>
      </c>
      <c r="CN25" s="10">
        <v>2.6501377035621601</v>
      </c>
      <c r="CO25" s="10">
        <v>3.8855471765264098</v>
      </c>
      <c r="CP25" s="10">
        <v>2.6501377035619398</v>
      </c>
      <c r="CQ25" s="10">
        <v>1.97117913354581</v>
      </c>
      <c r="CR25" s="10">
        <v>1.6279243543733699</v>
      </c>
      <c r="CS25" s="10">
        <v>3.8855471765264098</v>
      </c>
      <c r="CT25" s="10">
        <v>2.6501377035621401</v>
      </c>
      <c r="CU25" s="10">
        <v>1.97117913354581</v>
      </c>
      <c r="CV25" s="10">
        <v>1.6279243543734301</v>
      </c>
      <c r="CW25" s="10">
        <v>3.8855471765264098</v>
      </c>
      <c r="CX25" s="10">
        <v>2.6501377035621601</v>
      </c>
      <c r="CY25" s="10">
        <v>1.97117913354581</v>
      </c>
      <c r="CZ25" s="10">
        <v>1.6279243543734301</v>
      </c>
      <c r="DA25" s="10">
        <v>3.8855471765264098</v>
      </c>
      <c r="DB25" s="10">
        <v>2.6501377035621601</v>
      </c>
      <c r="DC25" s="10">
        <v>1.97117913354581</v>
      </c>
      <c r="DD25" s="10">
        <v>1.6279243543734301</v>
      </c>
      <c r="DE25" s="10">
        <v>3.8855471765264098</v>
      </c>
      <c r="DF25" s="10">
        <v>2.6501377035621601</v>
      </c>
      <c r="DG25" s="10">
        <v>1.97117913354581</v>
      </c>
      <c r="DH25" s="10">
        <v>1.6279243543734301</v>
      </c>
    </row>
    <row r="26" spans="1:112" x14ac:dyDescent="0.45">
      <c r="A26">
        <f t="shared" si="23"/>
        <v>15</v>
      </c>
      <c r="B26" s="11">
        <f t="shared" si="22"/>
        <v>7.8125E-3</v>
      </c>
      <c r="C26" s="11">
        <f t="shared" si="24"/>
        <v>0.25</v>
      </c>
      <c r="D26" s="18">
        <f t="shared" si="25"/>
        <v>7</v>
      </c>
      <c r="E26" s="10">
        <v>2.3851328399755198</v>
      </c>
      <c r="F26" s="10">
        <v>1.11280669833359</v>
      </c>
      <c r="G26" s="10">
        <v>2.52169880183386</v>
      </c>
      <c r="H26" s="10">
        <v>1.4756947470205699</v>
      </c>
      <c r="I26" s="10">
        <v>2.38513283997557</v>
      </c>
      <c r="J26" s="10">
        <v>1.11280669833359</v>
      </c>
      <c r="K26" s="10">
        <v>2.5216988018340101</v>
      </c>
      <c r="L26" s="10">
        <v>1.4756947470205599</v>
      </c>
      <c r="M26" s="10">
        <v>2.38513283997557</v>
      </c>
      <c r="N26" s="10">
        <v>1.1128066983321501</v>
      </c>
      <c r="O26" s="10">
        <v>2.5216988018340398</v>
      </c>
      <c r="P26" s="10">
        <v>1.47569474701651</v>
      </c>
      <c r="Q26" s="10">
        <v>2.38513283997557</v>
      </c>
      <c r="R26" s="10">
        <v>1.1128066983334499</v>
      </c>
      <c r="S26" s="10">
        <v>2.5216988018340101</v>
      </c>
      <c r="T26" s="10">
        <v>1.47569474702016</v>
      </c>
      <c r="U26" s="10">
        <v>2.38513283997557</v>
      </c>
      <c r="V26" s="10">
        <v>1.11280669833358</v>
      </c>
      <c r="W26" s="10">
        <v>2.5216988018340101</v>
      </c>
      <c r="X26" s="10">
        <v>1.4756947470205299</v>
      </c>
      <c r="Y26" s="10">
        <v>2.38513283997557</v>
      </c>
      <c r="Z26" s="10">
        <v>1.11280669833359</v>
      </c>
      <c r="AA26" s="10">
        <v>2.5216988018339999</v>
      </c>
      <c r="AB26" s="10">
        <v>1.4756947470205599</v>
      </c>
      <c r="AC26" s="10">
        <v>2.38513283997557</v>
      </c>
      <c r="AD26" s="10">
        <v>1.11280669833359</v>
      </c>
      <c r="AE26" s="10">
        <v>2.5216988018339999</v>
      </c>
      <c r="AF26" s="10">
        <v>1.4756947470205599</v>
      </c>
      <c r="AG26" s="10">
        <v>1.3122334352931</v>
      </c>
      <c r="AH26" s="10">
        <v>0.69531146231354701</v>
      </c>
      <c r="AI26" s="10">
        <v>1.34654598088391</v>
      </c>
      <c r="AJ26" s="10">
        <v>0.83915341349997097</v>
      </c>
      <c r="AK26" s="10">
        <v>1.31223343529311</v>
      </c>
      <c r="AL26" s="10">
        <v>0.69531146231354801</v>
      </c>
      <c r="AM26" s="10">
        <v>1.3465459808839999</v>
      </c>
      <c r="AN26" s="10">
        <v>0.83915341349997896</v>
      </c>
      <c r="AO26" s="10">
        <v>1.31223343529311</v>
      </c>
      <c r="AP26" s="10">
        <v>0.69531146231292895</v>
      </c>
      <c r="AQ26" s="10">
        <v>1.3465459808840201</v>
      </c>
      <c r="AR26" s="10">
        <v>0.83915341350268502</v>
      </c>
      <c r="AS26" s="10">
        <v>1.31223343529311</v>
      </c>
      <c r="AT26" s="10">
        <v>0.69531146231348495</v>
      </c>
      <c r="AU26" s="10">
        <v>1.3465459808840099</v>
      </c>
      <c r="AV26" s="10">
        <v>0.83915341350024897</v>
      </c>
      <c r="AW26" s="10">
        <v>1.31223343529311</v>
      </c>
      <c r="AX26" s="10">
        <v>0.69531146231354202</v>
      </c>
      <c r="AY26" s="10">
        <v>1.3465459808839999</v>
      </c>
      <c r="AZ26" s="10">
        <v>0.83915341350000705</v>
      </c>
      <c r="BA26" s="10">
        <v>1.31223343529311</v>
      </c>
      <c r="BB26" s="10">
        <v>0.69531146231354701</v>
      </c>
      <c r="BC26" s="10">
        <v>1.3465459808839999</v>
      </c>
      <c r="BD26" s="10">
        <v>0.83915341349998096</v>
      </c>
      <c r="BE26" s="10">
        <v>1.31223343529311</v>
      </c>
      <c r="BF26" s="10">
        <v>0.69531146231354701</v>
      </c>
      <c r="BG26" s="10">
        <v>1.3465459808839999</v>
      </c>
      <c r="BH26" s="10">
        <v>0.83915341349997996</v>
      </c>
      <c r="BI26" s="10">
        <v>2956.2251670000001</v>
      </c>
      <c r="BJ26" s="10">
        <v>3299.046848</v>
      </c>
      <c r="BK26" s="10">
        <v>0.56832899999999997</v>
      </c>
      <c r="BL26" s="10">
        <v>36.415990999999998</v>
      </c>
      <c r="BM26" s="10">
        <v>240.266051</v>
      </c>
      <c r="BN26" s="10">
        <v>535.29712900000004</v>
      </c>
      <c r="BO26" s="10">
        <v>0.43042399999999997</v>
      </c>
      <c r="BP26" s="10">
        <v>5.7962369999999996</v>
      </c>
      <c r="BQ26" s="10">
        <v>238.620946</v>
      </c>
      <c r="BR26" s="10">
        <v>529.67014700000004</v>
      </c>
      <c r="BS26" s="10">
        <v>0.42621700000000001</v>
      </c>
      <c r="BT26" s="10">
        <v>5.5210210000000002</v>
      </c>
      <c r="BU26" s="10">
        <v>238.38108600000001</v>
      </c>
      <c r="BV26" s="10">
        <v>526.68851199999995</v>
      </c>
      <c r="BW26" s="10">
        <v>0.43439100000000003</v>
      </c>
      <c r="BX26" s="10">
        <v>5.7234699999999998</v>
      </c>
      <c r="BY26" s="10">
        <v>240.49474000000001</v>
      </c>
      <c r="BZ26" s="10">
        <v>529.12570000000005</v>
      </c>
      <c r="CA26" s="10">
        <v>0.40515299999999999</v>
      </c>
      <c r="CB26" s="10">
        <v>4.5134980000000002</v>
      </c>
      <c r="CC26" s="10">
        <v>245.77420100000001</v>
      </c>
      <c r="CD26" s="10">
        <v>534.63891100000001</v>
      </c>
      <c r="CE26" s="10">
        <v>0.39055499999999999</v>
      </c>
      <c r="CF26" s="10">
        <v>4.2205110000000001</v>
      </c>
      <c r="CG26" s="10">
        <v>249.980458</v>
      </c>
      <c r="CH26" s="10">
        <v>540.13793999999996</v>
      </c>
      <c r="CI26" s="10">
        <v>0.372558</v>
      </c>
      <c r="CJ26" s="10">
        <v>4.0019739999999997</v>
      </c>
      <c r="CK26" s="10">
        <v>2529591.3128564898</v>
      </c>
      <c r="CL26" s="10">
        <v>496400.14240007597</v>
      </c>
      <c r="CM26" s="10">
        <v>4.3436695126702896</v>
      </c>
      <c r="CN26" s="10">
        <v>2.99416615425694</v>
      </c>
      <c r="CO26" s="10">
        <v>4.3436695126702896</v>
      </c>
      <c r="CP26" s="10">
        <v>2.9941661542568498</v>
      </c>
      <c r="CQ26" s="10">
        <v>2.08414719074021</v>
      </c>
      <c r="CR26" s="10">
        <v>1.73036590184182</v>
      </c>
      <c r="CS26" s="10">
        <v>4.3436695126702896</v>
      </c>
      <c r="CT26" s="10">
        <v>2.9941661542569298</v>
      </c>
      <c r="CU26" s="10">
        <v>2.08414719074021</v>
      </c>
      <c r="CV26" s="10">
        <v>1.73036590184184</v>
      </c>
      <c r="CW26" s="10">
        <v>4.3436695126702896</v>
      </c>
      <c r="CX26" s="10">
        <v>2.99416615425694</v>
      </c>
      <c r="CY26" s="10">
        <v>2.08414719074021</v>
      </c>
      <c r="CZ26" s="10">
        <v>1.73036590184184</v>
      </c>
      <c r="DA26" s="10">
        <v>4.3436695126702896</v>
      </c>
      <c r="DB26" s="10">
        <v>2.99416615425694</v>
      </c>
      <c r="DC26" s="10">
        <v>2.08414719074021</v>
      </c>
      <c r="DD26" s="10">
        <v>1.73036590184184</v>
      </c>
      <c r="DE26" s="10">
        <v>4.3436695126702896</v>
      </c>
      <c r="DF26" s="10">
        <v>2.99416615425694</v>
      </c>
      <c r="DG26" s="10">
        <v>2.08414719074021</v>
      </c>
      <c r="DH26" s="10">
        <v>1.73036590184184</v>
      </c>
    </row>
    <row r="27" spans="1:112" x14ac:dyDescent="0.45">
      <c r="A27">
        <f t="shared" si="23"/>
        <v>16</v>
      </c>
      <c r="B27" s="11">
        <f t="shared" si="22"/>
        <v>3.90625E-3</v>
      </c>
      <c r="C27" s="11">
        <f t="shared" si="24"/>
        <v>0.25</v>
      </c>
      <c r="D27" s="18">
        <f t="shared" si="25"/>
        <v>8</v>
      </c>
      <c r="E27" s="10" t="s">
        <v>147</v>
      </c>
      <c r="F27" s="10" t="s">
        <v>147</v>
      </c>
      <c r="G27" s="10">
        <v>2.5986892639773398</v>
      </c>
      <c r="H27" s="10">
        <v>1.45059227350956</v>
      </c>
      <c r="I27" s="10" t="s">
        <v>147</v>
      </c>
      <c r="J27" s="10" t="s">
        <v>147</v>
      </c>
      <c r="K27" s="10">
        <v>2.5986892639766301</v>
      </c>
      <c r="L27" s="10">
        <v>1.4505922735094701</v>
      </c>
      <c r="M27" s="10" t="s">
        <v>147</v>
      </c>
      <c r="N27" s="10" t="s">
        <v>147</v>
      </c>
      <c r="O27" s="10">
        <v>2.5986892639766399</v>
      </c>
      <c r="P27" s="10">
        <v>1.45059227350542</v>
      </c>
      <c r="Q27" s="10" t="s">
        <v>147</v>
      </c>
      <c r="R27" s="10" t="s">
        <v>147</v>
      </c>
      <c r="S27" s="10">
        <v>2.5986892639766301</v>
      </c>
      <c r="T27" s="10">
        <v>1.4505922735090799</v>
      </c>
      <c r="U27" s="10" t="s">
        <v>147</v>
      </c>
      <c r="V27" s="10" t="s">
        <v>147</v>
      </c>
      <c r="W27" s="10">
        <v>2.5986892639766301</v>
      </c>
      <c r="X27" s="10">
        <v>1.4505922735094301</v>
      </c>
      <c r="Y27" s="10" t="s">
        <v>147</v>
      </c>
      <c r="Z27" s="10" t="s">
        <v>147</v>
      </c>
      <c r="AA27" s="10">
        <v>2.5986892639766301</v>
      </c>
      <c r="AB27" s="10">
        <v>1.4505922735094601</v>
      </c>
      <c r="AC27" s="10" t="s">
        <v>147</v>
      </c>
      <c r="AD27" s="10" t="s">
        <v>147</v>
      </c>
      <c r="AE27" s="10">
        <v>2.5986892639766301</v>
      </c>
      <c r="AF27" s="10">
        <v>1.4505922735094701</v>
      </c>
      <c r="AG27" s="10" t="s">
        <v>147</v>
      </c>
      <c r="AH27" s="10" t="s">
        <v>147</v>
      </c>
      <c r="AI27" s="10">
        <v>1.3720671774868101</v>
      </c>
      <c r="AJ27" s="10">
        <v>0.82406284550044395</v>
      </c>
      <c r="AK27" s="10" t="s">
        <v>147</v>
      </c>
      <c r="AL27" s="10" t="s">
        <v>147</v>
      </c>
      <c r="AM27" s="10">
        <v>1.3720671774864599</v>
      </c>
      <c r="AN27" s="10">
        <v>0.82406284550072595</v>
      </c>
      <c r="AO27" s="10" t="s">
        <v>147</v>
      </c>
      <c r="AP27" s="10" t="s">
        <v>147</v>
      </c>
      <c r="AQ27" s="10">
        <v>1.3720671774864599</v>
      </c>
      <c r="AR27" s="10">
        <v>0.82406284550346098</v>
      </c>
      <c r="AS27" s="10" t="s">
        <v>147</v>
      </c>
      <c r="AT27" s="10" t="s">
        <v>147</v>
      </c>
      <c r="AU27" s="10">
        <v>1.3720671774864599</v>
      </c>
      <c r="AV27" s="10">
        <v>0.82406284550100095</v>
      </c>
      <c r="AW27" s="10" t="s">
        <v>147</v>
      </c>
      <c r="AX27" s="10" t="s">
        <v>147</v>
      </c>
      <c r="AY27" s="10">
        <v>1.3720671774864599</v>
      </c>
      <c r="AZ27" s="10">
        <v>0.82406284550074904</v>
      </c>
      <c r="BA27" s="10" t="s">
        <v>147</v>
      </c>
      <c r="BB27" s="10" t="s">
        <v>147</v>
      </c>
      <c r="BC27" s="10">
        <v>1.3720671774864599</v>
      </c>
      <c r="BD27" s="10">
        <v>0.82406284550072595</v>
      </c>
      <c r="BE27" s="10" t="s">
        <v>147</v>
      </c>
      <c r="BF27" s="10" t="s">
        <v>147</v>
      </c>
      <c r="BG27" s="10">
        <v>1.3720671774864599</v>
      </c>
      <c r="BH27" s="10">
        <v>0.82406284550072395</v>
      </c>
      <c r="BI27" s="10" t="s">
        <v>147</v>
      </c>
      <c r="BJ27" s="10" t="s">
        <v>147</v>
      </c>
      <c r="BK27" s="10">
        <v>2.4816579999999999</v>
      </c>
      <c r="BL27" s="10">
        <v>189.25957199999999</v>
      </c>
      <c r="BM27" s="10" t="s">
        <v>147</v>
      </c>
      <c r="BN27" s="10" t="s">
        <v>147</v>
      </c>
      <c r="BO27" s="10">
        <v>1.6825920000000001</v>
      </c>
      <c r="BP27" s="10">
        <v>31.613503000000001</v>
      </c>
      <c r="BQ27" s="10" t="s">
        <v>147</v>
      </c>
      <c r="BR27" s="10" t="s">
        <v>147</v>
      </c>
      <c r="BS27" s="10">
        <v>1.6676789999999999</v>
      </c>
      <c r="BT27" s="10">
        <v>32.015484000000001</v>
      </c>
      <c r="BU27" s="10" t="s">
        <v>147</v>
      </c>
      <c r="BV27" s="10" t="s">
        <v>147</v>
      </c>
      <c r="BW27" s="10">
        <v>1.622798</v>
      </c>
      <c r="BX27" s="10">
        <v>32.574089000000001</v>
      </c>
      <c r="BY27" s="10" t="s">
        <v>147</v>
      </c>
      <c r="BZ27" s="10" t="s">
        <v>147</v>
      </c>
      <c r="CA27" s="10">
        <v>1.5700320000000001</v>
      </c>
      <c r="CB27" s="10">
        <v>28.128426000000001</v>
      </c>
      <c r="CC27" s="10" t="s">
        <v>147</v>
      </c>
      <c r="CD27" s="10" t="s">
        <v>147</v>
      </c>
      <c r="CE27" s="10">
        <v>1.4330639999999999</v>
      </c>
      <c r="CF27" s="10">
        <v>26.456109000000001</v>
      </c>
      <c r="CG27" s="10" t="s">
        <v>147</v>
      </c>
      <c r="CH27" s="10" t="s">
        <v>147</v>
      </c>
      <c r="CI27" s="10">
        <v>1.445063</v>
      </c>
      <c r="CJ27" s="10">
        <v>20.941317000000002</v>
      </c>
      <c r="CK27" s="10" t="s">
        <v>147</v>
      </c>
      <c r="CL27" s="10">
        <v>1985485.4841912601</v>
      </c>
      <c r="CM27" s="10" t="s">
        <v>147</v>
      </c>
      <c r="CN27" s="10">
        <v>3.0781426661827598</v>
      </c>
      <c r="CO27" s="10" t="s">
        <v>147</v>
      </c>
      <c r="CP27" s="10">
        <v>3.0781426661827398</v>
      </c>
      <c r="CQ27" s="10" t="s">
        <v>147</v>
      </c>
      <c r="CR27" s="10">
        <v>1.75446364059867</v>
      </c>
      <c r="CS27" s="10" t="s">
        <v>147</v>
      </c>
      <c r="CT27" s="10">
        <v>3.0781426661827598</v>
      </c>
      <c r="CU27" s="10" t="s">
        <v>147</v>
      </c>
      <c r="CV27" s="10">
        <v>1.75446364059867</v>
      </c>
      <c r="CW27" s="10" t="s">
        <v>147</v>
      </c>
      <c r="CX27" s="10">
        <v>3.0781426661827598</v>
      </c>
      <c r="CY27" s="10" t="s">
        <v>147</v>
      </c>
      <c r="CZ27" s="10">
        <v>1.75446364059867</v>
      </c>
      <c r="DA27" s="10" t="s">
        <v>147</v>
      </c>
      <c r="DB27" s="10">
        <v>3.0781426661827598</v>
      </c>
      <c r="DC27" s="10" t="s">
        <v>147</v>
      </c>
      <c r="DD27" s="10">
        <v>1.75446364059867</v>
      </c>
      <c r="DE27" s="10" t="s">
        <v>147</v>
      </c>
      <c r="DF27" s="10">
        <v>3.0781426661827598</v>
      </c>
      <c r="DG27" s="10" t="s">
        <v>147</v>
      </c>
      <c r="DH27" s="10">
        <v>1.75446364059867</v>
      </c>
    </row>
    <row r="28" spans="1:112" x14ac:dyDescent="0.45">
      <c r="A28">
        <f t="shared" si="23"/>
        <v>17</v>
      </c>
      <c r="B28" s="11">
        <f t="shared" si="22"/>
        <v>1.953125E-3</v>
      </c>
      <c r="C28" s="11">
        <f t="shared" si="24"/>
        <v>0.25</v>
      </c>
      <c r="D28" s="18">
        <f t="shared" si="25"/>
        <v>9</v>
      </c>
      <c r="E28" s="10" t="s">
        <v>147</v>
      </c>
      <c r="F28" s="10" t="s">
        <v>147</v>
      </c>
      <c r="G28" s="10">
        <v>2.7692721628600299</v>
      </c>
      <c r="H28" s="10">
        <v>1.4504119277221701</v>
      </c>
      <c r="I28" s="10" t="s">
        <v>147</v>
      </c>
      <c r="J28" s="10" t="s">
        <v>147</v>
      </c>
      <c r="K28" s="10">
        <v>2.76927216286292</v>
      </c>
      <c r="L28" s="10">
        <v>1.45041192772206</v>
      </c>
      <c r="M28" s="10" t="s">
        <v>147</v>
      </c>
      <c r="N28" s="10" t="s">
        <v>147</v>
      </c>
      <c r="O28" s="10">
        <v>2.7692721628629302</v>
      </c>
      <c r="P28" s="10">
        <v>1.4504119277180001</v>
      </c>
      <c r="Q28" s="10" t="s">
        <v>147</v>
      </c>
      <c r="R28" s="10" t="s">
        <v>147</v>
      </c>
      <c r="S28" s="10">
        <v>2.76927216286292</v>
      </c>
      <c r="T28" s="10">
        <v>1.45041192772168</v>
      </c>
      <c r="U28" s="10" t="s">
        <v>147</v>
      </c>
      <c r="V28" s="10" t="s">
        <v>147</v>
      </c>
      <c r="W28" s="10">
        <v>2.76927216286292</v>
      </c>
      <c r="X28" s="10">
        <v>1.45041192772203</v>
      </c>
      <c r="Y28" s="10" t="s">
        <v>147</v>
      </c>
      <c r="Z28" s="10" t="s">
        <v>147</v>
      </c>
      <c r="AA28" s="10">
        <v>2.76927216286292</v>
      </c>
      <c r="AB28" s="10">
        <v>1.45041192772205</v>
      </c>
      <c r="AC28" s="10" t="s">
        <v>147</v>
      </c>
      <c r="AD28" s="10" t="s">
        <v>147</v>
      </c>
      <c r="AE28" s="10">
        <v>2.76927216286292</v>
      </c>
      <c r="AF28" s="10">
        <v>1.45041192772206</v>
      </c>
      <c r="AG28" s="10" t="s">
        <v>147</v>
      </c>
      <c r="AH28" s="10" t="s">
        <v>147</v>
      </c>
      <c r="AI28" s="10">
        <v>1.38127729559791</v>
      </c>
      <c r="AJ28" s="10">
        <v>0.81715514873710304</v>
      </c>
      <c r="AK28" s="10" t="s">
        <v>147</v>
      </c>
      <c r="AL28" s="10" t="s">
        <v>147</v>
      </c>
      <c r="AM28" s="10">
        <v>1.38127729559853</v>
      </c>
      <c r="AN28" s="10">
        <v>0.81715514873711903</v>
      </c>
      <c r="AO28" s="10" t="s">
        <v>147</v>
      </c>
      <c r="AP28" s="10" t="s">
        <v>147</v>
      </c>
      <c r="AQ28" s="10">
        <v>1.38127729559853</v>
      </c>
      <c r="AR28" s="10">
        <v>0.81715514873987105</v>
      </c>
      <c r="AS28" s="10" t="s">
        <v>147</v>
      </c>
      <c r="AT28" s="10" t="s">
        <v>147</v>
      </c>
      <c r="AU28" s="10">
        <v>1.38127729559853</v>
      </c>
      <c r="AV28" s="10">
        <v>0.81715514873739403</v>
      </c>
      <c r="AW28" s="10" t="s">
        <v>147</v>
      </c>
      <c r="AX28" s="10" t="s">
        <v>147</v>
      </c>
      <c r="AY28" s="10">
        <v>1.38127729559853</v>
      </c>
      <c r="AZ28" s="10">
        <v>0.81715514873714201</v>
      </c>
      <c r="BA28" s="10" t="s">
        <v>147</v>
      </c>
      <c r="BB28" s="10" t="s">
        <v>147</v>
      </c>
      <c r="BC28" s="10">
        <v>1.38127729559853</v>
      </c>
      <c r="BD28" s="10">
        <v>0.81715514873711503</v>
      </c>
      <c r="BE28" s="10" t="s">
        <v>147</v>
      </c>
      <c r="BF28" s="10" t="s">
        <v>147</v>
      </c>
      <c r="BG28" s="10">
        <v>1.38127729559853</v>
      </c>
      <c r="BH28" s="10">
        <v>0.81715514873711503</v>
      </c>
      <c r="BI28" s="10" t="s">
        <v>147</v>
      </c>
      <c r="BJ28" s="10" t="s">
        <v>147</v>
      </c>
      <c r="BK28" s="10">
        <v>15.944839999999999</v>
      </c>
      <c r="BL28" s="10">
        <v>903.55123900000001</v>
      </c>
      <c r="BM28" s="10" t="s">
        <v>147</v>
      </c>
      <c r="BN28" s="10" t="s">
        <v>147</v>
      </c>
      <c r="BO28" s="10">
        <v>19.298114000000002</v>
      </c>
      <c r="BP28" s="10">
        <v>185.78724600000001</v>
      </c>
      <c r="BQ28" s="10" t="s">
        <v>147</v>
      </c>
      <c r="BR28" s="10" t="s">
        <v>147</v>
      </c>
      <c r="BS28" s="10">
        <v>20.318089000000001</v>
      </c>
      <c r="BT28" s="10">
        <v>191.24834999999999</v>
      </c>
      <c r="BU28" s="10" t="s">
        <v>147</v>
      </c>
      <c r="BV28" s="10" t="s">
        <v>147</v>
      </c>
      <c r="BW28" s="10">
        <v>20.248131000000001</v>
      </c>
      <c r="BX28" s="10">
        <v>192.870081</v>
      </c>
      <c r="BY28" s="10" t="s">
        <v>147</v>
      </c>
      <c r="BZ28" s="10" t="s">
        <v>147</v>
      </c>
      <c r="CA28" s="10">
        <v>11.801237</v>
      </c>
      <c r="CB28" s="10">
        <v>170.37822499999999</v>
      </c>
      <c r="CC28" s="10" t="s">
        <v>147</v>
      </c>
      <c r="CD28" s="10" t="s">
        <v>147</v>
      </c>
      <c r="CE28" s="10">
        <v>10.117388</v>
      </c>
      <c r="CF28" s="10">
        <v>163.291842</v>
      </c>
      <c r="CG28" s="10" t="s">
        <v>147</v>
      </c>
      <c r="CH28" s="10" t="s">
        <v>147</v>
      </c>
      <c r="CI28" s="10">
        <v>7.917573</v>
      </c>
      <c r="CJ28" s="10">
        <v>154.97445500000001</v>
      </c>
      <c r="CK28" s="10" t="s">
        <v>147</v>
      </c>
      <c r="CL28" s="10">
        <v>7941827.9143455504</v>
      </c>
      <c r="CM28" s="10" t="s">
        <v>147</v>
      </c>
      <c r="CN28" s="10">
        <v>3.4339264958641502</v>
      </c>
      <c r="CO28" s="10" t="s">
        <v>147</v>
      </c>
      <c r="CP28" s="10">
        <v>3.4339264958641502</v>
      </c>
      <c r="CQ28" s="10" t="s">
        <v>147</v>
      </c>
      <c r="CR28" s="10">
        <v>1.8530856687871</v>
      </c>
      <c r="CS28" s="10" t="s">
        <v>147</v>
      </c>
      <c r="CT28" s="10">
        <v>3.4339264958641502</v>
      </c>
      <c r="CU28" s="10" t="s">
        <v>147</v>
      </c>
      <c r="CV28" s="10">
        <v>1.8530856687871</v>
      </c>
      <c r="CW28" s="10" t="s">
        <v>147</v>
      </c>
      <c r="CX28" s="10">
        <v>3.4339264958641502</v>
      </c>
      <c r="CY28" s="10" t="s">
        <v>147</v>
      </c>
      <c r="CZ28" s="10">
        <v>1.85308566878711</v>
      </c>
      <c r="DA28" s="10" t="s">
        <v>147</v>
      </c>
      <c r="DB28" s="10">
        <v>3.4339264958641502</v>
      </c>
      <c r="DC28" s="10" t="s">
        <v>147</v>
      </c>
      <c r="DD28" s="10">
        <v>1.85308566878711</v>
      </c>
      <c r="DE28" s="10" t="s">
        <v>147</v>
      </c>
      <c r="DF28" s="10">
        <v>3.4339264958641502</v>
      </c>
      <c r="DG28" s="10" t="s">
        <v>147</v>
      </c>
      <c r="DH28" s="10">
        <v>1.85308566878711</v>
      </c>
    </row>
    <row r="29" spans="1:112" x14ac:dyDescent="0.45">
      <c r="A29">
        <f t="shared" si="23"/>
        <v>18</v>
      </c>
      <c r="B29" s="80">
        <v>9.765625E-4</v>
      </c>
      <c r="C29" s="11">
        <f t="shared" si="24"/>
        <v>0.25</v>
      </c>
      <c r="D29" s="18">
        <f t="shared" si="25"/>
        <v>10</v>
      </c>
      <c r="E29" s="10" t="s">
        <v>147</v>
      </c>
      <c r="F29" s="10" t="s">
        <v>147</v>
      </c>
      <c r="G29" s="10">
        <v>2.8394121850937601</v>
      </c>
      <c r="H29" s="10">
        <v>1.45523012572857</v>
      </c>
      <c r="I29" s="10" t="s">
        <v>147</v>
      </c>
      <c r="J29" s="10" t="s">
        <v>147</v>
      </c>
      <c r="K29" s="10">
        <v>2.8394121850946199</v>
      </c>
      <c r="L29" s="10">
        <v>1.4552301257212601</v>
      </c>
      <c r="M29" s="10" t="s">
        <v>147</v>
      </c>
      <c r="N29" s="10" t="s">
        <v>147</v>
      </c>
      <c r="O29" s="10">
        <v>2.8394121850946199</v>
      </c>
      <c r="P29" s="10">
        <v>1.45523012571717</v>
      </c>
      <c r="Q29" s="10" t="s">
        <v>147</v>
      </c>
      <c r="R29" s="10" t="s">
        <v>147</v>
      </c>
      <c r="S29" s="10">
        <v>2.8394121850946199</v>
      </c>
      <c r="T29" s="10">
        <v>1.45523012572087</v>
      </c>
      <c r="U29" s="10" t="s">
        <v>147</v>
      </c>
      <c r="V29" s="10" t="s">
        <v>147</v>
      </c>
      <c r="W29" s="10">
        <v>2.8394121850946199</v>
      </c>
      <c r="X29" s="10">
        <v>1.4552301257212299</v>
      </c>
      <c r="Y29" s="10" t="s">
        <v>147</v>
      </c>
      <c r="Z29" s="10" t="s">
        <v>147</v>
      </c>
      <c r="AA29" s="10">
        <v>2.8394121850946199</v>
      </c>
      <c r="AB29" s="10">
        <v>1.4552301257211999</v>
      </c>
      <c r="AC29" s="10" t="s">
        <v>147</v>
      </c>
      <c r="AD29" s="10" t="s">
        <v>147</v>
      </c>
      <c r="AE29" s="10">
        <v>2.8394121850946199</v>
      </c>
      <c r="AF29" s="10">
        <v>1.4552301257212299</v>
      </c>
      <c r="AG29" s="10" t="s">
        <v>147</v>
      </c>
      <c r="AH29" s="10" t="s">
        <v>147</v>
      </c>
      <c r="AI29" s="10">
        <v>1.3836948662319899</v>
      </c>
      <c r="AJ29" s="10">
        <v>0.81554780474727895</v>
      </c>
      <c r="AK29" s="10" t="s">
        <v>147</v>
      </c>
      <c r="AL29" s="10" t="s">
        <v>147</v>
      </c>
      <c r="AM29" s="10">
        <v>1.38369486623497</v>
      </c>
      <c r="AN29" s="10">
        <v>0.81554780474575495</v>
      </c>
      <c r="AO29" s="10" t="s">
        <v>147</v>
      </c>
      <c r="AP29" s="10" t="s">
        <v>147</v>
      </c>
      <c r="AQ29" s="10">
        <v>1.38369486623497</v>
      </c>
      <c r="AR29" s="10">
        <v>0.81554780474849697</v>
      </c>
      <c r="AS29" s="10" t="s">
        <v>147</v>
      </c>
      <c r="AT29" s="10" t="s">
        <v>147</v>
      </c>
      <c r="AU29" s="10">
        <v>1.38369486623497</v>
      </c>
      <c r="AV29" s="10">
        <v>0.81554780474602595</v>
      </c>
      <c r="AW29" s="10" t="s">
        <v>147</v>
      </c>
      <c r="AX29" s="10" t="s">
        <v>147</v>
      </c>
      <c r="AY29" s="10">
        <v>1.38369486623497</v>
      </c>
      <c r="AZ29" s="10">
        <v>0.81554780474577604</v>
      </c>
      <c r="BA29" s="10" t="s">
        <v>147</v>
      </c>
      <c r="BB29" s="10" t="s">
        <v>147</v>
      </c>
      <c r="BC29" s="10">
        <v>1.38369486623497</v>
      </c>
      <c r="BD29" s="10">
        <v>0.81554780474573396</v>
      </c>
      <c r="BE29" s="10" t="s">
        <v>147</v>
      </c>
      <c r="BF29" s="10" t="s">
        <v>147</v>
      </c>
      <c r="BG29" s="10">
        <v>1.38369486623497</v>
      </c>
      <c r="BH29" s="10">
        <v>0.81554780474574595</v>
      </c>
      <c r="BI29" s="10" t="s">
        <v>147</v>
      </c>
      <c r="BJ29" s="10" t="s">
        <v>147</v>
      </c>
      <c r="BK29" s="10">
        <v>138.02633700000001</v>
      </c>
      <c r="BL29" s="10">
        <v>4295.9261260000003</v>
      </c>
      <c r="BM29" s="10" t="s">
        <v>147</v>
      </c>
      <c r="BN29" s="10" t="s">
        <v>147</v>
      </c>
      <c r="BO29" s="10">
        <v>145.49216899999999</v>
      </c>
      <c r="BP29" s="10">
        <v>1293.7085380000001</v>
      </c>
      <c r="BQ29" s="10" t="s">
        <v>147</v>
      </c>
      <c r="BR29" s="10" t="s">
        <v>147</v>
      </c>
      <c r="BS29" s="10">
        <v>156.55334300000001</v>
      </c>
      <c r="BT29" s="10">
        <v>1388.9440090000001</v>
      </c>
      <c r="BU29" s="10" t="s">
        <v>147</v>
      </c>
      <c r="BV29" s="10" t="s">
        <v>147</v>
      </c>
      <c r="BW29" s="10">
        <v>148.548191</v>
      </c>
      <c r="BX29" s="10">
        <v>1383.3598199999999</v>
      </c>
      <c r="BY29" s="10" t="s">
        <v>147</v>
      </c>
      <c r="BZ29" s="10" t="s">
        <v>147</v>
      </c>
      <c r="CA29" s="10">
        <v>131.217837</v>
      </c>
      <c r="CB29" s="10">
        <v>1149.7820489999999</v>
      </c>
      <c r="CC29" s="10" t="s">
        <v>147</v>
      </c>
      <c r="CD29" s="10" t="s">
        <v>147</v>
      </c>
      <c r="CE29" s="10">
        <v>121.841356</v>
      </c>
      <c r="CF29" s="10">
        <v>1134.0156669999999</v>
      </c>
      <c r="CG29" s="10" t="s">
        <v>147</v>
      </c>
      <c r="CH29" s="10" t="s">
        <v>147</v>
      </c>
      <c r="CI29" s="10">
        <v>110.601063</v>
      </c>
      <c r="CJ29" s="10">
        <v>1062.5645910000001</v>
      </c>
      <c r="CK29" s="10" t="s">
        <v>147</v>
      </c>
      <c r="CL29" s="10">
        <v>31767198.175132401</v>
      </c>
      <c r="CM29" s="10" t="s">
        <v>147</v>
      </c>
      <c r="CN29" s="10">
        <v>3.56859536278533</v>
      </c>
      <c r="CO29" s="10" t="s">
        <v>147</v>
      </c>
      <c r="CP29" s="10">
        <v>3.56859536278533</v>
      </c>
      <c r="CQ29" s="10" t="s">
        <v>147</v>
      </c>
      <c r="CR29" s="10">
        <v>1.8890726197754599</v>
      </c>
      <c r="CS29" s="10" t="s">
        <v>147</v>
      </c>
      <c r="CT29" s="10">
        <v>3.56859536278533</v>
      </c>
      <c r="CU29" s="10" t="s">
        <v>147</v>
      </c>
      <c r="CV29" s="10">
        <v>1.8890726197754599</v>
      </c>
      <c r="CW29" s="10" t="s">
        <v>147</v>
      </c>
      <c r="CX29" s="10">
        <v>3.56859536278533</v>
      </c>
      <c r="CY29" s="10" t="s">
        <v>147</v>
      </c>
      <c r="CZ29" s="10">
        <v>1.8890726197754599</v>
      </c>
      <c r="DA29" s="10" t="s">
        <v>147</v>
      </c>
      <c r="DB29" s="10">
        <v>3.56859536278533</v>
      </c>
      <c r="DC29" s="10" t="s">
        <v>147</v>
      </c>
      <c r="DD29" s="10">
        <v>1.8890726197754599</v>
      </c>
      <c r="DE29" s="10" t="s">
        <v>147</v>
      </c>
      <c r="DF29" s="10">
        <v>3.56859536278533</v>
      </c>
      <c r="DG29" s="10" t="s">
        <v>147</v>
      </c>
      <c r="DH29" s="10">
        <v>1.8890726197754599</v>
      </c>
    </row>
    <row r="30" spans="1:112" x14ac:dyDescent="0.45">
      <c r="A30">
        <f t="shared" si="23"/>
        <v>19</v>
      </c>
      <c r="B30" s="12">
        <f t="shared" si="22"/>
        <v>0.25</v>
      </c>
      <c r="C30" s="12">
        <f>C21*2</f>
        <v>0.5</v>
      </c>
      <c r="D30" s="19">
        <f>D21</f>
        <v>2</v>
      </c>
      <c r="E30" s="10">
        <v>0.62777007424536202</v>
      </c>
      <c r="F30" s="10">
        <v>0.62777007424536202</v>
      </c>
      <c r="G30" s="10">
        <v>0.64484826887689095</v>
      </c>
      <c r="H30" s="10">
        <v>0.64484826887689095</v>
      </c>
      <c r="I30" s="10">
        <v>0.62777007424536202</v>
      </c>
      <c r="J30" s="10">
        <v>0.62777007424536202</v>
      </c>
      <c r="K30" s="10">
        <v>0.64484826887689195</v>
      </c>
      <c r="L30" s="10">
        <v>0.64484826887689195</v>
      </c>
      <c r="M30" s="10">
        <v>0.62777007422917197</v>
      </c>
      <c r="N30" s="10">
        <v>0.62777007422917197</v>
      </c>
      <c r="O30" s="10">
        <v>0.64484826883302904</v>
      </c>
      <c r="P30" s="10">
        <v>0.64484826883302904</v>
      </c>
      <c r="Q30" s="10">
        <v>0.62777007424374298</v>
      </c>
      <c r="R30" s="10">
        <v>0.62777007424374298</v>
      </c>
      <c r="S30" s="10">
        <v>0.64484826887250601</v>
      </c>
      <c r="T30" s="10">
        <v>0.64484826887250601</v>
      </c>
      <c r="U30" s="10">
        <v>0.62777007424520004</v>
      </c>
      <c r="V30" s="10">
        <v>0.62777007424520004</v>
      </c>
      <c r="W30" s="10">
        <v>0.64484826887645397</v>
      </c>
      <c r="X30" s="10">
        <v>0.64484826887645397</v>
      </c>
      <c r="Y30" s="10">
        <v>0.62777007424534603</v>
      </c>
      <c r="Z30" s="10">
        <v>0.62777007424534603</v>
      </c>
      <c r="AA30" s="10">
        <v>0.64484826887684799</v>
      </c>
      <c r="AB30" s="10">
        <v>0.64484826887684799</v>
      </c>
      <c r="AC30" s="10">
        <v>0.62777007424536102</v>
      </c>
      <c r="AD30" s="10">
        <v>0.62777007424536102</v>
      </c>
      <c r="AE30" s="10">
        <v>0.64484826887688695</v>
      </c>
      <c r="AF30" s="10">
        <v>0.64484826887688695</v>
      </c>
      <c r="AG30" s="10">
        <v>0.343673028762365</v>
      </c>
      <c r="AH30" s="10">
        <v>0.343673028762365</v>
      </c>
      <c r="AI30" s="10">
        <v>0.31869281526649301</v>
      </c>
      <c r="AJ30" s="10">
        <v>0.31869281526649301</v>
      </c>
      <c r="AK30" s="10">
        <v>0.343673028762365</v>
      </c>
      <c r="AL30" s="10">
        <v>0.343673028762365</v>
      </c>
      <c r="AM30" s="10">
        <v>0.31869281526649401</v>
      </c>
      <c r="AN30" s="10">
        <v>0.31869281526649401</v>
      </c>
      <c r="AO30" s="10">
        <v>0.34367302875295602</v>
      </c>
      <c r="AP30" s="10">
        <v>0.34367302875295602</v>
      </c>
      <c r="AQ30" s="10">
        <v>0.31869281523855703</v>
      </c>
      <c r="AR30" s="10">
        <v>0.31869281523855703</v>
      </c>
      <c r="AS30" s="10">
        <v>0.34367302876142403</v>
      </c>
      <c r="AT30" s="10">
        <v>0.34367302876142403</v>
      </c>
      <c r="AU30" s="10">
        <v>0.31869281526370002</v>
      </c>
      <c r="AV30" s="10">
        <v>0.31869281526370002</v>
      </c>
      <c r="AW30" s="10">
        <v>0.34367302876227102</v>
      </c>
      <c r="AX30" s="10">
        <v>0.34367302876227102</v>
      </c>
      <c r="AY30" s="10">
        <v>0.31869281526621501</v>
      </c>
      <c r="AZ30" s="10">
        <v>0.31869281526621501</v>
      </c>
      <c r="BA30" s="10">
        <v>0.343673028762356</v>
      </c>
      <c r="BB30" s="10">
        <v>0.343673028762356</v>
      </c>
      <c r="BC30" s="10">
        <v>0.31869281526646598</v>
      </c>
      <c r="BD30" s="10">
        <v>0.31869281526646598</v>
      </c>
      <c r="BE30" s="10">
        <v>0.343673028762364</v>
      </c>
      <c r="BF30" s="10">
        <v>0.343673028762364</v>
      </c>
      <c r="BG30" s="10">
        <v>0.31869281526649101</v>
      </c>
      <c r="BH30" s="10">
        <v>0.31869281526649101</v>
      </c>
      <c r="BI30" s="10">
        <v>0.19520399999999999</v>
      </c>
      <c r="BJ30" s="10">
        <v>0.103644</v>
      </c>
      <c r="BK30" s="10">
        <v>3.7644739999999999</v>
      </c>
      <c r="BL30" s="10">
        <v>1.225843</v>
      </c>
      <c r="BM30" s="10">
        <v>9.4945000000000002E-2</v>
      </c>
      <c r="BN30" s="10">
        <v>0.138576</v>
      </c>
      <c r="BO30" s="10">
        <v>1.216016</v>
      </c>
      <c r="BP30" s="10">
        <v>0.96674499999999997</v>
      </c>
      <c r="BQ30" s="10">
        <v>2.5314E-2</v>
      </c>
      <c r="BR30" s="10">
        <v>3.4129999999999998E-3</v>
      </c>
      <c r="BS30" s="10">
        <v>2.6785E-2</v>
      </c>
      <c r="BT30" s="10">
        <v>3.2286000000000002E-2</v>
      </c>
      <c r="BU30" s="10">
        <v>5.1079999999999997E-3</v>
      </c>
      <c r="BV30" s="10">
        <v>3.3540000000000002E-3</v>
      </c>
      <c r="BW30" s="10">
        <v>7.7879999999999998E-3</v>
      </c>
      <c r="BX30" s="10">
        <v>6.986E-3</v>
      </c>
      <c r="BY30" s="10">
        <v>3.8570000000000002E-3</v>
      </c>
      <c r="BZ30" s="10">
        <v>2.9030000000000002E-3</v>
      </c>
      <c r="CA30" s="10">
        <v>7.9769999999999997E-3</v>
      </c>
      <c r="CB30" s="10">
        <v>7.2160000000000002E-3</v>
      </c>
      <c r="CC30" s="10">
        <v>3.3630000000000001E-3</v>
      </c>
      <c r="CD30" s="10">
        <v>2.4239999999999999E-3</v>
      </c>
      <c r="CE30" s="10">
        <v>7.3010000000000002E-3</v>
      </c>
      <c r="CF30" s="10">
        <v>6.5409999999999999E-3</v>
      </c>
      <c r="CG30" s="10">
        <v>3.3609999999999998E-3</v>
      </c>
      <c r="CH30" s="10">
        <v>3.2460000000000002E-3</v>
      </c>
      <c r="CI30" s="10">
        <v>7.8989999999999998E-3</v>
      </c>
      <c r="CJ30" s="10">
        <v>6.7299999999999999E-3</v>
      </c>
      <c r="CK30" s="10">
        <v>558.55197251224195</v>
      </c>
      <c r="CL30" s="10">
        <v>291.30593815450402</v>
      </c>
      <c r="CM30" s="10">
        <v>3.2436196725575499</v>
      </c>
      <c r="CN30" s="10">
        <v>3.1612877380856301</v>
      </c>
      <c r="CO30" s="10">
        <v>3.2436196720234798</v>
      </c>
      <c r="CP30" s="10">
        <v>3.1612877365623899</v>
      </c>
      <c r="CQ30" s="10">
        <v>1.8010051837858401</v>
      </c>
      <c r="CR30" s="10">
        <v>1.7780010507765101</v>
      </c>
      <c r="CS30" s="10">
        <v>3.24361967250415</v>
      </c>
      <c r="CT30" s="10">
        <v>3.1612877379333</v>
      </c>
      <c r="CU30" s="10">
        <v>1.80100518391929</v>
      </c>
      <c r="CV30" s="10">
        <v>1.7780010511620301</v>
      </c>
      <c r="CW30" s="10">
        <v>3.2436196725522102</v>
      </c>
      <c r="CX30" s="10">
        <v>3.1612877380703899</v>
      </c>
      <c r="CY30" s="10">
        <v>1.80100518393263</v>
      </c>
      <c r="CZ30" s="10">
        <v>1.7780010512005899</v>
      </c>
      <c r="DA30" s="10">
        <v>3.2436196725570201</v>
      </c>
      <c r="DB30" s="10">
        <v>3.1612877380840998</v>
      </c>
      <c r="DC30" s="10">
        <v>1.80100518393397</v>
      </c>
      <c r="DD30" s="10">
        <v>1.77800105120444</v>
      </c>
      <c r="DE30" s="10">
        <v>3.2436196725575002</v>
      </c>
      <c r="DF30" s="10">
        <v>3.1612877380854698</v>
      </c>
      <c r="DG30" s="10">
        <v>1.8010051839340999</v>
      </c>
      <c r="DH30" s="10">
        <v>1.7780010512048301</v>
      </c>
    </row>
    <row r="31" spans="1:112" x14ac:dyDescent="0.45">
      <c r="A31">
        <f t="shared" si="23"/>
        <v>20</v>
      </c>
      <c r="B31" s="12">
        <f t="shared" si="22"/>
        <v>0.125</v>
      </c>
      <c r="C31" s="12">
        <f t="shared" ref="C31:C38" si="26">C22*2</f>
        <v>0.5</v>
      </c>
      <c r="D31" s="19">
        <f>D22</f>
        <v>3</v>
      </c>
      <c r="E31" s="10">
        <v>1.0547520773449699</v>
      </c>
      <c r="F31" s="10">
        <v>0.55822577581417898</v>
      </c>
      <c r="G31" s="10">
        <v>1.2468532686351701</v>
      </c>
      <c r="H31" s="10">
        <v>0.584715503857823</v>
      </c>
      <c r="I31" s="10">
        <v>1.0547520773449699</v>
      </c>
      <c r="J31" s="10">
        <v>0.55822577581417898</v>
      </c>
      <c r="K31" s="10">
        <v>1.2468532686351701</v>
      </c>
      <c r="L31" s="10">
        <v>0.584715503857825</v>
      </c>
      <c r="M31" s="10">
        <v>1.05475207734399</v>
      </c>
      <c r="N31" s="10">
        <v>0.55822577579925603</v>
      </c>
      <c r="O31" s="10">
        <v>1.2468532687288401</v>
      </c>
      <c r="P31" s="10">
        <v>0.58471550383400905</v>
      </c>
      <c r="Q31" s="10">
        <v>1.05475207734487</v>
      </c>
      <c r="R31" s="10">
        <v>0.55822577581268695</v>
      </c>
      <c r="S31" s="10">
        <v>1.2468532686445399</v>
      </c>
      <c r="T31" s="10">
        <v>0.58471550385544402</v>
      </c>
      <c r="U31" s="10">
        <v>1.0547520773449599</v>
      </c>
      <c r="V31" s="10">
        <v>0.55822577581402999</v>
      </c>
      <c r="W31" s="10">
        <v>1.24685326863611</v>
      </c>
      <c r="X31" s="10">
        <v>0.58471550385758597</v>
      </c>
      <c r="Y31" s="10">
        <v>1.0547520773449699</v>
      </c>
      <c r="Z31" s="10">
        <v>0.55822577581416399</v>
      </c>
      <c r="AA31" s="10">
        <v>1.24685326863526</v>
      </c>
      <c r="AB31" s="10">
        <v>0.58471550385780102</v>
      </c>
      <c r="AC31" s="10">
        <v>1.0547520773449699</v>
      </c>
      <c r="AD31" s="10">
        <v>0.55822577581417798</v>
      </c>
      <c r="AE31" s="10">
        <v>1.2468532686351801</v>
      </c>
      <c r="AF31" s="10">
        <v>0.58471550385782201</v>
      </c>
      <c r="AG31" s="10">
        <v>0.64935321733398199</v>
      </c>
      <c r="AH31" s="10">
        <v>0.29592412069768298</v>
      </c>
      <c r="AI31" s="10">
        <v>0.66886256176722403</v>
      </c>
      <c r="AJ31" s="10">
        <v>0.30850681497322802</v>
      </c>
      <c r="AK31" s="10">
        <v>0.64935321733398299</v>
      </c>
      <c r="AL31" s="10">
        <v>0.29592412069768298</v>
      </c>
      <c r="AM31" s="10">
        <v>0.66886256176722103</v>
      </c>
      <c r="AN31" s="10">
        <v>0.30850681497322902</v>
      </c>
      <c r="AO31" s="10">
        <v>0.649353217333414</v>
      </c>
      <c r="AP31" s="10">
        <v>0.29592412068990698</v>
      </c>
      <c r="AQ31" s="10">
        <v>0.66886256180187398</v>
      </c>
      <c r="AR31" s="10">
        <v>0.30850681496579802</v>
      </c>
      <c r="AS31" s="10">
        <v>0.64935321733392504</v>
      </c>
      <c r="AT31" s="10">
        <v>0.29592412069690499</v>
      </c>
      <c r="AU31" s="10">
        <v>0.66886256177068604</v>
      </c>
      <c r="AV31" s="10">
        <v>0.308506814972486</v>
      </c>
      <c r="AW31" s="10">
        <v>0.649353217333977</v>
      </c>
      <c r="AX31" s="10">
        <v>0.29592412069760499</v>
      </c>
      <c r="AY31" s="10">
        <v>0.66886256176756598</v>
      </c>
      <c r="AZ31" s="10">
        <v>0.30850681497315502</v>
      </c>
      <c r="BA31" s="10">
        <v>0.64935321733398199</v>
      </c>
      <c r="BB31" s="10">
        <v>0.29592412069767599</v>
      </c>
      <c r="BC31" s="10">
        <v>0.668862561767257</v>
      </c>
      <c r="BD31" s="10">
        <v>0.30850681497322102</v>
      </c>
      <c r="BE31" s="10">
        <v>0.64935321733398299</v>
      </c>
      <c r="BF31" s="10">
        <v>0.29592412069768198</v>
      </c>
      <c r="BG31" s="10">
        <v>0.66886256176722503</v>
      </c>
      <c r="BH31" s="10">
        <v>0.30850681497322802</v>
      </c>
      <c r="BI31" s="10">
        <v>4.2180000000000002E-2</v>
      </c>
      <c r="BJ31" s="10">
        <v>6.1551000000000002E-2</v>
      </c>
      <c r="BK31" s="10">
        <v>8.0693000000000001E-2</v>
      </c>
      <c r="BL31" s="10">
        <v>0.174812</v>
      </c>
      <c r="BM31" s="10">
        <v>2.1985999999999999E-2</v>
      </c>
      <c r="BN31" s="10">
        <v>5.2027999999999998E-2</v>
      </c>
      <c r="BO31" s="10">
        <v>2.8836000000000001E-2</v>
      </c>
      <c r="BP31" s="10">
        <v>0.18045700000000001</v>
      </c>
      <c r="BQ31" s="10">
        <v>1.4331E-2</v>
      </c>
      <c r="BR31" s="10">
        <v>5.097E-3</v>
      </c>
      <c r="BS31" s="10">
        <v>1.7035000000000002E-2</v>
      </c>
      <c r="BT31" s="10">
        <v>2.0537E-2</v>
      </c>
      <c r="BU31" s="10">
        <v>4.0600000000000002E-3</v>
      </c>
      <c r="BV31" s="10">
        <v>5.0020000000000004E-3</v>
      </c>
      <c r="BW31" s="10">
        <v>1.4716E-2</v>
      </c>
      <c r="BX31" s="10">
        <v>1.8665000000000001E-2</v>
      </c>
      <c r="BY31" s="10">
        <v>3.9909999999999998E-3</v>
      </c>
      <c r="BZ31" s="10">
        <v>5.2240000000000003E-3</v>
      </c>
      <c r="CA31" s="10">
        <v>1.5117E-2</v>
      </c>
      <c r="CB31" s="10">
        <v>1.9050000000000001E-2</v>
      </c>
      <c r="CC31" s="10">
        <v>4.7479999999999996E-3</v>
      </c>
      <c r="CD31" s="10">
        <v>4.7520000000000001E-3</v>
      </c>
      <c r="CE31" s="10">
        <v>1.4080000000000001E-2</v>
      </c>
      <c r="CF31" s="10">
        <v>4.3948000000000001E-2</v>
      </c>
      <c r="CG31" s="10">
        <v>4.0000000000000001E-3</v>
      </c>
      <c r="CH31" s="10">
        <v>4.705E-3</v>
      </c>
      <c r="CI31" s="10">
        <v>1.4494999999999999E-2</v>
      </c>
      <c r="CJ31" s="10">
        <v>1.7972999999999999E-2</v>
      </c>
      <c r="CK31" s="10">
        <v>2876.0169442629599</v>
      </c>
      <c r="CL31" s="10">
        <v>1237.7713265017701</v>
      </c>
      <c r="CM31" s="10">
        <v>3.9569237918706599</v>
      </c>
      <c r="CN31" s="10">
        <v>4.3884788599824196</v>
      </c>
      <c r="CO31" s="10">
        <v>3.9569237918250102</v>
      </c>
      <c r="CP31" s="10">
        <v>4.38847885955943</v>
      </c>
      <c r="CQ31" s="10">
        <v>1.98920179766282</v>
      </c>
      <c r="CR31" s="10">
        <v>2.0948696521644101</v>
      </c>
      <c r="CS31" s="10">
        <v>3.9569237918660898</v>
      </c>
      <c r="CT31" s="10">
        <v>4.3884788599401201</v>
      </c>
      <c r="CU31" s="10">
        <v>1.98920179767315</v>
      </c>
      <c r="CV31" s="10">
        <v>2.0948696522552699</v>
      </c>
      <c r="CW31" s="10">
        <v>3.9569237918701998</v>
      </c>
      <c r="CX31" s="10">
        <v>4.3884788599781901</v>
      </c>
      <c r="CY31" s="10">
        <v>1.98920179767418</v>
      </c>
      <c r="CZ31" s="10">
        <v>2.0948696522643599</v>
      </c>
      <c r="DA31" s="10">
        <v>3.9569237918706102</v>
      </c>
      <c r="DB31" s="10">
        <v>4.3884788599820004</v>
      </c>
      <c r="DC31" s="10">
        <v>1.98920179767429</v>
      </c>
      <c r="DD31" s="10">
        <v>2.0948696522652699</v>
      </c>
      <c r="DE31" s="10">
        <v>3.9569237918706501</v>
      </c>
      <c r="DF31" s="10">
        <v>4.3884788599823796</v>
      </c>
      <c r="DG31" s="10">
        <v>1.9892017976742999</v>
      </c>
      <c r="DH31" s="10">
        <v>2.09486965226536</v>
      </c>
    </row>
    <row r="32" spans="1:112" x14ac:dyDescent="0.45">
      <c r="A32">
        <f t="shared" si="23"/>
        <v>21</v>
      </c>
      <c r="B32" s="12">
        <f t="shared" si="22"/>
        <v>6.25E-2</v>
      </c>
      <c r="C32" s="12">
        <f t="shared" si="26"/>
        <v>0.5</v>
      </c>
      <c r="D32" s="19">
        <f t="shared" ref="D32:D38" si="27">D23</f>
        <v>4</v>
      </c>
      <c r="E32" s="10">
        <v>1.43765228425372</v>
      </c>
      <c r="F32" s="10">
        <v>0.53849185558215695</v>
      </c>
      <c r="G32" s="10">
        <v>1.66882116131158</v>
      </c>
      <c r="H32" s="10">
        <v>0.62709695718092795</v>
      </c>
      <c r="I32" s="10">
        <v>1.43765228425372</v>
      </c>
      <c r="J32" s="10">
        <v>0.53849185558215695</v>
      </c>
      <c r="K32" s="10">
        <v>1.66882116131158</v>
      </c>
      <c r="L32" s="10">
        <v>0.62709695718092895</v>
      </c>
      <c r="M32" s="10">
        <v>1.4376522842536701</v>
      </c>
      <c r="N32" s="10">
        <v>0.53849185556777401</v>
      </c>
      <c r="O32" s="10">
        <v>1.6688211613757999</v>
      </c>
      <c r="P32" s="10">
        <v>0.62709695718244796</v>
      </c>
      <c r="Q32" s="10">
        <v>1.43765228425372</v>
      </c>
      <c r="R32" s="10">
        <v>0.53849185558071799</v>
      </c>
      <c r="S32" s="10">
        <v>1.668821161318</v>
      </c>
      <c r="T32" s="10">
        <v>0.62709695718108105</v>
      </c>
      <c r="U32" s="10">
        <v>1.43765228425372</v>
      </c>
      <c r="V32" s="10">
        <v>0.53849185558201296</v>
      </c>
      <c r="W32" s="10">
        <v>1.6688211613122199</v>
      </c>
      <c r="X32" s="10">
        <v>0.62709695718094405</v>
      </c>
      <c r="Y32" s="10">
        <v>1.43765228425372</v>
      </c>
      <c r="Z32" s="10">
        <v>0.53849185558214197</v>
      </c>
      <c r="AA32" s="10">
        <v>1.6688211613116399</v>
      </c>
      <c r="AB32" s="10">
        <v>0.62709695718093095</v>
      </c>
      <c r="AC32" s="10">
        <v>1.43765228425372</v>
      </c>
      <c r="AD32" s="10">
        <v>0.53849185558215495</v>
      </c>
      <c r="AE32" s="10">
        <v>1.66882116131159</v>
      </c>
      <c r="AF32" s="10">
        <v>0.62709695718092895</v>
      </c>
      <c r="AG32" s="10">
        <v>0.90648740736166999</v>
      </c>
      <c r="AH32" s="10">
        <v>0.28439413833898303</v>
      </c>
      <c r="AI32" s="10">
        <v>1.0244440558877499</v>
      </c>
      <c r="AJ32" s="10">
        <v>0.33354597296933203</v>
      </c>
      <c r="AK32" s="10">
        <v>0.90648740736166999</v>
      </c>
      <c r="AL32" s="10">
        <v>0.28439413833898303</v>
      </c>
      <c r="AM32" s="10">
        <v>1.0244440558877499</v>
      </c>
      <c r="AN32" s="10">
        <v>0.33354597296933303</v>
      </c>
      <c r="AO32" s="10">
        <v>0.90648740736164601</v>
      </c>
      <c r="AP32" s="10">
        <v>0.28439413833146099</v>
      </c>
      <c r="AQ32" s="10">
        <v>1.0244440559182499</v>
      </c>
      <c r="AR32" s="10">
        <v>0.33354597296924099</v>
      </c>
      <c r="AS32" s="10">
        <v>0.906487407361668</v>
      </c>
      <c r="AT32" s="10">
        <v>0.28439413833823102</v>
      </c>
      <c r="AU32" s="10">
        <v>1.0244440558907999</v>
      </c>
      <c r="AV32" s="10">
        <v>0.33354597296932498</v>
      </c>
      <c r="AW32" s="10">
        <v>0.90648740736166999</v>
      </c>
      <c r="AX32" s="10">
        <v>0.28439413833890798</v>
      </c>
      <c r="AY32" s="10">
        <v>1.0244440558880601</v>
      </c>
      <c r="AZ32" s="10">
        <v>0.33354597296933303</v>
      </c>
      <c r="BA32" s="10">
        <v>0.90648740736166999</v>
      </c>
      <c r="BB32" s="10">
        <v>0.28439413833897598</v>
      </c>
      <c r="BC32" s="10">
        <v>1.0244440558877801</v>
      </c>
      <c r="BD32" s="10">
        <v>0.33354597296933303</v>
      </c>
      <c r="BE32" s="10">
        <v>0.90648740736166999</v>
      </c>
      <c r="BF32" s="10">
        <v>0.28439413833898203</v>
      </c>
      <c r="BG32" s="10">
        <v>1.0244440558877601</v>
      </c>
      <c r="BH32" s="10">
        <v>0.33354597296933303</v>
      </c>
      <c r="BI32" s="10">
        <v>0.16458800000000001</v>
      </c>
      <c r="BJ32" s="10">
        <v>0.36259599999999997</v>
      </c>
      <c r="BK32" s="10">
        <v>8.1267000000000006E-2</v>
      </c>
      <c r="BL32" s="10">
        <v>0.62283100000000002</v>
      </c>
      <c r="BM32" s="10">
        <v>4.8473000000000002E-2</v>
      </c>
      <c r="BN32" s="10">
        <v>0.107446</v>
      </c>
      <c r="BO32" s="10">
        <v>4.2036999999999998E-2</v>
      </c>
      <c r="BP32" s="10">
        <v>8.8477E-2</v>
      </c>
      <c r="BQ32" s="10">
        <v>2.0922E-2</v>
      </c>
      <c r="BR32" s="10">
        <v>7.9542000000000002E-2</v>
      </c>
      <c r="BS32" s="10">
        <v>2.9711000000000001E-2</v>
      </c>
      <c r="BT32" s="10">
        <v>5.8025E-2</v>
      </c>
      <c r="BU32" s="10">
        <v>2.0974E-2</v>
      </c>
      <c r="BV32" s="10">
        <v>3.0016000000000001E-2</v>
      </c>
      <c r="BW32" s="10">
        <v>2.8146000000000001E-2</v>
      </c>
      <c r="BX32" s="10">
        <v>7.1112999999999996E-2</v>
      </c>
      <c r="BY32" s="10">
        <v>2.0701000000000001E-2</v>
      </c>
      <c r="BZ32" s="10">
        <v>2.9947999999999999E-2</v>
      </c>
      <c r="CA32" s="10">
        <v>2.9170999999999999E-2</v>
      </c>
      <c r="CB32" s="10">
        <v>5.6612999999999997E-2</v>
      </c>
      <c r="CC32" s="10">
        <v>2.0746000000000001E-2</v>
      </c>
      <c r="CD32" s="10">
        <v>3.0180999999999999E-2</v>
      </c>
      <c r="CE32" s="10">
        <v>2.7022999999999998E-2</v>
      </c>
      <c r="CF32" s="10">
        <v>5.4260000000000003E-2</v>
      </c>
      <c r="CG32" s="10">
        <v>2.0705999999999999E-2</v>
      </c>
      <c r="CH32" s="10">
        <v>3.0117999999999999E-2</v>
      </c>
      <c r="CI32" s="10">
        <v>2.7618E-2</v>
      </c>
      <c r="CJ32" s="10">
        <v>5.4358999999999998E-2</v>
      </c>
      <c r="CK32" s="10">
        <v>14062.959970665001</v>
      </c>
      <c r="CL32" s="10">
        <v>5084.4506243149399</v>
      </c>
      <c r="CM32" s="10">
        <v>4.72737966928422</v>
      </c>
      <c r="CN32" s="10">
        <v>5.6263195282447001</v>
      </c>
      <c r="CO32" s="10">
        <v>4.7273796692805803</v>
      </c>
      <c r="CP32" s="10">
        <v>5.6263195281518303</v>
      </c>
      <c r="CQ32" s="10">
        <v>2.1742538189642402</v>
      </c>
      <c r="CR32" s="10">
        <v>2.3719864097738501</v>
      </c>
      <c r="CS32" s="10">
        <v>4.7273796692838603</v>
      </c>
      <c r="CT32" s="10">
        <v>5.6263195282354204</v>
      </c>
      <c r="CU32" s="10">
        <v>2.174253818965</v>
      </c>
      <c r="CV32" s="10">
        <v>2.3719864097914698</v>
      </c>
      <c r="CW32" s="10">
        <v>4.7273796692841898</v>
      </c>
      <c r="CX32" s="10">
        <v>5.6263195282437701</v>
      </c>
      <c r="CY32" s="10">
        <v>2.1742538189650702</v>
      </c>
      <c r="CZ32" s="10">
        <v>2.3719864097932302</v>
      </c>
      <c r="DA32" s="10">
        <v>4.72737966928422</v>
      </c>
      <c r="DB32" s="10">
        <v>5.6263195282446201</v>
      </c>
      <c r="DC32" s="10">
        <v>2.17425381896508</v>
      </c>
      <c r="DD32" s="10">
        <v>2.37198640979341</v>
      </c>
      <c r="DE32" s="10">
        <v>4.72737966928422</v>
      </c>
      <c r="DF32" s="10">
        <v>5.6263195282447001</v>
      </c>
      <c r="DG32" s="10">
        <v>2.17425381896508</v>
      </c>
      <c r="DH32" s="10">
        <v>2.3719864097934198</v>
      </c>
    </row>
    <row r="33" spans="1:112" x14ac:dyDescent="0.45">
      <c r="A33">
        <f t="shared" si="23"/>
        <v>22</v>
      </c>
      <c r="B33" s="12">
        <f t="shared" si="22"/>
        <v>3.125E-2</v>
      </c>
      <c r="C33" s="12">
        <f t="shared" si="26"/>
        <v>0.5</v>
      </c>
      <c r="D33" s="19">
        <f t="shared" si="27"/>
        <v>5</v>
      </c>
      <c r="E33" s="10">
        <v>1.7675004791236599</v>
      </c>
      <c r="F33" s="10">
        <v>0.53382720849953902</v>
      </c>
      <c r="G33" s="10">
        <v>2.0540556539980699</v>
      </c>
      <c r="H33" s="10">
        <v>0.61712880749528098</v>
      </c>
      <c r="I33" s="10">
        <v>1.7675004791236699</v>
      </c>
      <c r="J33" s="10">
        <v>0.53382720849953902</v>
      </c>
      <c r="K33" s="10">
        <v>2.0540556539980699</v>
      </c>
      <c r="L33" s="10">
        <v>0.61712880749528198</v>
      </c>
      <c r="M33" s="10">
        <v>1.7675004791236699</v>
      </c>
      <c r="N33" s="10">
        <v>0.53382720848500598</v>
      </c>
      <c r="O33" s="10">
        <v>2.0540556540157202</v>
      </c>
      <c r="P33" s="10">
        <v>0.617128807483874</v>
      </c>
      <c r="Q33" s="10">
        <v>1.7675004791236699</v>
      </c>
      <c r="R33" s="10">
        <v>0.53382720849808596</v>
      </c>
      <c r="S33" s="10">
        <v>2.05405565399984</v>
      </c>
      <c r="T33" s="10">
        <v>0.61712880749414301</v>
      </c>
      <c r="U33" s="10">
        <v>1.7675004791236699</v>
      </c>
      <c r="V33" s="10">
        <v>0.53382720849939402</v>
      </c>
      <c r="W33" s="10">
        <v>2.0540556539982502</v>
      </c>
      <c r="X33" s="10">
        <v>0.61712880749516896</v>
      </c>
      <c r="Y33" s="10">
        <v>1.7675004791236699</v>
      </c>
      <c r="Z33" s="10">
        <v>0.53382720849952503</v>
      </c>
      <c r="AA33" s="10">
        <v>2.0540556539980899</v>
      </c>
      <c r="AB33" s="10">
        <v>0.61712880749527099</v>
      </c>
      <c r="AC33" s="10">
        <v>1.7675004791236699</v>
      </c>
      <c r="AD33" s="10">
        <v>0.53382720849953802</v>
      </c>
      <c r="AE33" s="10">
        <v>2.0540556539980699</v>
      </c>
      <c r="AF33" s="10">
        <v>0.61712880749528198</v>
      </c>
      <c r="AG33" s="10">
        <v>1.08523959592952</v>
      </c>
      <c r="AH33" s="10">
        <v>0.280984029518353</v>
      </c>
      <c r="AI33" s="10">
        <v>1.27602873476566</v>
      </c>
      <c r="AJ33" s="10">
        <v>0.32824774840856702</v>
      </c>
      <c r="AK33" s="10">
        <v>1.08523959592952</v>
      </c>
      <c r="AL33" s="10">
        <v>0.280984029518353</v>
      </c>
      <c r="AM33" s="10">
        <v>1.27602873476566</v>
      </c>
      <c r="AN33" s="10">
        <v>0.32824774840856802</v>
      </c>
      <c r="AO33" s="10">
        <v>1.08523959592952</v>
      </c>
      <c r="AP33" s="10">
        <v>0.280984029510918</v>
      </c>
      <c r="AQ33" s="10">
        <v>1.27602873477766</v>
      </c>
      <c r="AR33" s="10">
        <v>0.32824774840048299</v>
      </c>
      <c r="AS33" s="10">
        <v>1.08523959592952</v>
      </c>
      <c r="AT33" s="10">
        <v>0.28098402951760998</v>
      </c>
      <c r="AU33" s="10">
        <v>1.27602873476686</v>
      </c>
      <c r="AV33" s="10">
        <v>0.328247748407759</v>
      </c>
      <c r="AW33" s="10">
        <v>1.08523959592952</v>
      </c>
      <c r="AX33" s="10">
        <v>0.280984029518279</v>
      </c>
      <c r="AY33" s="10">
        <v>1.2760287347657799</v>
      </c>
      <c r="AZ33" s="10">
        <v>0.32824774840848697</v>
      </c>
      <c r="BA33" s="10">
        <v>1.08523959592952</v>
      </c>
      <c r="BB33" s="10">
        <v>0.280984029518346</v>
      </c>
      <c r="BC33" s="10">
        <v>1.27602873476567</v>
      </c>
      <c r="BD33" s="10">
        <v>0.32824774840856102</v>
      </c>
      <c r="BE33" s="10">
        <v>1.08523959592952</v>
      </c>
      <c r="BF33" s="10">
        <v>0.280984029518352</v>
      </c>
      <c r="BG33" s="10">
        <v>1.27602873476566</v>
      </c>
      <c r="BH33" s="10">
        <v>0.32824774840856802</v>
      </c>
      <c r="BI33" s="10">
        <v>0.96407900000000002</v>
      </c>
      <c r="BJ33" s="10">
        <v>2.2267619999999999</v>
      </c>
      <c r="BK33" s="10">
        <v>7.0704000000000003E-2</v>
      </c>
      <c r="BL33" s="10">
        <v>1.915476</v>
      </c>
      <c r="BM33" s="10">
        <v>0.18854699999999999</v>
      </c>
      <c r="BN33" s="10">
        <v>0.72874700000000003</v>
      </c>
      <c r="BO33" s="10">
        <v>5.9983000000000002E-2</v>
      </c>
      <c r="BP33" s="10">
        <v>0.50178299999999998</v>
      </c>
      <c r="BQ33" s="10">
        <v>0.141428</v>
      </c>
      <c r="BR33" s="10">
        <v>0.34987600000000002</v>
      </c>
      <c r="BS33" s="10">
        <v>6.0678000000000003E-2</v>
      </c>
      <c r="BT33" s="10">
        <v>0.22239999999999999</v>
      </c>
      <c r="BU33" s="10">
        <v>0.14150299999999999</v>
      </c>
      <c r="BV33" s="10">
        <v>0.35108099999999998</v>
      </c>
      <c r="BW33" s="10">
        <v>5.7026E-2</v>
      </c>
      <c r="BX33" s="10">
        <v>0.21488499999999999</v>
      </c>
      <c r="BY33" s="10">
        <v>0.146622</v>
      </c>
      <c r="BZ33" s="10">
        <v>0.34770200000000001</v>
      </c>
      <c r="CA33" s="10">
        <v>5.7995999999999999E-2</v>
      </c>
      <c r="CB33" s="10">
        <v>0.233177</v>
      </c>
      <c r="CC33" s="10">
        <v>0.163192</v>
      </c>
      <c r="CD33" s="10">
        <v>0.35008800000000001</v>
      </c>
      <c r="CE33" s="10">
        <v>5.5722000000000001E-2</v>
      </c>
      <c r="CF33" s="10">
        <v>0.209257</v>
      </c>
      <c r="CG33" s="10">
        <v>0.163635</v>
      </c>
      <c r="CH33" s="10">
        <v>0.35017999999999999</v>
      </c>
      <c r="CI33" s="10">
        <v>5.6732999999999999E-2</v>
      </c>
      <c r="CJ33" s="10">
        <v>0.21104100000000001</v>
      </c>
      <c r="CK33" s="10">
        <v>66927.833537913</v>
      </c>
      <c r="CL33" s="10">
        <v>20499.2804857138</v>
      </c>
      <c r="CM33" s="10">
        <v>5.5596423293416803</v>
      </c>
      <c r="CN33" s="10">
        <v>6.35922063746525</v>
      </c>
      <c r="CO33" s="10">
        <v>5.5596423293413997</v>
      </c>
      <c r="CP33" s="10">
        <v>6.35922063745004</v>
      </c>
      <c r="CQ33" s="10">
        <v>2.3578893802172698</v>
      </c>
      <c r="CR33" s="10">
        <v>2.5217495191731598</v>
      </c>
      <c r="CS33" s="10">
        <v>5.5596423293416599</v>
      </c>
      <c r="CT33" s="10">
        <v>6.3592206374637303</v>
      </c>
      <c r="CU33" s="10">
        <v>2.3578893802173302</v>
      </c>
      <c r="CV33" s="10">
        <v>2.5217495191758701</v>
      </c>
      <c r="CW33" s="10">
        <v>5.5596423293416901</v>
      </c>
      <c r="CX33" s="10">
        <v>6.3592206374650999</v>
      </c>
      <c r="CY33" s="10">
        <v>2.3578893802173302</v>
      </c>
      <c r="CZ33" s="10">
        <v>2.5217495191761401</v>
      </c>
      <c r="DA33" s="10">
        <v>5.5596423293416803</v>
      </c>
      <c r="DB33" s="10">
        <v>6.3592206374652402</v>
      </c>
      <c r="DC33" s="10">
        <v>2.3578893802173302</v>
      </c>
      <c r="DD33" s="10">
        <v>2.5217495191761699</v>
      </c>
      <c r="DE33" s="10">
        <v>5.5596423293416803</v>
      </c>
      <c r="DF33" s="10">
        <v>6.35922063746525</v>
      </c>
      <c r="DG33" s="10">
        <v>2.3578893802173302</v>
      </c>
      <c r="DH33" s="10">
        <v>2.5217495191761699</v>
      </c>
    </row>
    <row r="34" spans="1:112" x14ac:dyDescent="0.45">
      <c r="A34">
        <f t="shared" si="23"/>
        <v>23</v>
      </c>
      <c r="B34" s="12">
        <f t="shared" si="22"/>
        <v>1.5625E-2</v>
      </c>
      <c r="C34" s="12">
        <f t="shared" si="26"/>
        <v>0.5</v>
      </c>
      <c r="D34" s="19">
        <f t="shared" si="27"/>
        <v>6</v>
      </c>
      <c r="E34" s="10">
        <v>2.0292185400240701</v>
      </c>
      <c r="F34" s="10">
        <v>0.53241484298855601</v>
      </c>
      <c r="G34" s="10">
        <v>2.28554978235886</v>
      </c>
      <c r="H34" s="10">
        <v>0.60907992931743504</v>
      </c>
      <c r="I34" s="10">
        <v>2.0292185400240701</v>
      </c>
      <c r="J34" s="10">
        <v>0.53241484298855501</v>
      </c>
      <c r="K34" s="10">
        <v>2.2855497823589501</v>
      </c>
      <c r="L34" s="10">
        <v>0.60907992931744204</v>
      </c>
      <c r="M34" s="10">
        <v>2.0292185400240701</v>
      </c>
      <c r="N34" s="10">
        <v>0.53241484297421604</v>
      </c>
      <c r="O34" s="10">
        <v>2.28554978236436</v>
      </c>
      <c r="P34" s="10">
        <v>0.60907992930904398</v>
      </c>
      <c r="Q34" s="10">
        <v>2.0292185400240701</v>
      </c>
      <c r="R34" s="10">
        <v>0.53241484298712105</v>
      </c>
      <c r="S34" s="10">
        <v>2.2855497823594901</v>
      </c>
      <c r="T34" s="10">
        <v>0.60907992931660604</v>
      </c>
      <c r="U34" s="10">
        <v>2.0292185400240701</v>
      </c>
      <c r="V34" s="10">
        <v>0.53241484298841202</v>
      </c>
      <c r="W34" s="10">
        <v>2.2855497823590101</v>
      </c>
      <c r="X34" s="10">
        <v>0.60907992931735899</v>
      </c>
      <c r="Y34" s="10">
        <v>2.0292185400240701</v>
      </c>
      <c r="Z34" s="10">
        <v>0.53241484298854103</v>
      </c>
      <c r="AA34" s="10">
        <v>2.2855497823589599</v>
      </c>
      <c r="AB34" s="10">
        <v>0.60907992931743304</v>
      </c>
      <c r="AC34" s="10">
        <v>2.0292185400240701</v>
      </c>
      <c r="AD34" s="10">
        <v>0.53241484298855402</v>
      </c>
      <c r="AE34" s="10">
        <v>2.2855497823589501</v>
      </c>
      <c r="AF34" s="10">
        <v>0.60907992931744204</v>
      </c>
      <c r="AG34" s="10">
        <v>1.1984408573218901</v>
      </c>
      <c r="AH34" s="10">
        <v>0.27998799126278001</v>
      </c>
      <c r="AI34" s="10">
        <v>1.41948061580223</v>
      </c>
      <c r="AJ34" s="10">
        <v>0.321477126717648</v>
      </c>
      <c r="AK34" s="10">
        <v>1.1984408573218901</v>
      </c>
      <c r="AL34" s="10">
        <v>0.27998799126278001</v>
      </c>
      <c r="AM34" s="10">
        <v>1.4194806158022499</v>
      </c>
      <c r="AN34" s="10">
        <v>0.32147712671765399</v>
      </c>
      <c r="AO34" s="10">
        <v>1.1984408573218901</v>
      </c>
      <c r="AP34" s="10">
        <v>0.27998799125536999</v>
      </c>
      <c r="AQ34" s="10">
        <v>1.41948061580554</v>
      </c>
      <c r="AR34" s="10">
        <v>0.32147712671164702</v>
      </c>
      <c r="AS34" s="10">
        <v>1.1984408573218901</v>
      </c>
      <c r="AT34" s="10">
        <v>0.27998799126203899</v>
      </c>
      <c r="AU34" s="10">
        <v>1.4194806158025699</v>
      </c>
      <c r="AV34" s="10">
        <v>0.32147712671705497</v>
      </c>
      <c r="AW34" s="10">
        <v>1.1984408573218901</v>
      </c>
      <c r="AX34" s="10">
        <v>0.27998799126270602</v>
      </c>
      <c r="AY34" s="10">
        <v>1.4194806158022799</v>
      </c>
      <c r="AZ34" s="10">
        <v>0.32147712671759399</v>
      </c>
      <c r="BA34" s="10">
        <v>1.1984408573218901</v>
      </c>
      <c r="BB34" s="10">
        <v>0.27998799126277302</v>
      </c>
      <c r="BC34" s="10">
        <v>1.4194806158022499</v>
      </c>
      <c r="BD34" s="10">
        <v>0.321477126717647</v>
      </c>
      <c r="BE34" s="10">
        <v>1.1984408573218901</v>
      </c>
      <c r="BF34" s="10">
        <v>0.27998799126277901</v>
      </c>
      <c r="BG34" s="10">
        <v>1.4194806158022499</v>
      </c>
      <c r="BH34" s="10">
        <v>0.32147712671765399</v>
      </c>
      <c r="BI34" s="10">
        <v>49.690781000000001</v>
      </c>
      <c r="BJ34" s="10">
        <v>64.686431999999996</v>
      </c>
      <c r="BK34" s="10">
        <v>0.75227299999999997</v>
      </c>
      <c r="BL34" s="10">
        <v>8.5133019999999995</v>
      </c>
      <c r="BM34" s="10">
        <v>7.1905739999999998</v>
      </c>
      <c r="BN34" s="10">
        <v>11.735289</v>
      </c>
      <c r="BO34" s="10">
        <v>0.27802500000000002</v>
      </c>
      <c r="BP34" s="10">
        <v>1.5472790000000001</v>
      </c>
      <c r="BQ34" s="10">
        <v>6.8845710000000002</v>
      </c>
      <c r="BR34" s="10">
        <v>10.944295</v>
      </c>
      <c r="BS34" s="10">
        <v>0.145482</v>
      </c>
      <c r="BT34" s="10">
        <v>1.0169870000000001</v>
      </c>
      <c r="BU34" s="10">
        <v>7.0788539999999998</v>
      </c>
      <c r="BV34" s="10">
        <v>11.548453</v>
      </c>
      <c r="BW34" s="10">
        <v>0.138207</v>
      </c>
      <c r="BX34" s="10">
        <v>0.97287800000000002</v>
      </c>
      <c r="BY34" s="10">
        <v>7.1329690000000001</v>
      </c>
      <c r="BZ34" s="10">
        <v>10.960535999999999</v>
      </c>
      <c r="CA34" s="10">
        <v>0.139515</v>
      </c>
      <c r="CB34" s="10">
        <v>0.98100900000000002</v>
      </c>
      <c r="CC34" s="10">
        <v>6.8584069999999997</v>
      </c>
      <c r="CD34" s="10">
        <v>11.19031</v>
      </c>
      <c r="CE34" s="10">
        <v>0.13723099999999999</v>
      </c>
      <c r="CF34" s="10">
        <v>0.94821200000000005</v>
      </c>
      <c r="CG34" s="10">
        <v>6.9784179999999996</v>
      </c>
      <c r="CH34" s="10">
        <v>11.068089000000001</v>
      </c>
      <c r="CI34" s="10">
        <v>0.13722100000000001</v>
      </c>
      <c r="CJ34" s="10">
        <v>0.95557499999999995</v>
      </c>
      <c r="CK34" s="10">
        <v>311928.86409620702</v>
      </c>
      <c r="CL34" s="10">
        <v>82173.497806135696</v>
      </c>
      <c r="CM34" s="10">
        <v>6.4409422129092304</v>
      </c>
      <c r="CN34" s="10">
        <v>7.7866674135969296</v>
      </c>
      <c r="CO34" s="10">
        <v>6.4409422129092002</v>
      </c>
      <c r="CP34" s="10">
        <v>7.7866674135875202</v>
      </c>
      <c r="CQ34" s="10">
        <v>2.5379011432499099</v>
      </c>
      <c r="CR34" s="10">
        <v>2.7904600720289001</v>
      </c>
      <c r="CS34" s="10">
        <v>6.4409422129092304</v>
      </c>
      <c r="CT34" s="10">
        <v>7.7866674135959899</v>
      </c>
      <c r="CU34" s="10">
        <v>2.5379011432499099</v>
      </c>
      <c r="CV34" s="10">
        <v>2.7904600720304198</v>
      </c>
      <c r="CW34" s="10">
        <v>6.4409422129092304</v>
      </c>
      <c r="CX34" s="10">
        <v>7.7866674135968399</v>
      </c>
      <c r="CY34" s="10">
        <v>2.5379011432499201</v>
      </c>
      <c r="CZ34" s="10">
        <v>2.7904600720305699</v>
      </c>
      <c r="DA34" s="10">
        <v>6.4409422129092304</v>
      </c>
      <c r="DB34" s="10">
        <v>7.7866674135969296</v>
      </c>
      <c r="DC34" s="10">
        <v>2.5379011432499201</v>
      </c>
      <c r="DD34" s="10">
        <v>2.7904600720305801</v>
      </c>
      <c r="DE34" s="10">
        <v>6.4409422129092304</v>
      </c>
      <c r="DF34" s="10">
        <v>7.7866674135969296</v>
      </c>
      <c r="DG34" s="10">
        <v>2.5379011432499201</v>
      </c>
      <c r="DH34" s="10">
        <v>2.7904600720305801</v>
      </c>
    </row>
    <row r="35" spans="1:112" x14ac:dyDescent="0.45">
      <c r="A35">
        <f t="shared" si="23"/>
        <v>24</v>
      </c>
      <c r="B35" s="12">
        <f t="shared" si="22"/>
        <v>7.8125E-3</v>
      </c>
      <c r="C35" s="12">
        <f t="shared" si="26"/>
        <v>0.5</v>
      </c>
      <c r="D35" s="19">
        <f t="shared" si="27"/>
        <v>7</v>
      </c>
      <c r="E35" s="10">
        <v>2.2253681399691998</v>
      </c>
      <c r="F35" s="10">
        <v>0.53201641309663195</v>
      </c>
      <c r="G35" s="10">
        <v>2.5414539397080902</v>
      </c>
      <c r="H35" s="10">
        <v>0.60786233827685698</v>
      </c>
      <c r="I35" s="10">
        <v>2.2253681399691798</v>
      </c>
      <c r="J35" s="10">
        <v>0.53201641309663095</v>
      </c>
      <c r="K35" s="10">
        <v>2.541453939708</v>
      </c>
      <c r="L35" s="10">
        <v>0.60786233827685598</v>
      </c>
      <c r="M35" s="10">
        <v>2.2253681399691798</v>
      </c>
      <c r="N35" s="10">
        <v>0.53201641308230396</v>
      </c>
      <c r="O35" s="10">
        <v>2.5414539397091098</v>
      </c>
      <c r="P35" s="10">
        <v>0.60786233826782698</v>
      </c>
      <c r="Q35" s="10">
        <v>2.2253681399691798</v>
      </c>
      <c r="R35" s="10">
        <v>0.53201641309519798</v>
      </c>
      <c r="S35" s="10">
        <v>2.5414539397081102</v>
      </c>
      <c r="T35" s="10">
        <v>0.60786233827596103</v>
      </c>
      <c r="U35" s="10">
        <v>2.2253681399691798</v>
      </c>
      <c r="V35" s="10">
        <v>0.53201641309648795</v>
      </c>
      <c r="W35" s="10">
        <v>2.5414539397080098</v>
      </c>
      <c r="X35" s="10">
        <v>0.60786233827677205</v>
      </c>
      <c r="Y35" s="10">
        <v>2.2253681399691798</v>
      </c>
      <c r="Z35" s="10">
        <v>0.53201641309661696</v>
      </c>
      <c r="AA35" s="10">
        <v>2.541453939708</v>
      </c>
      <c r="AB35" s="10">
        <v>0.60786233827685499</v>
      </c>
      <c r="AC35" s="10">
        <v>2.2253681399691798</v>
      </c>
      <c r="AD35" s="10">
        <v>0.53201641309662995</v>
      </c>
      <c r="AE35" s="10">
        <v>2.541453939708</v>
      </c>
      <c r="AF35" s="10">
        <v>0.60786233827686298</v>
      </c>
      <c r="AG35" s="10">
        <v>1.2665560592120499</v>
      </c>
      <c r="AH35" s="10">
        <v>0.27970041475967999</v>
      </c>
      <c r="AI35" s="10">
        <v>1.4899365081659499</v>
      </c>
      <c r="AJ35" s="10">
        <v>0.32009740848107698</v>
      </c>
      <c r="AK35" s="10">
        <v>1.2665560592120499</v>
      </c>
      <c r="AL35" s="10">
        <v>0.27970041475967999</v>
      </c>
      <c r="AM35" s="10">
        <v>1.4899365081659599</v>
      </c>
      <c r="AN35" s="10">
        <v>0.32009740848107698</v>
      </c>
      <c r="AO35" s="10">
        <v>1.2665560592120499</v>
      </c>
      <c r="AP35" s="10">
        <v>0.27970041475227703</v>
      </c>
      <c r="AQ35" s="10">
        <v>1.48993650816673</v>
      </c>
      <c r="AR35" s="10">
        <v>0.32009740847474699</v>
      </c>
      <c r="AS35" s="10">
        <v>1.2665560592120499</v>
      </c>
      <c r="AT35" s="10">
        <v>0.27970041475893898</v>
      </c>
      <c r="AU35" s="10">
        <v>1.4899365081660401</v>
      </c>
      <c r="AV35" s="10">
        <v>0.32009740848044799</v>
      </c>
      <c r="AW35" s="10">
        <v>1.2665560592120499</v>
      </c>
      <c r="AX35" s="10">
        <v>0.279700414759605</v>
      </c>
      <c r="AY35" s="10">
        <v>1.4899365081659699</v>
      </c>
      <c r="AZ35" s="10">
        <v>0.32009740848101897</v>
      </c>
      <c r="BA35" s="10">
        <v>1.2665560592120499</v>
      </c>
      <c r="BB35" s="10">
        <v>0.279700414759673</v>
      </c>
      <c r="BC35" s="10">
        <v>1.4899365081659599</v>
      </c>
      <c r="BD35" s="10">
        <v>0.32009740848107698</v>
      </c>
      <c r="BE35" s="10">
        <v>1.2665560592120499</v>
      </c>
      <c r="BF35" s="10">
        <v>0.27970041475967899</v>
      </c>
      <c r="BG35" s="10">
        <v>1.4899365081659599</v>
      </c>
      <c r="BH35" s="10">
        <v>0.32009740848108298</v>
      </c>
      <c r="BI35" s="10">
        <v>2950.8663889999998</v>
      </c>
      <c r="BJ35" s="10">
        <v>3019.769202</v>
      </c>
      <c r="BK35" s="10">
        <v>0.57478200000000002</v>
      </c>
      <c r="BL35" s="10">
        <v>35.356771000000002</v>
      </c>
      <c r="BM35" s="10">
        <v>231.753353</v>
      </c>
      <c r="BN35" s="10">
        <v>486.135696</v>
      </c>
      <c r="BO35" s="10">
        <v>0.42411300000000002</v>
      </c>
      <c r="BP35" s="10">
        <v>5.6240129999999997</v>
      </c>
      <c r="BQ35" s="10">
        <v>227.803101</v>
      </c>
      <c r="BR35" s="10">
        <v>489.14107999999999</v>
      </c>
      <c r="BS35" s="10">
        <v>0.43573600000000001</v>
      </c>
      <c r="BT35" s="10">
        <v>5.9775879999999999</v>
      </c>
      <c r="BU35" s="10">
        <v>236.35529199999999</v>
      </c>
      <c r="BV35" s="10">
        <v>506.552167</v>
      </c>
      <c r="BW35" s="10">
        <v>0.42382500000000001</v>
      </c>
      <c r="BX35" s="10">
        <v>5.5110929999999998</v>
      </c>
      <c r="BY35" s="10">
        <v>229.88706099999999</v>
      </c>
      <c r="BZ35" s="10">
        <v>493.68640900000003</v>
      </c>
      <c r="CA35" s="10">
        <v>0.42525800000000002</v>
      </c>
      <c r="CB35" s="10">
        <v>5.6251920000000002</v>
      </c>
      <c r="CC35" s="10">
        <v>227.21113700000001</v>
      </c>
      <c r="CD35" s="10">
        <v>491.83405199999999</v>
      </c>
      <c r="CE35" s="10">
        <v>0.41552699999999998</v>
      </c>
      <c r="CF35" s="10">
        <v>4.659046</v>
      </c>
      <c r="CG35" s="10">
        <v>227.88256200000001</v>
      </c>
      <c r="CH35" s="10">
        <v>490.98840300000001</v>
      </c>
      <c r="CI35" s="10">
        <v>0.419186</v>
      </c>
      <c r="CJ35" s="10">
        <v>5.4228399999999999</v>
      </c>
      <c r="CK35" s="10">
        <v>1428172.49245952</v>
      </c>
      <c r="CL35" s="10">
        <v>328878.32450424798</v>
      </c>
      <c r="CM35" s="10">
        <v>7.3528692439258103</v>
      </c>
      <c r="CN35" s="10">
        <v>8.8092603143639199</v>
      </c>
      <c r="CO35" s="10">
        <v>7.3528692439257997</v>
      </c>
      <c r="CP35" s="10">
        <v>8.8092603143623993</v>
      </c>
      <c r="CQ35" s="10">
        <v>2.7116174589948701</v>
      </c>
      <c r="CR35" s="10">
        <v>2.9680398101040399</v>
      </c>
      <c r="CS35" s="10">
        <v>7.3528692439258103</v>
      </c>
      <c r="CT35" s="10">
        <v>8.8092603143637795</v>
      </c>
      <c r="CU35" s="10">
        <v>2.7116174589948701</v>
      </c>
      <c r="CV35" s="10">
        <v>2.96803981010427</v>
      </c>
      <c r="CW35" s="10">
        <v>7.3528692439258103</v>
      </c>
      <c r="CX35" s="10">
        <v>8.8092603143639092</v>
      </c>
      <c r="CY35" s="10">
        <v>2.7116174589948701</v>
      </c>
      <c r="CZ35" s="10">
        <v>2.96803981010429</v>
      </c>
      <c r="DA35" s="10">
        <v>7.3528692439258103</v>
      </c>
      <c r="DB35" s="10">
        <v>8.8092603143639199</v>
      </c>
      <c r="DC35" s="10">
        <v>2.7116174589948701</v>
      </c>
      <c r="DD35" s="10">
        <v>2.96803981010429</v>
      </c>
      <c r="DE35" s="10">
        <v>7.3528692439258103</v>
      </c>
      <c r="DF35" s="10">
        <v>8.8092603143639199</v>
      </c>
      <c r="DG35" s="10">
        <v>2.7116174589948701</v>
      </c>
      <c r="DH35" s="10">
        <v>2.96803981010429</v>
      </c>
    </row>
    <row r="36" spans="1:112" x14ac:dyDescent="0.45">
      <c r="A36">
        <f t="shared" si="23"/>
        <v>25</v>
      </c>
      <c r="B36" s="12">
        <f t="shared" si="22"/>
        <v>3.90625E-3</v>
      </c>
      <c r="C36" s="12">
        <f t="shared" si="26"/>
        <v>0.5</v>
      </c>
      <c r="D36" s="19">
        <f t="shared" si="27"/>
        <v>8</v>
      </c>
      <c r="E36" s="10" t="s">
        <v>147</v>
      </c>
      <c r="F36" s="10" t="s">
        <v>147</v>
      </c>
      <c r="G36" s="10">
        <v>2.79713363426242</v>
      </c>
      <c r="H36" s="10">
        <v>0.60794458088386805</v>
      </c>
      <c r="I36" s="10" t="s">
        <v>147</v>
      </c>
      <c r="J36" s="10" t="s">
        <v>147</v>
      </c>
      <c r="K36" s="10">
        <v>2.7971336342624098</v>
      </c>
      <c r="L36" s="10">
        <v>0.60794458088386205</v>
      </c>
      <c r="M36" s="10" t="s">
        <v>147</v>
      </c>
      <c r="N36" s="10" t="s">
        <v>147</v>
      </c>
      <c r="O36" s="10">
        <v>2.79713363426275</v>
      </c>
      <c r="P36" s="10">
        <v>0.60794458087497605</v>
      </c>
      <c r="Q36" s="10" t="s">
        <v>147</v>
      </c>
      <c r="R36" s="10" t="s">
        <v>147</v>
      </c>
      <c r="S36" s="10">
        <v>2.7971336342624502</v>
      </c>
      <c r="T36" s="10">
        <v>0.60794458088299397</v>
      </c>
      <c r="U36" s="10" t="s">
        <v>147</v>
      </c>
      <c r="V36" s="10" t="s">
        <v>147</v>
      </c>
      <c r="W36" s="10">
        <v>2.79713363426242</v>
      </c>
      <c r="X36" s="10">
        <v>0.607944580883784</v>
      </c>
      <c r="Y36" s="10" t="s">
        <v>147</v>
      </c>
      <c r="Z36" s="10" t="s">
        <v>147</v>
      </c>
      <c r="AA36" s="10">
        <v>2.79713363426242</v>
      </c>
      <c r="AB36" s="10">
        <v>0.60794458088386405</v>
      </c>
      <c r="AC36" s="10" t="s">
        <v>147</v>
      </c>
      <c r="AD36" s="10" t="s">
        <v>147</v>
      </c>
      <c r="AE36" s="10">
        <v>2.79713363426242</v>
      </c>
      <c r="AF36" s="10">
        <v>0.60794458088387204</v>
      </c>
      <c r="AG36" s="10" t="s">
        <v>147</v>
      </c>
      <c r="AH36" s="10" t="s">
        <v>147</v>
      </c>
      <c r="AI36" s="10">
        <v>1.51756685703038</v>
      </c>
      <c r="AJ36" s="10">
        <v>0.32007077475657097</v>
      </c>
      <c r="AK36" s="10" t="s">
        <v>147</v>
      </c>
      <c r="AL36" s="10" t="s">
        <v>147</v>
      </c>
      <c r="AM36" s="10">
        <v>1.5175668570302301</v>
      </c>
      <c r="AN36" s="10">
        <v>0.32007077475655199</v>
      </c>
      <c r="AO36" s="10" t="s">
        <v>147</v>
      </c>
      <c r="AP36" s="10" t="s">
        <v>147</v>
      </c>
      <c r="AQ36" s="10">
        <v>1.51756685703039</v>
      </c>
      <c r="AR36" s="10">
        <v>0.32007077475031298</v>
      </c>
      <c r="AS36" s="10" t="s">
        <v>147</v>
      </c>
      <c r="AT36" s="10" t="s">
        <v>147</v>
      </c>
      <c r="AU36" s="10">
        <v>1.5175668570302501</v>
      </c>
      <c r="AV36" s="10">
        <v>0.32007077475593898</v>
      </c>
      <c r="AW36" s="10" t="s">
        <v>147</v>
      </c>
      <c r="AX36" s="10" t="s">
        <v>147</v>
      </c>
      <c r="AY36" s="10">
        <v>1.5175668570302301</v>
      </c>
      <c r="AZ36" s="10">
        <v>0.32007077475649898</v>
      </c>
      <c r="BA36" s="10" t="s">
        <v>147</v>
      </c>
      <c r="BB36" s="10" t="s">
        <v>147</v>
      </c>
      <c r="BC36" s="10">
        <v>1.5175668570302301</v>
      </c>
      <c r="BD36" s="10">
        <v>0.32007077475655699</v>
      </c>
      <c r="BE36" s="10" t="s">
        <v>147</v>
      </c>
      <c r="BF36" s="10" t="s">
        <v>147</v>
      </c>
      <c r="BG36" s="10">
        <v>1.5175668570302301</v>
      </c>
      <c r="BH36" s="10">
        <v>0.32007077475656298</v>
      </c>
      <c r="BI36" s="10" t="s">
        <v>147</v>
      </c>
      <c r="BJ36" s="10" t="s">
        <v>147</v>
      </c>
      <c r="BK36" s="10">
        <v>2.41723</v>
      </c>
      <c r="BL36" s="10">
        <v>180.81157099999999</v>
      </c>
      <c r="BM36" s="10" t="s">
        <v>147</v>
      </c>
      <c r="BN36" s="10" t="s">
        <v>147</v>
      </c>
      <c r="BO36" s="10">
        <v>1.6677109999999999</v>
      </c>
      <c r="BP36" s="10">
        <v>32.056876000000003</v>
      </c>
      <c r="BQ36" s="10" t="s">
        <v>147</v>
      </c>
      <c r="BR36" s="10" t="s">
        <v>147</v>
      </c>
      <c r="BS36" s="10">
        <v>1.696966</v>
      </c>
      <c r="BT36" s="10">
        <v>32.784627999999998</v>
      </c>
      <c r="BU36" s="10" t="s">
        <v>147</v>
      </c>
      <c r="BV36" s="10" t="s">
        <v>147</v>
      </c>
      <c r="BW36" s="10">
        <v>1.673198</v>
      </c>
      <c r="BX36" s="10">
        <v>30.497869000000001</v>
      </c>
      <c r="BY36" s="10" t="s">
        <v>147</v>
      </c>
      <c r="BZ36" s="10" t="s">
        <v>147</v>
      </c>
      <c r="CA36" s="10">
        <v>1.6746829999999999</v>
      </c>
      <c r="CB36" s="10">
        <v>30.567070999999999</v>
      </c>
      <c r="CC36" s="10" t="s">
        <v>147</v>
      </c>
      <c r="CD36" s="10" t="s">
        <v>147</v>
      </c>
      <c r="CE36" s="10">
        <v>1.622144</v>
      </c>
      <c r="CF36" s="10">
        <v>29.956844</v>
      </c>
      <c r="CG36" s="10" t="s">
        <v>147</v>
      </c>
      <c r="CH36" s="10" t="s">
        <v>147</v>
      </c>
      <c r="CI36" s="10">
        <v>1.663178</v>
      </c>
      <c r="CJ36" s="10">
        <v>30.709786999999999</v>
      </c>
      <c r="CK36" s="10" t="s">
        <v>147</v>
      </c>
      <c r="CL36" s="10">
        <v>1315701.7913271501</v>
      </c>
      <c r="CM36" s="10" t="s">
        <v>147</v>
      </c>
      <c r="CN36" s="10">
        <v>10.1512425609851</v>
      </c>
      <c r="CO36" s="10" t="s">
        <v>147</v>
      </c>
      <c r="CP36" s="10">
        <v>10.151242560984301</v>
      </c>
      <c r="CQ36" s="10" t="s">
        <v>147</v>
      </c>
      <c r="CR36" s="10">
        <v>3.1861014674652601</v>
      </c>
      <c r="CS36" s="10" t="s">
        <v>147</v>
      </c>
      <c r="CT36" s="10">
        <v>10.151242560985001</v>
      </c>
      <c r="CU36" s="10" t="s">
        <v>147</v>
      </c>
      <c r="CV36" s="10">
        <v>3.18610146746538</v>
      </c>
      <c r="CW36" s="10" t="s">
        <v>147</v>
      </c>
      <c r="CX36" s="10">
        <v>10.1512425609851</v>
      </c>
      <c r="CY36" s="10" t="s">
        <v>147</v>
      </c>
      <c r="CZ36" s="10">
        <v>3.18610146746538</v>
      </c>
      <c r="DA36" s="10" t="s">
        <v>147</v>
      </c>
      <c r="DB36" s="10">
        <v>10.1512425609851</v>
      </c>
      <c r="DC36" s="10" t="s">
        <v>147</v>
      </c>
      <c r="DD36" s="10">
        <v>3.1861014674653898</v>
      </c>
      <c r="DE36" s="10" t="s">
        <v>147</v>
      </c>
      <c r="DF36" s="10">
        <v>10.1512425609851</v>
      </c>
      <c r="DG36" s="10" t="s">
        <v>147</v>
      </c>
      <c r="DH36" s="10">
        <v>3.1861014674653898</v>
      </c>
    </row>
    <row r="37" spans="1:112" x14ac:dyDescent="0.45">
      <c r="A37">
        <f t="shared" si="23"/>
        <v>26</v>
      </c>
      <c r="B37" s="12">
        <f t="shared" si="22"/>
        <v>1.953125E-3</v>
      </c>
      <c r="C37" s="12">
        <f t="shared" si="26"/>
        <v>0.5</v>
      </c>
      <c r="D37" s="19">
        <f t="shared" si="27"/>
        <v>9</v>
      </c>
      <c r="E37" s="10" t="s">
        <v>147</v>
      </c>
      <c r="F37" s="10" t="s">
        <v>147</v>
      </c>
      <c r="G37" s="10">
        <v>2.9063721656330399</v>
      </c>
      <c r="H37" s="10">
        <v>0.60784708710523006</v>
      </c>
      <c r="I37" s="10" t="s">
        <v>147</v>
      </c>
      <c r="J37" s="10" t="s">
        <v>147</v>
      </c>
      <c r="K37" s="10">
        <v>2.90637216563321</v>
      </c>
      <c r="L37" s="10">
        <v>0.60784708710521895</v>
      </c>
      <c r="M37" s="10" t="s">
        <v>147</v>
      </c>
      <c r="N37" s="10" t="s">
        <v>147</v>
      </c>
      <c r="O37" s="10">
        <v>2.9063721656332802</v>
      </c>
      <c r="P37" s="10">
        <v>0.60784708709630197</v>
      </c>
      <c r="Q37" s="10" t="s">
        <v>147</v>
      </c>
      <c r="R37" s="10" t="s">
        <v>147</v>
      </c>
      <c r="S37" s="10">
        <v>2.9063721656332202</v>
      </c>
      <c r="T37" s="10">
        <v>0.60784708710437496</v>
      </c>
      <c r="U37" s="10" t="s">
        <v>147</v>
      </c>
      <c r="V37" s="10" t="s">
        <v>147</v>
      </c>
      <c r="W37" s="10">
        <v>2.90637216563321</v>
      </c>
      <c r="X37" s="10">
        <v>0.60784708710517599</v>
      </c>
      <c r="Y37" s="10" t="s">
        <v>147</v>
      </c>
      <c r="Z37" s="10" t="s">
        <v>147</v>
      </c>
      <c r="AA37" s="10">
        <v>2.90637216563321</v>
      </c>
      <c r="AB37" s="10">
        <v>0.60784708710522894</v>
      </c>
      <c r="AC37" s="10" t="s">
        <v>147</v>
      </c>
      <c r="AD37" s="10" t="s">
        <v>147</v>
      </c>
      <c r="AE37" s="10">
        <v>2.90637216563321</v>
      </c>
      <c r="AF37" s="10">
        <v>0.60784708710525304</v>
      </c>
      <c r="AG37" s="10" t="s">
        <v>147</v>
      </c>
      <c r="AH37" s="10" t="s">
        <v>147</v>
      </c>
      <c r="AI37" s="10">
        <v>1.5171761580743801</v>
      </c>
      <c r="AJ37" s="10">
        <v>0.31999080626813903</v>
      </c>
      <c r="AK37" s="10" t="s">
        <v>147</v>
      </c>
      <c r="AL37" s="10" t="s">
        <v>147</v>
      </c>
      <c r="AM37" s="10">
        <v>1.51717615807532</v>
      </c>
      <c r="AN37" s="10">
        <v>0.319990806268102</v>
      </c>
      <c r="AO37" s="10" t="s">
        <v>147</v>
      </c>
      <c r="AP37" s="10" t="s">
        <v>147</v>
      </c>
      <c r="AQ37" s="10">
        <v>1.51717615807535</v>
      </c>
      <c r="AR37" s="10">
        <v>0.31999080626184301</v>
      </c>
      <c r="AS37" s="10" t="s">
        <v>147</v>
      </c>
      <c r="AT37" s="10" t="s">
        <v>147</v>
      </c>
      <c r="AU37" s="10">
        <v>1.51717615807532</v>
      </c>
      <c r="AV37" s="10">
        <v>0.31999080626750198</v>
      </c>
      <c r="AW37" s="10" t="s">
        <v>147</v>
      </c>
      <c r="AX37" s="10" t="s">
        <v>147</v>
      </c>
      <c r="AY37" s="10">
        <v>1.51717615807532</v>
      </c>
      <c r="AZ37" s="10">
        <v>0.31999080626807203</v>
      </c>
      <c r="BA37" s="10" t="s">
        <v>147</v>
      </c>
      <c r="BB37" s="10" t="s">
        <v>147</v>
      </c>
      <c r="BC37" s="10">
        <v>1.51717615807532</v>
      </c>
      <c r="BD37" s="10">
        <v>0.31999080626811499</v>
      </c>
      <c r="BE37" s="10" t="s">
        <v>147</v>
      </c>
      <c r="BF37" s="10" t="s">
        <v>147</v>
      </c>
      <c r="BG37" s="10">
        <v>1.51717615807532</v>
      </c>
      <c r="BH37" s="10">
        <v>0.31999080626813697</v>
      </c>
      <c r="BI37" s="10" t="s">
        <v>147</v>
      </c>
      <c r="BJ37" s="10" t="s">
        <v>147</v>
      </c>
      <c r="BK37" s="10">
        <v>16.684419999999999</v>
      </c>
      <c r="BL37" s="10">
        <v>897.75100099999997</v>
      </c>
      <c r="BM37" s="10" t="s">
        <v>147</v>
      </c>
      <c r="BN37" s="10" t="s">
        <v>147</v>
      </c>
      <c r="BO37" s="10">
        <v>20.224181000000002</v>
      </c>
      <c r="BP37" s="10">
        <v>199.61204499999999</v>
      </c>
      <c r="BQ37" s="10" t="s">
        <v>147</v>
      </c>
      <c r="BR37" s="10" t="s">
        <v>147</v>
      </c>
      <c r="BS37" s="10">
        <v>20.781829999999999</v>
      </c>
      <c r="BT37" s="10">
        <v>202.473086</v>
      </c>
      <c r="BU37" s="10" t="s">
        <v>147</v>
      </c>
      <c r="BV37" s="10" t="s">
        <v>147</v>
      </c>
      <c r="BW37" s="10">
        <v>20.720175999999999</v>
      </c>
      <c r="BX37" s="10">
        <v>202.58408700000001</v>
      </c>
      <c r="BY37" s="10" t="s">
        <v>147</v>
      </c>
      <c r="BZ37" s="10" t="s">
        <v>147</v>
      </c>
      <c r="CA37" s="10">
        <v>16.116845000000001</v>
      </c>
      <c r="CB37" s="10">
        <v>181.599277</v>
      </c>
      <c r="CC37" s="10" t="s">
        <v>147</v>
      </c>
      <c r="CD37" s="10" t="s">
        <v>147</v>
      </c>
      <c r="CE37" s="10">
        <v>15.380328</v>
      </c>
      <c r="CF37" s="10">
        <v>183.35758899999999</v>
      </c>
      <c r="CG37" s="10" t="s">
        <v>147</v>
      </c>
      <c r="CH37" s="10" t="s">
        <v>147</v>
      </c>
      <c r="CI37" s="10">
        <v>17.593733</v>
      </c>
      <c r="CJ37" s="10">
        <v>183.924429</v>
      </c>
      <c r="CK37" s="10" t="s">
        <v>147</v>
      </c>
      <c r="CL37" s="10">
        <v>5262997.7924786098</v>
      </c>
      <c r="CM37" s="10" t="s">
        <v>147</v>
      </c>
      <c r="CN37" s="10">
        <v>11.5096596683785</v>
      </c>
      <c r="CO37" s="10" t="s">
        <v>147</v>
      </c>
      <c r="CP37" s="10">
        <v>11.509659668378401</v>
      </c>
      <c r="CQ37" s="10" t="s">
        <v>147</v>
      </c>
      <c r="CR37" s="10">
        <v>3.3925889330094798</v>
      </c>
      <c r="CS37" s="10" t="s">
        <v>147</v>
      </c>
      <c r="CT37" s="10">
        <v>11.5096596683785</v>
      </c>
      <c r="CU37" s="10" t="s">
        <v>147</v>
      </c>
      <c r="CV37" s="10">
        <v>3.3925889330094998</v>
      </c>
      <c r="CW37" s="10" t="s">
        <v>147</v>
      </c>
      <c r="CX37" s="10">
        <v>11.5096596683785</v>
      </c>
      <c r="CY37" s="10" t="s">
        <v>147</v>
      </c>
      <c r="CZ37" s="10">
        <v>3.3925889330094998</v>
      </c>
      <c r="DA37" s="10" t="s">
        <v>147</v>
      </c>
      <c r="DB37" s="10">
        <v>11.5096596683785</v>
      </c>
      <c r="DC37" s="10" t="s">
        <v>147</v>
      </c>
      <c r="DD37" s="10">
        <v>3.3925889330094998</v>
      </c>
      <c r="DE37" s="10" t="s">
        <v>147</v>
      </c>
      <c r="DF37" s="10">
        <v>11.5096596683785</v>
      </c>
      <c r="DG37" s="10" t="s">
        <v>147</v>
      </c>
      <c r="DH37" s="10">
        <v>3.3925889330094998</v>
      </c>
    </row>
    <row r="38" spans="1:112" x14ac:dyDescent="0.45">
      <c r="A38">
        <f t="shared" si="23"/>
        <v>27</v>
      </c>
      <c r="B38" s="81">
        <f t="shared" si="22"/>
        <v>9.765625E-4</v>
      </c>
      <c r="C38" s="12">
        <f t="shared" si="26"/>
        <v>0.5</v>
      </c>
      <c r="D38" s="19">
        <f t="shared" si="27"/>
        <v>10</v>
      </c>
      <c r="E38" s="10" t="s">
        <v>147</v>
      </c>
      <c r="F38" s="10" t="s">
        <v>147</v>
      </c>
      <c r="G38" s="10">
        <v>3.0404675631589599</v>
      </c>
      <c r="H38" s="10">
        <v>0.60784448150027404</v>
      </c>
      <c r="I38" s="10" t="s">
        <v>147</v>
      </c>
      <c r="J38" s="10" t="s">
        <v>147</v>
      </c>
      <c r="K38" s="10">
        <v>3.0404675631580198</v>
      </c>
      <c r="L38" s="10">
        <v>0.60784448150025705</v>
      </c>
      <c r="M38" s="10" t="s">
        <v>147</v>
      </c>
      <c r="N38" s="10" t="s">
        <v>147</v>
      </c>
      <c r="O38" s="10">
        <v>3.0404675631580398</v>
      </c>
      <c r="P38" s="10">
        <v>0.60784448149134496</v>
      </c>
      <c r="Q38" s="10" t="s">
        <v>147</v>
      </c>
      <c r="R38" s="10" t="s">
        <v>147</v>
      </c>
      <c r="S38" s="10">
        <v>3.0404675631580198</v>
      </c>
      <c r="T38" s="10">
        <v>0.60784448149942405</v>
      </c>
      <c r="U38" s="10" t="s">
        <v>147</v>
      </c>
      <c r="V38" s="10" t="s">
        <v>147</v>
      </c>
      <c r="W38" s="10">
        <v>3.0404675631580198</v>
      </c>
      <c r="X38" s="10">
        <v>0.60784448150019299</v>
      </c>
      <c r="Y38" s="10" t="s">
        <v>147</v>
      </c>
      <c r="Z38" s="10" t="s">
        <v>147</v>
      </c>
      <c r="AA38" s="10">
        <v>3.0404675631580198</v>
      </c>
      <c r="AB38" s="10">
        <v>0.60784448150029602</v>
      </c>
      <c r="AC38" s="10" t="s">
        <v>147</v>
      </c>
      <c r="AD38" s="10" t="s">
        <v>147</v>
      </c>
      <c r="AE38" s="10">
        <v>3.0404675631580198</v>
      </c>
      <c r="AF38" s="10">
        <v>0.60784448150028403</v>
      </c>
      <c r="AG38" s="10" t="s">
        <v>147</v>
      </c>
      <c r="AH38" s="10" t="s">
        <v>147</v>
      </c>
      <c r="AI38" s="10">
        <v>1.50427872126633</v>
      </c>
      <c r="AJ38" s="10">
        <v>0.31998353469091401</v>
      </c>
      <c r="AK38" s="10" t="s">
        <v>147</v>
      </c>
      <c r="AL38" s="10" t="s">
        <v>147</v>
      </c>
      <c r="AM38" s="10">
        <v>1.50427872126499</v>
      </c>
      <c r="AN38" s="10">
        <v>0.31998353469110502</v>
      </c>
      <c r="AO38" s="10" t="s">
        <v>147</v>
      </c>
      <c r="AP38" s="10" t="s">
        <v>147</v>
      </c>
      <c r="AQ38" s="10">
        <v>1.504278721265</v>
      </c>
      <c r="AR38" s="10">
        <v>0.31998353468486401</v>
      </c>
      <c r="AS38" s="10" t="s">
        <v>147</v>
      </c>
      <c r="AT38" s="10" t="s">
        <v>147</v>
      </c>
      <c r="AU38" s="10">
        <v>1.50427872126499</v>
      </c>
      <c r="AV38" s="10">
        <v>0.31998353469051699</v>
      </c>
      <c r="AW38" s="10" t="s">
        <v>147</v>
      </c>
      <c r="AX38" s="10" t="s">
        <v>147</v>
      </c>
      <c r="AY38" s="10">
        <v>1.50427872126499</v>
      </c>
      <c r="AZ38" s="10">
        <v>0.31998353469108798</v>
      </c>
      <c r="BA38" s="10" t="s">
        <v>147</v>
      </c>
      <c r="BB38" s="10" t="s">
        <v>147</v>
      </c>
      <c r="BC38" s="10">
        <v>1.50427872126499</v>
      </c>
      <c r="BD38" s="10">
        <v>0.31998353469113699</v>
      </c>
      <c r="BE38" s="10" t="s">
        <v>147</v>
      </c>
      <c r="BF38" s="10" t="s">
        <v>147</v>
      </c>
      <c r="BG38" s="10">
        <v>1.50427872126499</v>
      </c>
      <c r="BH38" s="10">
        <v>0.319983534691133</v>
      </c>
      <c r="BI38" s="10" t="s">
        <v>147</v>
      </c>
      <c r="BJ38" s="10" t="s">
        <v>147</v>
      </c>
      <c r="BK38" s="10">
        <v>168.10698199999999</v>
      </c>
      <c r="BL38" s="10">
        <v>4309.4181660000004</v>
      </c>
      <c r="BM38" s="10" t="s">
        <v>147</v>
      </c>
      <c r="BN38" s="10" t="s">
        <v>147</v>
      </c>
      <c r="BO38" s="10">
        <v>172.82714999999999</v>
      </c>
      <c r="BP38" s="10">
        <v>1323.799771</v>
      </c>
      <c r="BQ38" s="10" t="s">
        <v>147</v>
      </c>
      <c r="BR38" s="10" t="s">
        <v>147</v>
      </c>
      <c r="BS38" s="10">
        <v>151.54252399999999</v>
      </c>
      <c r="BT38" s="10">
        <v>1351.6970899999999</v>
      </c>
      <c r="BU38" s="10" t="s">
        <v>147</v>
      </c>
      <c r="BV38" s="10" t="s">
        <v>147</v>
      </c>
      <c r="BW38" s="10">
        <v>163.092884</v>
      </c>
      <c r="BX38" s="10">
        <v>1377.67471</v>
      </c>
      <c r="BY38" s="10" t="s">
        <v>147</v>
      </c>
      <c r="BZ38" s="10" t="s">
        <v>147</v>
      </c>
      <c r="CA38" s="10">
        <v>140.63579200000001</v>
      </c>
      <c r="CB38" s="10">
        <v>1237.7587100000001</v>
      </c>
      <c r="CC38" s="10" t="s">
        <v>147</v>
      </c>
      <c r="CD38" s="10" t="s">
        <v>147</v>
      </c>
      <c r="CE38" s="10">
        <v>147.794624</v>
      </c>
      <c r="CF38" s="10">
        <v>1292.248738</v>
      </c>
      <c r="CG38" s="10" t="s">
        <v>147</v>
      </c>
      <c r="CH38" s="10" t="s">
        <v>147</v>
      </c>
      <c r="CI38" s="10">
        <v>145.75670099999999</v>
      </c>
      <c r="CJ38" s="10">
        <v>1264.055703</v>
      </c>
      <c r="CK38" s="10" t="s">
        <v>147</v>
      </c>
      <c r="CL38" s="10">
        <v>21052182.8780922</v>
      </c>
      <c r="CM38" s="10" t="s">
        <v>147</v>
      </c>
      <c r="CN38" s="10">
        <v>12.609343910896801</v>
      </c>
      <c r="CO38" s="10" t="s">
        <v>147</v>
      </c>
      <c r="CP38" s="10">
        <v>12.609343910896801</v>
      </c>
      <c r="CQ38" s="10" t="s">
        <v>147</v>
      </c>
      <c r="CR38" s="10">
        <v>3.5509638002796899</v>
      </c>
      <c r="CS38" s="10" t="s">
        <v>147</v>
      </c>
      <c r="CT38" s="10">
        <v>12.609343910896801</v>
      </c>
      <c r="CU38" s="10" t="s">
        <v>147</v>
      </c>
      <c r="CV38" s="10">
        <v>3.5509638002797002</v>
      </c>
      <c r="CW38" s="10" t="s">
        <v>147</v>
      </c>
      <c r="CX38" s="10">
        <v>12.609343910896801</v>
      </c>
      <c r="CY38" s="10" t="s">
        <v>147</v>
      </c>
      <c r="CZ38" s="10">
        <v>3.5509638002797002</v>
      </c>
      <c r="DA38" s="10" t="s">
        <v>147</v>
      </c>
      <c r="DB38" s="10">
        <v>12.609343910896801</v>
      </c>
      <c r="DC38" s="10" t="s">
        <v>147</v>
      </c>
      <c r="DD38" s="10">
        <v>3.5509638002797002</v>
      </c>
      <c r="DE38" s="10" t="s">
        <v>147</v>
      </c>
      <c r="DF38" s="10">
        <v>12.609343910896801</v>
      </c>
      <c r="DG38" s="10" t="s">
        <v>147</v>
      </c>
      <c r="DH38" s="10">
        <v>3.5509638002797002</v>
      </c>
    </row>
    <row r="39" spans="1:112" x14ac:dyDescent="0.45">
      <c r="A39">
        <f t="shared" si="23"/>
        <v>28</v>
      </c>
      <c r="B39" s="13">
        <f t="shared" si="22"/>
        <v>0.25</v>
      </c>
      <c r="C39" s="13">
        <f>C30*2</f>
        <v>1</v>
      </c>
      <c r="D39" s="20">
        <f>D30</f>
        <v>2</v>
      </c>
      <c r="E39" s="10">
        <v>0.232599794343894</v>
      </c>
      <c r="F39" s="10">
        <v>0.232599794343894</v>
      </c>
      <c r="G39" s="10">
        <v>0.227025622430861</v>
      </c>
      <c r="H39" s="10">
        <v>0.227025622430861</v>
      </c>
      <c r="I39" s="10">
        <v>0.232599794343893</v>
      </c>
      <c r="J39" s="10">
        <v>0.232599794343893</v>
      </c>
      <c r="K39" s="10">
        <v>0.22702562243086299</v>
      </c>
      <c r="L39" s="10">
        <v>0.22702562243086299</v>
      </c>
      <c r="M39" s="10">
        <v>0.23259979427802199</v>
      </c>
      <c r="N39" s="10">
        <v>0.23259979427802199</v>
      </c>
      <c r="O39" s="10">
        <v>0.22702562255866099</v>
      </c>
      <c r="P39" s="10">
        <v>0.22702562255866099</v>
      </c>
      <c r="Q39" s="10">
        <v>0.23259979433730599</v>
      </c>
      <c r="R39" s="10">
        <v>0.23259979433730599</v>
      </c>
      <c r="S39" s="10">
        <v>0.22702562244364199</v>
      </c>
      <c r="T39" s="10">
        <v>0.22702562244364199</v>
      </c>
      <c r="U39" s="10">
        <v>0.23259979434323499</v>
      </c>
      <c r="V39" s="10">
        <v>0.23259979434323499</v>
      </c>
      <c r="W39" s="10">
        <v>0.227025622432139</v>
      </c>
      <c r="X39" s="10">
        <v>0.227025622432139</v>
      </c>
      <c r="Y39" s="10">
        <v>0.23259979434382699</v>
      </c>
      <c r="Z39" s="10">
        <v>0.23259979434382699</v>
      </c>
      <c r="AA39" s="10">
        <v>0.227025622430991</v>
      </c>
      <c r="AB39" s="10">
        <v>0.227025622430991</v>
      </c>
      <c r="AC39" s="10">
        <v>0.232599794343886</v>
      </c>
      <c r="AD39" s="10">
        <v>0.232599794343886</v>
      </c>
      <c r="AE39" s="10">
        <v>0.22702562243087601</v>
      </c>
      <c r="AF39" s="10">
        <v>0.22702562243087601</v>
      </c>
      <c r="AG39" s="10">
        <v>5.19100784896089E-2</v>
      </c>
      <c r="AH39" s="10">
        <v>5.19100784896089E-2</v>
      </c>
      <c r="AI39" s="10">
        <v>5.1636573137695103E-2</v>
      </c>
      <c r="AJ39" s="10">
        <v>5.1636573137695103E-2</v>
      </c>
      <c r="AK39" s="10">
        <v>5.19100784896089E-2</v>
      </c>
      <c r="AL39" s="10">
        <v>5.19100784896089E-2</v>
      </c>
      <c r="AM39" s="10">
        <v>5.1636573137696103E-2</v>
      </c>
      <c r="AN39" s="10">
        <v>5.1636573137696103E-2</v>
      </c>
      <c r="AO39" s="10">
        <v>5.1910078411759597E-2</v>
      </c>
      <c r="AP39" s="10">
        <v>5.1910078411759597E-2</v>
      </c>
      <c r="AQ39" s="10">
        <v>5.1636574556975297E-2</v>
      </c>
      <c r="AR39" s="10">
        <v>5.1636574556975297E-2</v>
      </c>
      <c r="AS39" s="10">
        <v>5.19100784818241E-2</v>
      </c>
      <c r="AT39" s="10">
        <v>5.19100784818241E-2</v>
      </c>
      <c r="AU39" s="10">
        <v>5.1636573279623899E-2</v>
      </c>
      <c r="AV39" s="10">
        <v>5.1636573279623899E-2</v>
      </c>
      <c r="AW39" s="10">
        <v>5.1910078488830697E-2</v>
      </c>
      <c r="AX39" s="10">
        <v>5.1910078488830697E-2</v>
      </c>
      <c r="AY39" s="10">
        <v>5.1636573151888701E-2</v>
      </c>
      <c r="AZ39" s="10">
        <v>5.1636573151888701E-2</v>
      </c>
      <c r="BA39" s="10">
        <v>5.1910078489531102E-2</v>
      </c>
      <c r="BB39" s="10">
        <v>5.1910078489531102E-2</v>
      </c>
      <c r="BC39" s="10">
        <v>5.1636573139115301E-2</v>
      </c>
      <c r="BD39" s="10">
        <v>5.1636573139115301E-2</v>
      </c>
      <c r="BE39" s="10">
        <v>5.1910078489600997E-2</v>
      </c>
      <c r="BF39" s="10">
        <v>5.1910078489600997E-2</v>
      </c>
      <c r="BG39" s="10">
        <v>5.16365731378381E-2</v>
      </c>
      <c r="BH39" s="10">
        <v>5.16365731378381E-2</v>
      </c>
      <c r="BI39" s="10">
        <v>0.226019</v>
      </c>
      <c r="BJ39" s="10">
        <v>0.105597</v>
      </c>
      <c r="BK39" s="10">
        <v>3.7918080000000001</v>
      </c>
      <c r="BL39" s="10">
        <v>1.0859289999999999</v>
      </c>
      <c r="BM39" s="10">
        <v>7.2187000000000001E-2</v>
      </c>
      <c r="BN39" s="10">
        <v>0.14349799999999999</v>
      </c>
      <c r="BO39" s="10">
        <v>1.200413</v>
      </c>
      <c r="BP39" s="10">
        <v>0.85600900000000002</v>
      </c>
      <c r="BQ39" s="10">
        <v>4.0730000000000002E-3</v>
      </c>
      <c r="BR39" s="10">
        <v>3.3159999999999999E-3</v>
      </c>
      <c r="BS39" s="10">
        <v>2.6568999999999999E-2</v>
      </c>
      <c r="BT39" s="10">
        <v>2.2943999999999999E-2</v>
      </c>
      <c r="BU39" s="10">
        <v>4.1450000000000002E-3</v>
      </c>
      <c r="BV39" s="10">
        <v>2.5560000000000001E-3</v>
      </c>
      <c r="BW39" s="10">
        <v>7.9690000000000004E-3</v>
      </c>
      <c r="BX39" s="10">
        <v>7.5430000000000002E-3</v>
      </c>
      <c r="BY39" s="10">
        <v>3.0690000000000001E-3</v>
      </c>
      <c r="BZ39" s="10">
        <v>2.5040000000000001E-3</v>
      </c>
      <c r="CA39" s="10">
        <v>7.7730000000000004E-3</v>
      </c>
      <c r="CB39" s="10">
        <v>7.0070000000000002E-3</v>
      </c>
      <c r="CC39" s="10">
        <v>3.0249999999999999E-3</v>
      </c>
      <c r="CD39" s="10">
        <v>2.3500000000000001E-3</v>
      </c>
      <c r="CE39" s="10">
        <v>7.7689999999999999E-3</v>
      </c>
      <c r="CF39" s="10">
        <v>6.7299999999999999E-3</v>
      </c>
      <c r="CG39" s="10">
        <v>3.0249999999999999E-3</v>
      </c>
      <c r="CH39" s="10">
        <v>2.2829999999999999E-3</v>
      </c>
      <c r="CI39" s="10">
        <v>7.3509999999999999E-3</v>
      </c>
      <c r="CJ39" s="10">
        <v>6.7869999999999996E-3</v>
      </c>
      <c r="CK39" s="10">
        <v>828.22175035666896</v>
      </c>
      <c r="CL39" s="10">
        <v>538.67715894638195</v>
      </c>
      <c r="CM39" s="10">
        <v>10.8366185285944</v>
      </c>
      <c r="CN39" s="10">
        <v>9.8296152059841706</v>
      </c>
      <c r="CO39" s="10">
        <v>10.8366184192062</v>
      </c>
      <c r="CP39" s="10">
        <v>9.8296149603028606</v>
      </c>
      <c r="CQ39" s="10">
        <v>3.29190194556372</v>
      </c>
      <c r="CR39" s="10">
        <v>3.1352216764214398</v>
      </c>
      <c r="CS39" s="10">
        <v>10.8366185176556</v>
      </c>
      <c r="CT39" s="10">
        <v>9.82961518141604</v>
      </c>
      <c r="CU39" s="10">
        <v>3.2919019605169901</v>
      </c>
      <c r="CV39" s="10">
        <v>3.1352217116842098</v>
      </c>
      <c r="CW39" s="10">
        <v>10.8366185275005</v>
      </c>
      <c r="CX39" s="10">
        <v>9.8296152035273607</v>
      </c>
      <c r="CY39" s="10">
        <v>3.29190196201231</v>
      </c>
      <c r="CZ39" s="10">
        <v>3.1352217152104802</v>
      </c>
      <c r="DA39" s="10">
        <v>10.836618528484999</v>
      </c>
      <c r="DB39" s="10">
        <v>9.8296152057385004</v>
      </c>
      <c r="DC39" s="10">
        <v>3.2919019621618402</v>
      </c>
      <c r="DD39" s="10">
        <v>3.1352217155631101</v>
      </c>
      <c r="DE39" s="10">
        <v>10.8366185285835</v>
      </c>
      <c r="DF39" s="10">
        <v>9.8296152059596107</v>
      </c>
      <c r="DG39" s="10">
        <v>3.2919019621768002</v>
      </c>
      <c r="DH39" s="10">
        <v>3.1352217155983801</v>
      </c>
    </row>
    <row r="40" spans="1:112" x14ac:dyDescent="0.45">
      <c r="A40">
        <f t="shared" si="23"/>
        <v>29</v>
      </c>
      <c r="B40" s="13">
        <f t="shared" si="22"/>
        <v>0.125</v>
      </c>
      <c r="C40" s="13">
        <f t="shared" ref="C40:C47" si="28">C31*2</f>
        <v>1</v>
      </c>
      <c r="D40" s="20">
        <f>D31</f>
        <v>3</v>
      </c>
      <c r="E40" s="10">
        <v>0.181206269214441</v>
      </c>
      <c r="F40" s="10">
        <v>0.11035779350231099</v>
      </c>
      <c r="G40" s="10">
        <v>0.175132716933148</v>
      </c>
      <c r="H40" s="10">
        <v>0.10036534567314299</v>
      </c>
      <c r="I40" s="10">
        <v>0.18120626921444399</v>
      </c>
      <c r="J40" s="10">
        <v>0.110357793502309</v>
      </c>
      <c r="K40" s="10">
        <v>0.175132716933146</v>
      </c>
      <c r="L40" s="10">
        <v>0.10036534567314399</v>
      </c>
      <c r="M40" s="10">
        <v>0.181206269211868</v>
      </c>
      <c r="N40" s="10">
        <v>0.11035779349307601</v>
      </c>
      <c r="O40" s="10">
        <v>0.17513271695643701</v>
      </c>
      <c r="P40" s="10">
        <v>0.100365345673171</v>
      </c>
      <c r="Q40" s="10">
        <v>0.18120626921418501</v>
      </c>
      <c r="R40" s="10">
        <v>0.110357793501385</v>
      </c>
      <c r="S40" s="10">
        <v>0.175132716935475</v>
      </c>
      <c r="T40" s="10">
        <v>0.10036534567314601</v>
      </c>
      <c r="U40" s="10">
        <v>0.18120626921441799</v>
      </c>
      <c r="V40" s="10">
        <v>0.110357793502216</v>
      </c>
      <c r="W40" s="10">
        <v>0.17513271693337501</v>
      </c>
      <c r="X40" s="10">
        <v>0.10036534567314399</v>
      </c>
      <c r="Y40" s="10">
        <v>0.181206269214441</v>
      </c>
      <c r="Z40" s="10">
        <v>0.110357793502299</v>
      </c>
      <c r="AA40" s="10">
        <v>0.17513271693316501</v>
      </c>
      <c r="AB40" s="10">
        <v>0.10036534567314299</v>
      </c>
      <c r="AC40" s="10">
        <v>0.181206269214442</v>
      </c>
      <c r="AD40" s="10">
        <v>0.110357793502307</v>
      </c>
      <c r="AE40" s="10">
        <v>0.175132716933149</v>
      </c>
      <c r="AF40" s="10">
        <v>0.10036534567314501</v>
      </c>
      <c r="AG40" s="10">
        <v>8.9553365418901701E-2</v>
      </c>
      <c r="AH40" s="10">
        <v>2.8321493257813302E-2</v>
      </c>
      <c r="AI40" s="10">
        <v>6.4847137452035894E-2</v>
      </c>
      <c r="AJ40" s="10">
        <v>2.69093161937154E-2</v>
      </c>
      <c r="AK40" s="10">
        <v>8.9553365418902506E-2</v>
      </c>
      <c r="AL40" s="10">
        <v>2.8321493257812001E-2</v>
      </c>
      <c r="AM40" s="10">
        <v>6.4847137452036602E-2</v>
      </c>
      <c r="AN40" s="10">
        <v>2.6909316193714599E-2</v>
      </c>
      <c r="AO40" s="10">
        <v>8.9553365429413306E-2</v>
      </c>
      <c r="AP40" s="10">
        <v>2.83214932281254E-2</v>
      </c>
      <c r="AQ40" s="10">
        <v>6.4847136573011305E-2</v>
      </c>
      <c r="AR40" s="10">
        <v>2.69093165807586E-2</v>
      </c>
      <c r="AS40" s="10">
        <v>8.9553365419953498E-2</v>
      </c>
      <c r="AT40" s="10">
        <v>2.8321493254843299E-2</v>
      </c>
      <c r="AU40" s="10">
        <v>6.4847137364134305E-2</v>
      </c>
      <c r="AV40" s="10">
        <v>2.6909316232418799E-2</v>
      </c>
      <c r="AW40" s="10">
        <v>8.9553365419007699E-2</v>
      </c>
      <c r="AX40" s="10">
        <v>2.8321493257515099E-2</v>
      </c>
      <c r="AY40" s="10">
        <v>6.4847137443246106E-2</v>
      </c>
      <c r="AZ40" s="10">
        <v>2.6909316197584798E-2</v>
      </c>
      <c r="BA40" s="10">
        <v>8.9553365418913095E-2</v>
      </c>
      <c r="BB40" s="10">
        <v>2.8321493257782299E-2</v>
      </c>
      <c r="BC40" s="10">
        <v>6.4847137451157499E-2</v>
      </c>
      <c r="BD40" s="10">
        <v>2.6909316194101099E-2</v>
      </c>
      <c r="BE40" s="10">
        <v>8.9553365418903602E-2</v>
      </c>
      <c r="BF40" s="10">
        <v>2.8321493257808798E-2</v>
      </c>
      <c r="BG40" s="10">
        <v>6.4847137451948797E-2</v>
      </c>
      <c r="BH40" s="10">
        <v>2.6909316193752999E-2</v>
      </c>
      <c r="BI40" s="10">
        <v>2.6648999999999999E-2</v>
      </c>
      <c r="BJ40" s="10">
        <v>4.2339000000000002E-2</v>
      </c>
      <c r="BK40" s="10">
        <v>7.7826000000000006E-2</v>
      </c>
      <c r="BL40" s="10">
        <v>0.19064999999999999</v>
      </c>
      <c r="BM40" s="10">
        <v>2.0747000000000002E-2</v>
      </c>
      <c r="BN40" s="10">
        <v>7.9223000000000002E-2</v>
      </c>
      <c r="BO40" s="10">
        <v>3.2903000000000002E-2</v>
      </c>
      <c r="BP40" s="10">
        <v>0.14282900000000001</v>
      </c>
      <c r="BQ40" s="10">
        <v>6.5539999999999999E-3</v>
      </c>
      <c r="BR40" s="10">
        <v>5.6880000000000003E-3</v>
      </c>
      <c r="BS40" s="10">
        <v>1.7142000000000001E-2</v>
      </c>
      <c r="BT40" s="10">
        <v>2.1172E-2</v>
      </c>
      <c r="BU40" s="10">
        <v>6.0429999999999998E-3</v>
      </c>
      <c r="BV40" s="10">
        <v>5.2290000000000001E-3</v>
      </c>
      <c r="BW40" s="10">
        <v>1.4858E-2</v>
      </c>
      <c r="BX40" s="10">
        <v>1.8872E-2</v>
      </c>
      <c r="BY40" s="10">
        <v>6.0829999999999999E-3</v>
      </c>
      <c r="BZ40" s="10">
        <v>5.4990000000000004E-3</v>
      </c>
      <c r="CA40" s="10">
        <v>1.4774000000000001E-2</v>
      </c>
      <c r="CB40" s="10">
        <v>1.8752000000000001E-2</v>
      </c>
      <c r="CC40" s="10">
        <v>6.2610000000000001E-3</v>
      </c>
      <c r="CD40" s="10">
        <v>5.4270000000000004E-3</v>
      </c>
      <c r="CE40" s="10">
        <v>1.4193000000000001E-2</v>
      </c>
      <c r="CF40" s="10">
        <v>2.5506000000000001E-2</v>
      </c>
      <c r="CG40" s="10">
        <v>5.8389999999999996E-3</v>
      </c>
      <c r="CH40" s="10">
        <v>5.0210000000000003E-3</v>
      </c>
      <c r="CI40" s="10">
        <v>1.4501E-2</v>
      </c>
      <c r="CJ40" s="10">
        <v>3.6364E-2</v>
      </c>
      <c r="CK40" s="10">
        <v>5209.7961050930098</v>
      </c>
      <c r="CL40" s="10">
        <v>2681.39478985911</v>
      </c>
      <c r="CM40" s="10">
        <v>16.786759170162998</v>
      </c>
      <c r="CN40" s="10">
        <v>11.243226115036499</v>
      </c>
      <c r="CO40" s="10">
        <v>16.7867591573761</v>
      </c>
      <c r="CP40" s="10">
        <v>11.2432260741391</v>
      </c>
      <c r="CQ40" s="10">
        <v>4.0971647705915002</v>
      </c>
      <c r="CR40" s="10">
        <v>3.3530920169507801</v>
      </c>
      <c r="CS40" s="10">
        <v>16.786759168884299</v>
      </c>
      <c r="CT40" s="10">
        <v>11.2432261109468</v>
      </c>
      <c r="CU40" s="10">
        <v>4.0971647719959101</v>
      </c>
      <c r="CV40" s="10">
        <v>3.3530920224394101</v>
      </c>
      <c r="CW40" s="10">
        <v>16.786759170035101</v>
      </c>
      <c r="CX40" s="10">
        <v>11.2432261146276</v>
      </c>
      <c r="CY40" s="10">
        <v>4.0971647721363498</v>
      </c>
      <c r="CZ40" s="10">
        <v>3.3530920229882701</v>
      </c>
      <c r="DA40" s="10">
        <v>16.786759170150201</v>
      </c>
      <c r="DB40" s="10">
        <v>11.243226114995601</v>
      </c>
      <c r="DC40" s="10">
        <v>4.0971647721503999</v>
      </c>
      <c r="DD40" s="10">
        <v>3.35309202304316</v>
      </c>
      <c r="DE40" s="10">
        <v>16.786759170161702</v>
      </c>
      <c r="DF40" s="10">
        <v>11.243226115032501</v>
      </c>
      <c r="DG40" s="10">
        <v>4.0971647721517996</v>
      </c>
      <c r="DH40" s="10">
        <v>3.3530920230486498</v>
      </c>
    </row>
    <row r="41" spans="1:112" x14ac:dyDescent="0.45">
      <c r="A41">
        <f t="shared" si="23"/>
        <v>30</v>
      </c>
      <c r="B41" s="13">
        <f t="shared" si="22"/>
        <v>6.25E-2</v>
      </c>
      <c r="C41" s="13">
        <f t="shared" si="28"/>
        <v>1</v>
      </c>
      <c r="D41" s="20">
        <f t="shared" ref="D41:D47" si="29">D32</f>
        <v>4</v>
      </c>
      <c r="E41" s="10">
        <v>0.53959708869311895</v>
      </c>
      <c r="F41" s="10">
        <v>4.0956789598494601E-2</v>
      </c>
      <c r="G41" s="10">
        <v>0.55518928551054103</v>
      </c>
      <c r="H41" s="10">
        <v>3.60462474337684E-2</v>
      </c>
      <c r="I41" s="10">
        <v>0.53959708869312095</v>
      </c>
      <c r="J41" s="10">
        <v>4.0956789598496801E-2</v>
      </c>
      <c r="K41" s="10">
        <v>0.55518928551055002</v>
      </c>
      <c r="L41" s="10">
        <v>3.6046247433766603E-2</v>
      </c>
      <c r="M41" s="10">
        <v>0.53959708869469403</v>
      </c>
      <c r="N41" s="10">
        <v>4.0956789596265697E-2</v>
      </c>
      <c r="O41" s="10">
        <v>0.55518928510499899</v>
      </c>
      <c r="P41" s="10">
        <v>3.6046247435092202E-2</v>
      </c>
      <c r="Q41" s="10">
        <v>0.53959708869327805</v>
      </c>
      <c r="R41" s="10">
        <v>4.0956789598273403E-2</v>
      </c>
      <c r="S41" s="10">
        <v>0.55518928546999502</v>
      </c>
      <c r="T41" s="10">
        <v>3.6046247433899399E-2</v>
      </c>
      <c r="U41" s="10">
        <v>0.53959708869313605</v>
      </c>
      <c r="V41" s="10">
        <v>4.0956789598474201E-2</v>
      </c>
      <c r="W41" s="10">
        <v>0.55518928550649504</v>
      </c>
      <c r="X41" s="10">
        <v>3.6046247433780799E-2</v>
      </c>
      <c r="Y41" s="10">
        <v>0.53959708869312195</v>
      </c>
      <c r="Z41" s="10">
        <v>4.0956789598494102E-2</v>
      </c>
      <c r="AA41" s="10">
        <v>0.55518928551014501</v>
      </c>
      <c r="AB41" s="10">
        <v>3.6046247433768802E-2</v>
      </c>
      <c r="AC41" s="10">
        <v>0.53959708869312095</v>
      </c>
      <c r="AD41" s="10">
        <v>4.0956789598496399E-2</v>
      </c>
      <c r="AE41" s="10">
        <v>0.55518928551051006</v>
      </c>
      <c r="AF41" s="10">
        <v>3.60462474337679E-2</v>
      </c>
      <c r="AG41" s="10">
        <v>0.301823275103619</v>
      </c>
      <c r="AH41" s="10">
        <v>1.5263284416826299E-2</v>
      </c>
      <c r="AI41" s="10">
        <v>0.27157534786612902</v>
      </c>
      <c r="AJ41" s="10">
        <v>1.21183003398807E-2</v>
      </c>
      <c r="AK41" s="10">
        <v>0.30182327510362</v>
      </c>
      <c r="AL41" s="10">
        <v>1.5263284416826299E-2</v>
      </c>
      <c r="AM41" s="10">
        <v>0.27157534786613802</v>
      </c>
      <c r="AN41" s="10">
        <v>1.2118300339879101E-2</v>
      </c>
      <c r="AO41" s="10">
        <v>0.30182327510469298</v>
      </c>
      <c r="AP41" s="10">
        <v>1.52632844005074E-2</v>
      </c>
      <c r="AQ41" s="10">
        <v>0.27157534763862301</v>
      </c>
      <c r="AR41" s="10">
        <v>1.21183006133582E-2</v>
      </c>
      <c r="AS41" s="10">
        <v>0.30182327510372697</v>
      </c>
      <c r="AT41" s="10">
        <v>1.52632844151944E-2</v>
      </c>
      <c r="AU41" s="10">
        <v>0.27157534784338599</v>
      </c>
      <c r="AV41" s="10">
        <v>1.21183003672269E-2</v>
      </c>
      <c r="AW41" s="10">
        <v>0.30182327510363</v>
      </c>
      <c r="AX41" s="10">
        <v>1.52632844166631E-2</v>
      </c>
      <c r="AY41" s="10">
        <v>0.271575347863862</v>
      </c>
      <c r="AZ41" s="10">
        <v>1.21183003426138E-2</v>
      </c>
      <c r="BA41" s="10">
        <v>0.301823275103621</v>
      </c>
      <c r="BB41" s="10">
        <v>1.5263284416809899E-2</v>
      </c>
      <c r="BC41" s="10">
        <v>0.27157534786590898</v>
      </c>
      <c r="BD41" s="10">
        <v>1.21183003401524E-2</v>
      </c>
      <c r="BE41" s="10">
        <v>0.30182327510362</v>
      </c>
      <c r="BF41" s="10">
        <v>1.52632844168247E-2</v>
      </c>
      <c r="BG41" s="10">
        <v>0.27157534786611498</v>
      </c>
      <c r="BH41" s="10">
        <v>1.21183003399064E-2</v>
      </c>
      <c r="BI41" s="10">
        <v>8.0145999999999995E-2</v>
      </c>
      <c r="BJ41" s="10">
        <v>0.37183500000000003</v>
      </c>
      <c r="BK41" s="10">
        <v>6.8353999999999998E-2</v>
      </c>
      <c r="BL41" s="10">
        <v>0.47932799999999998</v>
      </c>
      <c r="BM41" s="10">
        <v>2.2616000000000001E-2</v>
      </c>
      <c r="BN41" s="10">
        <v>0.10774599999999999</v>
      </c>
      <c r="BO41" s="10">
        <v>6.1748999999999998E-2</v>
      </c>
      <c r="BP41" s="10">
        <v>0.153031</v>
      </c>
      <c r="BQ41" s="10">
        <v>2.2682000000000001E-2</v>
      </c>
      <c r="BR41" s="10">
        <v>5.4176000000000002E-2</v>
      </c>
      <c r="BS41" s="10">
        <v>3.0841E-2</v>
      </c>
      <c r="BT41" s="10">
        <v>5.994E-2</v>
      </c>
      <c r="BU41" s="10">
        <v>2.2824000000000001E-2</v>
      </c>
      <c r="BV41" s="10">
        <v>3.1E-2</v>
      </c>
      <c r="BW41" s="10">
        <v>2.9093000000000001E-2</v>
      </c>
      <c r="BX41" s="10">
        <v>5.7056000000000003E-2</v>
      </c>
      <c r="BY41" s="10">
        <v>2.2852999999999998E-2</v>
      </c>
      <c r="BZ41" s="10">
        <v>3.0855E-2</v>
      </c>
      <c r="CA41" s="10">
        <v>2.8275999999999999E-2</v>
      </c>
      <c r="CB41" s="10">
        <v>5.5211000000000003E-2</v>
      </c>
      <c r="CC41" s="10">
        <v>2.2520999999999999E-2</v>
      </c>
      <c r="CD41" s="10">
        <v>3.0908999999999999E-2</v>
      </c>
      <c r="CE41" s="10">
        <v>2.8035999999999998E-2</v>
      </c>
      <c r="CF41" s="10">
        <v>7.5665999999999997E-2</v>
      </c>
      <c r="CG41" s="10">
        <v>2.2112E-2</v>
      </c>
      <c r="CH41" s="10">
        <v>3.0099000000000001E-2</v>
      </c>
      <c r="CI41" s="10">
        <v>2.7699999999999999E-2</v>
      </c>
      <c r="CJ41" s="10">
        <v>5.4466000000000001E-2</v>
      </c>
      <c r="CK41" s="10">
        <v>28775.1028052781</v>
      </c>
      <c r="CL41" s="10">
        <v>11551.4821129581</v>
      </c>
      <c r="CM41" s="10">
        <v>22.8856917586238</v>
      </c>
      <c r="CN41" s="10">
        <v>20.336825794501099</v>
      </c>
      <c r="CO41" s="10">
        <v>22.885691757451099</v>
      </c>
      <c r="CP41" s="10">
        <v>20.336825777088901</v>
      </c>
      <c r="CQ41" s="10">
        <v>4.7838992210801301</v>
      </c>
      <c r="CR41" s="10">
        <v>4.5096369895024697</v>
      </c>
      <c r="CS41" s="10">
        <v>22.8856917585065</v>
      </c>
      <c r="CT41" s="10">
        <v>20.3368257927598</v>
      </c>
      <c r="CU41" s="10">
        <v>4.7838992211904401</v>
      </c>
      <c r="CV41" s="10">
        <v>4.5096369912399696</v>
      </c>
      <c r="CW41" s="10">
        <v>22.885691758612001</v>
      </c>
      <c r="CX41" s="10">
        <v>20.336825794326899</v>
      </c>
      <c r="CY41" s="10">
        <v>4.7838992212014704</v>
      </c>
      <c r="CZ41" s="10">
        <v>4.5096369914137098</v>
      </c>
      <c r="DA41" s="10">
        <v>22.885691758622599</v>
      </c>
      <c r="DB41" s="10">
        <v>20.336825794483602</v>
      </c>
      <c r="DC41" s="10">
        <v>4.7838992212025699</v>
      </c>
      <c r="DD41" s="10">
        <v>4.5096369914310896</v>
      </c>
      <c r="DE41" s="10">
        <v>22.8856917586237</v>
      </c>
      <c r="DF41" s="10">
        <v>20.336825794499301</v>
      </c>
      <c r="DG41" s="10">
        <v>4.7838992212026801</v>
      </c>
      <c r="DH41" s="10">
        <v>4.5096369914328296</v>
      </c>
    </row>
    <row r="42" spans="1:112" x14ac:dyDescent="0.45">
      <c r="A42">
        <f t="shared" si="23"/>
        <v>31</v>
      </c>
      <c r="B42" s="13">
        <f t="shared" si="22"/>
        <v>3.125E-2</v>
      </c>
      <c r="C42" s="13">
        <f t="shared" si="28"/>
        <v>1</v>
      </c>
      <c r="D42" s="20">
        <f t="shared" si="29"/>
        <v>5</v>
      </c>
      <c r="E42" s="10">
        <v>0.99817156950144903</v>
      </c>
      <c r="F42" s="10">
        <v>1.96189271679021E-2</v>
      </c>
      <c r="G42" s="10">
        <v>1.3306460490061001</v>
      </c>
      <c r="H42" s="10">
        <v>2.09082393080628E-2</v>
      </c>
      <c r="I42" s="10">
        <v>0.99817156950144703</v>
      </c>
      <c r="J42" s="10">
        <v>1.9618927167901899E-2</v>
      </c>
      <c r="K42" s="10">
        <v>1.3306460490061001</v>
      </c>
      <c r="L42" s="10">
        <v>2.0908239308060399E-2</v>
      </c>
      <c r="M42" s="10">
        <v>0.99817156950149799</v>
      </c>
      <c r="N42" s="10">
        <v>1.9618927148415299E-2</v>
      </c>
      <c r="O42" s="10">
        <v>1.33064604902422</v>
      </c>
      <c r="P42" s="10">
        <v>2.0908239394723999E-2</v>
      </c>
      <c r="Q42" s="10">
        <v>0.99817156950145203</v>
      </c>
      <c r="R42" s="10">
        <v>1.96189271659537E-2</v>
      </c>
      <c r="S42" s="10">
        <v>1.3306460490079099</v>
      </c>
      <c r="T42" s="10">
        <v>2.09082393167268E-2</v>
      </c>
      <c r="U42" s="10">
        <v>0.99817156950144803</v>
      </c>
      <c r="V42" s="10">
        <v>1.9618927167707401E-2</v>
      </c>
      <c r="W42" s="10">
        <v>1.3306460490062799</v>
      </c>
      <c r="X42" s="10">
        <v>2.09082393089257E-2</v>
      </c>
      <c r="Y42" s="10">
        <v>0.99817156950144703</v>
      </c>
      <c r="Z42" s="10">
        <v>1.9618927167882799E-2</v>
      </c>
      <c r="AA42" s="10">
        <v>1.33064604900612</v>
      </c>
      <c r="AB42" s="10">
        <v>2.0908239308148599E-2</v>
      </c>
      <c r="AC42" s="10">
        <v>0.99817156950144703</v>
      </c>
      <c r="AD42" s="10">
        <v>1.9618927167900101E-2</v>
      </c>
      <c r="AE42" s="10">
        <v>1.3306460490061001</v>
      </c>
      <c r="AF42" s="10">
        <v>2.09082393080702E-2</v>
      </c>
      <c r="AG42" s="10">
        <v>0.61259028752600597</v>
      </c>
      <c r="AH42" s="10">
        <v>1.0280884459900001E-2</v>
      </c>
      <c r="AI42" s="10">
        <v>0.70452100838333498</v>
      </c>
      <c r="AJ42" s="10">
        <v>6.1016115122881102E-3</v>
      </c>
      <c r="AK42" s="10">
        <v>0.61259028752600397</v>
      </c>
      <c r="AL42" s="10">
        <v>1.02808844599002E-2</v>
      </c>
      <c r="AM42" s="10">
        <v>0.70452100838333098</v>
      </c>
      <c r="AN42" s="10">
        <v>6.1016115122873096E-3</v>
      </c>
      <c r="AO42" s="10">
        <v>0.61259028752605604</v>
      </c>
      <c r="AP42" s="10">
        <v>1.0280884447215999E-2</v>
      </c>
      <c r="AQ42" s="10">
        <v>0.70452100838028797</v>
      </c>
      <c r="AR42" s="10">
        <v>6.1016117482008397E-3</v>
      </c>
      <c r="AS42" s="10">
        <v>0.61259028752600897</v>
      </c>
      <c r="AT42" s="10">
        <v>1.0280884458631699E-2</v>
      </c>
      <c r="AU42" s="10">
        <v>0.704521008383029</v>
      </c>
      <c r="AV42" s="10">
        <v>6.1016115358789999E-3</v>
      </c>
      <c r="AW42" s="10">
        <v>0.61259028752600497</v>
      </c>
      <c r="AX42" s="10">
        <v>1.02808844597734E-2</v>
      </c>
      <c r="AY42" s="10">
        <v>0.704521008383303</v>
      </c>
      <c r="AZ42" s="10">
        <v>6.1016115146474799E-3</v>
      </c>
      <c r="BA42" s="10">
        <v>0.61259028752600397</v>
      </c>
      <c r="BB42" s="10">
        <v>1.02808844598875E-2</v>
      </c>
      <c r="BC42" s="10">
        <v>0.70452100838332898</v>
      </c>
      <c r="BD42" s="10">
        <v>6.10161151252318E-3</v>
      </c>
      <c r="BE42" s="10">
        <v>0.61259028752600397</v>
      </c>
      <c r="BF42" s="10">
        <v>1.0280884459898901E-2</v>
      </c>
      <c r="BG42" s="10">
        <v>0.70452100838333198</v>
      </c>
      <c r="BH42" s="10">
        <v>6.1016115123110996E-3</v>
      </c>
      <c r="BI42" s="10">
        <v>0.90442199999999995</v>
      </c>
      <c r="BJ42" s="10">
        <v>2.3118300000000001</v>
      </c>
      <c r="BK42" s="10">
        <v>0.159304</v>
      </c>
      <c r="BL42" s="10">
        <v>1.836163</v>
      </c>
      <c r="BM42" s="10">
        <v>0.19352900000000001</v>
      </c>
      <c r="BN42" s="10">
        <v>0.67266400000000004</v>
      </c>
      <c r="BO42" s="10">
        <v>0.132415</v>
      </c>
      <c r="BP42" s="10">
        <v>0.65598900000000004</v>
      </c>
      <c r="BQ42" s="10">
        <v>0.14551600000000001</v>
      </c>
      <c r="BR42" s="10">
        <v>0.35976999999999998</v>
      </c>
      <c r="BS42" s="10">
        <v>6.1289999999999997E-2</v>
      </c>
      <c r="BT42" s="10">
        <v>0.226826</v>
      </c>
      <c r="BU42" s="10">
        <v>0.171567</v>
      </c>
      <c r="BV42" s="10">
        <v>0.36071500000000001</v>
      </c>
      <c r="BW42" s="10">
        <v>5.8625999999999998E-2</v>
      </c>
      <c r="BX42" s="10">
        <v>0.22128100000000001</v>
      </c>
      <c r="BY42" s="10">
        <v>0.17618500000000001</v>
      </c>
      <c r="BZ42" s="10">
        <v>0.357906</v>
      </c>
      <c r="CA42" s="10">
        <v>5.6506000000000001E-2</v>
      </c>
      <c r="CB42" s="10">
        <v>0.21473</v>
      </c>
      <c r="CC42" s="10">
        <v>0.151528</v>
      </c>
      <c r="CD42" s="10">
        <v>0.35670800000000003</v>
      </c>
      <c r="CE42" s="10">
        <v>5.6958000000000002E-2</v>
      </c>
      <c r="CF42" s="10">
        <v>0.214173</v>
      </c>
      <c r="CG42" s="10">
        <v>0.14985799999999999</v>
      </c>
      <c r="CH42" s="10">
        <v>0.35393200000000002</v>
      </c>
      <c r="CI42" s="10">
        <v>5.6738999999999998E-2</v>
      </c>
      <c r="CJ42" s="10">
        <v>0.213646</v>
      </c>
      <c r="CK42" s="10">
        <v>147229.301308858</v>
      </c>
      <c r="CL42" s="10">
        <v>47223.2994334615</v>
      </c>
      <c r="CM42" s="10">
        <v>28.937008657553701</v>
      </c>
      <c r="CN42" s="10">
        <v>42.132369062027301</v>
      </c>
      <c r="CO42" s="10">
        <v>28.937008657458499</v>
      </c>
      <c r="CP42" s="10">
        <v>42.132369052446798</v>
      </c>
      <c r="CQ42" s="10">
        <v>5.37931302839484</v>
      </c>
      <c r="CR42" s="10">
        <v>6.49094515863806</v>
      </c>
      <c r="CS42" s="10">
        <v>28.937008657544201</v>
      </c>
      <c r="CT42" s="10">
        <v>42.132369061069099</v>
      </c>
      <c r="CU42" s="10">
        <v>5.3793130284027999</v>
      </c>
      <c r="CV42" s="10">
        <v>6.4909451593022398</v>
      </c>
      <c r="CW42" s="10">
        <v>28.937008657552798</v>
      </c>
      <c r="CX42" s="10">
        <v>42.132369061931499</v>
      </c>
      <c r="CY42" s="10">
        <v>5.3793130284036099</v>
      </c>
      <c r="CZ42" s="10">
        <v>6.4909451593686596</v>
      </c>
      <c r="DA42" s="10">
        <v>28.937008657553601</v>
      </c>
      <c r="DB42" s="10">
        <v>42.132369062017503</v>
      </c>
      <c r="DC42" s="10">
        <v>5.3793130284036899</v>
      </c>
      <c r="DD42" s="10">
        <v>6.4909451593752898</v>
      </c>
      <c r="DE42" s="10">
        <v>28.937008657553701</v>
      </c>
      <c r="DF42" s="10">
        <v>42.1323690620262</v>
      </c>
      <c r="DG42" s="10">
        <v>5.3793130284036899</v>
      </c>
      <c r="DH42" s="10">
        <v>6.4909451593759702</v>
      </c>
    </row>
    <row r="43" spans="1:112" x14ac:dyDescent="0.45">
      <c r="A43">
        <f t="shared" si="23"/>
        <v>32</v>
      </c>
      <c r="B43" s="13">
        <f t="shared" si="22"/>
        <v>1.5625E-2</v>
      </c>
      <c r="C43" s="13">
        <f t="shared" si="28"/>
        <v>1</v>
      </c>
      <c r="D43" s="20">
        <f t="shared" si="29"/>
        <v>6</v>
      </c>
      <c r="E43" s="10">
        <v>1.4057249184113301</v>
      </c>
      <c r="F43" s="10">
        <v>1.6767270288977398E-2</v>
      </c>
      <c r="G43" s="10">
        <v>2.1667320366656999</v>
      </c>
      <c r="H43" s="10">
        <v>1.0713296293612701E-2</v>
      </c>
      <c r="I43" s="10">
        <v>1.4057249184113401</v>
      </c>
      <c r="J43" s="10">
        <v>1.6767270288977398E-2</v>
      </c>
      <c r="K43" s="10">
        <v>2.1667320366656999</v>
      </c>
      <c r="L43" s="10">
        <v>1.07132962936132E-2</v>
      </c>
      <c r="M43" s="10">
        <v>1.4057249184113401</v>
      </c>
      <c r="N43" s="10">
        <v>1.6767270269710401E-2</v>
      </c>
      <c r="O43" s="10">
        <v>2.1667320367777498</v>
      </c>
      <c r="P43" s="10">
        <v>1.07132963582472E-2</v>
      </c>
      <c r="Q43" s="10">
        <v>1.4057249184113401</v>
      </c>
      <c r="R43" s="10">
        <v>1.67672702870512E-2</v>
      </c>
      <c r="S43" s="10">
        <v>2.1667320366768998</v>
      </c>
      <c r="T43" s="10">
        <v>1.0713296300070001E-2</v>
      </c>
      <c r="U43" s="10">
        <v>1.4057249184113401</v>
      </c>
      <c r="V43" s="10">
        <v>1.6767270288785101E-2</v>
      </c>
      <c r="W43" s="10">
        <v>2.1667320366668199</v>
      </c>
      <c r="X43" s="10">
        <v>1.07132962942611E-2</v>
      </c>
      <c r="Y43" s="10">
        <v>1.4057249184113401</v>
      </c>
      <c r="Z43" s="10">
        <v>1.67672702889585E-2</v>
      </c>
      <c r="AA43" s="10">
        <v>2.16673203666581</v>
      </c>
      <c r="AB43" s="10">
        <v>1.07132962936694E-2</v>
      </c>
      <c r="AC43" s="10">
        <v>1.4057249184113401</v>
      </c>
      <c r="AD43" s="10">
        <v>1.67672702889754E-2</v>
      </c>
      <c r="AE43" s="10">
        <v>2.1667320366657101</v>
      </c>
      <c r="AF43" s="10">
        <v>1.07132962936238E-2</v>
      </c>
      <c r="AG43" s="10">
        <v>0.89227817725169301</v>
      </c>
      <c r="AH43" s="10">
        <v>8.6481626346672398E-3</v>
      </c>
      <c r="AI43" s="10">
        <v>1.24758943794378</v>
      </c>
      <c r="AJ43" s="10">
        <v>4.1570961767032396E-3</v>
      </c>
      <c r="AK43" s="10">
        <v>0.892278177251706</v>
      </c>
      <c r="AL43" s="10">
        <v>8.6481626346672606E-3</v>
      </c>
      <c r="AM43" s="10">
        <v>1.24758943794379</v>
      </c>
      <c r="AN43" s="10">
        <v>4.1570961767089304E-3</v>
      </c>
      <c r="AO43" s="10">
        <v>0.89227817725170699</v>
      </c>
      <c r="AP43" s="10">
        <v>8.6481626230113205E-3</v>
      </c>
      <c r="AQ43" s="10">
        <v>1.2475894379947099</v>
      </c>
      <c r="AR43" s="10">
        <v>4.1570964012315401E-3</v>
      </c>
      <c r="AS43" s="10">
        <v>0.892278177251706</v>
      </c>
      <c r="AT43" s="10">
        <v>8.6481626335015993E-3</v>
      </c>
      <c r="AU43" s="10">
        <v>1.2475894379488801</v>
      </c>
      <c r="AV43" s="10">
        <v>4.1570961991540898E-3</v>
      </c>
      <c r="AW43" s="10">
        <v>0.892278177251706</v>
      </c>
      <c r="AX43" s="10">
        <v>8.6481626345506803E-3</v>
      </c>
      <c r="AY43" s="10">
        <v>1.2475894379443</v>
      </c>
      <c r="AZ43" s="10">
        <v>4.15709617894867E-3</v>
      </c>
      <c r="BA43" s="10">
        <v>0.892278177251706</v>
      </c>
      <c r="BB43" s="10">
        <v>8.6481626346555599E-3</v>
      </c>
      <c r="BC43" s="10">
        <v>1.2475894379438399</v>
      </c>
      <c r="BD43" s="10">
        <v>4.1570961769323601E-3</v>
      </c>
      <c r="BE43" s="10">
        <v>0.892278177251706</v>
      </c>
      <c r="BF43" s="10">
        <v>8.6481626346660394E-3</v>
      </c>
      <c r="BG43" s="10">
        <v>1.24758943794379</v>
      </c>
      <c r="BH43" s="10">
        <v>4.1570961767347196E-3</v>
      </c>
      <c r="BI43" s="10">
        <v>52.127749000000001</v>
      </c>
      <c r="BJ43" s="10">
        <v>68.592825000000005</v>
      </c>
      <c r="BK43" s="10">
        <v>0.23369400000000001</v>
      </c>
      <c r="BL43" s="10">
        <v>8.3838469999999994</v>
      </c>
      <c r="BM43" s="10">
        <v>7.5541239999999998</v>
      </c>
      <c r="BN43" s="10">
        <v>11.905414</v>
      </c>
      <c r="BO43" s="10">
        <v>0.24432699999999999</v>
      </c>
      <c r="BP43" s="10">
        <v>1.99993</v>
      </c>
      <c r="BQ43" s="10">
        <v>7.401554</v>
      </c>
      <c r="BR43" s="10">
        <v>11.602933999999999</v>
      </c>
      <c r="BS43" s="10">
        <v>0.15154400000000001</v>
      </c>
      <c r="BT43" s="10">
        <v>1.0599810000000001</v>
      </c>
      <c r="BU43" s="10">
        <v>7.4836790000000004</v>
      </c>
      <c r="BV43" s="10">
        <v>11.946198000000001</v>
      </c>
      <c r="BW43" s="10">
        <v>0.140292</v>
      </c>
      <c r="BX43" s="10">
        <v>1.001201</v>
      </c>
      <c r="BY43" s="10">
        <v>7.4661730000000004</v>
      </c>
      <c r="BZ43" s="10">
        <v>11.714195999999999</v>
      </c>
      <c r="CA43" s="10">
        <v>0.13633000000000001</v>
      </c>
      <c r="CB43" s="10">
        <v>0.98391099999999998</v>
      </c>
      <c r="CC43" s="10">
        <v>7.4166850000000002</v>
      </c>
      <c r="CD43" s="10">
        <v>11.703944999999999</v>
      </c>
      <c r="CE43" s="10">
        <v>0.135657</v>
      </c>
      <c r="CF43" s="10">
        <v>0.94189599999999996</v>
      </c>
      <c r="CG43" s="10">
        <v>7.1448770000000001</v>
      </c>
      <c r="CH43" s="10">
        <v>11.314988</v>
      </c>
      <c r="CI43" s="10">
        <v>0.13642399999999999</v>
      </c>
      <c r="CJ43" s="10">
        <v>0.98275100000000004</v>
      </c>
      <c r="CK43" s="10">
        <v>715476.75292086496</v>
      </c>
      <c r="CL43" s="10">
        <v>190028.32421693101</v>
      </c>
      <c r="CM43" s="10">
        <v>34.981257971086002</v>
      </c>
      <c r="CN43" s="10">
        <v>68.521820276086302</v>
      </c>
      <c r="CO43" s="10">
        <v>34.981257971078797</v>
      </c>
      <c r="CP43" s="10">
        <v>68.521820272890196</v>
      </c>
      <c r="CQ43" s="10">
        <v>5.91449558044292</v>
      </c>
      <c r="CR43" s="10">
        <v>8.2777907845566094</v>
      </c>
      <c r="CS43" s="10">
        <v>34.981257971085398</v>
      </c>
      <c r="CT43" s="10">
        <v>68.521820275766601</v>
      </c>
      <c r="CU43" s="10">
        <v>5.9144955804434698</v>
      </c>
      <c r="CV43" s="10">
        <v>8.2777907847303496</v>
      </c>
      <c r="CW43" s="10">
        <v>34.981257971086002</v>
      </c>
      <c r="CX43" s="10">
        <v>68.5218202760542</v>
      </c>
      <c r="CY43" s="10">
        <v>5.9144955804435204</v>
      </c>
      <c r="CZ43" s="10">
        <v>8.2777907847477206</v>
      </c>
      <c r="DA43" s="10">
        <v>34.981257971086002</v>
      </c>
      <c r="DB43" s="10">
        <v>68.521820276082707</v>
      </c>
      <c r="DC43" s="10">
        <v>5.9144955804435302</v>
      </c>
      <c r="DD43" s="10">
        <v>8.2777907847494401</v>
      </c>
      <c r="DE43" s="10">
        <v>34.981257971086002</v>
      </c>
      <c r="DF43" s="10">
        <v>68.521820276086004</v>
      </c>
      <c r="DG43" s="10">
        <v>5.9144955804435302</v>
      </c>
      <c r="DH43" s="10">
        <v>8.2777907847496195</v>
      </c>
    </row>
    <row r="44" spans="1:112" x14ac:dyDescent="0.45">
      <c r="A44">
        <f t="shared" si="23"/>
        <v>33</v>
      </c>
      <c r="B44" s="13">
        <f t="shared" si="22"/>
        <v>7.8125E-3</v>
      </c>
      <c r="C44" s="13">
        <f t="shared" si="28"/>
        <v>1</v>
      </c>
      <c r="D44" s="20">
        <f t="shared" si="29"/>
        <v>7</v>
      </c>
      <c r="E44" s="10">
        <v>1.7587048278075199</v>
      </c>
      <c r="F44" s="10">
        <v>1.5994410512115E-2</v>
      </c>
      <c r="G44" s="10">
        <v>2.6809915532041502</v>
      </c>
      <c r="H44" s="10">
        <v>6.5230450738307201E-3</v>
      </c>
      <c r="I44" s="10">
        <v>1.7587048278074999</v>
      </c>
      <c r="J44" s="10">
        <v>1.5994410512114799E-2</v>
      </c>
      <c r="K44" s="10">
        <v>2.6809915532041799</v>
      </c>
      <c r="L44" s="10">
        <v>6.52304507387713E-3</v>
      </c>
      <c r="M44" s="10">
        <v>1.7587048278074999</v>
      </c>
      <c r="N44" s="10">
        <v>1.59944104931233E-2</v>
      </c>
      <c r="O44" s="10">
        <v>2.6809915532516202</v>
      </c>
      <c r="P44" s="10">
        <v>6.5230452353253199E-3</v>
      </c>
      <c r="Q44" s="10">
        <v>1.7587048278074999</v>
      </c>
      <c r="R44" s="10">
        <v>1.5994410510216099E-2</v>
      </c>
      <c r="S44" s="10">
        <v>2.6809915532089299</v>
      </c>
      <c r="T44" s="10">
        <v>6.5230450899695898E-3</v>
      </c>
      <c r="U44" s="10">
        <v>1.7587048278074999</v>
      </c>
      <c r="V44" s="10">
        <v>1.5994410511924999E-2</v>
      </c>
      <c r="W44" s="10">
        <v>2.68099155320466</v>
      </c>
      <c r="X44" s="10">
        <v>6.5230450754967303E-3</v>
      </c>
      <c r="Y44" s="10">
        <v>1.7587048278074999</v>
      </c>
      <c r="Z44" s="10">
        <v>1.5994410512096199E-2</v>
      </c>
      <c r="AA44" s="10">
        <v>2.6809915532042301</v>
      </c>
      <c r="AB44" s="10">
        <v>6.5230450740036998E-3</v>
      </c>
      <c r="AC44" s="10">
        <v>1.7587048278074999</v>
      </c>
      <c r="AD44" s="10">
        <v>1.5994410512112801E-2</v>
      </c>
      <c r="AE44" s="10">
        <v>2.6809915532041901</v>
      </c>
      <c r="AF44" s="10">
        <v>6.5230450738085199E-3</v>
      </c>
      <c r="AG44" s="10">
        <v>1.08386845111316</v>
      </c>
      <c r="AH44" s="10">
        <v>8.1555760644924005E-3</v>
      </c>
      <c r="AI44" s="10">
        <v>1.6520830856244899</v>
      </c>
      <c r="AJ44" s="10">
        <v>3.4155810068882699E-3</v>
      </c>
      <c r="AK44" s="10">
        <v>1.08386845111315</v>
      </c>
      <c r="AL44" s="10">
        <v>8.1555760644921593E-3</v>
      </c>
      <c r="AM44" s="10">
        <v>1.6520830856244999</v>
      </c>
      <c r="AN44" s="10">
        <v>3.41558100693719E-3</v>
      </c>
      <c r="AO44" s="10">
        <v>1.08386845111315</v>
      </c>
      <c r="AP44" s="10">
        <v>8.1555760531383404E-3</v>
      </c>
      <c r="AQ44" s="10">
        <v>1.6520830856520301</v>
      </c>
      <c r="AR44" s="10">
        <v>3.41558123880436E-3</v>
      </c>
      <c r="AS44" s="10">
        <v>1.08386845111315</v>
      </c>
      <c r="AT44" s="10">
        <v>8.1555760633566995E-3</v>
      </c>
      <c r="AU44" s="10">
        <v>1.6520830856272599</v>
      </c>
      <c r="AV44" s="10">
        <v>3.4155810300685301E-3</v>
      </c>
      <c r="AW44" s="10">
        <v>1.08386845111315</v>
      </c>
      <c r="AX44" s="10">
        <v>8.1555760643786009E-3</v>
      </c>
      <c r="AY44" s="10">
        <v>1.6520830856247799</v>
      </c>
      <c r="AZ44" s="10">
        <v>3.4155810092319498E-3</v>
      </c>
      <c r="BA44" s="10">
        <v>1.08386845111315</v>
      </c>
      <c r="BB44" s="10">
        <v>8.1555760644807605E-3</v>
      </c>
      <c r="BC44" s="10">
        <v>1.6520830856245301</v>
      </c>
      <c r="BD44" s="10">
        <v>3.4155810071367001E-3</v>
      </c>
      <c r="BE44" s="10">
        <v>1.08386845111315</v>
      </c>
      <c r="BF44" s="10">
        <v>8.1555760644909606E-3</v>
      </c>
      <c r="BG44" s="10">
        <v>1.6520830856244999</v>
      </c>
      <c r="BH44" s="10">
        <v>3.4155810069380001E-3</v>
      </c>
      <c r="BI44" s="10">
        <v>3090.228435</v>
      </c>
      <c r="BJ44" s="10">
        <v>3301.8611839999999</v>
      </c>
      <c r="BK44" s="10">
        <v>0.55340100000000003</v>
      </c>
      <c r="BL44" s="10">
        <v>35.385069999999999</v>
      </c>
      <c r="BM44" s="10">
        <v>244.88702699999999</v>
      </c>
      <c r="BN44" s="10">
        <v>519.58361500000001</v>
      </c>
      <c r="BO44" s="10">
        <v>0.42211199999999999</v>
      </c>
      <c r="BP44" s="10">
        <v>5.541328</v>
      </c>
      <c r="BQ44" s="10">
        <v>241.020028</v>
      </c>
      <c r="BR44" s="10">
        <v>517.29640800000004</v>
      </c>
      <c r="BS44" s="10">
        <v>0.44116499999999997</v>
      </c>
      <c r="BT44" s="10">
        <v>6.1284989999999997</v>
      </c>
      <c r="BU44" s="10">
        <v>246.51994400000001</v>
      </c>
      <c r="BV44" s="10">
        <v>525.26763600000004</v>
      </c>
      <c r="BW44" s="10">
        <v>0.42233199999999999</v>
      </c>
      <c r="BX44" s="10">
        <v>5.7584669999999996</v>
      </c>
      <c r="BY44" s="10">
        <v>244.00522799999999</v>
      </c>
      <c r="BZ44" s="10">
        <v>522.04426899999999</v>
      </c>
      <c r="CA44" s="10">
        <v>0.42741499999999999</v>
      </c>
      <c r="CB44" s="10">
        <v>5.757225</v>
      </c>
      <c r="CC44" s="10">
        <v>243.45665700000001</v>
      </c>
      <c r="CD44" s="10">
        <v>521.41327799999999</v>
      </c>
      <c r="CE44" s="10">
        <v>0.42968899999999999</v>
      </c>
      <c r="CF44" s="10">
        <v>5.1011300000000004</v>
      </c>
      <c r="CG44" s="10">
        <v>234.879154</v>
      </c>
      <c r="CH44" s="10">
        <v>505.43310600000001</v>
      </c>
      <c r="CI44" s="10">
        <v>0.41934500000000002</v>
      </c>
      <c r="CJ44" s="10">
        <v>5.4532730000000003</v>
      </c>
      <c r="CK44" s="10">
        <v>3365213.62325306</v>
      </c>
      <c r="CL44" s="10">
        <v>761295.540239422</v>
      </c>
      <c r="CM44" s="10">
        <v>41.046706326357601</v>
      </c>
      <c r="CN44" s="10">
        <v>85.372934642787399</v>
      </c>
      <c r="CO44" s="10">
        <v>41.046706326357203</v>
      </c>
      <c r="CP44" s="10">
        <v>85.372934642165504</v>
      </c>
      <c r="CQ44" s="10">
        <v>6.4067703506803797</v>
      </c>
      <c r="CR44" s="10">
        <v>9.2397475421228705</v>
      </c>
      <c r="CS44" s="10">
        <v>41.046706326357601</v>
      </c>
      <c r="CT44" s="10">
        <v>85.372934642725696</v>
      </c>
      <c r="CU44" s="10">
        <v>6.4067703506804303</v>
      </c>
      <c r="CV44" s="10">
        <v>9.2397475421531894</v>
      </c>
      <c r="CW44" s="10">
        <v>41.046706326357601</v>
      </c>
      <c r="CX44" s="10">
        <v>85.372934642781104</v>
      </c>
      <c r="CY44" s="10">
        <v>6.4067703506804303</v>
      </c>
      <c r="CZ44" s="10">
        <v>9.2397475421561897</v>
      </c>
      <c r="DA44" s="10">
        <v>41.046706326357601</v>
      </c>
      <c r="DB44" s="10">
        <v>85.372934642787101</v>
      </c>
      <c r="DC44" s="10">
        <v>6.4067703506804303</v>
      </c>
      <c r="DD44" s="10">
        <v>9.2397475421565005</v>
      </c>
      <c r="DE44" s="10">
        <v>41.046706326357601</v>
      </c>
      <c r="DF44" s="10">
        <v>85.372934642787399</v>
      </c>
      <c r="DG44" s="10">
        <v>6.4067703506804303</v>
      </c>
      <c r="DH44" s="10">
        <v>9.2397475421565307</v>
      </c>
    </row>
    <row r="45" spans="1:112" x14ac:dyDescent="0.45">
      <c r="A45">
        <f t="shared" si="23"/>
        <v>34</v>
      </c>
      <c r="B45" s="13">
        <f t="shared" si="22"/>
        <v>3.90625E-3</v>
      </c>
      <c r="C45" s="13">
        <f t="shared" si="28"/>
        <v>1</v>
      </c>
      <c r="D45" s="20">
        <f t="shared" si="29"/>
        <v>8</v>
      </c>
      <c r="E45" s="10" t="s">
        <v>147</v>
      </c>
      <c r="F45" s="10" t="s">
        <v>147</v>
      </c>
      <c r="G45" s="10">
        <v>3.0334459561604601</v>
      </c>
      <c r="H45" s="10">
        <v>6.1112874302347003E-3</v>
      </c>
      <c r="I45" s="10" t="s">
        <v>147</v>
      </c>
      <c r="J45" s="10" t="s">
        <v>147</v>
      </c>
      <c r="K45" s="10">
        <v>3.0334459561604099</v>
      </c>
      <c r="L45" s="10">
        <v>6.1112874301711998E-3</v>
      </c>
      <c r="M45" s="10" t="s">
        <v>147</v>
      </c>
      <c r="N45" s="10" t="s">
        <v>147</v>
      </c>
      <c r="O45" s="10">
        <v>3.0334459561731002</v>
      </c>
      <c r="P45" s="10">
        <v>6.1112877046400902E-3</v>
      </c>
      <c r="Q45" s="10" t="s">
        <v>147</v>
      </c>
      <c r="R45" s="10" t="s">
        <v>147</v>
      </c>
      <c r="S45" s="10">
        <v>3.0334459561616698</v>
      </c>
      <c r="T45" s="10">
        <v>6.1112874579058998E-3</v>
      </c>
      <c r="U45" s="10" t="s">
        <v>147</v>
      </c>
      <c r="V45" s="10" t="s">
        <v>147</v>
      </c>
      <c r="W45" s="10">
        <v>3.03344595616054</v>
      </c>
      <c r="X45" s="10">
        <v>6.1112874329338797E-3</v>
      </c>
      <c r="Y45" s="10" t="s">
        <v>147</v>
      </c>
      <c r="Z45" s="10" t="s">
        <v>147</v>
      </c>
      <c r="AA45" s="10">
        <v>3.0334459561604201</v>
      </c>
      <c r="AB45" s="10">
        <v>6.1112874306170602E-3</v>
      </c>
      <c r="AC45" s="10" t="s">
        <v>147</v>
      </c>
      <c r="AD45" s="10" t="s">
        <v>147</v>
      </c>
      <c r="AE45" s="10">
        <v>3.0334459561604099</v>
      </c>
      <c r="AF45" s="10">
        <v>6.1112874303943503E-3</v>
      </c>
      <c r="AG45" s="10" t="s">
        <v>147</v>
      </c>
      <c r="AH45" s="10" t="s">
        <v>147</v>
      </c>
      <c r="AI45" s="10">
        <v>1.85438698696479</v>
      </c>
      <c r="AJ45" s="10">
        <v>3.2929668574890499E-3</v>
      </c>
      <c r="AK45" s="10" t="s">
        <v>147</v>
      </c>
      <c r="AL45" s="10" t="s">
        <v>147</v>
      </c>
      <c r="AM45" s="10">
        <v>1.8543869869645699</v>
      </c>
      <c r="AN45" s="10">
        <v>3.29296685751005E-3</v>
      </c>
      <c r="AO45" s="10" t="s">
        <v>147</v>
      </c>
      <c r="AP45" s="10" t="s">
        <v>147</v>
      </c>
      <c r="AQ45" s="10">
        <v>1.8543869869724201</v>
      </c>
      <c r="AR45" s="10">
        <v>3.2929670901878198E-3</v>
      </c>
      <c r="AS45" s="10" t="s">
        <v>147</v>
      </c>
      <c r="AT45" s="10" t="s">
        <v>147</v>
      </c>
      <c r="AU45" s="10">
        <v>1.85438698696535</v>
      </c>
      <c r="AV45" s="10">
        <v>3.2929668808649201E-3</v>
      </c>
      <c r="AW45" s="10" t="s">
        <v>147</v>
      </c>
      <c r="AX45" s="10" t="s">
        <v>147</v>
      </c>
      <c r="AY45" s="10">
        <v>1.8543869869646501</v>
      </c>
      <c r="AZ45" s="10">
        <v>3.2929668597904199E-3</v>
      </c>
      <c r="BA45" s="10" t="s">
        <v>147</v>
      </c>
      <c r="BB45" s="10" t="s">
        <v>147</v>
      </c>
      <c r="BC45" s="10">
        <v>1.8543869869645699</v>
      </c>
      <c r="BD45" s="10">
        <v>3.2929668578413102E-3</v>
      </c>
      <c r="BE45" s="10" t="s">
        <v>147</v>
      </c>
      <c r="BF45" s="10" t="s">
        <v>147</v>
      </c>
      <c r="BG45" s="10">
        <v>1.8543869869645699</v>
      </c>
      <c r="BH45" s="10">
        <v>3.2929668576423101E-3</v>
      </c>
      <c r="BI45" s="10" t="s">
        <v>147</v>
      </c>
      <c r="BJ45" s="10" t="s">
        <v>147</v>
      </c>
      <c r="BK45" s="10">
        <v>2.4116409999999999</v>
      </c>
      <c r="BL45" s="10">
        <v>180.82251099999999</v>
      </c>
      <c r="BM45" s="10" t="s">
        <v>147</v>
      </c>
      <c r="BN45" s="10" t="s">
        <v>147</v>
      </c>
      <c r="BO45" s="10">
        <v>1.670471</v>
      </c>
      <c r="BP45" s="10">
        <v>32.797075999999997</v>
      </c>
      <c r="BQ45" s="10" t="s">
        <v>147</v>
      </c>
      <c r="BR45" s="10" t="s">
        <v>147</v>
      </c>
      <c r="BS45" s="10">
        <v>1.728907</v>
      </c>
      <c r="BT45" s="10">
        <v>32.767240999999999</v>
      </c>
      <c r="BU45" s="10" t="s">
        <v>147</v>
      </c>
      <c r="BV45" s="10" t="s">
        <v>147</v>
      </c>
      <c r="BW45" s="10">
        <v>1.6791700000000001</v>
      </c>
      <c r="BX45" s="10">
        <v>31.319886</v>
      </c>
      <c r="BY45" s="10" t="s">
        <v>147</v>
      </c>
      <c r="BZ45" s="10" t="s">
        <v>147</v>
      </c>
      <c r="CA45" s="10">
        <v>1.668679</v>
      </c>
      <c r="CB45" s="10">
        <v>31.853407000000001</v>
      </c>
      <c r="CC45" s="10" t="s">
        <v>147</v>
      </c>
      <c r="CD45" s="10" t="s">
        <v>147</v>
      </c>
      <c r="CE45" s="10">
        <v>1.628374</v>
      </c>
      <c r="CF45" s="10">
        <v>29.838982000000001</v>
      </c>
      <c r="CG45" s="10" t="s">
        <v>147</v>
      </c>
      <c r="CH45" s="10" t="s">
        <v>147</v>
      </c>
      <c r="CI45" s="10">
        <v>1.645688</v>
      </c>
      <c r="CJ45" s="10">
        <v>30.828489999999999</v>
      </c>
      <c r="CK45" s="10" t="s">
        <v>147</v>
      </c>
      <c r="CL45" s="10">
        <v>3046392.9541591099</v>
      </c>
      <c r="CM45" s="10" t="s">
        <v>147</v>
      </c>
      <c r="CN45" s="10">
        <v>119.509398554409</v>
      </c>
      <c r="CO45" s="10" t="s">
        <v>147</v>
      </c>
      <c r="CP45" s="10">
        <v>119.509398553957</v>
      </c>
      <c r="CQ45" s="10" t="s">
        <v>147</v>
      </c>
      <c r="CR45" s="10">
        <v>10.9320354259377</v>
      </c>
      <c r="CS45" s="10" t="s">
        <v>147</v>
      </c>
      <c r="CT45" s="10">
        <v>119.509398554363</v>
      </c>
      <c r="CU45" s="10" t="s">
        <v>147</v>
      </c>
      <c r="CV45" s="10">
        <v>10.9320354259563</v>
      </c>
      <c r="CW45" s="10" t="s">
        <v>147</v>
      </c>
      <c r="CX45" s="10">
        <v>119.509398554405</v>
      </c>
      <c r="CY45" s="10" t="s">
        <v>147</v>
      </c>
      <c r="CZ45" s="10">
        <v>10.932035425958199</v>
      </c>
      <c r="DA45" s="10" t="s">
        <v>147</v>
      </c>
      <c r="DB45" s="10">
        <v>119.50939855440799</v>
      </c>
      <c r="DC45" s="10" t="s">
        <v>147</v>
      </c>
      <c r="DD45" s="10">
        <v>10.932035425958301</v>
      </c>
      <c r="DE45" s="10" t="s">
        <v>147</v>
      </c>
      <c r="DF45" s="10">
        <v>119.509398554409</v>
      </c>
      <c r="DG45" s="10" t="s">
        <v>147</v>
      </c>
      <c r="DH45" s="10">
        <v>10.932035425958301</v>
      </c>
    </row>
    <row r="46" spans="1:112" x14ac:dyDescent="0.45">
      <c r="A46">
        <f t="shared" si="23"/>
        <v>35</v>
      </c>
      <c r="B46" s="13">
        <f t="shared" si="22"/>
        <v>1.953125E-3</v>
      </c>
      <c r="C46" s="13">
        <f t="shared" si="28"/>
        <v>1</v>
      </c>
      <c r="D46" s="20">
        <f t="shared" si="29"/>
        <v>9</v>
      </c>
      <c r="E46" s="10" t="s">
        <v>147</v>
      </c>
      <c r="F46" s="10" t="s">
        <v>147</v>
      </c>
      <c r="G46" s="10">
        <v>3.35239354142319</v>
      </c>
      <c r="H46" s="10">
        <v>5.9913645819096297E-3</v>
      </c>
      <c r="I46" s="10" t="s">
        <v>147</v>
      </c>
      <c r="J46" s="10" t="s">
        <v>147</v>
      </c>
      <c r="K46" s="10">
        <v>3.3523935414233299</v>
      </c>
      <c r="L46" s="10">
        <v>5.9913645848070898E-3</v>
      </c>
      <c r="M46" s="10" t="s">
        <v>147</v>
      </c>
      <c r="N46" s="10" t="s">
        <v>147</v>
      </c>
      <c r="O46" s="10">
        <v>3.3523935414264501</v>
      </c>
      <c r="P46" s="10">
        <v>5.9913648671039398E-3</v>
      </c>
      <c r="Q46" s="10" t="s">
        <v>147</v>
      </c>
      <c r="R46" s="10" t="s">
        <v>147</v>
      </c>
      <c r="S46" s="10">
        <v>3.3523935414236399</v>
      </c>
      <c r="T46" s="10">
        <v>5.9913646116598303E-3</v>
      </c>
      <c r="U46" s="10" t="s">
        <v>147</v>
      </c>
      <c r="V46" s="10" t="s">
        <v>147</v>
      </c>
      <c r="W46" s="10">
        <v>3.3523935414233601</v>
      </c>
      <c r="X46" s="10">
        <v>5.9913645855242999E-3</v>
      </c>
      <c r="Y46" s="10" t="s">
        <v>147</v>
      </c>
      <c r="Z46" s="10" t="s">
        <v>147</v>
      </c>
      <c r="AA46" s="10">
        <v>3.3523935414233299</v>
      </c>
      <c r="AB46" s="10">
        <v>5.9913645832110297E-3</v>
      </c>
      <c r="AC46" s="10" t="s">
        <v>147</v>
      </c>
      <c r="AD46" s="10" t="s">
        <v>147</v>
      </c>
      <c r="AE46" s="10">
        <v>3.3523935414233299</v>
      </c>
      <c r="AF46" s="10">
        <v>5.9913645827358603E-3</v>
      </c>
      <c r="AG46" s="10" t="s">
        <v>147</v>
      </c>
      <c r="AH46" s="10" t="s">
        <v>147</v>
      </c>
      <c r="AI46" s="10">
        <v>1.9212411923575601</v>
      </c>
      <c r="AJ46" s="10">
        <v>3.24435023219629E-3</v>
      </c>
      <c r="AK46" s="10" t="s">
        <v>147</v>
      </c>
      <c r="AL46" s="10" t="s">
        <v>147</v>
      </c>
      <c r="AM46" s="10">
        <v>1.92124119235793</v>
      </c>
      <c r="AN46" s="10">
        <v>3.2443502333044001E-3</v>
      </c>
      <c r="AO46" s="10" t="s">
        <v>147</v>
      </c>
      <c r="AP46" s="10" t="s">
        <v>147</v>
      </c>
      <c r="AQ46" s="10">
        <v>1.9212411923596899</v>
      </c>
      <c r="AR46" s="10">
        <v>3.24435046567341E-3</v>
      </c>
      <c r="AS46" s="10" t="s">
        <v>147</v>
      </c>
      <c r="AT46" s="10" t="s">
        <v>147</v>
      </c>
      <c r="AU46" s="10">
        <v>1.9212411923581001</v>
      </c>
      <c r="AV46" s="10">
        <v>3.2443502560338101E-3</v>
      </c>
      <c r="AW46" s="10" t="s">
        <v>147</v>
      </c>
      <c r="AX46" s="10" t="s">
        <v>147</v>
      </c>
      <c r="AY46" s="10">
        <v>1.92124119235795</v>
      </c>
      <c r="AZ46" s="10">
        <v>3.24435023473915E-3</v>
      </c>
      <c r="BA46" s="10" t="s">
        <v>147</v>
      </c>
      <c r="BB46" s="10" t="s">
        <v>147</v>
      </c>
      <c r="BC46" s="10">
        <v>1.92124119235794</v>
      </c>
      <c r="BD46" s="10">
        <v>3.2443502325886502E-3</v>
      </c>
      <c r="BE46" s="10" t="s">
        <v>147</v>
      </c>
      <c r="BF46" s="10" t="s">
        <v>147</v>
      </c>
      <c r="BG46" s="10">
        <v>1.92124119235793</v>
      </c>
      <c r="BH46" s="10">
        <v>3.2443502326663801E-3</v>
      </c>
      <c r="BI46" s="10" t="s">
        <v>147</v>
      </c>
      <c r="BJ46" s="10" t="s">
        <v>147</v>
      </c>
      <c r="BK46" s="10">
        <v>17.409894999999999</v>
      </c>
      <c r="BL46" s="10">
        <v>893.51964599999997</v>
      </c>
      <c r="BM46" s="10" t="s">
        <v>147</v>
      </c>
      <c r="BN46" s="10" t="s">
        <v>147</v>
      </c>
      <c r="BO46" s="10">
        <v>19.922416999999999</v>
      </c>
      <c r="BP46" s="10">
        <v>200.93244899999999</v>
      </c>
      <c r="BQ46" s="10" t="s">
        <v>147</v>
      </c>
      <c r="BR46" s="10" t="s">
        <v>147</v>
      </c>
      <c r="BS46" s="10">
        <v>19.196043</v>
      </c>
      <c r="BT46" s="10">
        <v>201.42489800000001</v>
      </c>
      <c r="BU46" s="10" t="s">
        <v>147</v>
      </c>
      <c r="BV46" s="10" t="s">
        <v>147</v>
      </c>
      <c r="BW46" s="10">
        <v>16.386839999999999</v>
      </c>
      <c r="BX46" s="10">
        <v>201.150386</v>
      </c>
      <c r="BY46" s="10" t="s">
        <v>147</v>
      </c>
      <c r="BZ46" s="10" t="s">
        <v>147</v>
      </c>
      <c r="CA46" s="10">
        <v>16.417860000000001</v>
      </c>
      <c r="CB46" s="10">
        <v>181.03473</v>
      </c>
      <c r="CC46" s="10" t="s">
        <v>147</v>
      </c>
      <c r="CD46" s="10" t="s">
        <v>147</v>
      </c>
      <c r="CE46" s="10">
        <v>14.986136</v>
      </c>
      <c r="CF46" s="10">
        <v>181.370351</v>
      </c>
      <c r="CG46" s="10" t="s">
        <v>147</v>
      </c>
      <c r="CH46" s="10" t="s">
        <v>147</v>
      </c>
      <c r="CI46" s="10">
        <v>17.286296</v>
      </c>
      <c r="CJ46" s="10">
        <v>183.732393</v>
      </c>
      <c r="CK46" s="10" t="s">
        <v>147</v>
      </c>
      <c r="CL46" s="10">
        <v>12186795.894933401</v>
      </c>
      <c r="CM46" s="10" t="s">
        <v>147</v>
      </c>
      <c r="CN46" s="10">
        <v>152.913633782468</v>
      </c>
      <c r="CO46" s="10" t="s">
        <v>147</v>
      </c>
      <c r="CP46" s="10">
        <v>152.913633782376</v>
      </c>
      <c r="CQ46" s="10" t="s">
        <v>147</v>
      </c>
      <c r="CR46" s="10">
        <v>12.365825236609799</v>
      </c>
      <c r="CS46" s="10" t="s">
        <v>147</v>
      </c>
      <c r="CT46" s="10">
        <v>152.91363378245899</v>
      </c>
      <c r="CU46" s="10" t="s">
        <v>147</v>
      </c>
      <c r="CV46" s="10">
        <v>12.365825236613199</v>
      </c>
      <c r="CW46" s="10" t="s">
        <v>147</v>
      </c>
      <c r="CX46" s="10">
        <v>152.913633782468</v>
      </c>
      <c r="CY46" s="10" t="s">
        <v>147</v>
      </c>
      <c r="CZ46" s="10">
        <v>12.3658252366135</v>
      </c>
      <c r="DA46" s="10" t="s">
        <v>147</v>
      </c>
      <c r="DB46" s="10">
        <v>152.913633782468</v>
      </c>
      <c r="DC46" s="10" t="s">
        <v>147</v>
      </c>
      <c r="DD46" s="10">
        <v>12.365825236613601</v>
      </c>
      <c r="DE46" s="10" t="s">
        <v>147</v>
      </c>
      <c r="DF46" s="10">
        <v>152.913633782468</v>
      </c>
      <c r="DG46" s="10" t="s">
        <v>147</v>
      </c>
      <c r="DH46" s="10">
        <v>12.365825236613601</v>
      </c>
    </row>
    <row r="47" spans="1:112" x14ac:dyDescent="0.45">
      <c r="A47">
        <f t="shared" si="23"/>
        <v>36</v>
      </c>
      <c r="B47" s="82">
        <f t="shared" si="22"/>
        <v>9.765625E-4</v>
      </c>
      <c r="C47" s="13">
        <f t="shared" si="28"/>
        <v>1</v>
      </c>
      <c r="D47" s="20">
        <f t="shared" si="29"/>
        <v>10</v>
      </c>
      <c r="E47" s="10" t="s">
        <v>147</v>
      </c>
      <c r="F47" s="10" t="s">
        <v>147</v>
      </c>
      <c r="G47" s="10">
        <v>3.6730767687513199</v>
      </c>
      <c r="H47" s="10">
        <v>5.9655233435511601E-3</v>
      </c>
      <c r="I47" s="10" t="s">
        <v>147</v>
      </c>
      <c r="J47" s="10" t="s">
        <v>147</v>
      </c>
      <c r="K47" s="10">
        <v>3.67307676875211</v>
      </c>
      <c r="L47" s="10">
        <v>5.9655233479714003E-3</v>
      </c>
      <c r="M47" s="10" t="s">
        <v>147</v>
      </c>
      <c r="N47" s="10" t="s">
        <v>147</v>
      </c>
      <c r="O47" s="10">
        <v>3.6730767687529502</v>
      </c>
      <c r="P47" s="10">
        <v>5.9655236392035498E-3</v>
      </c>
      <c r="Q47" s="10" t="s">
        <v>147</v>
      </c>
      <c r="R47" s="10" t="s">
        <v>147</v>
      </c>
      <c r="S47" s="10">
        <v>3.6730767687522001</v>
      </c>
      <c r="T47" s="10">
        <v>5.9655233754734001E-3</v>
      </c>
      <c r="U47" s="10" t="s">
        <v>147</v>
      </c>
      <c r="V47" s="10" t="s">
        <v>147</v>
      </c>
      <c r="W47" s="10">
        <v>3.67307676875213</v>
      </c>
      <c r="X47" s="10">
        <v>5.9655233499644701E-3</v>
      </c>
      <c r="Y47" s="10" t="s">
        <v>147</v>
      </c>
      <c r="Z47" s="10" t="s">
        <v>147</v>
      </c>
      <c r="AA47" s="10">
        <v>3.67307676875211</v>
      </c>
      <c r="AB47" s="10">
        <v>5.9655233469191301E-3</v>
      </c>
      <c r="AC47" s="10" t="s">
        <v>147</v>
      </c>
      <c r="AD47" s="10" t="s">
        <v>147</v>
      </c>
      <c r="AE47" s="10">
        <v>3.67307676875211</v>
      </c>
      <c r="AF47" s="10">
        <v>5.9655233480377899E-3</v>
      </c>
      <c r="AG47" s="10" t="s">
        <v>147</v>
      </c>
      <c r="AH47" s="10" t="s">
        <v>147</v>
      </c>
      <c r="AI47" s="10">
        <v>1.9108079683794701</v>
      </c>
      <c r="AJ47" s="10">
        <v>3.2307815803582301E-3</v>
      </c>
      <c r="AK47" s="10" t="s">
        <v>147</v>
      </c>
      <c r="AL47" s="10" t="s">
        <v>147</v>
      </c>
      <c r="AM47" s="10">
        <v>1.9108079683818699</v>
      </c>
      <c r="AN47" s="10">
        <v>3.2307815818004501E-3</v>
      </c>
      <c r="AO47" s="10" t="s">
        <v>147</v>
      </c>
      <c r="AP47" s="10" t="s">
        <v>147</v>
      </c>
      <c r="AQ47" s="10">
        <v>1.9108079683822401</v>
      </c>
      <c r="AR47" s="10">
        <v>3.2307818140148098E-3</v>
      </c>
      <c r="AS47" s="10" t="s">
        <v>147</v>
      </c>
      <c r="AT47" s="10" t="s">
        <v>147</v>
      </c>
      <c r="AU47" s="10">
        <v>1.9108079683819099</v>
      </c>
      <c r="AV47" s="10">
        <v>3.2307816041725499E-3</v>
      </c>
      <c r="AW47" s="10" t="s">
        <v>147</v>
      </c>
      <c r="AX47" s="10" t="s">
        <v>147</v>
      </c>
      <c r="AY47" s="10">
        <v>1.9108079683818699</v>
      </c>
      <c r="AZ47" s="10">
        <v>3.23078158361033E-3</v>
      </c>
      <c r="BA47" s="10" t="s">
        <v>147</v>
      </c>
      <c r="BB47" s="10" t="s">
        <v>147</v>
      </c>
      <c r="BC47" s="10">
        <v>1.9108079683818699</v>
      </c>
      <c r="BD47" s="10">
        <v>3.2307815809943098E-3</v>
      </c>
      <c r="BE47" s="10" t="s">
        <v>147</v>
      </c>
      <c r="BF47" s="10" t="s">
        <v>147</v>
      </c>
      <c r="BG47" s="10">
        <v>1.9108079683818699</v>
      </c>
      <c r="BH47" s="10">
        <v>3.2307815820657999E-3</v>
      </c>
      <c r="BI47" s="10" t="s">
        <v>147</v>
      </c>
      <c r="BJ47" s="10" t="s">
        <v>147</v>
      </c>
      <c r="BK47" s="10">
        <v>165.95130700000001</v>
      </c>
      <c r="BL47" s="10">
        <v>4285.6297480000003</v>
      </c>
      <c r="BM47" s="10" t="s">
        <v>147</v>
      </c>
      <c r="BN47" s="10" t="s">
        <v>147</v>
      </c>
      <c r="BO47" s="10">
        <v>173.331593</v>
      </c>
      <c r="BP47" s="10">
        <v>1317.9721830000001</v>
      </c>
      <c r="BQ47" s="10" t="s">
        <v>147</v>
      </c>
      <c r="BR47" s="10" t="s">
        <v>147</v>
      </c>
      <c r="BS47" s="10">
        <v>152.79290800000001</v>
      </c>
      <c r="BT47" s="10">
        <v>1348.871269</v>
      </c>
      <c r="BU47" s="10" t="s">
        <v>147</v>
      </c>
      <c r="BV47" s="10" t="s">
        <v>147</v>
      </c>
      <c r="BW47" s="10">
        <v>162.458461</v>
      </c>
      <c r="BX47" s="10">
        <v>1376.8838909999999</v>
      </c>
      <c r="BY47" s="10" t="s">
        <v>147</v>
      </c>
      <c r="BZ47" s="10" t="s">
        <v>147</v>
      </c>
      <c r="CA47" s="10">
        <v>140.58743000000001</v>
      </c>
      <c r="CB47" s="10">
        <v>1232.875892</v>
      </c>
      <c r="CC47" s="10" t="s">
        <v>147</v>
      </c>
      <c r="CD47" s="10" t="s">
        <v>147</v>
      </c>
      <c r="CE47" s="10">
        <v>147.83499800000001</v>
      </c>
      <c r="CF47" s="10">
        <v>1289.9203279999999</v>
      </c>
      <c r="CG47" s="10" t="s">
        <v>147</v>
      </c>
      <c r="CH47" s="10" t="s">
        <v>147</v>
      </c>
      <c r="CI47" s="10">
        <v>145.07683800000001</v>
      </c>
      <c r="CJ47" s="10">
        <v>1264.757208</v>
      </c>
      <c r="CK47" s="10" t="s">
        <v>147</v>
      </c>
      <c r="CL47" s="10">
        <v>48748414.385103703</v>
      </c>
      <c r="CM47" s="10" t="s">
        <v>147</v>
      </c>
      <c r="CN47" s="10">
        <v>180.06168363518</v>
      </c>
      <c r="CO47" s="10" t="s">
        <v>147</v>
      </c>
      <c r="CP47" s="10">
        <v>180.061683635131</v>
      </c>
      <c r="CQ47" s="10" t="s">
        <v>147</v>
      </c>
      <c r="CR47" s="10">
        <v>13.418706481443399</v>
      </c>
      <c r="CS47" s="10" t="s">
        <v>147</v>
      </c>
      <c r="CT47" s="10">
        <v>180.061683635175</v>
      </c>
      <c r="CU47" s="10" t="s">
        <v>147</v>
      </c>
      <c r="CV47" s="10">
        <v>13.418706481445099</v>
      </c>
      <c r="CW47" s="10" t="s">
        <v>147</v>
      </c>
      <c r="CX47" s="10">
        <v>180.06168363518</v>
      </c>
      <c r="CY47" s="10" t="s">
        <v>147</v>
      </c>
      <c r="CZ47" s="10">
        <v>13.4187064814452</v>
      </c>
      <c r="DA47" s="10" t="s">
        <v>147</v>
      </c>
      <c r="DB47" s="10">
        <v>180.06168363518</v>
      </c>
      <c r="DC47" s="10" t="s">
        <v>147</v>
      </c>
      <c r="DD47" s="10">
        <v>13.4187064814452</v>
      </c>
      <c r="DE47" s="10" t="s">
        <v>147</v>
      </c>
      <c r="DF47" s="10">
        <v>180.06168363518</v>
      </c>
      <c r="DG47" s="10" t="s">
        <v>147</v>
      </c>
      <c r="DH47" s="10">
        <v>13.4187064814452</v>
      </c>
    </row>
    <row r="48" spans="1:112" x14ac:dyDescent="0.45">
      <c r="A48">
        <f t="shared" si="23"/>
        <v>37</v>
      </c>
      <c r="B48" s="14">
        <f t="shared" si="22"/>
        <v>0.25</v>
      </c>
      <c r="C48" s="14">
        <f>C39*2</f>
        <v>2</v>
      </c>
      <c r="D48" s="21">
        <f>D39</f>
        <v>2</v>
      </c>
      <c r="E48" s="10">
        <v>0.116076485252835</v>
      </c>
      <c r="F48" s="10">
        <v>0.116076485252835</v>
      </c>
      <c r="G48" s="10">
        <v>0.109530742994525</v>
      </c>
      <c r="H48" s="10">
        <v>0.109530742994525</v>
      </c>
      <c r="I48" s="10">
        <v>0.116076485252829</v>
      </c>
      <c r="J48" s="10">
        <v>0.116076485252829</v>
      </c>
      <c r="K48" s="10">
        <v>0.109530742994517</v>
      </c>
      <c r="L48" s="10">
        <v>0.109530742994517</v>
      </c>
      <c r="M48" s="10">
        <v>0.116076464938919</v>
      </c>
      <c r="N48" s="10">
        <v>0.116076464938919</v>
      </c>
      <c r="O48" s="10">
        <v>0.109530783609532</v>
      </c>
      <c r="P48" s="10">
        <v>0.109530783609532</v>
      </c>
      <c r="Q48" s="10">
        <v>0.116076483221434</v>
      </c>
      <c r="R48" s="10">
        <v>0.116076483221434</v>
      </c>
      <c r="S48" s="10">
        <v>0.10953074705610399</v>
      </c>
      <c r="T48" s="10">
        <v>0.10953074705610399</v>
      </c>
      <c r="U48" s="10">
        <v>0.11607648504969099</v>
      </c>
      <c r="V48" s="10">
        <v>0.11607648504969099</v>
      </c>
      <c r="W48" s="10">
        <v>0.109530743400672</v>
      </c>
      <c r="X48" s="10">
        <v>0.109530743400672</v>
      </c>
      <c r="Y48" s="10">
        <v>0.11607648523252</v>
      </c>
      <c r="Z48" s="10">
        <v>0.11607648523252</v>
      </c>
      <c r="AA48" s="10">
        <v>0.109530743035139</v>
      </c>
      <c r="AB48" s="10">
        <v>0.109530743035139</v>
      </c>
      <c r="AC48" s="10">
        <v>0.116076485250794</v>
      </c>
      <c r="AD48" s="10">
        <v>0.116076485250794</v>
      </c>
      <c r="AE48" s="10">
        <v>0.109530742998577</v>
      </c>
      <c r="AF48" s="10">
        <v>0.109530742998577</v>
      </c>
      <c r="AG48" s="10">
        <v>3.1083289499735999E-2</v>
      </c>
      <c r="AH48" s="10">
        <v>3.1083289499735999E-2</v>
      </c>
      <c r="AI48" s="10">
        <v>3.0765695069881301E-2</v>
      </c>
      <c r="AJ48" s="10">
        <v>3.0765695069881301E-2</v>
      </c>
      <c r="AK48" s="10">
        <v>3.1083289499736801E-2</v>
      </c>
      <c r="AL48" s="10">
        <v>3.1083289499736801E-2</v>
      </c>
      <c r="AM48" s="10">
        <v>3.07656950698783E-2</v>
      </c>
      <c r="AN48" s="10">
        <v>3.07656950698783E-2</v>
      </c>
      <c r="AO48" s="10">
        <v>3.1083283584092899E-2</v>
      </c>
      <c r="AP48" s="10">
        <v>3.1083283584092899E-2</v>
      </c>
      <c r="AQ48" s="10">
        <v>3.0766022963575002E-2</v>
      </c>
      <c r="AR48" s="10">
        <v>3.0766022963575002E-2</v>
      </c>
      <c r="AS48" s="10">
        <v>3.1083288908172701E-2</v>
      </c>
      <c r="AT48" s="10">
        <v>3.1083288908172701E-2</v>
      </c>
      <c r="AU48" s="10">
        <v>3.0765727859385101E-2</v>
      </c>
      <c r="AV48" s="10">
        <v>3.0765727859385101E-2</v>
      </c>
      <c r="AW48" s="10">
        <v>3.1083289440581401E-2</v>
      </c>
      <c r="AX48" s="10">
        <v>3.1083289440581401E-2</v>
      </c>
      <c r="AY48" s="10">
        <v>3.07656983488304E-2</v>
      </c>
      <c r="AZ48" s="10">
        <v>3.07656983488304E-2</v>
      </c>
      <c r="BA48" s="10">
        <v>3.1083289493823E-2</v>
      </c>
      <c r="BB48" s="10">
        <v>3.1083289493823E-2</v>
      </c>
      <c r="BC48" s="10">
        <v>3.0765695397774399E-2</v>
      </c>
      <c r="BD48" s="10">
        <v>3.0765695397774399E-2</v>
      </c>
      <c r="BE48" s="10">
        <v>3.1083289499145499E-2</v>
      </c>
      <c r="BF48" s="10">
        <v>3.1083289499145499E-2</v>
      </c>
      <c r="BG48" s="10">
        <v>3.0765695102667499E-2</v>
      </c>
      <c r="BH48" s="10">
        <v>3.0765695102667499E-2</v>
      </c>
      <c r="BI48" s="10">
        <v>0.24557399999999999</v>
      </c>
      <c r="BJ48" s="10">
        <v>0.12370299999999999</v>
      </c>
      <c r="BK48" s="10">
        <v>4.1027089999999999</v>
      </c>
      <c r="BL48" s="10">
        <v>0.94812099999999999</v>
      </c>
      <c r="BM48" s="10">
        <v>5.8917999999999998E-2</v>
      </c>
      <c r="BN48" s="10">
        <v>0.12721399999999999</v>
      </c>
      <c r="BO48" s="10">
        <v>0.82698099999999997</v>
      </c>
      <c r="BP48" s="10">
        <v>0.84192900000000004</v>
      </c>
      <c r="BQ48" s="10">
        <v>1.5459000000000001E-2</v>
      </c>
      <c r="BR48" s="10">
        <v>1.23E-2</v>
      </c>
      <c r="BS48" s="10">
        <v>2.6088E-2</v>
      </c>
      <c r="BT48" s="10">
        <v>1.1742000000000001E-2</v>
      </c>
      <c r="BU48" s="10">
        <v>4.0819999999999997E-3</v>
      </c>
      <c r="BV48" s="10">
        <v>4.1219999999999998E-3</v>
      </c>
      <c r="BW48" s="10">
        <v>8.371E-3</v>
      </c>
      <c r="BX48" s="10">
        <v>7.6010000000000001E-3</v>
      </c>
      <c r="BY48" s="10">
        <v>2.8900000000000002E-3</v>
      </c>
      <c r="BZ48" s="10">
        <v>2.8939999999999999E-3</v>
      </c>
      <c r="CA48" s="10">
        <v>6.9319999999999998E-3</v>
      </c>
      <c r="CB48" s="10">
        <v>5.6810000000000003E-3</v>
      </c>
      <c r="CC48" s="10">
        <v>2.6719999999999999E-3</v>
      </c>
      <c r="CD48" s="10">
        <v>2.5999999999999999E-3</v>
      </c>
      <c r="CE48" s="10">
        <v>6.3150000000000003E-3</v>
      </c>
      <c r="CF48" s="10">
        <v>5.64E-3</v>
      </c>
      <c r="CG48" s="10">
        <v>2.5730000000000002E-3</v>
      </c>
      <c r="CH48" s="10">
        <v>2.2629999999999998E-3</v>
      </c>
      <c r="CI48" s="10">
        <v>6.3179999999999998E-3</v>
      </c>
      <c r="CJ48" s="10">
        <v>5.672E-3</v>
      </c>
      <c r="CK48" s="10">
        <v>28836.4989332734</v>
      </c>
      <c r="CL48" s="10">
        <v>11639.2623621359</v>
      </c>
      <c r="CM48" s="10">
        <v>679.78492114487403</v>
      </c>
      <c r="CN48" s="10">
        <v>253.84520858917699</v>
      </c>
      <c r="CO48" s="10">
        <v>679.78163477645296</v>
      </c>
      <c r="CP48" s="10">
        <v>253.84345201151501</v>
      </c>
      <c r="CQ48" s="10">
        <v>26.0726223225906</v>
      </c>
      <c r="CR48" s="10">
        <v>15.932465346314601</v>
      </c>
      <c r="CS48" s="10">
        <v>679.78459250659898</v>
      </c>
      <c r="CT48" s="10">
        <v>253.84503293031401</v>
      </c>
      <c r="CU48" s="10">
        <v>26.072679043523699</v>
      </c>
      <c r="CV48" s="10">
        <v>15.932514959362599</v>
      </c>
      <c r="CW48" s="10">
        <v>679.78488828102502</v>
      </c>
      <c r="CX48" s="10">
        <v>253.84519102327701</v>
      </c>
      <c r="CY48" s="10">
        <v>26.0726847156375</v>
      </c>
      <c r="CZ48" s="10">
        <v>15.932519920693</v>
      </c>
      <c r="DA48" s="10">
        <v>679.78491785848905</v>
      </c>
      <c r="DB48" s="10">
        <v>253.84520683258799</v>
      </c>
      <c r="DC48" s="10">
        <v>26.072685282849299</v>
      </c>
      <c r="DD48" s="10">
        <v>15.932520416826399</v>
      </c>
      <c r="DE48" s="10">
        <v>679.78492081622596</v>
      </c>
      <c r="DF48" s="10">
        <v>253.845208413519</v>
      </c>
      <c r="DG48" s="10">
        <v>26.072685339570398</v>
      </c>
      <c r="DH48" s="10">
        <v>15.9325204664396</v>
      </c>
    </row>
    <row r="49" spans="1:112" x14ac:dyDescent="0.45">
      <c r="A49">
        <f t="shared" si="23"/>
        <v>38</v>
      </c>
      <c r="B49" s="14">
        <f t="shared" si="22"/>
        <v>0.125</v>
      </c>
      <c r="C49" s="14">
        <f t="shared" ref="C49:C56" si="30">C40*2</f>
        <v>2</v>
      </c>
      <c r="D49" s="21">
        <f>D40</f>
        <v>3</v>
      </c>
      <c r="E49" s="10">
        <v>8.8996496600086697E-2</v>
      </c>
      <c r="F49" s="10">
        <v>3.3469223976279099E-2</v>
      </c>
      <c r="G49" s="10">
        <v>7.8654414960428506E-2</v>
      </c>
      <c r="H49" s="10">
        <v>3.50552279611085E-2</v>
      </c>
      <c r="I49" s="10">
        <v>8.8996496600079605E-2</v>
      </c>
      <c r="J49" s="10">
        <v>3.34692239762742E-2</v>
      </c>
      <c r="K49" s="10">
        <v>7.8654414960420499E-2</v>
      </c>
      <c r="L49" s="10">
        <v>3.5055227961110901E-2</v>
      </c>
      <c r="M49" s="10">
        <v>8.8996495743801904E-2</v>
      </c>
      <c r="N49" s="10">
        <v>3.3469222214767197E-2</v>
      </c>
      <c r="O49" s="10">
        <v>7.8654424162996103E-2</v>
      </c>
      <c r="P49" s="10">
        <v>3.5055184157252603E-2</v>
      </c>
      <c r="Q49" s="10">
        <v>8.89964965144565E-2</v>
      </c>
      <c r="R49" s="10">
        <v>3.3469223800124397E-2</v>
      </c>
      <c r="S49" s="10">
        <v>7.8654415880686598E-2</v>
      </c>
      <c r="T49" s="10">
        <v>3.5055223580802201E-2</v>
      </c>
      <c r="U49" s="10">
        <v>8.8996496591527294E-2</v>
      </c>
      <c r="V49" s="10">
        <v>3.34692239586536E-2</v>
      </c>
      <c r="W49" s="10">
        <v>7.8654415052452201E-2</v>
      </c>
      <c r="X49" s="10">
        <v>3.5055227523074703E-2</v>
      </c>
      <c r="Y49" s="10">
        <v>8.8996496599225206E-2</v>
      </c>
      <c r="Z49" s="10">
        <v>3.3469223974506197E-2</v>
      </c>
      <c r="AA49" s="10">
        <v>7.8654414969622E-2</v>
      </c>
      <c r="AB49" s="10">
        <v>3.5055227917316897E-2</v>
      </c>
      <c r="AC49" s="10">
        <v>8.8996496599998795E-2</v>
      </c>
      <c r="AD49" s="10">
        <v>3.3469223976099603E-2</v>
      </c>
      <c r="AE49" s="10">
        <v>7.8654414961342803E-2</v>
      </c>
      <c r="AF49" s="10">
        <v>3.5055227956737801E-2</v>
      </c>
      <c r="AG49" s="10">
        <v>2.3131073277857801E-2</v>
      </c>
      <c r="AH49" s="10">
        <v>8.5819510250193104E-3</v>
      </c>
      <c r="AI49" s="10">
        <v>2.3884726135050001E-2</v>
      </c>
      <c r="AJ49" s="10">
        <v>1.0921326271294499E-2</v>
      </c>
      <c r="AK49" s="10">
        <v>2.31310732778581E-2</v>
      </c>
      <c r="AL49" s="10">
        <v>8.5819510250157698E-3</v>
      </c>
      <c r="AM49" s="10">
        <v>2.3884726135037799E-2</v>
      </c>
      <c r="AN49" s="10">
        <v>1.0921326271295899E-2</v>
      </c>
      <c r="AO49" s="10">
        <v>2.3131073184170299E-2</v>
      </c>
      <c r="AP49" s="10">
        <v>8.5819505585410707E-3</v>
      </c>
      <c r="AQ49" s="10">
        <v>2.3884802310245101E-2</v>
      </c>
      <c r="AR49" s="10">
        <v>1.0921318533092901E-2</v>
      </c>
      <c r="AS49" s="10">
        <v>2.31310732684884E-2</v>
      </c>
      <c r="AT49" s="10">
        <v>8.5819509783679401E-3</v>
      </c>
      <c r="AU49" s="10">
        <v>2.3884733752568998E-2</v>
      </c>
      <c r="AV49" s="10">
        <v>1.09213254975277E-2</v>
      </c>
      <c r="AW49" s="10">
        <v>2.31310732769213E-2</v>
      </c>
      <c r="AX49" s="10">
        <v>8.5819510203521601E-3</v>
      </c>
      <c r="AY49" s="10">
        <v>2.3884726896792999E-2</v>
      </c>
      <c r="AZ49" s="10">
        <v>1.0921326193919299E-2</v>
      </c>
      <c r="BA49" s="10">
        <v>2.3131073277763901E-2</v>
      </c>
      <c r="BB49" s="10">
        <v>8.5819510245494796E-3</v>
      </c>
      <c r="BC49" s="10">
        <v>2.3884726211213101E-2</v>
      </c>
      <c r="BD49" s="10">
        <v>1.0921326263558601E-2</v>
      </c>
      <c r="BE49" s="10">
        <v>2.3131073277848201E-2</v>
      </c>
      <c r="BF49" s="10">
        <v>8.5819510249697702E-3</v>
      </c>
      <c r="BG49" s="10">
        <v>2.3884726142653901E-2</v>
      </c>
      <c r="BH49" s="10">
        <v>1.0921326270520801E-2</v>
      </c>
      <c r="BI49" s="10">
        <v>3.5699000000000002E-2</v>
      </c>
      <c r="BJ49" s="10">
        <v>3.7624999999999999E-2</v>
      </c>
      <c r="BK49" s="10">
        <v>5.9604999999999998E-2</v>
      </c>
      <c r="BL49" s="10">
        <v>0.18404499999999999</v>
      </c>
      <c r="BM49" s="10">
        <v>5.9719999999999999E-3</v>
      </c>
      <c r="BN49" s="10">
        <v>7.7988000000000002E-2</v>
      </c>
      <c r="BO49" s="10">
        <v>4.5162000000000001E-2</v>
      </c>
      <c r="BP49" s="10">
        <v>0.114846</v>
      </c>
      <c r="BQ49" s="10">
        <v>4.5589999999999997E-3</v>
      </c>
      <c r="BR49" s="10">
        <v>6.0610000000000004E-3</v>
      </c>
      <c r="BS49" s="10">
        <v>1.6677999999999998E-2</v>
      </c>
      <c r="BT49" s="10">
        <v>2.0851000000000001E-2</v>
      </c>
      <c r="BU49" s="10">
        <v>5.1380000000000002E-3</v>
      </c>
      <c r="BV49" s="10">
        <v>6.7619999999999998E-3</v>
      </c>
      <c r="BW49" s="10">
        <v>1.5689000000000002E-2</v>
      </c>
      <c r="BX49" s="10">
        <v>1.9671999999999999E-2</v>
      </c>
      <c r="BY49" s="10">
        <v>4.6930000000000001E-3</v>
      </c>
      <c r="BZ49" s="10">
        <v>6.0470000000000003E-3</v>
      </c>
      <c r="CA49" s="10">
        <v>1.2466E-2</v>
      </c>
      <c r="CB49" s="10">
        <v>1.5219999999999999E-2</v>
      </c>
      <c r="CC49" s="10">
        <v>4.2230000000000002E-3</v>
      </c>
      <c r="CD49" s="10">
        <v>5.6889999999999996E-3</v>
      </c>
      <c r="CE49" s="10">
        <v>1.2319999999999999E-2</v>
      </c>
      <c r="CF49" s="10">
        <v>2.2041999999999999E-2</v>
      </c>
      <c r="CG49" s="10">
        <v>3.9039999999999999E-3</v>
      </c>
      <c r="CH49" s="10">
        <v>5.0870000000000004E-3</v>
      </c>
      <c r="CI49" s="10">
        <v>1.2586999999999999E-2</v>
      </c>
      <c r="CJ49" s="10">
        <v>1.5448999999999999E-2</v>
      </c>
      <c r="CK49" s="10">
        <v>199352.00459939701</v>
      </c>
      <c r="CL49" s="10">
        <v>68771.647759314699</v>
      </c>
      <c r="CM49" s="10">
        <v>1697.49011442708</v>
      </c>
      <c r="CN49" s="10">
        <v>679.78492114487403</v>
      </c>
      <c r="CO49" s="10">
        <v>1697.4890630375701</v>
      </c>
      <c r="CP49" s="10">
        <v>679.78163477645296</v>
      </c>
      <c r="CQ49" s="10">
        <v>41.200595420909998</v>
      </c>
      <c r="CR49" s="10">
        <v>26.0726223225906</v>
      </c>
      <c r="CS49" s="10">
        <v>1697.4900092880901</v>
      </c>
      <c r="CT49" s="10">
        <v>679.78459250659898</v>
      </c>
      <c r="CU49" s="10">
        <v>41.2006069043655</v>
      </c>
      <c r="CV49" s="10">
        <v>26.072679043523699</v>
      </c>
      <c r="CW49" s="10">
        <v>1697.4901039131501</v>
      </c>
      <c r="CX49" s="10">
        <v>679.78488828102502</v>
      </c>
      <c r="CY49" s="10">
        <v>41.2006080527119</v>
      </c>
      <c r="CZ49" s="10">
        <v>26.0726847156375</v>
      </c>
      <c r="DA49" s="10">
        <v>1697.49011337569</v>
      </c>
      <c r="DB49" s="10">
        <v>679.78491785848905</v>
      </c>
      <c r="DC49" s="10">
        <v>41.200608167545099</v>
      </c>
      <c r="DD49" s="10">
        <v>26.072685282849299</v>
      </c>
      <c r="DE49" s="10">
        <v>1697.4901143219199</v>
      </c>
      <c r="DF49" s="10">
        <v>679.78492081622596</v>
      </c>
      <c r="DG49" s="10">
        <v>41.200608179029899</v>
      </c>
      <c r="DH49" s="10">
        <v>26.072685339570398</v>
      </c>
    </row>
    <row r="50" spans="1:112" x14ac:dyDescent="0.45">
      <c r="A50">
        <f t="shared" si="23"/>
        <v>39</v>
      </c>
      <c r="B50" s="14">
        <f t="shared" si="22"/>
        <v>6.25E-2</v>
      </c>
      <c r="C50" s="14">
        <f t="shared" si="30"/>
        <v>2</v>
      </c>
      <c r="D50" s="21">
        <f t="shared" ref="D50:D56" si="31">D41</f>
        <v>4</v>
      </c>
      <c r="E50" s="10">
        <v>7.2487064927697603E-2</v>
      </c>
      <c r="F50" s="10">
        <v>9.7477945386481597E-3</v>
      </c>
      <c r="G50" s="10">
        <v>6.0089049725605498E-2</v>
      </c>
      <c r="H50" s="10">
        <v>8.2712144825825007E-3</v>
      </c>
      <c r="I50" s="10">
        <v>7.2487064927702502E-2</v>
      </c>
      <c r="J50" s="10">
        <v>9.7477945386406101E-3</v>
      </c>
      <c r="K50" s="10">
        <v>6.0089049725586402E-2</v>
      </c>
      <c r="L50" s="10">
        <v>8.2712144825864992E-3</v>
      </c>
      <c r="M50" s="10">
        <v>7.2487064878181198E-2</v>
      </c>
      <c r="N50" s="10">
        <v>9.7477942074584208E-3</v>
      </c>
      <c r="O50" s="10">
        <v>6.0089050553807401E-2</v>
      </c>
      <c r="P50" s="10">
        <v>8.2712136980611604E-3</v>
      </c>
      <c r="Q50" s="10">
        <v>7.2487064922745995E-2</v>
      </c>
      <c r="R50" s="10">
        <v>9.7477945055293204E-3</v>
      </c>
      <c r="S50" s="10">
        <v>6.00890498083997E-2</v>
      </c>
      <c r="T50" s="10">
        <v>8.27121440412526E-3</v>
      </c>
      <c r="U50" s="10">
        <v>7.2487064927205094E-2</v>
      </c>
      <c r="V50" s="10">
        <v>9.7477945353316997E-3</v>
      </c>
      <c r="W50" s="10">
        <v>6.00890497338646E-2</v>
      </c>
      <c r="X50" s="10">
        <v>8.2712144747483195E-3</v>
      </c>
      <c r="Y50" s="10">
        <v>7.24870649276603E-2</v>
      </c>
      <c r="Z50" s="10">
        <v>9.7477945383164198E-3</v>
      </c>
      <c r="AA50" s="10">
        <v>6.0089049726403901E-2</v>
      </c>
      <c r="AB50" s="10">
        <v>8.2712144817991308E-3</v>
      </c>
      <c r="AC50" s="10">
        <v>7.2487064927713202E-2</v>
      </c>
      <c r="AD50" s="10">
        <v>9.7477945386121902E-3</v>
      </c>
      <c r="AE50" s="10">
        <v>6.0089049725665901E-2</v>
      </c>
      <c r="AF50" s="10">
        <v>8.2712144825065597E-3</v>
      </c>
      <c r="AG50" s="10">
        <v>1.8768288071262799E-2</v>
      </c>
      <c r="AH50" s="10">
        <v>2.5735334618835299E-3</v>
      </c>
      <c r="AI50" s="10">
        <v>1.9990090307995201E-2</v>
      </c>
      <c r="AJ50" s="10">
        <v>2.6930235959346902E-3</v>
      </c>
      <c r="AK50" s="10">
        <v>1.8768288071267E-2</v>
      </c>
      <c r="AL50" s="10">
        <v>2.57353346188318E-3</v>
      </c>
      <c r="AM50" s="10">
        <v>1.99900903080358E-2</v>
      </c>
      <c r="AN50" s="10">
        <v>2.6930235959383101E-3</v>
      </c>
      <c r="AO50" s="10">
        <v>1.8768288065102098E-2</v>
      </c>
      <c r="AP50" s="10">
        <v>2.57353333301378E-3</v>
      </c>
      <c r="AQ50" s="10">
        <v>1.9990102350291101E-2</v>
      </c>
      <c r="AR50" s="10">
        <v>2.6930239581770699E-3</v>
      </c>
      <c r="AS50" s="10">
        <v>1.8768288070649501E-2</v>
      </c>
      <c r="AT50" s="10">
        <v>2.5735334489960099E-3</v>
      </c>
      <c r="AU50" s="10">
        <v>1.9990091512258001E-2</v>
      </c>
      <c r="AV50" s="10">
        <v>2.6930236321648501E-3</v>
      </c>
      <c r="AW50" s="10">
        <v>1.8768288071206101E-2</v>
      </c>
      <c r="AX50" s="10">
        <v>2.57353346059528E-3</v>
      </c>
      <c r="AY50" s="10">
        <v>1.9990090428458399E-2</v>
      </c>
      <c r="AZ50" s="10">
        <v>2.69302359955961E-3</v>
      </c>
      <c r="BA50" s="10">
        <v>1.87682880712607E-2</v>
      </c>
      <c r="BB50" s="10">
        <v>2.5735334617546001E-3</v>
      </c>
      <c r="BC50" s="10">
        <v>1.99900903200767E-2</v>
      </c>
      <c r="BD50" s="10">
        <v>2.6930235962999102E-3</v>
      </c>
      <c r="BE50" s="10">
        <v>1.8768288071266799E-2</v>
      </c>
      <c r="BF50" s="10">
        <v>2.5735334618710599E-3</v>
      </c>
      <c r="BG50" s="10">
        <v>1.9990090309238699E-2</v>
      </c>
      <c r="BH50" s="10">
        <v>2.6930235959722599E-3</v>
      </c>
      <c r="BI50" s="10">
        <v>0.13716300000000001</v>
      </c>
      <c r="BJ50" s="10">
        <v>0.42093700000000001</v>
      </c>
      <c r="BK50" s="10">
        <v>5.8227000000000001E-2</v>
      </c>
      <c r="BL50" s="10">
        <v>0.50308200000000003</v>
      </c>
      <c r="BM50" s="10">
        <v>5.4861E-2</v>
      </c>
      <c r="BN50" s="10">
        <v>9.1131000000000004E-2</v>
      </c>
      <c r="BO50" s="10">
        <v>8.5274000000000003E-2</v>
      </c>
      <c r="BP50" s="10">
        <v>0.14446700000000001</v>
      </c>
      <c r="BQ50" s="10">
        <v>1.6722000000000001E-2</v>
      </c>
      <c r="BR50" s="10">
        <v>3.1823999999999998E-2</v>
      </c>
      <c r="BS50" s="10">
        <v>2.9645999999999999E-2</v>
      </c>
      <c r="BT50" s="10">
        <v>5.7779999999999998E-2</v>
      </c>
      <c r="BU50" s="10">
        <v>1.8445E-2</v>
      </c>
      <c r="BV50" s="10">
        <v>3.4286999999999998E-2</v>
      </c>
      <c r="BW50" s="10">
        <v>2.9909999999999999E-2</v>
      </c>
      <c r="BX50" s="10">
        <v>5.9082000000000003E-2</v>
      </c>
      <c r="BY50" s="10">
        <v>1.7219000000000002E-2</v>
      </c>
      <c r="BZ50" s="10">
        <v>3.2445000000000002E-2</v>
      </c>
      <c r="CA50" s="10">
        <v>2.4205999999999998E-2</v>
      </c>
      <c r="CB50" s="10">
        <v>4.8429E-2</v>
      </c>
      <c r="CC50" s="10">
        <v>1.6941999999999999E-2</v>
      </c>
      <c r="CD50" s="10">
        <v>3.2758000000000002E-2</v>
      </c>
      <c r="CE50" s="10">
        <v>2.5603000000000001E-2</v>
      </c>
      <c r="CF50" s="10">
        <v>7.7009999999999995E-2</v>
      </c>
      <c r="CG50" s="10">
        <v>1.583E-2</v>
      </c>
      <c r="CH50" s="10">
        <v>3.0210999999999998E-2</v>
      </c>
      <c r="CI50" s="10">
        <v>2.4060000000000002E-2</v>
      </c>
      <c r="CJ50" s="10">
        <v>4.8585000000000003E-2</v>
      </c>
      <c r="CK50" s="10">
        <v>1281895.75345225</v>
      </c>
      <c r="CL50" s="10">
        <v>362875.299473661</v>
      </c>
      <c r="CM50" s="10">
        <v>3169.4658832149098</v>
      </c>
      <c r="CN50" s="10">
        <v>1148.9700670790801</v>
      </c>
      <c r="CO50" s="10">
        <v>3169.46572093948</v>
      </c>
      <c r="CP50" s="10">
        <v>1148.96863042885</v>
      </c>
      <c r="CQ50" s="10">
        <v>56.298008143623299</v>
      </c>
      <c r="CR50" s="10">
        <v>33.896439789878499</v>
      </c>
      <c r="CS50" s="10">
        <v>3169.4658669871901</v>
      </c>
      <c r="CT50" s="10">
        <v>1148.96992341388</v>
      </c>
      <c r="CU50" s="10">
        <v>56.298009440718197</v>
      </c>
      <c r="CV50" s="10">
        <v>33.896458862451901</v>
      </c>
      <c r="CW50" s="10">
        <v>3169.4658815920002</v>
      </c>
      <c r="CX50" s="10">
        <v>1148.9700527125301</v>
      </c>
      <c r="CY50" s="10">
        <v>56.298009570428</v>
      </c>
      <c r="CZ50" s="10">
        <v>33.896460769710501</v>
      </c>
      <c r="DA50" s="10">
        <v>3169.46588305256</v>
      </c>
      <c r="DB50" s="10">
        <v>1148.97006564244</v>
      </c>
      <c r="DC50" s="10">
        <v>56.298009583399903</v>
      </c>
      <c r="DD50" s="10">
        <v>33.896460960436997</v>
      </c>
      <c r="DE50" s="10">
        <v>3169.4658831986799</v>
      </c>
      <c r="DF50" s="10">
        <v>1148.9700669354299</v>
      </c>
      <c r="DG50" s="10">
        <v>56.298009584697603</v>
      </c>
      <c r="DH50" s="10">
        <v>33.896460979509797</v>
      </c>
    </row>
    <row r="51" spans="1:112" x14ac:dyDescent="0.45">
      <c r="A51">
        <f t="shared" si="23"/>
        <v>40</v>
      </c>
      <c r="B51" s="14">
        <f t="shared" si="22"/>
        <v>3.125E-2</v>
      </c>
      <c r="C51" s="14">
        <f t="shared" si="30"/>
        <v>2</v>
      </c>
      <c r="D51" s="21">
        <f t="shared" si="31"/>
        <v>5</v>
      </c>
      <c r="E51" s="10">
        <v>5.9793284978049102E-2</v>
      </c>
      <c r="F51" s="10">
        <v>2.7650048272493998E-3</v>
      </c>
      <c r="G51" s="10">
        <v>4.9462109676645202E-2</v>
      </c>
      <c r="H51" s="10">
        <v>3.0766663805989998E-3</v>
      </c>
      <c r="I51" s="10">
        <v>5.9793284978061599E-2</v>
      </c>
      <c r="J51" s="10">
        <v>2.7650048272573899E-3</v>
      </c>
      <c r="K51" s="10">
        <v>4.9462109676712697E-2</v>
      </c>
      <c r="L51" s="10">
        <v>3.0766663805998902E-3</v>
      </c>
      <c r="M51" s="10">
        <v>5.9793284974882802E-2</v>
      </c>
      <c r="N51" s="10">
        <v>2.7650047544325301E-3</v>
      </c>
      <c r="O51" s="10">
        <v>4.94621098176697E-2</v>
      </c>
      <c r="P51" s="10">
        <v>3.0766661151837601E-3</v>
      </c>
      <c r="Q51" s="10">
        <v>5.9793284977754303E-2</v>
      </c>
      <c r="R51" s="10">
        <v>2.7650048199792101E-3</v>
      </c>
      <c r="S51" s="10">
        <v>4.9462109690789E-2</v>
      </c>
      <c r="T51" s="10">
        <v>3.0766663540366902E-3</v>
      </c>
      <c r="U51" s="10">
        <v>5.97932849780358E-2</v>
      </c>
      <c r="V51" s="10">
        <v>2.7650048265326398E-3</v>
      </c>
      <c r="W51" s="10">
        <v>4.9462109678107997E-2</v>
      </c>
      <c r="X51" s="10">
        <v>3.0766663779193699E-3</v>
      </c>
      <c r="Y51" s="10">
        <v>5.9793284978060697E-2</v>
      </c>
      <c r="Z51" s="10">
        <v>2.7650048271921101E-3</v>
      </c>
      <c r="AA51" s="10">
        <v>4.9462109676844203E-2</v>
      </c>
      <c r="AB51" s="10">
        <v>3.07666638032544E-3</v>
      </c>
      <c r="AC51" s="10">
        <v>5.9793284978050899E-2</v>
      </c>
      <c r="AD51" s="10">
        <v>2.76500482724451E-3</v>
      </c>
      <c r="AE51" s="10">
        <v>4.9462109676711802E-2</v>
      </c>
      <c r="AF51" s="10">
        <v>3.0766663805528202E-3</v>
      </c>
      <c r="AG51" s="10">
        <v>1.4583791954140101E-2</v>
      </c>
      <c r="AH51" s="10">
        <v>7.8845246451907699E-4</v>
      </c>
      <c r="AI51" s="10">
        <v>1.6195419466916099E-2</v>
      </c>
      <c r="AJ51" s="10">
        <v>8.1608046700842505E-4</v>
      </c>
      <c r="AK51" s="10">
        <v>1.45837919541451E-2</v>
      </c>
      <c r="AL51" s="10">
        <v>7.8845246451888997E-4</v>
      </c>
      <c r="AM51" s="10">
        <v>1.6195419466919801E-2</v>
      </c>
      <c r="AN51" s="10">
        <v>8.16080467006775E-4</v>
      </c>
      <c r="AO51" s="10">
        <v>1.4583791953158899E-2</v>
      </c>
      <c r="AP51" s="10">
        <v>7.8845242546257005E-4</v>
      </c>
      <c r="AQ51" s="10">
        <v>1.6195421024166101E-2</v>
      </c>
      <c r="AR51" s="10">
        <v>8.1608116859031605E-4</v>
      </c>
      <c r="AS51" s="10">
        <v>1.4583791954046899E-2</v>
      </c>
      <c r="AT51" s="10">
        <v>7.8845246061326805E-4</v>
      </c>
      <c r="AU51" s="10">
        <v>1.6195419622646E-2</v>
      </c>
      <c r="AV51" s="10">
        <v>8.16080537158058E-4</v>
      </c>
      <c r="AW51" s="10">
        <v>1.4583791954135001E-2</v>
      </c>
      <c r="AX51" s="10">
        <v>7.88452464128965E-4</v>
      </c>
      <c r="AY51" s="10">
        <v>1.6195419482492798E-2</v>
      </c>
      <c r="AZ51" s="10">
        <v>8.1608047401885504E-4</v>
      </c>
      <c r="BA51" s="10">
        <v>1.4583791954144099E-2</v>
      </c>
      <c r="BB51" s="10">
        <v>7.8845246448013798E-4</v>
      </c>
      <c r="BC51" s="10">
        <v>1.6195419468478699E-2</v>
      </c>
      <c r="BD51" s="10">
        <v>8.1608046770535096E-4</v>
      </c>
      <c r="BE51" s="10">
        <v>1.4583791954144601E-2</v>
      </c>
      <c r="BF51" s="10">
        <v>7.8845246451549002E-4</v>
      </c>
      <c r="BG51" s="10">
        <v>1.6195419467077799E-2</v>
      </c>
      <c r="BH51" s="10">
        <v>8.1608046707509296E-4</v>
      </c>
      <c r="BI51" s="10">
        <v>1.031722</v>
      </c>
      <c r="BJ51" s="10">
        <v>2.3459050000000001</v>
      </c>
      <c r="BK51" s="10">
        <v>0.12155199999999999</v>
      </c>
      <c r="BL51" s="10">
        <v>1.421767</v>
      </c>
      <c r="BM51" s="10">
        <v>0.191799</v>
      </c>
      <c r="BN51" s="10">
        <v>0.82348900000000003</v>
      </c>
      <c r="BO51" s="10">
        <v>9.5047999999999994E-2</v>
      </c>
      <c r="BP51" s="10">
        <v>0.23966699999999999</v>
      </c>
      <c r="BQ51" s="10">
        <v>0.20885899999999999</v>
      </c>
      <c r="BR51" s="10">
        <v>0.38261699999999998</v>
      </c>
      <c r="BS51" s="10">
        <v>5.9532000000000002E-2</v>
      </c>
      <c r="BT51" s="10">
        <v>0.22222</v>
      </c>
      <c r="BU51" s="10">
        <v>0.177151</v>
      </c>
      <c r="BV51" s="10">
        <v>0.408049</v>
      </c>
      <c r="BW51" s="10">
        <v>6.0401999999999997E-2</v>
      </c>
      <c r="BX51" s="10">
        <v>0.22650100000000001</v>
      </c>
      <c r="BY51" s="10">
        <v>0.29483500000000001</v>
      </c>
      <c r="BZ51" s="10">
        <v>0.53632400000000002</v>
      </c>
      <c r="CA51" s="10">
        <v>5.0368999999999997E-2</v>
      </c>
      <c r="CB51" s="10">
        <v>0.18973499999999999</v>
      </c>
      <c r="CC51" s="10">
        <v>0.16098499999999999</v>
      </c>
      <c r="CD51" s="10">
        <v>0.38711600000000002</v>
      </c>
      <c r="CE51" s="10">
        <v>4.6988000000000002E-2</v>
      </c>
      <c r="CF51" s="10">
        <v>0.19267200000000001</v>
      </c>
      <c r="CG51" s="10">
        <v>0.14335100000000001</v>
      </c>
      <c r="CH51" s="10">
        <v>0.35835</v>
      </c>
      <c r="CI51" s="10">
        <v>4.4783999999999997E-2</v>
      </c>
      <c r="CJ51" s="10">
        <v>0.189997</v>
      </c>
      <c r="CK51" s="10">
        <v>7173060.4858675804</v>
      </c>
      <c r="CL51" s="10">
        <v>1582916.5047674</v>
      </c>
      <c r="CM51" s="10">
        <v>4571.5573912638702</v>
      </c>
      <c r="CN51" s="10">
        <v>1697.49011442708</v>
      </c>
      <c r="CO51" s="10">
        <v>4571.5573753384497</v>
      </c>
      <c r="CP51" s="10">
        <v>1697.4890630375701</v>
      </c>
      <c r="CQ51" s="10">
        <v>67.613292889330594</v>
      </c>
      <c r="CR51" s="10">
        <v>41.200595420909998</v>
      </c>
      <c r="CS51" s="10">
        <v>4571.5573896713204</v>
      </c>
      <c r="CT51" s="10">
        <v>1697.4900092880901</v>
      </c>
      <c r="CU51" s="10">
        <v>67.613292995323405</v>
      </c>
      <c r="CV51" s="10">
        <v>41.2006069043655</v>
      </c>
      <c r="CW51" s="10">
        <v>4571.5573911044303</v>
      </c>
      <c r="CX51" s="10">
        <v>1697.4901039131501</v>
      </c>
      <c r="CY51" s="10">
        <v>67.613293005920596</v>
      </c>
      <c r="CZ51" s="10">
        <v>41.2006080527119</v>
      </c>
      <c r="DA51" s="10">
        <v>4571.5573912480704</v>
      </c>
      <c r="DB51" s="10">
        <v>1697.49011337569</v>
      </c>
      <c r="DC51" s="10">
        <v>67.613293006983398</v>
      </c>
      <c r="DD51" s="10">
        <v>41.200608167545099</v>
      </c>
      <c r="DE51" s="10">
        <v>4571.5573912624004</v>
      </c>
      <c r="DF51" s="10">
        <v>1697.4901143219199</v>
      </c>
      <c r="DG51" s="10">
        <v>67.613293007089595</v>
      </c>
      <c r="DH51" s="10">
        <v>41.200608179029899</v>
      </c>
    </row>
    <row r="52" spans="1:112" x14ac:dyDescent="0.45">
      <c r="A52">
        <f t="shared" si="23"/>
        <v>41</v>
      </c>
      <c r="B52" s="14">
        <f t="shared" si="22"/>
        <v>1.5625E-2</v>
      </c>
      <c r="C52" s="14">
        <f t="shared" si="30"/>
        <v>2</v>
      </c>
      <c r="D52" s="21">
        <f t="shared" si="31"/>
        <v>6</v>
      </c>
      <c r="E52" s="10">
        <v>4.5528817102973303E-2</v>
      </c>
      <c r="F52" s="10">
        <v>7.5998631503626502E-4</v>
      </c>
      <c r="G52" s="10">
        <v>4.1209007613507001E-2</v>
      </c>
      <c r="H52" s="10">
        <v>1.19692725312848E-3</v>
      </c>
      <c r="I52" s="10">
        <v>4.5528817102955497E-2</v>
      </c>
      <c r="J52" s="10">
        <v>7.59986315032268E-4</v>
      </c>
      <c r="K52" s="10">
        <v>4.1209007613177903E-2</v>
      </c>
      <c r="L52" s="10">
        <v>1.1969272531529001E-3</v>
      </c>
      <c r="M52" s="10">
        <v>4.5528817102812501E-2</v>
      </c>
      <c r="N52" s="10">
        <v>7.5998627349393999E-4</v>
      </c>
      <c r="O52" s="10">
        <v>4.12090093209092E-2</v>
      </c>
      <c r="P52" s="10">
        <v>1.1969273633887199E-3</v>
      </c>
      <c r="Q52" s="10">
        <v>4.5528817102968001E-2</v>
      </c>
      <c r="R52" s="10">
        <v>7.5998631087870205E-4</v>
      </c>
      <c r="S52" s="10">
        <v>4.1209007783927103E-2</v>
      </c>
      <c r="T52" s="10">
        <v>1.1969272641927399E-3</v>
      </c>
      <c r="U52" s="10">
        <v>4.5528817102963498E-2</v>
      </c>
      <c r="V52" s="10">
        <v>7.5998631462015397E-4</v>
      </c>
      <c r="W52" s="10">
        <v>4.1209007630256297E-2</v>
      </c>
      <c r="X52" s="10">
        <v>1.19692725423937E-3</v>
      </c>
      <c r="Y52" s="10">
        <v>4.5528817102971103E-2</v>
      </c>
      <c r="Z52" s="10">
        <v>7.5998631498830403E-4</v>
      </c>
      <c r="AA52" s="10">
        <v>4.12090076148552E-2</v>
      </c>
      <c r="AB52" s="10">
        <v>1.1969272532730299E-3</v>
      </c>
      <c r="AC52" s="10">
        <v>4.5528817102961298E-2</v>
      </c>
      <c r="AD52" s="10">
        <v>7.5998631502560698E-4</v>
      </c>
      <c r="AE52" s="10">
        <v>4.1209007613311102E-2</v>
      </c>
      <c r="AF52" s="10">
        <v>1.1969272531946499E-3</v>
      </c>
      <c r="AG52" s="10">
        <v>8.9509091923110195E-3</v>
      </c>
      <c r="AH52" s="10">
        <v>2.4494193350267001E-4</v>
      </c>
      <c r="AI52" s="10">
        <v>1.07858402792585E-2</v>
      </c>
      <c r="AJ52" s="10">
        <v>2.8657390417917102E-4</v>
      </c>
      <c r="AK52" s="10">
        <v>8.9509091923136493E-3</v>
      </c>
      <c r="AL52" s="10">
        <v>2.4494193350285101E-4</v>
      </c>
      <c r="AM52" s="10">
        <v>1.07858402784395E-2</v>
      </c>
      <c r="AN52" s="10">
        <v>2.8657390420162702E-4</v>
      </c>
      <c r="AO52" s="10">
        <v>8.9509091922773901E-3</v>
      </c>
      <c r="AP52" s="10">
        <v>2.44941921423965E-4</v>
      </c>
      <c r="AQ52" s="10">
        <v>1.07858404242413E-2</v>
      </c>
      <c r="AR52" s="10">
        <v>2.8657415558103102E-4</v>
      </c>
      <c r="AS52" s="10">
        <v>8.9509091923107107E-3</v>
      </c>
      <c r="AT52" s="10">
        <v>2.4494193229479799E-4</v>
      </c>
      <c r="AU52" s="10">
        <v>1.07858402930177E-2</v>
      </c>
      <c r="AV52" s="10">
        <v>2.8657392931188302E-4</v>
      </c>
      <c r="AW52" s="10">
        <v>8.9509091923133006E-3</v>
      </c>
      <c r="AX52" s="10">
        <v>2.4494193338247102E-4</v>
      </c>
      <c r="AY52" s="10">
        <v>1.07858402798957E-2</v>
      </c>
      <c r="AZ52" s="10">
        <v>2.8657390668225898E-4</v>
      </c>
      <c r="BA52" s="10">
        <v>8.9509091923135192E-3</v>
      </c>
      <c r="BB52" s="10">
        <v>2.4494193349080802E-4</v>
      </c>
      <c r="BC52" s="10">
        <v>1.0785840278583699E-2</v>
      </c>
      <c r="BD52" s="10">
        <v>2.8657390442968201E-4</v>
      </c>
      <c r="BE52" s="10">
        <v>8.9509091923136407E-3</v>
      </c>
      <c r="BF52" s="10">
        <v>2.4494193350192098E-4</v>
      </c>
      <c r="BG52" s="10">
        <v>1.07858402784545E-2</v>
      </c>
      <c r="BH52" s="10">
        <v>2.8657390421751503E-4</v>
      </c>
      <c r="BI52" s="10">
        <v>54.512135999999998</v>
      </c>
      <c r="BJ52" s="10">
        <v>69.663932000000003</v>
      </c>
      <c r="BK52" s="10">
        <v>0.16527900000000001</v>
      </c>
      <c r="BL52" s="10">
        <v>7.2337930000000004</v>
      </c>
      <c r="BM52" s="10">
        <v>7.6427569999999996</v>
      </c>
      <c r="BN52" s="10">
        <v>12.965854</v>
      </c>
      <c r="BO52" s="10">
        <v>0.14314499999999999</v>
      </c>
      <c r="BP52" s="10">
        <v>1.0123869999999999</v>
      </c>
      <c r="BQ52" s="10">
        <v>7.5415700000000001</v>
      </c>
      <c r="BR52" s="10">
        <v>12.813207999999999</v>
      </c>
      <c r="BS52" s="10">
        <v>0.14346</v>
      </c>
      <c r="BT52" s="10">
        <v>1.0193140000000001</v>
      </c>
      <c r="BU52" s="10">
        <v>7.4662179999999996</v>
      </c>
      <c r="BV52" s="10">
        <v>12.649383</v>
      </c>
      <c r="BW52" s="10">
        <v>0.144735</v>
      </c>
      <c r="BX52" s="10">
        <v>1.044692</v>
      </c>
      <c r="BY52" s="10">
        <v>8.7127420000000004</v>
      </c>
      <c r="BZ52" s="10">
        <v>17.049322</v>
      </c>
      <c r="CA52" s="10">
        <v>0.123997</v>
      </c>
      <c r="CB52" s="10">
        <v>0.85914900000000005</v>
      </c>
      <c r="CC52" s="10">
        <v>7.6138659999999998</v>
      </c>
      <c r="CD52" s="10">
        <v>12.961074</v>
      </c>
      <c r="CE52" s="10">
        <v>0.12745200000000001</v>
      </c>
      <c r="CF52" s="10">
        <v>0.86796499999999999</v>
      </c>
      <c r="CG52" s="10">
        <v>7.2478629999999997</v>
      </c>
      <c r="CH52" s="10">
        <v>11.401565</v>
      </c>
      <c r="CI52" s="10">
        <v>0.121836</v>
      </c>
      <c r="CJ52" s="10">
        <v>0.86682499999999996</v>
      </c>
      <c r="CK52" s="10">
        <v>36817071.627283797</v>
      </c>
      <c r="CL52" s="10">
        <v>6485050.6291516405</v>
      </c>
      <c r="CM52" s="10">
        <v>5878.1539911453701</v>
      </c>
      <c r="CN52" s="10">
        <v>3039.4611003140199</v>
      </c>
      <c r="CO52" s="10">
        <v>5878.1539898359097</v>
      </c>
      <c r="CP52" s="10">
        <v>3039.4606827029902</v>
      </c>
      <c r="CQ52" s="10">
        <v>76.669120184308298</v>
      </c>
      <c r="CR52" s="10">
        <v>55.131304017799799</v>
      </c>
      <c r="CS52" s="10">
        <v>5878.15399101413</v>
      </c>
      <c r="CT52" s="10">
        <v>3039.4610585529199</v>
      </c>
      <c r="CU52" s="10">
        <v>76.669120191993002</v>
      </c>
      <c r="CV52" s="10">
        <v>55.131307426478898</v>
      </c>
      <c r="CW52" s="10">
        <v>5878.1539911324198</v>
      </c>
      <c r="CX52" s="10">
        <v>3039.4610961378999</v>
      </c>
      <c r="CY52" s="10">
        <v>76.669120192763998</v>
      </c>
      <c r="CZ52" s="10">
        <v>55.131307767346499</v>
      </c>
      <c r="DA52" s="10">
        <v>5878.1539911439904</v>
      </c>
      <c r="DB52" s="10">
        <v>3039.4610998964599</v>
      </c>
      <c r="DC52" s="10">
        <v>76.6691201928395</v>
      </c>
      <c r="DD52" s="10">
        <v>55.131307801433103</v>
      </c>
      <c r="DE52" s="10">
        <v>5878.1539911453701</v>
      </c>
      <c r="DF52" s="10">
        <v>3039.4611002722199</v>
      </c>
      <c r="DG52" s="10">
        <v>76.6691201928476</v>
      </c>
      <c r="DH52" s="10">
        <v>55.131307804841597</v>
      </c>
    </row>
    <row r="53" spans="1:112" x14ac:dyDescent="0.45">
      <c r="A53">
        <f t="shared" si="23"/>
        <v>42</v>
      </c>
      <c r="B53" s="14">
        <f t="shared" si="22"/>
        <v>7.8125E-3</v>
      </c>
      <c r="C53" s="14">
        <f t="shared" si="30"/>
        <v>2</v>
      </c>
      <c r="D53" s="21">
        <f t="shared" si="31"/>
        <v>7</v>
      </c>
      <c r="E53" s="10">
        <v>5.4734558780626101E-2</v>
      </c>
      <c r="F53" s="10">
        <v>2.3255829921797801E-4</v>
      </c>
      <c r="G53" s="10">
        <v>4.4085716081826203E-2</v>
      </c>
      <c r="H53" s="10">
        <v>5.1189600388656898E-4</v>
      </c>
      <c r="I53" s="10">
        <v>5.4734558781467199E-2</v>
      </c>
      <c r="J53" s="10">
        <v>2.3255829921176E-4</v>
      </c>
      <c r="K53" s="10">
        <v>4.4085716078855502E-2</v>
      </c>
      <c r="L53" s="10">
        <v>5.11896003829726E-4</v>
      </c>
      <c r="M53" s="10">
        <v>5.4734558781542202E-2</v>
      </c>
      <c r="N53" s="10">
        <v>2.3255828479085101E-4</v>
      </c>
      <c r="O53" s="10">
        <v>4.4085716155387401E-2</v>
      </c>
      <c r="P53" s="10">
        <v>5.1189609707646998E-4</v>
      </c>
      <c r="Q53" s="10">
        <v>5.4734558781475401E-2</v>
      </c>
      <c r="R53" s="10">
        <v>2.3255829777424399E-4</v>
      </c>
      <c r="S53" s="10">
        <v>4.4085716086516902E-2</v>
      </c>
      <c r="T53" s="10">
        <v>5.1189601298995402E-4</v>
      </c>
      <c r="U53" s="10">
        <v>5.4734558781468698E-2</v>
      </c>
      <c r="V53" s="10">
        <v>2.32558299065211E-4</v>
      </c>
      <c r="W53" s="10">
        <v>4.40857160796315E-2</v>
      </c>
      <c r="X53" s="10">
        <v>5.11896004640633E-4</v>
      </c>
      <c r="Y53" s="10">
        <v>5.4734558781467602E-2</v>
      </c>
      <c r="Z53" s="10">
        <v>2.3255829919888201E-4</v>
      </c>
      <c r="AA53" s="10">
        <v>4.4085716078947797E-2</v>
      </c>
      <c r="AB53" s="10">
        <v>5.1189600400070002E-4</v>
      </c>
      <c r="AC53" s="10">
        <v>5.4734558781467602E-2</v>
      </c>
      <c r="AD53" s="10">
        <v>2.3255829921575699E-4</v>
      </c>
      <c r="AE53" s="10">
        <v>4.4085716078877499E-2</v>
      </c>
      <c r="AF53" s="10">
        <v>5.1189600346912599E-4</v>
      </c>
      <c r="AG53" s="10">
        <v>2.8075777691154699E-2</v>
      </c>
      <c r="AH53" s="10">
        <v>7.8218420712013501E-5</v>
      </c>
      <c r="AI53" s="10">
        <v>2.1193311513645102E-2</v>
      </c>
      <c r="AJ53" s="10">
        <v>9.8750566646840101E-5</v>
      </c>
      <c r="AK53" s="10">
        <v>2.8075777691832199E-2</v>
      </c>
      <c r="AL53" s="10">
        <v>7.8218420712197395E-5</v>
      </c>
      <c r="AM53" s="10">
        <v>2.1193311511848001E-2</v>
      </c>
      <c r="AN53" s="10">
        <v>9.8750566598892995E-5</v>
      </c>
      <c r="AO53" s="10">
        <v>2.8075777691872899E-2</v>
      </c>
      <c r="AP53" s="10">
        <v>7.8218416875132994E-5</v>
      </c>
      <c r="AQ53" s="10">
        <v>2.1193311558658199E-2</v>
      </c>
      <c r="AR53" s="10">
        <v>9.8750650861165502E-5</v>
      </c>
      <c r="AS53" s="10">
        <v>2.8075777691836099E-2</v>
      </c>
      <c r="AT53" s="10">
        <v>7.8218420328414804E-5</v>
      </c>
      <c r="AU53" s="10">
        <v>2.1193311516529E-2</v>
      </c>
      <c r="AV53" s="10">
        <v>9.8750575090903299E-5</v>
      </c>
      <c r="AW53" s="10">
        <v>2.8075777691832799E-2</v>
      </c>
      <c r="AX53" s="10">
        <v>7.8218420673966502E-5</v>
      </c>
      <c r="AY53" s="10">
        <v>2.1193311512316099E-2</v>
      </c>
      <c r="AZ53" s="10">
        <v>9.8750567573429405E-5</v>
      </c>
      <c r="BA53" s="10">
        <v>2.80757776918324E-2</v>
      </c>
      <c r="BB53" s="10">
        <v>7.82184207083581E-5</v>
      </c>
      <c r="BC53" s="10">
        <v>2.1193311511893801E-2</v>
      </c>
      <c r="BD53" s="10">
        <v>9.8750566761979499E-5</v>
      </c>
      <c r="BE53" s="10">
        <v>2.80757776918324E-2</v>
      </c>
      <c r="BF53" s="10">
        <v>7.8218420712081101E-5</v>
      </c>
      <c r="BG53" s="10">
        <v>2.1193311511853798E-2</v>
      </c>
      <c r="BH53" s="10">
        <v>9.8750566751494695E-5</v>
      </c>
      <c r="BI53" s="10">
        <v>3594.639099</v>
      </c>
      <c r="BJ53" s="10">
        <v>3793.2271970000002</v>
      </c>
      <c r="BK53" s="10">
        <v>0.55825100000000005</v>
      </c>
      <c r="BL53" s="10">
        <v>37.741962999999998</v>
      </c>
      <c r="BM53" s="10">
        <v>271.54451299999999</v>
      </c>
      <c r="BN53" s="10">
        <v>651.289311</v>
      </c>
      <c r="BO53" s="10">
        <v>0.43321599999999999</v>
      </c>
      <c r="BP53" s="10">
        <v>5.2394749999999997</v>
      </c>
      <c r="BQ53" s="10">
        <v>271.30004100000002</v>
      </c>
      <c r="BR53" s="10">
        <v>567.30626500000005</v>
      </c>
      <c r="BS53" s="10">
        <v>0.42877799999999999</v>
      </c>
      <c r="BT53" s="10">
        <v>5.4360119999999998</v>
      </c>
      <c r="BU53" s="10">
        <v>268.89615099999997</v>
      </c>
      <c r="BV53" s="10">
        <v>558.58942999999999</v>
      </c>
      <c r="BW53" s="10">
        <v>0.43121799999999999</v>
      </c>
      <c r="BX53" s="10">
        <v>5.9848850000000002</v>
      </c>
      <c r="BY53" s="10">
        <v>274.73942</v>
      </c>
      <c r="BZ53" s="10">
        <v>570.41547000000003</v>
      </c>
      <c r="CA53" s="10">
        <v>0.38503700000000002</v>
      </c>
      <c r="CB53" s="10">
        <v>4.2321429999999998</v>
      </c>
      <c r="CC53" s="10">
        <v>266.10466600000001</v>
      </c>
      <c r="CD53" s="10">
        <v>613.24879099999998</v>
      </c>
      <c r="CE53" s="10">
        <v>0.376801</v>
      </c>
      <c r="CF53" s="10">
        <v>4.1766110000000003</v>
      </c>
      <c r="CG53" s="10">
        <v>260.455581</v>
      </c>
      <c r="CH53" s="10">
        <v>629.99112000000002</v>
      </c>
      <c r="CI53" s="10">
        <v>0.37329899999999999</v>
      </c>
      <c r="CJ53" s="10">
        <v>4.1710510000000003</v>
      </c>
      <c r="CK53" s="10">
        <v>179184656.43881801</v>
      </c>
      <c r="CL53" s="10">
        <v>26103653.598083999</v>
      </c>
      <c r="CM53" s="10">
        <v>7145.7823745154301</v>
      </c>
      <c r="CN53" s="10">
        <v>3656.2698443526001</v>
      </c>
      <c r="CO53" s="10">
        <v>7145.7823744157404</v>
      </c>
      <c r="CP53" s="10">
        <v>3656.2697696507098</v>
      </c>
      <c r="CQ53" s="10">
        <v>84.532729604666102</v>
      </c>
      <c r="CR53" s="10">
        <v>60.467096586910102</v>
      </c>
      <c r="CS53" s="10">
        <v>7145.7823745060005</v>
      </c>
      <c r="CT53" s="10">
        <v>3656.2698368823899</v>
      </c>
      <c r="CU53" s="10">
        <v>84.532729605200302</v>
      </c>
      <c r="CV53" s="10">
        <v>60.467097142845901</v>
      </c>
      <c r="CW53" s="10">
        <v>7145.7823745147498</v>
      </c>
      <c r="CX53" s="10">
        <v>3656.2698436055098</v>
      </c>
      <c r="CY53" s="10">
        <v>84.532729605253394</v>
      </c>
      <c r="CZ53" s="10">
        <v>60.467097198440797</v>
      </c>
      <c r="DA53" s="10">
        <v>7145.7823745154301</v>
      </c>
      <c r="DB53" s="10">
        <v>3656.2698442778901</v>
      </c>
      <c r="DC53" s="10">
        <v>84.532729605257501</v>
      </c>
      <c r="DD53" s="10">
        <v>60.467097203998598</v>
      </c>
      <c r="DE53" s="10">
        <v>7145.7823745154301</v>
      </c>
      <c r="DF53" s="10">
        <v>3656.2698443453501</v>
      </c>
      <c r="DG53" s="10">
        <v>84.532729605257501</v>
      </c>
      <c r="DH53" s="10">
        <v>60.467097204557597</v>
      </c>
    </row>
    <row r="54" spans="1:112" x14ac:dyDescent="0.45">
      <c r="A54">
        <f t="shared" si="23"/>
        <v>43</v>
      </c>
      <c r="B54" s="14">
        <f t="shared" si="22"/>
        <v>3.90625E-3</v>
      </c>
      <c r="C54" s="14">
        <f t="shared" si="30"/>
        <v>2</v>
      </c>
      <c r="D54" s="21">
        <f t="shared" si="31"/>
        <v>8</v>
      </c>
      <c r="E54" s="10" t="s">
        <v>147</v>
      </c>
      <c r="F54" s="10" t="s">
        <v>147</v>
      </c>
      <c r="G54" s="10">
        <v>0.180836208714688</v>
      </c>
      <c r="H54" s="10">
        <v>1.8240088485788099E-4</v>
      </c>
      <c r="I54" s="10" t="s">
        <v>147</v>
      </c>
      <c r="J54" s="10" t="s">
        <v>147</v>
      </c>
      <c r="K54" s="10">
        <v>0.180836208712569</v>
      </c>
      <c r="L54" s="10">
        <v>1.8240088455945299E-4</v>
      </c>
      <c r="M54" s="10" t="s">
        <v>147</v>
      </c>
      <c r="N54" s="10" t="s">
        <v>147</v>
      </c>
      <c r="O54" s="10">
        <v>0.18083620874742501</v>
      </c>
      <c r="P54" s="10">
        <v>1.8240091217469601E-4</v>
      </c>
      <c r="Q54" s="10" t="s">
        <v>147</v>
      </c>
      <c r="R54" s="10" t="s">
        <v>147</v>
      </c>
      <c r="S54" s="10">
        <v>0.180836208716049</v>
      </c>
      <c r="T54" s="10">
        <v>1.82400887138279E-4</v>
      </c>
      <c r="U54" s="10" t="s">
        <v>147</v>
      </c>
      <c r="V54" s="10" t="s">
        <v>147</v>
      </c>
      <c r="W54" s="10">
        <v>0.180836208712953</v>
      </c>
      <c r="X54" s="10">
        <v>1.8240088529353199E-4</v>
      </c>
      <c r="Y54" s="10" t="s">
        <v>147</v>
      </c>
      <c r="Z54" s="10" t="s">
        <v>147</v>
      </c>
      <c r="AA54" s="10">
        <v>0.18083620871262099</v>
      </c>
      <c r="AB54" s="10">
        <v>1.8240088441290301E-4</v>
      </c>
      <c r="AC54" s="10" t="s">
        <v>147</v>
      </c>
      <c r="AD54" s="10" t="s">
        <v>147</v>
      </c>
      <c r="AE54" s="10">
        <v>0.180836208712569</v>
      </c>
      <c r="AF54" s="10">
        <v>1.8240088437027099E-4</v>
      </c>
      <c r="AG54" s="10" t="s">
        <v>147</v>
      </c>
      <c r="AH54" s="10" t="s">
        <v>147</v>
      </c>
      <c r="AI54" s="10">
        <v>9.2766257820229001E-2</v>
      </c>
      <c r="AJ54" s="10">
        <v>3.3206175081165901E-5</v>
      </c>
      <c r="AK54" s="10" t="s">
        <v>147</v>
      </c>
      <c r="AL54" s="10" t="s">
        <v>147</v>
      </c>
      <c r="AM54" s="10">
        <v>9.2766257818459402E-2</v>
      </c>
      <c r="AN54" s="10">
        <v>3.3206175060421902E-5</v>
      </c>
      <c r="AO54" s="10" t="s">
        <v>147</v>
      </c>
      <c r="AP54" s="10" t="s">
        <v>147</v>
      </c>
      <c r="AQ54" s="10">
        <v>9.2766257840325106E-2</v>
      </c>
      <c r="AR54" s="10">
        <v>3.3206204522725802E-5</v>
      </c>
      <c r="AS54" s="10" t="s">
        <v>147</v>
      </c>
      <c r="AT54" s="10" t="s">
        <v>147</v>
      </c>
      <c r="AU54" s="10">
        <v>9.2766257820641407E-2</v>
      </c>
      <c r="AV54" s="10">
        <v>3.3206178033712799E-5</v>
      </c>
      <c r="AW54" s="10" t="s">
        <v>147</v>
      </c>
      <c r="AX54" s="10" t="s">
        <v>147</v>
      </c>
      <c r="AY54" s="10">
        <v>9.2766257818695894E-2</v>
      </c>
      <c r="AZ54" s="10">
        <v>3.3206175426456598E-5</v>
      </c>
      <c r="BA54" s="10" t="s">
        <v>147</v>
      </c>
      <c r="BB54" s="10" t="s">
        <v>147</v>
      </c>
      <c r="BC54" s="10">
        <v>9.2766257818494693E-2</v>
      </c>
      <c r="BD54" s="10">
        <v>3.3206175154486903E-5</v>
      </c>
      <c r="BE54" s="10" t="s">
        <v>147</v>
      </c>
      <c r="BF54" s="10" t="s">
        <v>147</v>
      </c>
      <c r="BG54" s="10">
        <v>9.2766257818466105E-2</v>
      </c>
      <c r="BH54" s="10">
        <v>3.3206175078048698E-5</v>
      </c>
      <c r="BI54" s="10" t="s">
        <v>147</v>
      </c>
      <c r="BJ54" s="10" t="s">
        <v>147</v>
      </c>
      <c r="BK54" s="10">
        <v>2.3855550000000001</v>
      </c>
      <c r="BL54" s="10">
        <v>178.85332299999999</v>
      </c>
      <c r="BM54" s="10" t="s">
        <v>147</v>
      </c>
      <c r="BN54" s="10" t="s">
        <v>147</v>
      </c>
      <c r="BO54" s="10">
        <v>1.639886</v>
      </c>
      <c r="BP54" s="10">
        <v>30.229386000000002</v>
      </c>
      <c r="BQ54" s="10" t="s">
        <v>147</v>
      </c>
      <c r="BR54" s="10" t="s">
        <v>147</v>
      </c>
      <c r="BS54" s="10">
        <v>1.67747</v>
      </c>
      <c r="BT54" s="10">
        <v>32.330134000000001</v>
      </c>
      <c r="BU54" s="10" t="s">
        <v>147</v>
      </c>
      <c r="BV54" s="10" t="s">
        <v>147</v>
      </c>
      <c r="BW54" s="10">
        <v>1.677529</v>
      </c>
      <c r="BX54" s="10">
        <v>32.562415999999999</v>
      </c>
      <c r="BY54" s="10" t="s">
        <v>147</v>
      </c>
      <c r="BZ54" s="10" t="s">
        <v>147</v>
      </c>
      <c r="CA54" s="10">
        <v>1.5106269999999999</v>
      </c>
      <c r="CB54" s="10">
        <v>26.590539</v>
      </c>
      <c r="CC54" s="10" t="s">
        <v>147</v>
      </c>
      <c r="CD54" s="10" t="s">
        <v>147</v>
      </c>
      <c r="CE54" s="10">
        <v>1.5136579999999999</v>
      </c>
      <c r="CF54" s="10">
        <v>24.9451</v>
      </c>
      <c r="CG54" s="10" t="s">
        <v>147</v>
      </c>
      <c r="CH54" s="10" t="s">
        <v>147</v>
      </c>
      <c r="CI54" s="10">
        <v>1.5031350000000001</v>
      </c>
      <c r="CJ54" s="10">
        <v>24.386657</v>
      </c>
      <c r="CK54" s="10" t="s">
        <v>147</v>
      </c>
      <c r="CL54" s="10">
        <v>104582858.50993299</v>
      </c>
      <c r="CM54" s="10" t="s">
        <v>147</v>
      </c>
      <c r="CN54" s="10">
        <v>5302.8855003503004</v>
      </c>
      <c r="CO54" s="10" t="s">
        <v>147</v>
      </c>
      <c r="CP54" s="10">
        <v>5302.88549774475</v>
      </c>
      <c r="CQ54" s="10" t="s">
        <v>147</v>
      </c>
      <c r="CR54" s="10">
        <v>72.820913876061397</v>
      </c>
      <c r="CS54" s="10" t="s">
        <v>147</v>
      </c>
      <c r="CT54" s="10">
        <v>5302.8855000895401</v>
      </c>
      <c r="CU54" s="10" t="s">
        <v>147</v>
      </c>
      <c r="CV54" s="10">
        <v>72.820913892160206</v>
      </c>
      <c r="CW54" s="10" t="s">
        <v>147</v>
      </c>
      <c r="CX54" s="10">
        <v>5302.8855003250101</v>
      </c>
      <c r="CY54" s="10" t="s">
        <v>147</v>
      </c>
      <c r="CZ54" s="10">
        <v>72.820913893775895</v>
      </c>
      <c r="DA54" s="10" t="s">
        <v>147</v>
      </c>
      <c r="DB54" s="10">
        <v>5302.8855003478002</v>
      </c>
      <c r="DC54" s="10" t="s">
        <v>147</v>
      </c>
      <c r="DD54" s="10">
        <v>72.820913893935199</v>
      </c>
      <c r="DE54" s="10" t="s">
        <v>147</v>
      </c>
      <c r="DF54" s="10">
        <v>5302.8855003503004</v>
      </c>
      <c r="DG54" s="10" t="s">
        <v>147</v>
      </c>
      <c r="DH54" s="10">
        <v>72.8209138939513</v>
      </c>
    </row>
    <row r="55" spans="1:112" x14ac:dyDescent="0.45">
      <c r="A55">
        <f t="shared" si="23"/>
        <v>44</v>
      </c>
      <c r="B55" s="14">
        <f t="shared" si="22"/>
        <v>1.953125E-3</v>
      </c>
      <c r="C55" s="14">
        <f t="shared" si="30"/>
        <v>2</v>
      </c>
      <c r="D55" s="21">
        <f t="shared" si="31"/>
        <v>9</v>
      </c>
      <c r="E55" s="10" t="s">
        <v>147</v>
      </c>
      <c r="F55" s="10" t="s">
        <v>147</v>
      </c>
      <c r="G55" s="10">
        <v>0.57931456938328096</v>
      </c>
      <c r="H55" s="10">
        <v>6.2884395508611094E-5</v>
      </c>
      <c r="I55" s="10" t="s">
        <v>147</v>
      </c>
      <c r="J55" s="10" t="s">
        <v>147</v>
      </c>
      <c r="K55" s="10">
        <v>0.57931456936557002</v>
      </c>
      <c r="L55" s="10">
        <v>6.2884394818496503E-5</v>
      </c>
      <c r="M55" s="10" t="s">
        <v>147</v>
      </c>
      <c r="N55" s="10" t="s">
        <v>147</v>
      </c>
      <c r="O55" s="10">
        <v>0.57931456938007297</v>
      </c>
      <c r="P55" s="10">
        <v>6.2884404348651001E-5</v>
      </c>
      <c r="Q55" s="10" t="s">
        <v>147</v>
      </c>
      <c r="R55" s="10" t="s">
        <v>147</v>
      </c>
      <c r="S55" s="10">
        <v>0.57931456936697401</v>
      </c>
      <c r="T55" s="10">
        <v>6.2884395099160897E-5</v>
      </c>
      <c r="U55" s="10" t="s">
        <v>147</v>
      </c>
      <c r="V55" s="10" t="s">
        <v>147</v>
      </c>
      <c r="W55" s="10">
        <v>0.57931456936557202</v>
      </c>
      <c r="X55" s="10">
        <v>6.2884396309303994E-5</v>
      </c>
      <c r="Y55" s="10" t="s">
        <v>147</v>
      </c>
      <c r="Z55" s="10" t="s">
        <v>147</v>
      </c>
      <c r="AA55" s="10">
        <v>0.57931456936568004</v>
      </c>
      <c r="AB55" s="10">
        <v>6.2884395074736004E-5</v>
      </c>
      <c r="AC55" s="10" t="s">
        <v>147</v>
      </c>
      <c r="AD55" s="10" t="s">
        <v>147</v>
      </c>
      <c r="AE55" s="10">
        <v>0.57931456936557502</v>
      </c>
      <c r="AF55" s="10">
        <v>6.2884394742113199E-5</v>
      </c>
      <c r="AG55" s="10" t="s">
        <v>147</v>
      </c>
      <c r="AH55" s="10" t="s">
        <v>147</v>
      </c>
      <c r="AI55" s="10">
        <v>0.30789688987738301</v>
      </c>
      <c r="AJ55" s="10">
        <v>1.15241378993492E-5</v>
      </c>
      <c r="AK55" s="10" t="s">
        <v>147</v>
      </c>
      <c r="AL55" s="10" t="s">
        <v>147</v>
      </c>
      <c r="AM55" s="10">
        <v>0.30789688986112002</v>
      </c>
      <c r="AN55" s="10">
        <v>1.1524137132914299E-5</v>
      </c>
      <c r="AO55" s="10" t="s">
        <v>147</v>
      </c>
      <c r="AP55" s="10" t="s">
        <v>147</v>
      </c>
      <c r="AQ55" s="10">
        <v>0.30789688987013902</v>
      </c>
      <c r="AR55" s="10">
        <v>1.15241513977485E-5</v>
      </c>
      <c r="AS55" s="10" t="s">
        <v>147</v>
      </c>
      <c r="AT55" s="10" t="s">
        <v>147</v>
      </c>
      <c r="AU55" s="10">
        <v>0.30789688986199298</v>
      </c>
      <c r="AV55" s="10">
        <v>1.15241393695208E-5</v>
      </c>
      <c r="AW55" s="10" t="s">
        <v>147</v>
      </c>
      <c r="AX55" s="10" t="s">
        <v>147</v>
      </c>
      <c r="AY55" s="10">
        <v>0.30789688986113101</v>
      </c>
      <c r="AZ55" s="10">
        <v>1.15241371250926E-5</v>
      </c>
      <c r="BA55" s="10" t="s">
        <v>147</v>
      </c>
      <c r="BB55" s="10" t="s">
        <v>147</v>
      </c>
      <c r="BC55" s="10">
        <v>0.30789688986117197</v>
      </c>
      <c r="BD55" s="10">
        <v>1.1524137687099E-5</v>
      </c>
      <c r="BE55" s="10" t="s">
        <v>147</v>
      </c>
      <c r="BF55" s="10" t="s">
        <v>147</v>
      </c>
      <c r="BG55" s="10">
        <v>0.30789688986112401</v>
      </c>
      <c r="BH55" s="10">
        <v>1.15241375936597E-5</v>
      </c>
      <c r="BI55" s="10" t="s">
        <v>147</v>
      </c>
      <c r="BJ55" s="10" t="s">
        <v>147</v>
      </c>
      <c r="BK55" s="10">
        <v>15.006093</v>
      </c>
      <c r="BL55" s="10">
        <v>900.50846200000001</v>
      </c>
      <c r="BM55" s="10" t="s">
        <v>147</v>
      </c>
      <c r="BN55" s="10" t="s">
        <v>147</v>
      </c>
      <c r="BO55" s="10">
        <v>18.471838999999999</v>
      </c>
      <c r="BP55" s="10">
        <v>192.811475</v>
      </c>
      <c r="BQ55" s="10" t="s">
        <v>147</v>
      </c>
      <c r="BR55" s="10" t="s">
        <v>147</v>
      </c>
      <c r="BS55" s="10">
        <v>19.376010999999998</v>
      </c>
      <c r="BT55" s="10">
        <v>189.901882</v>
      </c>
      <c r="BU55" s="10" t="s">
        <v>147</v>
      </c>
      <c r="BV55" s="10" t="s">
        <v>147</v>
      </c>
      <c r="BW55" s="10">
        <v>19.757988999999998</v>
      </c>
      <c r="BX55" s="10">
        <v>193.18992399999999</v>
      </c>
      <c r="BY55" s="10" t="s">
        <v>147</v>
      </c>
      <c r="BZ55" s="10" t="s">
        <v>147</v>
      </c>
      <c r="CA55" s="10">
        <v>9.3656349999999993</v>
      </c>
      <c r="CB55" s="10">
        <v>159.61173500000001</v>
      </c>
      <c r="CC55" s="10" t="s">
        <v>147</v>
      </c>
      <c r="CD55" s="10" t="s">
        <v>147</v>
      </c>
      <c r="CE55" s="10">
        <v>8.9872549999999993</v>
      </c>
      <c r="CF55" s="10">
        <v>157.52439100000001</v>
      </c>
      <c r="CG55" s="10" t="s">
        <v>147</v>
      </c>
      <c r="CH55" s="10" t="s">
        <v>147</v>
      </c>
      <c r="CI55" s="10">
        <v>8.7959370000000003</v>
      </c>
      <c r="CJ55" s="10">
        <v>156.593343</v>
      </c>
      <c r="CK55" s="10" t="s">
        <v>147</v>
      </c>
      <c r="CL55" s="10">
        <v>418502718.71283901</v>
      </c>
      <c r="CM55" s="10" t="s">
        <v>147</v>
      </c>
      <c r="CN55" s="10">
        <v>15631.0017972355</v>
      </c>
      <c r="CO55" s="10" t="s">
        <v>147</v>
      </c>
      <c r="CP55" s="10">
        <v>15631.0017944026</v>
      </c>
      <c r="CQ55" s="10" t="s">
        <v>147</v>
      </c>
      <c r="CR55" s="10">
        <v>125.024004872684</v>
      </c>
      <c r="CS55" s="10" t="s">
        <v>147</v>
      </c>
      <c r="CT55" s="10">
        <v>15631.001796947299</v>
      </c>
      <c r="CU55" s="10" t="s">
        <v>147</v>
      </c>
      <c r="CV55" s="10">
        <v>125.02400488284501</v>
      </c>
      <c r="CW55" s="10" t="s">
        <v>147</v>
      </c>
      <c r="CX55" s="10">
        <v>15631.001797200801</v>
      </c>
      <c r="CY55" s="10" t="s">
        <v>147</v>
      </c>
      <c r="CZ55" s="10">
        <v>125.024004883857</v>
      </c>
      <c r="DA55" s="10" t="s">
        <v>147</v>
      </c>
      <c r="DB55" s="10">
        <v>15631.0017972355</v>
      </c>
      <c r="DC55" s="10" t="s">
        <v>147</v>
      </c>
      <c r="DD55" s="10">
        <v>125.02400488398401</v>
      </c>
      <c r="DE55" s="10" t="s">
        <v>147</v>
      </c>
      <c r="DF55" s="10">
        <v>15631.0017972355</v>
      </c>
      <c r="DG55" s="10" t="s">
        <v>147</v>
      </c>
      <c r="DH55" s="10">
        <v>125.02400488398401</v>
      </c>
    </row>
    <row r="56" spans="1:112" x14ac:dyDescent="0.45">
      <c r="A56">
        <f t="shared" si="23"/>
        <v>45</v>
      </c>
      <c r="B56" s="83">
        <f t="shared" si="22"/>
        <v>9.765625E-4</v>
      </c>
      <c r="C56" s="14">
        <f t="shared" si="30"/>
        <v>2</v>
      </c>
      <c r="D56" s="21">
        <f t="shared" si="31"/>
        <v>10</v>
      </c>
      <c r="E56" s="10" t="s">
        <v>147</v>
      </c>
      <c r="F56" s="10" t="s">
        <v>147</v>
      </c>
      <c r="G56" s="10">
        <v>1.4137719495107699</v>
      </c>
      <c r="H56" s="10">
        <v>2.0586222987173399E-5</v>
      </c>
      <c r="I56" s="10" t="s">
        <v>147</v>
      </c>
      <c r="J56" s="10" t="s">
        <v>147</v>
      </c>
      <c r="K56" s="10">
        <v>1.41377194948868</v>
      </c>
      <c r="L56" s="10">
        <v>2.0586224728003099E-5</v>
      </c>
      <c r="M56" s="10" t="s">
        <v>147</v>
      </c>
      <c r="N56" s="10" t="s">
        <v>147</v>
      </c>
      <c r="O56" s="10">
        <v>1.41377194951681</v>
      </c>
      <c r="P56" s="10">
        <v>2.05862220687969E-5</v>
      </c>
      <c r="Q56" s="10" t="s">
        <v>147</v>
      </c>
      <c r="R56" s="10" t="s">
        <v>147</v>
      </c>
      <c r="S56" s="10">
        <v>1.4137719494921499</v>
      </c>
      <c r="T56" s="10">
        <v>2.05862217823594E-5</v>
      </c>
      <c r="U56" s="10" t="s">
        <v>147</v>
      </c>
      <c r="V56" s="10" t="s">
        <v>147</v>
      </c>
      <c r="W56" s="10">
        <v>1.41377194948959</v>
      </c>
      <c r="X56" s="10">
        <v>2.0586221841423201E-5</v>
      </c>
      <c r="Y56" s="10" t="s">
        <v>147</v>
      </c>
      <c r="Z56" s="10" t="s">
        <v>147</v>
      </c>
      <c r="AA56" s="10">
        <v>1.4137719494886201</v>
      </c>
      <c r="AB56" s="10">
        <v>2.05862207613983E-5</v>
      </c>
      <c r="AC56" s="10" t="s">
        <v>147</v>
      </c>
      <c r="AD56" s="10" t="s">
        <v>147</v>
      </c>
      <c r="AE56" s="10">
        <v>1.4137719494886301</v>
      </c>
      <c r="AF56" s="10">
        <v>2.0586222463592201E-5</v>
      </c>
      <c r="AG56" s="10" t="s">
        <v>147</v>
      </c>
      <c r="AH56" s="10" t="s">
        <v>147</v>
      </c>
      <c r="AI56" s="10">
        <v>0.77859615507602498</v>
      </c>
      <c r="AJ56" s="10">
        <v>4.94172726724714E-6</v>
      </c>
      <c r="AK56" s="10" t="s">
        <v>147</v>
      </c>
      <c r="AL56" s="10" t="s">
        <v>147</v>
      </c>
      <c r="AM56" s="10">
        <v>0.77859615504560598</v>
      </c>
      <c r="AN56" s="10">
        <v>4.9417285335433603E-6</v>
      </c>
      <c r="AO56" s="10" t="s">
        <v>147</v>
      </c>
      <c r="AP56" s="10" t="s">
        <v>147</v>
      </c>
      <c r="AQ56" s="10">
        <v>0.77859615505975699</v>
      </c>
      <c r="AR56" s="10">
        <v>4.9417573247147099E-6</v>
      </c>
      <c r="AS56" s="10" t="s">
        <v>147</v>
      </c>
      <c r="AT56" s="10" t="s">
        <v>147</v>
      </c>
      <c r="AU56" s="10">
        <v>0.778596155047382</v>
      </c>
      <c r="AV56" s="10">
        <v>4.94173219503887E-6</v>
      </c>
      <c r="AW56" s="10" t="s">
        <v>147</v>
      </c>
      <c r="AX56" s="10" t="s">
        <v>147</v>
      </c>
      <c r="AY56" s="10">
        <v>0.77859615504608504</v>
      </c>
      <c r="AZ56" s="10">
        <v>4.9417175811247101E-6</v>
      </c>
      <c r="BA56" s="10" t="s">
        <v>147</v>
      </c>
      <c r="BB56" s="10" t="s">
        <v>147</v>
      </c>
      <c r="BC56" s="10">
        <v>0.77859615504558199</v>
      </c>
      <c r="BD56" s="10">
        <v>4.9417403580453998E-6</v>
      </c>
      <c r="BE56" s="10" t="s">
        <v>147</v>
      </c>
      <c r="BF56" s="10" t="s">
        <v>147</v>
      </c>
      <c r="BG56" s="10">
        <v>0.77859615504558999</v>
      </c>
      <c r="BH56" s="10">
        <v>4.9417283040758897E-6</v>
      </c>
      <c r="BI56" s="10" t="s">
        <v>147</v>
      </c>
      <c r="BJ56" s="10" t="s">
        <v>147</v>
      </c>
      <c r="BK56" s="10">
        <v>165.571292</v>
      </c>
      <c r="BL56" s="10">
        <v>4411.0424590000002</v>
      </c>
      <c r="BM56" s="10" t="s">
        <v>147</v>
      </c>
      <c r="BN56" s="10" t="s">
        <v>147</v>
      </c>
      <c r="BO56" s="10">
        <v>165.38647399999999</v>
      </c>
      <c r="BP56" s="10">
        <v>1266.6723420000001</v>
      </c>
      <c r="BQ56" s="10" t="s">
        <v>147</v>
      </c>
      <c r="BR56" s="10" t="s">
        <v>147</v>
      </c>
      <c r="BS56" s="10">
        <v>145.56656100000001</v>
      </c>
      <c r="BT56" s="10">
        <v>1296.569</v>
      </c>
      <c r="BU56" s="10" t="s">
        <v>147</v>
      </c>
      <c r="BV56" s="10" t="s">
        <v>147</v>
      </c>
      <c r="BW56" s="10">
        <v>154.616714</v>
      </c>
      <c r="BX56" s="10">
        <v>1318.5622719999999</v>
      </c>
      <c r="BY56" s="10" t="s">
        <v>147</v>
      </c>
      <c r="BZ56" s="10" t="s">
        <v>147</v>
      </c>
      <c r="CA56" s="10">
        <v>123.77099</v>
      </c>
      <c r="CB56" s="10">
        <v>1121.063537</v>
      </c>
      <c r="CC56" s="10" t="s">
        <v>147</v>
      </c>
      <c r="CD56" s="10" t="s">
        <v>147</v>
      </c>
      <c r="CE56" s="10">
        <v>120.775825</v>
      </c>
      <c r="CF56" s="10">
        <v>1099.186181</v>
      </c>
      <c r="CG56" s="10" t="s">
        <v>147</v>
      </c>
      <c r="CH56" s="10" t="s">
        <v>147</v>
      </c>
      <c r="CI56" s="10">
        <v>119.67970099999999</v>
      </c>
      <c r="CJ56" s="10">
        <v>1064.227701</v>
      </c>
      <c r="CK56" s="10" t="s">
        <v>147</v>
      </c>
      <c r="CL56" s="10">
        <v>1674182920.0620699</v>
      </c>
      <c r="CM56" s="10" t="s">
        <v>147</v>
      </c>
      <c r="CN56" s="10">
        <v>37058.376924592601</v>
      </c>
      <c r="CO56" s="10" t="s">
        <v>147</v>
      </c>
      <c r="CP56" s="10">
        <v>37058.376922576601</v>
      </c>
      <c r="CQ56" s="10" t="s">
        <v>147</v>
      </c>
      <c r="CR56" s="10">
        <v>192.50552439492799</v>
      </c>
      <c r="CS56" s="10" t="s">
        <v>147</v>
      </c>
      <c r="CT56" s="10">
        <v>37058.3769244168</v>
      </c>
      <c r="CU56" s="10" t="s">
        <v>147</v>
      </c>
      <c r="CV56" s="10">
        <v>192.505524399698</v>
      </c>
      <c r="CW56" s="10" t="s">
        <v>147</v>
      </c>
      <c r="CX56" s="10">
        <v>37058.376924592601</v>
      </c>
      <c r="CY56" s="10" t="s">
        <v>147</v>
      </c>
      <c r="CZ56" s="10">
        <v>192.50552440016099</v>
      </c>
      <c r="DA56" s="10" t="s">
        <v>147</v>
      </c>
      <c r="DB56" s="10">
        <v>37058.376924592601</v>
      </c>
      <c r="DC56" s="10" t="s">
        <v>147</v>
      </c>
      <c r="DD56" s="10">
        <v>192.50552440016099</v>
      </c>
      <c r="DE56" s="10" t="s">
        <v>147</v>
      </c>
      <c r="DF56" s="10">
        <v>37058.376924592601</v>
      </c>
      <c r="DG56" s="10" t="s">
        <v>147</v>
      </c>
      <c r="DH56" s="10">
        <v>192.50552440016099</v>
      </c>
    </row>
    <row r="57" spans="1:112" x14ac:dyDescent="0.45">
      <c r="A57">
        <f t="shared" si="23"/>
        <v>46</v>
      </c>
      <c r="B57" s="15">
        <f t="shared" si="22"/>
        <v>0.25</v>
      </c>
      <c r="C57" s="15">
        <f>3</f>
        <v>3</v>
      </c>
      <c r="D57" s="22">
        <f>D48</f>
        <v>2</v>
      </c>
      <c r="E57" s="10">
        <v>5.3003185467035897E-2</v>
      </c>
      <c r="F57" s="10">
        <v>5.3003185467035897E-2</v>
      </c>
      <c r="G57" s="10">
        <v>4.8834425702799097E-2</v>
      </c>
      <c r="H57" s="10">
        <v>4.8834425702799097E-2</v>
      </c>
      <c r="I57" s="10">
        <v>5.30031854670137E-2</v>
      </c>
      <c r="J57" s="10">
        <v>5.30031854670137E-2</v>
      </c>
      <c r="K57" s="10">
        <v>4.8834425702692502E-2</v>
      </c>
      <c r="L57" s="10">
        <v>4.8834425702692502E-2</v>
      </c>
      <c r="M57" s="10">
        <v>5.3001920702002298E-2</v>
      </c>
      <c r="N57" s="10">
        <v>5.3001920702002298E-2</v>
      </c>
      <c r="O57" s="10">
        <v>4.8835201077740198E-2</v>
      </c>
      <c r="P57" s="10">
        <v>4.8835201077740198E-2</v>
      </c>
      <c r="Q57" s="10">
        <v>5.3003058945440898E-2</v>
      </c>
      <c r="R57" s="10">
        <v>5.3003058945440898E-2</v>
      </c>
      <c r="S57" s="10">
        <v>4.88345032963911E-2</v>
      </c>
      <c r="T57" s="10">
        <v>4.88345032963911E-2</v>
      </c>
      <c r="U57" s="10">
        <v>5.30031728143334E-2</v>
      </c>
      <c r="V57" s="10">
        <v>5.30031728143334E-2</v>
      </c>
      <c r="W57" s="10">
        <v>4.8834433462726902E-2</v>
      </c>
      <c r="X57" s="10">
        <v>4.8834433462726902E-2</v>
      </c>
      <c r="Y57" s="10">
        <v>5.3003184201602799E-2</v>
      </c>
      <c r="Z57" s="10">
        <v>5.3003184201602799E-2</v>
      </c>
      <c r="AA57" s="10">
        <v>4.8834426478745002E-2</v>
      </c>
      <c r="AB57" s="10">
        <v>4.8834426478745002E-2</v>
      </c>
      <c r="AC57" s="10">
        <v>5.3003185340596101E-2</v>
      </c>
      <c r="AD57" s="10">
        <v>5.3003185340596101E-2</v>
      </c>
      <c r="AE57" s="10">
        <v>4.8834425780296203E-2</v>
      </c>
      <c r="AF57" s="10">
        <v>4.8834425780296203E-2</v>
      </c>
      <c r="AG57" s="10">
        <v>1.3786879990704101E-2</v>
      </c>
      <c r="AH57" s="10">
        <v>1.3786879990704101E-2</v>
      </c>
      <c r="AI57" s="10">
        <v>1.36112384016911E-2</v>
      </c>
      <c r="AJ57" s="10">
        <v>1.36112384016911E-2</v>
      </c>
      <c r="AK57" s="10">
        <v>1.37868799906908E-2</v>
      </c>
      <c r="AL57" s="10">
        <v>1.37868799906908E-2</v>
      </c>
      <c r="AM57" s="10">
        <v>1.36112384016919E-2</v>
      </c>
      <c r="AN57" s="10">
        <v>1.36112384016919E-2</v>
      </c>
      <c r="AO57" s="10">
        <v>1.37866703965415E-2</v>
      </c>
      <c r="AP57" s="10">
        <v>1.37866703965415E-2</v>
      </c>
      <c r="AQ57" s="10">
        <v>1.3619856615684E-2</v>
      </c>
      <c r="AR57" s="10">
        <v>1.3619856615684E-2</v>
      </c>
      <c r="AS57" s="10">
        <v>1.3786859025588001E-2</v>
      </c>
      <c r="AT57" s="10">
        <v>1.3786859025588001E-2</v>
      </c>
      <c r="AU57" s="10">
        <v>1.36121000534167E-2</v>
      </c>
      <c r="AV57" s="10">
        <v>1.36121000534167E-2</v>
      </c>
      <c r="AW57" s="10">
        <v>1.37868778941373E-2</v>
      </c>
      <c r="AX57" s="10">
        <v>1.37868778941373E-2</v>
      </c>
      <c r="AY57" s="10">
        <v>1.36113245651468E-2</v>
      </c>
      <c r="AZ57" s="10">
        <v>1.36113245651468E-2</v>
      </c>
      <c r="BA57" s="10">
        <v>1.3786879781052599E-2</v>
      </c>
      <c r="BB57" s="10">
        <v>1.3786879781052599E-2</v>
      </c>
      <c r="BC57" s="10">
        <v>1.36112470180312E-2</v>
      </c>
      <c r="BD57" s="10">
        <v>1.36112470180312E-2</v>
      </c>
      <c r="BE57" s="10">
        <v>1.3786879969771E-2</v>
      </c>
      <c r="BF57" s="10">
        <v>1.3786879969771E-2</v>
      </c>
      <c r="BG57" s="10">
        <v>1.36112392633174E-2</v>
      </c>
      <c r="BH57" s="10">
        <v>1.36112392633174E-2</v>
      </c>
      <c r="BI57" s="10">
        <v>7.2405999999999998E-2</v>
      </c>
      <c r="BJ57" s="10">
        <v>9.3871999999999997E-2</v>
      </c>
      <c r="BK57" s="10">
        <v>3.6051350000000002</v>
      </c>
      <c r="BL57" s="10">
        <v>1.3487560000000001</v>
      </c>
      <c r="BM57" s="10">
        <v>7.8408000000000005E-2</v>
      </c>
      <c r="BN57" s="10">
        <v>0.13189699999999999</v>
      </c>
      <c r="BO57" s="10">
        <v>1.0588630000000001</v>
      </c>
      <c r="BP57" s="10">
        <v>1.037466</v>
      </c>
      <c r="BQ57" s="10">
        <v>1.4899000000000001E-2</v>
      </c>
      <c r="BR57" s="10">
        <v>1.1783999999999999E-2</v>
      </c>
      <c r="BS57" s="10">
        <v>2.3503E-2</v>
      </c>
      <c r="BT57" s="10">
        <v>1.7500000000000002E-2</v>
      </c>
      <c r="BU57" s="10">
        <v>3.2009999999999999E-3</v>
      </c>
      <c r="BV57" s="10">
        <v>2.7200000000000002E-3</v>
      </c>
      <c r="BW57" s="10">
        <v>8.4049999999999993E-3</v>
      </c>
      <c r="BX57" s="10">
        <v>7.4939999999999998E-3</v>
      </c>
      <c r="BY57" s="10">
        <v>2.8670000000000002E-3</v>
      </c>
      <c r="BZ57" s="10">
        <v>2.3500000000000001E-3</v>
      </c>
      <c r="CA57" s="10">
        <v>6.6090000000000003E-3</v>
      </c>
      <c r="CB57" s="10">
        <v>5.7130000000000002E-3</v>
      </c>
      <c r="CC57" s="10">
        <v>2.483E-3</v>
      </c>
      <c r="CD57" s="10">
        <v>2.6819999999999999E-3</v>
      </c>
      <c r="CE57" s="10">
        <v>6.5030000000000001E-3</v>
      </c>
      <c r="CF57" s="10">
        <v>5.5970000000000004E-3</v>
      </c>
      <c r="CG57" s="10">
        <v>2.5070000000000001E-3</v>
      </c>
      <c r="CH57" s="10">
        <v>2.2910000000000001E-3</v>
      </c>
      <c r="CI57" s="10">
        <v>6.5290000000000001E-3</v>
      </c>
      <c r="CJ57" s="10">
        <v>5.7060000000000001E-3</v>
      </c>
      <c r="CK57" s="10">
        <v>1036121.69216032</v>
      </c>
      <c r="CL57" s="10">
        <v>272053.511200523</v>
      </c>
      <c r="CM57" s="10">
        <v>40129.764304312397</v>
      </c>
      <c r="CN57" s="10">
        <v>6665.5701906034601</v>
      </c>
      <c r="CO57" s="10">
        <v>40098.529505774801</v>
      </c>
      <c r="CP57" s="10">
        <v>6661.7764403424599</v>
      </c>
      <c r="CQ57" s="10">
        <v>200.24617226252599</v>
      </c>
      <c r="CR57" s="10">
        <v>81.619706201027896</v>
      </c>
      <c r="CS57" s="10">
        <v>40126.638634860203</v>
      </c>
      <c r="CT57" s="10">
        <v>6665.1906211171899</v>
      </c>
      <c r="CU57" s="10">
        <v>200.31634639953501</v>
      </c>
      <c r="CV57" s="10">
        <v>81.640618696313197</v>
      </c>
      <c r="CW57" s="10">
        <v>40129.451715445997</v>
      </c>
      <c r="CX57" s="10">
        <v>6665.5322317095397</v>
      </c>
      <c r="CY57" s="10">
        <v>200.32336787165599</v>
      </c>
      <c r="CZ57" s="10">
        <v>81.642710830233995</v>
      </c>
      <c r="DA57" s="10">
        <v>40129.733045196102</v>
      </c>
      <c r="DB57" s="10">
        <v>6665.5663946943196</v>
      </c>
      <c r="DC57" s="10">
        <v>200.32407005949301</v>
      </c>
      <c r="DD57" s="10">
        <v>81.642920052471396</v>
      </c>
      <c r="DE57" s="10">
        <v>40129.761178407702</v>
      </c>
      <c r="DF57" s="10">
        <v>6665.5698110122703</v>
      </c>
      <c r="DG57" s="10">
        <v>200.32414027868799</v>
      </c>
      <c r="DH57" s="10">
        <v>81.642940974782903</v>
      </c>
    </row>
    <row r="58" spans="1:112" x14ac:dyDescent="0.45">
      <c r="A58">
        <f t="shared" si="23"/>
        <v>47</v>
      </c>
      <c r="B58" s="15">
        <f t="shared" si="22"/>
        <v>0.125</v>
      </c>
      <c r="C58" s="15">
        <f>3</f>
        <v>3</v>
      </c>
      <c r="D58" s="22">
        <f>D49</f>
        <v>3</v>
      </c>
      <c r="E58" s="10">
        <v>3.6718853861246598E-2</v>
      </c>
      <c r="F58" s="10">
        <v>1.21786271518025E-2</v>
      </c>
      <c r="G58" s="10">
        <v>3.1327340719148597E-2</v>
      </c>
      <c r="H58" s="10">
        <v>1.48410518054558E-2</v>
      </c>
      <c r="I58" s="10">
        <v>3.6718853861374502E-2</v>
      </c>
      <c r="J58" s="10">
        <v>1.21786271519593E-2</v>
      </c>
      <c r="K58" s="10">
        <v>3.1327340718950103E-2</v>
      </c>
      <c r="L58" s="10">
        <v>1.48410518054425E-2</v>
      </c>
      <c r="M58" s="10">
        <v>3.6718775282951199E-2</v>
      </c>
      <c r="N58" s="10">
        <v>1.2178516993340599E-2</v>
      </c>
      <c r="O58" s="10">
        <v>3.1327571233574797E-2</v>
      </c>
      <c r="P58" s="10">
        <v>1.48398880990619E-2</v>
      </c>
      <c r="Q58" s="10">
        <v>3.6718846003115597E-2</v>
      </c>
      <c r="R58" s="10">
        <v>1.21786161326112E-2</v>
      </c>
      <c r="S58" s="10">
        <v>3.1327363769072802E-2</v>
      </c>
      <c r="T58" s="10">
        <v>1.4840935419930401E-2</v>
      </c>
      <c r="U58" s="10">
        <v>3.6718853075611103E-2</v>
      </c>
      <c r="V58" s="10">
        <v>1.21786260499075E-2</v>
      </c>
      <c r="W58" s="10">
        <v>3.1327343023721498E-2</v>
      </c>
      <c r="X58" s="10">
        <v>1.48410401668024E-2</v>
      </c>
      <c r="Y58" s="10">
        <v>3.67188537829235E-2</v>
      </c>
      <c r="Z58" s="10">
        <v>1.2178627041731E-2</v>
      </c>
      <c r="AA58" s="10">
        <v>3.1327340949303097E-2</v>
      </c>
      <c r="AB58" s="10">
        <v>1.4841050641570199E-2</v>
      </c>
      <c r="AC58" s="10">
        <v>3.6718853853626103E-2</v>
      </c>
      <c r="AD58" s="10">
        <v>1.21786271410258E-2</v>
      </c>
      <c r="AE58" s="10">
        <v>3.1327340741931699E-2</v>
      </c>
      <c r="AF58" s="10">
        <v>1.4841051689066199E-2</v>
      </c>
      <c r="AG58" s="10">
        <v>9.5814279821246698E-3</v>
      </c>
      <c r="AH58" s="10">
        <v>3.0548709104979001E-3</v>
      </c>
      <c r="AI58" s="10">
        <v>1.0068205500762799E-2</v>
      </c>
      <c r="AJ58" s="10">
        <v>4.5596098146894097E-3</v>
      </c>
      <c r="AK58" s="10">
        <v>9.5814279821924506E-3</v>
      </c>
      <c r="AL58" s="10">
        <v>3.0548709104959298E-3</v>
      </c>
      <c r="AM58" s="10">
        <v>1.006820550072E-2</v>
      </c>
      <c r="AN58" s="10">
        <v>4.5596098146791896E-3</v>
      </c>
      <c r="AO58" s="10">
        <v>9.5814251100430608E-3</v>
      </c>
      <c r="AP58" s="10">
        <v>3.05485213512346E-3</v>
      </c>
      <c r="AQ58" s="10">
        <v>1.0070321190087999E-2</v>
      </c>
      <c r="AR58" s="10">
        <v>4.5593185844160196E-3</v>
      </c>
      <c r="AS58" s="10">
        <v>9.5814276949886795E-3</v>
      </c>
      <c r="AT58" s="10">
        <v>3.0548690324525502E-3</v>
      </c>
      <c r="AU58" s="10">
        <v>1.00684170891298E-2</v>
      </c>
      <c r="AV58" s="10">
        <v>4.55958069771759E-3</v>
      </c>
      <c r="AW58" s="10">
        <v>9.5814279534977998E-3</v>
      </c>
      <c r="AX58" s="10">
        <v>3.0548707226979799E-3</v>
      </c>
      <c r="AY58" s="10">
        <v>1.00682266597823E-2</v>
      </c>
      <c r="AZ58" s="10">
        <v>4.5596069030455696E-3</v>
      </c>
      <c r="BA58" s="10">
        <v>9.5814279793438994E-3</v>
      </c>
      <c r="BB58" s="10">
        <v>3.0548708917250101E-3</v>
      </c>
      <c r="BC58" s="10">
        <v>1.00682076166396E-2</v>
      </c>
      <c r="BD58" s="10">
        <v>4.5596095235270603E-3</v>
      </c>
      <c r="BE58" s="10">
        <v>9.5814279819218303E-3</v>
      </c>
      <c r="BF58" s="10">
        <v>3.05487090864615E-3</v>
      </c>
      <c r="BG58" s="10">
        <v>1.00682057123524E-2</v>
      </c>
      <c r="BH58" s="10">
        <v>4.5596097855761797E-3</v>
      </c>
      <c r="BI58" s="10">
        <v>4.0646000000000002E-2</v>
      </c>
      <c r="BJ58" s="10">
        <v>4.2959999999999998E-2</v>
      </c>
      <c r="BK58" s="10">
        <v>4.1790000000000001E-2</v>
      </c>
      <c r="BL58" s="10">
        <v>0.14299899999999999</v>
      </c>
      <c r="BM58" s="10">
        <v>5.7140000000000003E-3</v>
      </c>
      <c r="BN58" s="10">
        <v>7.8038999999999997E-2</v>
      </c>
      <c r="BO58" s="10">
        <v>6.5273999999999999E-2</v>
      </c>
      <c r="BP58" s="10">
        <v>0.156696</v>
      </c>
      <c r="BQ58" s="10">
        <v>4.5869999999999999E-3</v>
      </c>
      <c r="BR58" s="10">
        <v>5.9659999999999999E-3</v>
      </c>
      <c r="BS58" s="10">
        <v>1.5500999999999999E-2</v>
      </c>
      <c r="BT58" s="10">
        <v>1.9113999999999999E-2</v>
      </c>
      <c r="BU58" s="10">
        <v>4.3049999999999998E-3</v>
      </c>
      <c r="BV58" s="10">
        <v>4.9030000000000002E-3</v>
      </c>
      <c r="BW58" s="10">
        <v>1.5373E-2</v>
      </c>
      <c r="BX58" s="10">
        <v>1.9261E-2</v>
      </c>
      <c r="BY58" s="10">
        <v>3.8630000000000001E-3</v>
      </c>
      <c r="BZ58" s="10">
        <v>4.6880000000000003E-3</v>
      </c>
      <c r="CA58" s="10">
        <v>2.4819999999999998E-2</v>
      </c>
      <c r="CB58" s="10">
        <v>1.5110999999999999E-2</v>
      </c>
      <c r="CC58" s="10">
        <v>3.839E-3</v>
      </c>
      <c r="CD58" s="10">
        <v>4.6309999999999997E-3</v>
      </c>
      <c r="CE58" s="10">
        <v>1.2564000000000001E-2</v>
      </c>
      <c r="CF58" s="10">
        <v>3.9537999999999997E-2</v>
      </c>
      <c r="CG58" s="10">
        <v>4.3670000000000002E-3</v>
      </c>
      <c r="CH58" s="10">
        <v>4.9370000000000004E-3</v>
      </c>
      <c r="CI58" s="10">
        <v>1.2795000000000001E-2</v>
      </c>
      <c r="CJ58" s="10">
        <v>1.5058E-2</v>
      </c>
      <c r="CK58" s="10">
        <v>17745858.863346599</v>
      </c>
      <c r="CL58" s="10">
        <v>2000382.43041692</v>
      </c>
      <c r="CM58" s="10">
        <v>272997.73351184098</v>
      </c>
      <c r="CN58" s="10">
        <v>40129.764304312397</v>
      </c>
      <c r="CO58" s="10">
        <v>272925.41906761401</v>
      </c>
      <c r="CP58" s="10">
        <v>40098.529505774801</v>
      </c>
      <c r="CQ58" s="10">
        <v>522.42264409939298</v>
      </c>
      <c r="CR58" s="10">
        <v>200.24617226252599</v>
      </c>
      <c r="CS58" s="10">
        <v>272990.50034293899</v>
      </c>
      <c r="CT58" s="10">
        <v>40126.638634860203</v>
      </c>
      <c r="CU58" s="10">
        <v>522.48492834199203</v>
      </c>
      <c r="CV58" s="10">
        <v>200.31634639953501</v>
      </c>
      <c r="CW58" s="10">
        <v>272997.01017707598</v>
      </c>
      <c r="CX58" s="10">
        <v>40129.451715445997</v>
      </c>
      <c r="CY58" s="10">
        <v>522.49115798951402</v>
      </c>
      <c r="CZ58" s="10">
        <v>200.32336787165599</v>
      </c>
      <c r="DA58" s="10">
        <v>272997.66117770399</v>
      </c>
      <c r="DB58" s="10">
        <v>40129.733045196102</v>
      </c>
      <c r="DC58" s="10">
        <v>522.49178096570495</v>
      </c>
      <c r="DD58" s="10">
        <v>200.32407005949301</v>
      </c>
      <c r="DE58" s="10">
        <v>272997.72627855698</v>
      </c>
      <c r="DF58" s="10">
        <v>40129.761178407702</v>
      </c>
      <c r="DG58" s="10">
        <v>522.49184326532304</v>
      </c>
      <c r="DH58" s="10">
        <v>200.32414027868799</v>
      </c>
    </row>
    <row r="59" spans="1:112" x14ac:dyDescent="0.45">
      <c r="A59">
        <f t="shared" si="23"/>
        <v>48</v>
      </c>
      <c r="B59" s="15">
        <f t="shared" si="22"/>
        <v>6.25E-2</v>
      </c>
      <c r="C59" s="15">
        <f>3</f>
        <v>3</v>
      </c>
      <c r="D59" s="22">
        <f t="shared" ref="D59:D65" si="32">D50</f>
        <v>4</v>
      </c>
      <c r="E59" s="10">
        <v>2.8448762379962699E-2</v>
      </c>
      <c r="F59" s="10">
        <v>2.9179581044758199E-3</v>
      </c>
      <c r="G59" s="10">
        <v>2.40943088249908E-2</v>
      </c>
      <c r="H59" s="10">
        <v>3.3534281233866801E-3</v>
      </c>
      <c r="I59" s="10">
        <v>2.8448762380112E-2</v>
      </c>
      <c r="J59" s="10">
        <v>2.9179581043581298E-3</v>
      </c>
      <c r="K59" s="10">
        <v>2.4094308825182199E-2</v>
      </c>
      <c r="L59" s="10">
        <v>3.35342812343908E-3</v>
      </c>
      <c r="M59" s="10">
        <v>2.84487587941302E-2</v>
      </c>
      <c r="N59" s="10">
        <v>2.91794091690134E-3</v>
      </c>
      <c r="O59" s="10">
        <v>2.4096091190701802E-2</v>
      </c>
      <c r="P59" s="10">
        <v>3.3523007104116999E-3</v>
      </c>
      <c r="Q59" s="10">
        <v>2.84487620214788E-2</v>
      </c>
      <c r="R59" s="10">
        <v>2.9179563850951799E-3</v>
      </c>
      <c r="S59" s="10">
        <v>2.4094487119671999E-2</v>
      </c>
      <c r="T59" s="10">
        <v>3.3533153034799299E-3</v>
      </c>
      <c r="U59" s="10">
        <v>2.8448762343960401E-2</v>
      </c>
      <c r="V59" s="10">
        <v>2.9179579324250002E-3</v>
      </c>
      <c r="W59" s="10">
        <v>2.4094326655172998E-2</v>
      </c>
      <c r="X59" s="10">
        <v>3.3534168408255699E-3</v>
      </c>
      <c r="Y59" s="10">
        <v>2.8448762376292801E-2</v>
      </c>
      <c r="Z59" s="10">
        <v>2.91795808720696E-3</v>
      </c>
      <c r="AA59" s="10">
        <v>2.40943106082789E-2</v>
      </c>
      <c r="AB59" s="10">
        <v>3.35342699520913E-3</v>
      </c>
      <c r="AC59" s="10">
        <v>2.84487623797007E-2</v>
      </c>
      <c r="AD59" s="10">
        <v>2.9179581025839999E-3</v>
      </c>
      <c r="AE59" s="10">
        <v>2.4094309003520401E-2</v>
      </c>
      <c r="AF59" s="10">
        <v>3.35342801074834E-3</v>
      </c>
      <c r="AG59" s="10">
        <v>7.7468204079145899E-3</v>
      </c>
      <c r="AH59" s="10">
        <v>7.3911891526189902E-4</v>
      </c>
      <c r="AI59" s="10">
        <v>8.3263845732961007E-3</v>
      </c>
      <c r="AJ59" s="10">
        <v>9.8544161263029208E-4</v>
      </c>
      <c r="AK59" s="10">
        <v>7.7468204080484802E-3</v>
      </c>
      <c r="AL59" s="10">
        <v>7.3911891526109096E-4</v>
      </c>
      <c r="AM59" s="10">
        <v>8.3263845733277907E-3</v>
      </c>
      <c r="AN59" s="10">
        <v>9.8544161261907102E-4</v>
      </c>
      <c r="AO59" s="10">
        <v>7.7468203723987002E-3</v>
      </c>
      <c r="AP59" s="10">
        <v>7.3911471592924495E-4</v>
      </c>
      <c r="AQ59" s="10">
        <v>8.3267320703789803E-3</v>
      </c>
      <c r="AR59" s="10">
        <v>9.8533237847982301E-4</v>
      </c>
      <c r="AS59" s="10">
        <v>7.74682040450053E-3</v>
      </c>
      <c r="AT59" s="10">
        <v>7.3911849521817298E-4</v>
      </c>
      <c r="AU59" s="10">
        <v>8.3264193266890992E-3</v>
      </c>
      <c r="AV59" s="10">
        <v>9.8543067714850505E-4</v>
      </c>
      <c r="AW59" s="10">
        <v>7.7468204077092602E-3</v>
      </c>
      <c r="AX59" s="10">
        <v>7.3911887325297197E-4</v>
      </c>
      <c r="AY59" s="10">
        <v>8.3263880487243307E-3</v>
      </c>
      <c r="AZ59" s="10">
        <v>9.85440518982861E-4</v>
      </c>
      <c r="BA59" s="10">
        <v>7.7468204080211496E-3</v>
      </c>
      <c r="BB59" s="10">
        <v>7.39118911062059E-4</v>
      </c>
      <c r="BC59" s="10">
        <v>8.3263849208706602E-3</v>
      </c>
      <c r="BD59" s="10">
        <v>9.8544150325520193E-4</v>
      </c>
      <c r="BE59" s="10">
        <v>7.7468204080539099E-3</v>
      </c>
      <c r="BF59" s="10">
        <v>7.3911891486685998E-4</v>
      </c>
      <c r="BG59" s="10">
        <v>8.3263846080468794E-3</v>
      </c>
      <c r="BH59" s="10">
        <v>9.854416017081541E-4</v>
      </c>
      <c r="BI59" s="10">
        <v>0.141259</v>
      </c>
      <c r="BJ59" s="10">
        <v>0.36083399999999999</v>
      </c>
      <c r="BK59" s="10">
        <v>5.7970000000000001E-2</v>
      </c>
      <c r="BL59" s="10">
        <v>0.47881200000000002</v>
      </c>
      <c r="BM59" s="10">
        <v>5.1723999999999999E-2</v>
      </c>
      <c r="BN59" s="10">
        <v>0.106308</v>
      </c>
      <c r="BO59" s="10">
        <v>5.6257000000000001E-2</v>
      </c>
      <c r="BP59" s="10">
        <v>0.122665</v>
      </c>
      <c r="BQ59" s="10">
        <v>1.8223E-2</v>
      </c>
      <c r="BR59" s="10">
        <v>2.998E-2</v>
      </c>
      <c r="BS59" s="10">
        <v>2.8177000000000001E-2</v>
      </c>
      <c r="BT59" s="10">
        <v>5.5627999999999997E-2</v>
      </c>
      <c r="BU59" s="10">
        <v>1.5424999999999999E-2</v>
      </c>
      <c r="BV59" s="10">
        <v>3.0266000000000001E-2</v>
      </c>
      <c r="BW59" s="10">
        <v>2.9603999999999998E-2</v>
      </c>
      <c r="BX59" s="10">
        <v>5.8362999999999998E-2</v>
      </c>
      <c r="BY59" s="10">
        <v>1.5375E-2</v>
      </c>
      <c r="BZ59" s="10">
        <v>2.9752000000000001E-2</v>
      </c>
      <c r="CA59" s="10">
        <v>2.4098000000000001E-2</v>
      </c>
      <c r="CB59" s="10">
        <v>4.8849999999999998E-2</v>
      </c>
      <c r="CC59" s="10">
        <v>1.5263000000000001E-2</v>
      </c>
      <c r="CD59" s="10">
        <v>2.962E-2</v>
      </c>
      <c r="CE59" s="10">
        <v>2.4351000000000001E-2</v>
      </c>
      <c r="CF59" s="10">
        <v>4.9596000000000001E-2</v>
      </c>
      <c r="CG59" s="10">
        <v>1.5827999999999998E-2</v>
      </c>
      <c r="CH59" s="10">
        <v>3.0129E-2</v>
      </c>
      <c r="CI59" s="10">
        <v>2.3876000000000001E-2</v>
      </c>
      <c r="CJ59" s="10">
        <v>4.7979000000000001E-2</v>
      </c>
      <c r="CK59" s="10">
        <v>120738419.90535399</v>
      </c>
      <c r="CL59" s="10">
        <v>14285042.856167801</v>
      </c>
      <c r="CM59" s="10">
        <v>760690.69270751695</v>
      </c>
      <c r="CN59" s="10">
        <v>89959.844811289804</v>
      </c>
      <c r="CO59" s="10">
        <v>760664.83067912795</v>
      </c>
      <c r="CP59" s="10">
        <v>89932.107261187004</v>
      </c>
      <c r="CQ59" s="10">
        <v>872.16101189975404</v>
      </c>
      <c r="CR59" s="10">
        <v>299.88682408732598</v>
      </c>
      <c r="CS59" s="10">
        <v>760688.106426724</v>
      </c>
      <c r="CT59" s="10">
        <v>89957.070286387403</v>
      </c>
      <c r="CU59" s="10">
        <v>872.17435552025199</v>
      </c>
      <c r="CV59" s="10">
        <v>299.92844194305201</v>
      </c>
      <c r="CW59" s="10">
        <v>760690.43408316304</v>
      </c>
      <c r="CX59" s="10">
        <v>89959.567351194099</v>
      </c>
      <c r="CY59" s="10">
        <v>872.17568991548603</v>
      </c>
      <c r="CZ59" s="10">
        <v>299.932604681604</v>
      </c>
      <c r="DA59" s="10">
        <v>760690.66684508102</v>
      </c>
      <c r="DB59" s="10">
        <v>89959.817065243304</v>
      </c>
      <c r="DC59" s="10">
        <v>872.17582335528198</v>
      </c>
      <c r="DD59" s="10">
        <v>299.93302096509899</v>
      </c>
      <c r="DE59" s="10">
        <v>760690.69012182998</v>
      </c>
      <c r="DF59" s="10">
        <v>89959.842036928007</v>
      </c>
      <c r="DG59" s="10">
        <v>872.17583670055706</v>
      </c>
      <c r="DH59" s="10">
        <v>299.93306259387799</v>
      </c>
    </row>
    <row r="60" spans="1:112" x14ac:dyDescent="0.45">
      <c r="A60">
        <f t="shared" si="23"/>
        <v>49</v>
      </c>
      <c r="B60" s="15">
        <f t="shared" si="22"/>
        <v>3.125E-2</v>
      </c>
      <c r="C60" s="15">
        <f>3</f>
        <v>3</v>
      </c>
      <c r="D60" s="22">
        <f t="shared" si="32"/>
        <v>5</v>
      </c>
      <c r="E60" s="10">
        <v>2.2898131964620198E-2</v>
      </c>
      <c r="F60" s="10">
        <v>6.8115842885774203E-4</v>
      </c>
      <c r="G60" s="10">
        <v>1.9721372584886598E-2</v>
      </c>
      <c r="H60" s="10">
        <v>8.3204887967980301E-4</v>
      </c>
      <c r="I60" s="10">
        <v>2.2898131966410801E-2</v>
      </c>
      <c r="J60" s="10">
        <v>6.8115842897453803E-4</v>
      </c>
      <c r="K60" s="10">
        <v>1.9721372584060998E-2</v>
      </c>
      <c r="L60" s="10">
        <v>8.3204887982435405E-4</v>
      </c>
      <c r="M60" s="10">
        <v>2.2898131780050499E-2</v>
      </c>
      <c r="N60" s="10">
        <v>6.8115538089052997E-4</v>
      </c>
      <c r="O60" s="10">
        <v>1.9721761352876399E-2</v>
      </c>
      <c r="P60" s="10">
        <v>8.32001786093439E-4</v>
      </c>
      <c r="Q60" s="10">
        <v>2.2898131947872699E-2</v>
      </c>
      <c r="R60" s="10">
        <v>6.8115812408198195E-4</v>
      </c>
      <c r="S60" s="10">
        <v>1.9721411465344601E-2</v>
      </c>
      <c r="T60" s="10">
        <v>8.3204416783755298E-4</v>
      </c>
      <c r="U60" s="10">
        <v>2.2898131964756499E-2</v>
      </c>
      <c r="V60" s="10">
        <v>6.8115839852600502E-4</v>
      </c>
      <c r="W60" s="10">
        <v>1.9721376472455501E-2</v>
      </c>
      <c r="X60" s="10">
        <v>8.3204840861661499E-4</v>
      </c>
      <c r="Y60" s="10">
        <v>2.2898131966505801E-2</v>
      </c>
      <c r="Z60" s="10">
        <v>6.811584259383E-4</v>
      </c>
      <c r="AA60" s="10">
        <v>1.9721372973162201E-2</v>
      </c>
      <c r="AB60" s="10">
        <v>8.3204883249821105E-4</v>
      </c>
      <c r="AC60" s="10">
        <v>2.2898131966647899E-2</v>
      </c>
      <c r="AD60" s="10">
        <v>6.8115842882043897E-4</v>
      </c>
      <c r="AE60" s="10">
        <v>1.97213726228802E-2</v>
      </c>
      <c r="AF60" s="10">
        <v>8.3204887520405002E-4</v>
      </c>
      <c r="AG60" s="10">
        <v>6.6991291381437003E-3</v>
      </c>
      <c r="AH60" s="10">
        <v>1.8126049710872E-4</v>
      </c>
      <c r="AI60" s="10">
        <v>7.1682386388081101E-3</v>
      </c>
      <c r="AJ60" s="10">
        <v>2.1680297743912699E-4</v>
      </c>
      <c r="AK60" s="10">
        <v>6.6991291382279801E-3</v>
      </c>
      <c r="AL60" s="10">
        <v>1.8126049710765399E-4</v>
      </c>
      <c r="AM60" s="10">
        <v>7.1682386389850502E-3</v>
      </c>
      <c r="AN60" s="10">
        <v>2.16802977427319E-4</v>
      </c>
      <c r="AO60" s="10">
        <v>6.6991291367196502E-3</v>
      </c>
      <c r="AP60" s="10">
        <v>1.81259481402369E-4</v>
      </c>
      <c r="AQ60" s="10">
        <v>7.1682856392960102E-3</v>
      </c>
      <c r="AR60" s="10">
        <v>2.1679153567286401E-4</v>
      </c>
      <c r="AS60" s="10">
        <v>6.6991291380894E-3</v>
      </c>
      <c r="AT60" s="10">
        <v>1.8126039550969E-4</v>
      </c>
      <c r="AU60" s="10">
        <v>7.1682433393495896E-3</v>
      </c>
      <c r="AV60" s="10">
        <v>2.16801832234721E-4</v>
      </c>
      <c r="AW60" s="10">
        <v>6.6991291382125203E-3</v>
      </c>
      <c r="AX60" s="10">
        <v>1.8126048694744101E-4</v>
      </c>
      <c r="AY60" s="10">
        <v>7.1682391089753798E-3</v>
      </c>
      <c r="AZ60" s="10">
        <v>2.1680286296642799E-4</v>
      </c>
      <c r="BA60" s="10">
        <v>6.6991291382448E-3</v>
      </c>
      <c r="BB60" s="10">
        <v>1.81260496091245E-4</v>
      </c>
      <c r="BC60" s="10">
        <v>7.1682386859901297E-3</v>
      </c>
      <c r="BD60" s="10">
        <v>2.16802965916072E-4</v>
      </c>
      <c r="BE60" s="10">
        <v>6.6991291382520104E-3</v>
      </c>
      <c r="BF60" s="10">
        <v>1.8126049701881999E-4</v>
      </c>
      <c r="BG60" s="10">
        <v>7.1682386436572798E-3</v>
      </c>
      <c r="BH60" s="10">
        <v>2.16802976243394E-4</v>
      </c>
      <c r="BI60" s="10">
        <v>0.88858300000000001</v>
      </c>
      <c r="BJ60" s="10">
        <v>2.0984069999999999</v>
      </c>
      <c r="BK60" s="10">
        <v>0.134604</v>
      </c>
      <c r="BL60" s="10">
        <v>1.495214</v>
      </c>
      <c r="BM60" s="10">
        <v>0.15906200000000001</v>
      </c>
      <c r="BN60" s="10">
        <v>0.70394800000000002</v>
      </c>
      <c r="BO60" s="10">
        <v>0.10452</v>
      </c>
      <c r="BP60" s="10">
        <v>0.220914</v>
      </c>
      <c r="BQ60" s="10">
        <v>0.18604499999999999</v>
      </c>
      <c r="BR60" s="10">
        <v>0.35280899999999998</v>
      </c>
      <c r="BS60" s="10">
        <v>5.6128999999999998E-2</v>
      </c>
      <c r="BT60" s="10">
        <v>0.21540799999999999</v>
      </c>
      <c r="BU60" s="10">
        <v>0.14238799999999999</v>
      </c>
      <c r="BV60" s="10">
        <v>0.35369800000000001</v>
      </c>
      <c r="BW60" s="10">
        <v>5.9395000000000003E-2</v>
      </c>
      <c r="BX60" s="10">
        <v>0.22429199999999999</v>
      </c>
      <c r="BY60" s="10">
        <v>0.14263500000000001</v>
      </c>
      <c r="BZ60" s="10">
        <v>0.35133999999999999</v>
      </c>
      <c r="CA60" s="10">
        <v>4.9891999999999999E-2</v>
      </c>
      <c r="CB60" s="10">
        <v>0.19095100000000001</v>
      </c>
      <c r="CC60" s="10">
        <v>0.140509</v>
      </c>
      <c r="CD60" s="10">
        <v>0.35338599999999998</v>
      </c>
      <c r="CE60" s="10">
        <v>5.0101E-2</v>
      </c>
      <c r="CF60" s="10">
        <v>0.192825</v>
      </c>
      <c r="CG60" s="10">
        <v>0.142484</v>
      </c>
      <c r="CH60" s="10">
        <v>0.35800300000000002</v>
      </c>
      <c r="CI60" s="10">
        <v>4.9723999999999997E-2</v>
      </c>
      <c r="CJ60" s="10">
        <v>0.190222</v>
      </c>
      <c r="CK60" s="10">
        <v>730277513.67539501</v>
      </c>
      <c r="CL60" s="10">
        <v>68550809.510142997</v>
      </c>
      <c r="CM60" s="10">
        <v>1306145.4203772901</v>
      </c>
      <c r="CN60" s="10">
        <v>272997.73351184098</v>
      </c>
      <c r="CO60" s="10">
        <v>1306141.96951835</v>
      </c>
      <c r="CP60" s="10">
        <v>272925.41906761401</v>
      </c>
      <c r="CQ60" s="10">
        <v>1142.8656830623299</v>
      </c>
      <c r="CR60" s="10">
        <v>522.42264409939298</v>
      </c>
      <c r="CS60" s="10">
        <v>1306145.0752904401</v>
      </c>
      <c r="CT60" s="10">
        <v>272990.50034293899</v>
      </c>
      <c r="CU60" s="10">
        <v>1142.8670418249201</v>
      </c>
      <c r="CV60" s="10">
        <v>522.48492834199203</v>
      </c>
      <c r="CW60" s="10">
        <v>1306145.3858683801</v>
      </c>
      <c r="CX60" s="10">
        <v>272997.01017707598</v>
      </c>
      <c r="CY60" s="10">
        <v>1142.8671777022601</v>
      </c>
      <c r="CZ60" s="10">
        <v>522.49115798951402</v>
      </c>
      <c r="DA60" s="10">
        <v>1306145.4169266301</v>
      </c>
      <c r="DB60" s="10">
        <v>272997.66117770399</v>
      </c>
      <c r="DC60" s="10">
        <v>1142.86719129122</v>
      </c>
      <c r="DD60" s="10">
        <v>522.49178096570495</v>
      </c>
      <c r="DE60" s="10">
        <v>1306145.4200404701</v>
      </c>
      <c r="DF60" s="10">
        <v>272997.72627855698</v>
      </c>
      <c r="DG60" s="10">
        <v>1142.8671926526399</v>
      </c>
      <c r="DH60" s="10">
        <v>522.49184326532304</v>
      </c>
    </row>
    <row r="61" spans="1:112" x14ac:dyDescent="0.45">
      <c r="A61">
        <f t="shared" si="23"/>
        <v>50</v>
      </c>
      <c r="B61" s="15">
        <f t="shared" si="22"/>
        <v>1.5625E-2</v>
      </c>
      <c r="C61" s="15">
        <f>3</f>
        <v>3</v>
      </c>
      <c r="D61" s="22">
        <f t="shared" si="32"/>
        <v>6</v>
      </c>
      <c r="E61" s="10">
        <v>1.7386848021046002E-2</v>
      </c>
      <c r="F61" s="10">
        <v>1.53008283721778E-4</v>
      </c>
      <c r="G61" s="10">
        <v>1.7337226447184498E-2</v>
      </c>
      <c r="H61" s="10">
        <v>2.5469024766899801E-4</v>
      </c>
      <c r="I61" s="10">
        <v>1.7386848020407401E-2</v>
      </c>
      <c r="J61" s="10">
        <v>1.53008283544587E-4</v>
      </c>
      <c r="K61" s="10">
        <v>1.7337226446275899E-2</v>
      </c>
      <c r="L61" s="10">
        <v>2.5469024807378598E-4</v>
      </c>
      <c r="M61" s="10">
        <v>1.73868480132464E-2</v>
      </c>
      <c r="N61" s="10">
        <v>1.5300746299029601E-4</v>
      </c>
      <c r="O61" s="10">
        <v>1.73373257659684E-2</v>
      </c>
      <c r="P61" s="10">
        <v>2.5468244550519399E-4</v>
      </c>
      <c r="Q61" s="10">
        <v>1.7386848020041E-2</v>
      </c>
      <c r="R61" s="10">
        <v>1.5300820144270599E-4</v>
      </c>
      <c r="S61" s="10">
        <v>1.7337236378050801E-2</v>
      </c>
      <c r="T61" s="10">
        <v>2.5468946747397902E-4</v>
      </c>
      <c r="U61" s="10">
        <v>1.7386848020584999E-2</v>
      </c>
      <c r="V61" s="10">
        <v>1.5300827530717601E-4</v>
      </c>
      <c r="W61" s="10">
        <v>1.7337227440089802E-2</v>
      </c>
      <c r="X61" s="10">
        <v>2.54690170136129E-4</v>
      </c>
      <c r="Y61" s="10">
        <v>1.73868480203914E-2</v>
      </c>
      <c r="Z61" s="10">
        <v>1.5300828268838301E-4</v>
      </c>
      <c r="AA61" s="10">
        <v>1.73372265451208E-2</v>
      </c>
      <c r="AB61" s="10">
        <v>2.5469024045188298E-4</v>
      </c>
      <c r="AC61" s="10">
        <v>1.7386848020572599E-2</v>
      </c>
      <c r="AD61" s="10">
        <v>1.53008283449996E-4</v>
      </c>
      <c r="AE61" s="10">
        <v>1.7337226455812298E-2</v>
      </c>
      <c r="AF61" s="10">
        <v>2.5469024750202101E-4</v>
      </c>
      <c r="AG61" s="10">
        <v>5.9961643577506798E-3</v>
      </c>
      <c r="AH61" s="10">
        <v>4.4580721981376299E-5</v>
      </c>
      <c r="AI61" s="10">
        <v>6.3555777429278298E-3</v>
      </c>
      <c r="AJ61" s="10">
        <v>5.5736979705709397E-5</v>
      </c>
      <c r="AK61" s="10">
        <v>5.9961643579066999E-3</v>
      </c>
      <c r="AL61" s="10">
        <v>4.4580721985143203E-5</v>
      </c>
      <c r="AM61" s="10">
        <v>6.35557774155617E-3</v>
      </c>
      <c r="AN61" s="10">
        <v>5.5736979708516702E-5</v>
      </c>
      <c r="AO61" s="10">
        <v>5.9961643576765897E-3</v>
      </c>
      <c r="AP61" s="10">
        <v>4.4580472887386601E-5</v>
      </c>
      <c r="AQ61" s="10">
        <v>6.3555830896091202E-3</v>
      </c>
      <c r="AR61" s="10">
        <v>5.5735954915811803E-5</v>
      </c>
      <c r="AS61" s="10">
        <v>5.9961643578976204E-3</v>
      </c>
      <c r="AT61" s="10">
        <v>4.4580697067410301E-5</v>
      </c>
      <c r="AU61" s="10">
        <v>6.3555782762212201E-3</v>
      </c>
      <c r="AV61" s="10">
        <v>5.5736877249297899E-5</v>
      </c>
      <c r="AW61" s="10">
        <v>5.9961643579237098E-3</v>
      </c>
      <c r="AX61" s="10">
        <v>4.4580719492265703E-5</v>
      </c>
      <c r="AY61" s="10">
        <v>6.3555777950025103E-3</v>
      </c>
      <c r="AZ61" s="10">
        <v>5.5736969363119101E-5</v>
      </c>
      <c r="BA61" s="10">
        <v>5.9961643579042496E-3</v>
      </c>
      <c r="BB61" s="10">
        <v>4.45807217331207E-5</v>
      </c>
      <c r="BC61" s="10">
        <v>6.3555777468536903E-3</v>
      </c>
      <c r="BD61" s="10">
        <v>5.5736978706202503E-5</v>
      </c>
      <c r="BE61" s="10">
        <v>5.9961643579240203E-3</v>
      </c>
      <c r="BF61" s="10">
        <v>4.4580721962032499E-5</v>
      </c>
      <c r="BG61" s="10">
        <v>6.3555777420925396E-3</v>
      </c>
      <c r="BH61" s="10">
        <v>5.5736979774617798E-5</v>
      </c>
      <c r="BI61" s="10">
        <v>49.423813000000003</v>
      </c>
      <c r="BJ61" s="10">
        <v>63.297434000000003</v>
      </c>
      <c r="BK61" s="10">
        <v>0.166216</v>
      </c>
      <c r="BL61" s="10">
        <v>6.9026199999999998</v>
      </c>
      <c r="BM61" s="10">
        <v>7.1743100000000002</v>
      </c>
      <c r="BN61" s="10">
        <v>11.455610999999999</v>
      </c>
      <c r="BO61" s="10">
        <v>0.15477099999999999</v>
      </c>
      <c r="BP61" s="10">
        <v>1.008778</v>
      </c>
      <c r="BQ61" s="10">
        <v>7.0538449999999999</v>
      </c>
      <c r="BR61" s="10">
        <v>11.162309</v>
      </c>
      <c r="BS61" s="10">
        <v>0.138463</v>
      </c>
      <c r="BT61" s="10">
        <v>1.0017309999999999</v>
      </c>
      <c r="BU61" s="10">
        <v>7.1814559999999998</v>
      </c>
      <c r="BV61" s="10">
        <v>11.322903</v>
      </c>
      <c r="BW61" s="10">
        <v>0.15950900000000001</v>
      </c>
      <c r="BX61" s="10">
        <v>1.0364260000000001</v>
      </c>
      <c r="BY61" s="10">
        <v>7.0730589999999998</v>
      </c>
      <c r="BZ61" s="10">
        <v>11.179197</v>
      </c>
      <c r="CA61" s="10">
        <v>0.12325</v>
      </c>
      <c r="CB61" s="10">
        <v>0.86318099999999998</v>
      </c>
      <c r="CC61" s="10">
        <v>7.0289780000000004</v>
      </c>
      <c r="CD61" s="10">
        <v>11.160329000000001</v>
      </c>
      <c r="CE61" s="10">
        <v>0.124692</v>
      </c>
      <c r="CF61" s="10">
        <v>0.88269399999999998</v>
      </c>
      <c r="CG61" s="10">
        <v>7.1658239999999997</v>
      </c>
      <c r="CH61" s="10">
        <v>11.326067999999999</v>
      </c>
      <c r="CI61" s="10">
        <v>0.122874</v>
      </c>
      <c r="CJ61" s="10">
        <v>0.85845800000000005</v>
      </c>
      <c r="CK61" s="10">
        <v>3924267584.3103399</v>
      </c>
      <c r="CL61" s="10">
        <v>300199378.09393799</v>
      </c>
      <c r="CM61" s="10">
        <v>1796305.2435429101</v>
      </c>
      <c r="CN61" s="10">
        <v>533792.93910345901</v>
      </c>
      <c r="CO61" s="10">
        <v>1796304.92938347</v>
      </c>
      <c r="CP61" s="10">
        <v>533754.95365335594</v>
      </c>
      <c r="CQ61" s="10">
        <v>1340.26300754209</v>
      </c>
      <c r="CR61" s="10">
        <v>730.58535001282098</v>
      </c>
      <c r="CS61" s="10">
        <v>1796305.2121262399</v>
      </c>
      <c r="CT61" s="10">
        <v>533789.14031574898</v>
      </c>
      <c r="CU61" s="10">
        <v>1340.2631130219299</v>
      </c>
      <c r="CV61" s="10">
        <v>730.60874640095005</v>
      </c>
      <c r="CW61" s="10">
        <v>1796305.2403988601</v>
      </c>
      <c r="CX61" s="10">
        <v>533792.55922387703</v>
      </c>
      <c r="CY61" s="10">
        <v>1340.2631235680401</v>
      </c>
      <c r="CZ61" s="10">
        <v>730.61108616324805</v>
      </c>
      <c r="DA61" s="10">
        <v>1796305.24322984</v>
      </c>
      <c r="DB61" s="10">
        <v>533792.901117709</v>
      </c>
      <c r="DC61" s="10">
        <v>1340.2631246250401</v>
      </c>
      <c r="DD61" s="10">
        <v>730.61132014002203</v>
      </c>
      <c r="DE61" s="10">
        <v>1796305.2435045501</v>
      </c>
      <c r="DF61" s="10">
        <v>533792.93530738296</v>
      </c>
      <c r="DG61" s="10">
        <v>1340.2631247291599</v>
      </c>
      <c r="DH61" s="10">
        <v>730.61134353994203</v>
      </c>
    </row>
    <row r="62" spans="1:112" x14ac:dyDescent="0.45">
      <c r="A62">
        <f t="shared" si="23"/>
        <v>51</v>
      </c>
      <c r="B62" s="15">
        <f t="shared" si="22"/>
        <v>7.8125E-3</v>
      </c>
      <c r="C62" s="15">
        <f>3</f>
        <v>3</v>
      </c>
      <c r="D62" s="22">
        <f t="shared" si="32"/>
        <v>7</v>
      </c>
      <c r="E62" s="10">
        <v>1.53174700589775E-2</v>
      </c>
      <c r="F62" s="10">
        <v>3.73131715130093E-5</v>
      </c>
      <c r="G62" s="10">
        <v>1.5549905618861701E-2</v>
      </c>
      <c r="H62" s="10">
        <v>7.8063464743038894E-5</v>
      </c>
      <c r="I62" s="10">
        <v>1.53174700566869E-2</v>
      </c>
      <c r="J62" s="10">
        <v>3.7313171429076399E-5</v>
      </c>
      <c r="K62" s="10">
        <v>1.5549905623367E-2</v>
      </c>
      <c r="L62" s="10">
        <v>7.8063469648004298E-5</v>
      </c>
      <c r="M62" s="10">
        <v>1.53174700568743E-2</v>
      </c>
      <c r="N62" s="10">
        <v>3.7312927209320903E-5</v>
      </c>
      <c r="O62" s="10">
        <v>1.5549924860307899E-2</v>
      </c>
      <c r="P62" s="10">
        <v>7.8065618606348904E-5</v>
      </c>
      <c r="Q62" s="10">
        <v>1.5317470057284699E-2</v>
      </c>
      <c r="R62" s="10">
        <v>3.73131469708632E-5</v>
      </c>
      <c r="S62" s="10">
        <v>1.55499075475598E-2</v>
      </c>
      <c r="T62" s="10">
        <v>7.8063680940321193E-5</v>
      </c>
      <c r="U62" s="10">
        <v>1.53174700569876E-2</v>
      </c>
      <c r="V62" s="10">
        <v>3.7313169042985102E-5</v>
      </c>
      <c r="W62" s="10">
        <v>1.5549905816570699E-2</v>
      </c>
      <c r="X62" s="10">
        <v>7.8063489445057103E-5</v>
      </c>
      <c r="Y62" s="10">
        <v>1.53174700570387E-2</v>
      </c>
      <c r="Z62" s="10">
        <v>3.7313171108444003E-5</v>
      </c>
      <c r="AA62" s="10">
        <v>1.55499056425095E-2</v>
      </c>
      <c r="AB62" s="10">
        <v>7.80634681816217E-5</v>
      </c>
      <c r="AC62" s="10">
        <v>1.53174700568783E-2</v>
      </c>
      <c r="AD62" s="10">
        <v>3.7313171456165902E-5</v>
      </c>
      <c r="AE62" s="10">
        <v>1.55499056245958E-2</v>
      </c>
      <c r="AF62" s="10">
        <v>7.8063465275501898E-5</v>
      </c>
      <c r="AG62" s="10">
        <v>5.4510622281406197E-3</v>
      </c>
      <c r="AH62" s="10">
        <v>1.09814943943308E-5</v>
      </c>
      <c r="AI62" s="10">
        <v>5.7372331113658102E-3</v>
      </c>
      <c r="AJ62" s="10">
        <v>1.5470894365575701E-5</v>
      </c>
      <c r="AK62" s="10">
        <v>5.4510622262465202E-3</v>
      </c>
      <c r="AL62" s="10">
        <v>1.09814943967101E-5</v>
      </c>
      <c r="AM62" s="10">
        <v>5.7372331188360604E-3</v>
      </c>
      <c r="AN62" s="10">
        <v>1.5470894345029501E-5</v>
      </c>
      <c r="AO62" s="10">
        <v>5.4510622261964197E-3</v>
      </c>
      <c r="AP62" s="10">
        <v>1.0981432999144E-5</v>
      </c>
      <c r="AQ62" s="10">
        <v>5.7372333870992099E-3</v>
      </c>
      <c r="AR62" s="10">
        <v>1.5470938238793301E-5</v>
      </c>
      <c r="AS62" s="10">
        <v>5.4510622262497399E-3</v>
      </c>
      <c r="AT62" s="10">
        <v>1.0981488253475099E-5</v>
      </c>
      <c r="AU62" s="10">
        <v>5.73723314572867E-3</v>
      </c>
      <c r="AV62" s="10">
        <v>1.5470899053154399E-5</v>
      </c>
      <c r="AW62" s="10">
        <v>5.4510622262484197E-3</v>
      </c>
      <c r="AX62" s="10">
        <v>1.0981493782024901E-5</v>
      </c>
      <c r="AY62" s="10">
        <v>5.7372331215592197E-3</v>
      </c>
      <c r="AZ62" s="10">
        <v>1.5470894731314001E-5</v>
      </c>
      <c r="BA62" s="10">
        <v>5.45106222626971E-3</v>
      </c>
      <c r="BB62" s="10">
        <v>1.0981494332616499E-5</v>
      </c>
      <c r="BC62" s="10">
        <v>5.7372331190848197E-3</v>
      </c>
      <c r="BD62" s="10">
        <v>1.5470894346523501E-5</v>
      </c>
      <c r="BE62" s="10">
        <v>5.4510622262296596E-3</v>
      </c>
      <c r="BF62" s="10">
        <v>1.0981494389927701E-5</v>
      </c>
      <c r="BG62" s="10">
        <v>5.7372331189132304E-3</v>
      </c>
      <c r="BH62" s="10">
        <v>1.54708945121898E-5</v>
      </c>
      <c r="BI62" s="10">
        <v>2994.3940299999999</v>
      </c>
      <c r="BJ62" s="10">
        <v>3207.7770169999999</v>
      </c>
      <c r="BK62" s="10">
        <v>0.56464199999999998</v>
      </c>
      <c r="BL62" s="10">
        <v>37.890168000000003</v>
      </c>
      <c r="BM62" s="10">
        <v>241.52370400000001</v>
      </c>
      <c r="BN62" s="10">
        <v>518.95611799999995</v>
      </c>
      <c r="BO62" s="10">
        <v>0.42487999999999998</v>
      </c>
      <c r="BP62" s="10">
        <v>5.2388519999999996</v>
      </c>
      <c r="BQ62" s="10">
        <v>239.80989099999999</v>
      </c>
      <c r="BR62" s="10">
        <v>509.857955</v>
      </c>
      <c r="BS62" s="10">
        <v>0.42239100000000002</v>
      </c>
      <c r="BT62" s="10">
        <v>5.6538079999999997</v>
      </c>
      <c r="BU62" s="10">
        <v>244.71470400000001</v>
      </c>
      <c r="BV62" s="10">
        <v>521.54756499999996</v>
      </c>
      <c r="BW62" s="10">
        <v>0.43241499999999999</v>
      </c>
      <c r="BX62" s="10">
        <v>5.7880279999999997</v>
      </c>
      <c r="BY62" s="10">
        <v>240.22691800000001</v>
      </c>
      <c r="BZ62" s="10">
        <v>510.63207899999998</v>
      </c>
      <c r="CA62" s="10">
        <v>0.38587300000000002</v>
      </c>
      <c r="CB62" s="10">
        <v>4.4345340000000002</v>
      </c>
      <c r="CC62" s="10">
        <v>238.30281600000001</v>
      </c>
      <c r="CD62" s="10">
        <v>511.751757</v>
      </c>
      <c r="CE62" s="10">
        <v>0.38246400000000003</v>
      </c>
      <c r="CF62" s="10">
        <v>4.2181899999999999</v>
      </c>
      <c r="CG62" s="10">
        <v>244.74508900000001</v>
      </c>
      <c r="CH62" s="10">
        <v>518.95881999999995</v>
      </c>
      <c r="CI62" s="10">
        <v>0.38195600000000002</v>
      </c>
      <c r="CJ62" s="10">
        <v>4.1406510000000001</v>
      </c>
      <c r="CK62" s="10">
        <v>19633895049.385899</v>
      </c>
      <c r="CL62" s="10">
        <v>1269572083.89078</v>
      </c>
      <c r="CM62" s="10">
        <v>2253289.3210686301</v>
      </c>
      <c r="CN62" s="10">
        <v>760690.69270751695</v>
      </c>
      <c r="CO62" s="10">
        <v>2253289.29607923</v>
      </c>
      <c r="CP62" s="10">
        <v>760664.83067912795</v>
      </c>
      <c r="CQ62" s="10">
        <v>1501.09603159728</v>
      </c>
      <c r="CR62" s="10">
        <v>872.16101189975404</v>
      </c>
      <c r="CS62" s="10">
        <v>2253289.3185830102</v>
      </c>
      <c r="CT62" s="10">
        <v>760688.106426724</v>
      </c>
      <c r="CU62" s="10">
        <v>1501.0960390942901</v>
      </c>
      <c r="CV62" s="10">
        <v>872.17435552025199</v>
      </c>
      <c r="CW62" s="10">
        <v>2253289.3208191302</v>
      </c>
      <c r="CX62" s="10">
        <v>760690.43408316304</v>
      </c>
      <c r="CY62" s="10">
        <v>1501.09603983851</v>
      </c>
      <c r="CZ62" s="10">
        <v>872.17568991548603</v>
      </c>
      <c r="DA62" s="10">
        <v>2253289.3210557699</v>
      </c>
      <c r="DB62" s="10">
        <v>760690.66684508102</v>
      </c>
      <c r="DC62" s="10">
        <v>1501.09603991516</v>
      </c>
      <c r="DD62" s="10">
        <v>872.17582335528198</v>
      </c>
      <c r="DE62" s="10">
        <v>2253289.3210686301</v>
      </c>
      <c r="DF62" s="10">
        <v>760690.69012182998</v>
      </c>
      <c r="DG62" s="10">
        <v>1501.0960399237999</v>
      </c>
      <c r="DH62" s="10">
        <v>872.17583670055706</v>
      </c>
    </row>
    <row r="63" spans="1:112" x14ac:dyDescent="0.45">
      <c r="A63">
        <f t="shared" si="23"/>
        <v>52</v>
      </c>
      <c r="B63" s="15">
        <f t="shared" si="22"/>
        <v>3.90625E-3</v>
      </c>
      <c r="C63" s="15">
        <f>3</f>
        <v>3</v>
      </c>
      <c r="D63" s="22">
        <f t="shared" si="32"/>
        <v>8</v>
      </c>
      <c r="E63" s="10" t="s">
        <v>147</v>
      </c>
      <c r="F63" s="10" t="s">
        <v>147</v>
      </c>
      <c r="G63" s="10">
        <v>1.45128797109537E-2</v>
      </c>
      <c r="H63" s="10">
        <v>2.5871347156591898E-5</v>
      </c>
      <c r="I63" s="10" t="s">
        <v>147</v>
      </c>
      <c r="J63" s="10" t="s">
        <v>147</v>
      </c>
      <c r="K63" s="10">
        <v>1.4512879708757699E-2</v>
      </c>
      <c r="L63" s="10">
        <v>2.58713444822867E-5</v>
      </c>
      <c r="M63" s="10" t="s">
        <v>147</v>
      </c>
      <c r="N63" s="10" t="s">
        <v>147</v>
      </c>
      <c r="O63" s="10">
        <v>1.45128843073268E-2</v>
      </c>
      <c r="P63" s="10">
        <v>2.5871768081220401E-5</v>
      </c>
      <c r="Q63" s="10" t="s">
        <v>147</v>
      </c>
      <c r="R63" s="10" t="s">
        <v>147</v>
      </c>
      <c r="S63" s="10">
        <v>1.45128801687937E-2</v>
      </c>
      <c r="T63" s="10">
        <v>2.58713932126398E-5</v>
      </c>
      <c r="U63" s="10" t="s">
        <v>147</v>
      </c>
      <c r="V63" s="10" t="s">
        <v>147</v>
      </c>
      <c r="W63" s="10">
        <v>1.4512879754498401E-2</v>
      </c>
      <c r="X63" s="10">
        <v>2.5871353228623699E-5</v>
      </c>
      <c r="Y63" s="10" t="s">
        <v>147</v>
      </c>
      <c r="Z63" s="10" t="s">
        <v>147</v>
      </c>
      <c r="AA63" s="10">
        <v>1.4512879713538301E-2</v>
      </c>
      <c r="AB63" s="10">
        <v>2.5871347759665001E-5</v>
      </c>
      <c r="AC63" s="10" t="s">
        <v>147</v>
      </c>
      <c r="AD63" s="10" t="s">
        <v>147</v>
      </c>
      <c r="AE63" s="10">
        <v>1.4512879709299899E-2</v>
      </c>
      <c r="AF63" s="10">
        <v>2.5871350452622E-5</v>
      </c>
      <c r="AG63" s="10" t="s">
        <v>147</v>
      </c>
      <c r="AH63" s="10" t="s">
        <v>147</v>
      </c>
      <c r="AI63" s="10">
        <v>5.17496853167631E-3</v>
      </c>
      <c r="AJ63" s="10">
        <v>4.13043312986748E-6</v>
      </c>
      <c r="AK63" s="10" t="s">
        <v>147</v>
      </c>
      <c r="AL63" s="10" t="s">
        <v>147</v>
      </c>
      <c r="AM63" s="10">
        <v>5.1749685403681498E-3</v>
      </c>
      <c r="AN63" s="10">
        <v>4.1304333000082403E-6</v>
      </c>
      <c r="AO63" s="10" t="s">
        <v>147</v>
      </c>
      <c r="AP63" s="10" t="s">
        <v>147</v>
      </c>
      <c r="AQ63" s="10">
        <v>5.1749683887767298E-3</v>
      </c>
      <c r="AR63" s="10">
        <v>4.1304621839234898E-6</v>
      </c>
      <c r="AS63" s="10" t="s">
        <v>147</v>
      </c>
      <c r="AT63" s="10" t="s">
        <v>147</v>
      </c>
      <c r="AU63" s="10">
        <v>5.1749685252441601E-3</v>
      </c>
      <c r="AV63" s="10">
        <v>4.1304375776223597E-6</v>
      </c>
      <c r="AW63" s="10" t="s">
        <v>147</v>
      </c>
      <c r="AX63" s="10" t="s">
        <v>147</v>
      </c>
      <c r="AY63" s="10">
        <v>5.17496853881135E-3</v>
      </c>
      <c r="AZ63" s="10">
        <v>4.1304318243752404E-6</v>
      </c>
      <c r="BA63" s="10" t="s">
        <v>147</v>
      </c>
      <c r="BB63" s="10" t="s">
        <v>147</v>
      </c>
      <c r="BC63" s="10">
        <v>5.1749685401603898E-3</v>
      </c>
      <c r="BD63" s="10">
        <v>4.1304327039734001E-6</v>
      </c>
      <c r="BE63" s="10" t="s">
        <v>147</v>
      </c>
      <c r="BF63" s="10" t="s">
        <v>147</v>
      </c>
      <c r="BG63" s="10">
        <v>5.17496854026161E-3</v>
      </c>
      <c r="BH63" s="10">
        <v>4.1304327700006001E-6</v>
      </c>
      <c r="BI63" s="10" t="s">
        <v>147</v>
      </c>
      <c r="BJ63" s="10" t="s">
        <v>147</v>
      </c>
      <c r="BK63" s="10">
        <v>2.3624160000000001</v>
      </c>
      <c r="BL63" s="10">
        <v>181.30418700000001</v>
      </c>
      <c r="BM63" s="10" t="s">
        <v>147</v>
      </c>
      <c r="BN63" s="10" t="s">
        <v>147</v>
      </c>
      <c r="BO63" s="10">
        <v>1.6459250000000001</v>
      </c>
      <c r="BP63" s="10">
        <v>31.325946999999999</v>
      </c>
      <c r="BQ63" s="10" t="s">
        <v>147</v>
      </c>
      <c r="BR63" s="10" t="s">
        <v>147</v>
      </c>
      <c r="BS63" s="10">
        <v>1.6799649999999999</v>
      </c>
      <c r="BT63" s="10">
        <v>31.964623</v>
      </c>
      <c r="BU63" s="10" t="s">
        <v>147</v>
      </c>
      <c r="BV63" s="10" t="s">
        <v>147</v>
      </c>
      <c r="BW63" s="10">
        <v>1.70923</v>
      </c>
      <c r="BX63" s="10">
        <v>31.995253000000002</v>
      </c>
      <c r="BY63" s="10" t="s">
        <v>147</v>
      </c>
      <c r="BZ63" s="10" t="s">
        <v>147</v>
      </c>
      <c r="CA63" s="10">
        <v>1.534818</v>
      </c>
      <c r="CB63" s="10">
        <v>26.582595000000001</v>
      </c>
      <c r="CC63" s="10" t="s">
        <v>147</v>
      </c>
      <c r="CD63" s="10" t="s">
        <v>147</v>
      </c>
      <c r="CE63" s="10">
        <v>1.5300100000000001</v>
      </c>
      <c r="CF63" s="10">
        <v>25.351224999999999</v>
      </c>
      <c r="CG63" s="10" t="s">
        <v>147</v>
      </c>
      <c r="CH63" s="10" t="s">
        <v>147</v>
      </c>
      <c r="CI63" s="10">
        <v>1.522149</v>
      </c>
      <c r="CJ63" s="10">
        <v>25.121154000000001</v>
      </c>
      <c r="CK63" s="10" t="s">
        <v>147</v>
      </c>
      <c r="CL63" s="10">
        <v>5151575770.0229797</v>
      </c>
      <c r="CM63" s="10" t="s">
        <v>147</v>
      </c>
      <c r="CN63" s="10">
        <v>1337232.26630575</v>
      </c>
      <c r="CO63" s="10" t="s">
        <v>147</v>
      </c>
      <c r="CP63" s="10">
        <v>1337222.3082240699</v>
      </c>
      <c r="CQ63" s="10" t="s">
        <v>147</v>
      </c>
      <c r="CR63" s="10">
        <v>1156.3832877663499</v>
      </c>
      <c r="CS63" s="10" t="s">
        <v>147</v>
      </c>
      <c r="CT63" s="10">
        <v>1337231.27049277</v>
      </c>
      <c r="CU63" s="10" t="s">
        <v>147</v>
      </c>
      <c r="CV63" s="10">
        <v>1156.3871628884001</v>
      </c>
      <c r="CW63" s="10" t="s">
        <v>147</v>
      </c>
      <c r="CX63" s="10">
        <v>1337232.1667257401</v>
      </c>
      <c r="CY63" s="10" t="s">
        <v>147</v>
      </c>
      <c r="CZ63" s="10">
        <v>1156.3875504021701</v>
      </c>
      <c r="DA63" s="10" t="s">
        <v>147</v>
      </c>
      <c r="DB63" s="10">
        <v>1337232.2563452299</v>
      </c>
      <c r="DC63" s="10" t="s">
        <v>147</v>
      </c>
      <c r="DD63" s="10">
        <v>1156.3875891498799</v>
      </c>
      <c r="DE63" s="10" t="s">
        <v>147</v>
      </c>
      <c r="DF63" s="10">
        <v>1337232.2653095101</v>
      </c>
      <c r="DG63" s="10" t="s">
        <v>147</v>
      </c>
      <c r="DH63" s="10">
        <v>1156.38759302741</v>
      </c>
    </row>
    <row r="64" spans="1:112" x14ac:dyDescent="0.45">
      <c r="A64">
        <f t="shared" si="23"/>
        <v>53</v>
      </c>
      <c r="B64" s="15">
        <f t="shared" si="22"/>
        <v>1.953125E-3</v>
      </c>
      <c r="C64" s="15">
        <f>3</f>
        <v>3</v>
      </c>
      <c r="D64" s="22">
        <f t="shared" si="32"/>
        <v>9</v>
      </c>
      <c r="E64" s="10" t="s">
        <v>147</v>
      </c>
      <c r="F64" s="10" t="s">
        <v>147</v>
      </c>
      <c r="G64" s="10">
        <v>1.3461184009068801E-2</v>
      </c>
      <c r="H64" s="10">
        <v>6.9916978584494399E-6</v>
      </c>
      <c r="I64" s="10" t="s">
        <v>147</v>
      </c>
      <c r="J64" s="10" t="s">
        <v>147</v>
      </c>
      <c r="K64" s="10">
        <v>1.3461184047312001E-2</v>
      </c>
      <c r="L64" s="10">
        <v>6.9916990992346897E-6</v>
      </c>
      <c r="M64" s="10" t="s">
        <v>147</v>
      </c>
      <c r="N64" s="10" t="s">
        <v>147</v>
      </c>
      <c r="O64" s="10">
        <v>1.3461184861506E-2</v>
      </c>
      <c r="P64" s="10">
        <v>6.9917716443157499E-6</v>
      </c>
      <c r="Q64" s="10" t="s">
        <v>147</v>
      </c>
      <c r="R64" s="10" t="s">
        <v>147</v>
      </c>
      <c r="S64" s="10">
        <v>1.3461184129312199E-2</v>
      </c>
      <c r="T64" s="10">
        <v>6.9916981653150898E-6</v>
      </c>
      <c r="U64" s="10" t="s">
        <v>147</v>
      </c>
      <c r="V64" s="10" t="s">
        <v>147</v>
      </c>
      <c r="W64" s="10">
        <v>1.34611840561796E-2</v>
      </c>
      <c r="X64" s="10">
        <v>6.99168769502379E-6</v>
      </c>
      <c r="Y64" s="10" t="s">
        <v>147</v>
      </c>
      <c r="Z64" s="10" t="s">
        <v>147</v>
      </c>
      <c r="AA64" s="10">
        <v>1.3461184048768201E-2</v>
      </c>
      <c r="AB64" s="10">
        <v>6.9916763520971904E-6</v>
      </c>
      <c r="AC64" s="10" t="s">
        <v>147</v>
      </c>
      <c r="AD64" s="10" t="s">
        <v>147</v>
      </c>
      <c r="AE64" s="10">
        <v>1.34611840481824E-2</v>
      </c>
      <c r="AF64" s="10">
        <v>6.9916765772504197E-6</v>
      </c>
      <c r="AG64" s="10" t="s">
        <v>147</v>
      </c>
      <c r="AH64" s="10" t="s">
        <v>147</v>
      </c>
      <c r="AI64" s="10">
        <v>4.4434288704116804E-3</v>
      </c>
      <c r="AJ64" s="10">
        <v>1.0560038993005499E-6</v>
      </c>
      <c r="AK64" s="10" t="s">
        <v>147</v>
      </c>
      <c r="AL64" s="10" t="s">
        <v>147</v>
      </c>
      <c r="AM64" s="10">
        <v>4.4434288890447997E-3</v>
      </c>
      <c r="AN64" s="10">
        <v>1.0560080505099701E-6</v>
      </c>
      <c r="AO64" s="10" t="s">
        <v>147</v>
      </c>
      <c r="AP64" s="10" t="s">
        <v>147</v>
      </c>
      <c r="AQ64" s="10">
        <v>4.4434287914197996E-3</v>
      </c>
      <c r="AR64" s="10">
        <v>1.05601373515338E-6</v>
      </c>
      <c r="AS64" s="10" t="s">
        <v>147</v>
      </c>
      <c r="AT64" s="10" t="s">
        <v>147</v>
      </c>
      <c r="AU64" s="10">
        <v>4.4434288794597699E-3</v>
      </c>
      <c r="AV64" s="10">
        <v>1.0560041804379599E-6</v>
      </c>
      <c r="AW64" s="10" t="s">
        <v>147</v>
      </c>
      <c r="AX64" s="10" t="s">
        <v>147</v>
      </c>
      <c r="AY64" s="10">
        <v>4.4434288880483503E-3</v>
      </c>
      <c r="AZ64" s="10">
        <v>1.0560050762690301E-6</v>
      </c>
      <c r="BA64" s="10" t="s">
        <v>147</v>
      </c>
      <c r="BB64" s="10" t="s">
        <v>147</v>
      </c>
      <c r="BC64" s="10">
        <v>4.4434288891784003E-3</v>
      </c>
      <c r="BD64" s="10">
        <v>1.05600280531097E-6</v>
      </c>
      <c r="BE64" s="10" t="s">
        <v>147</v>
      </c>
      <c r="BF64" s="10" t="s">
        <v>147</v>
      </c>
      <c r="BG64" s="10">
        <v>4.4434288891643803E-3</v>
      </c>
      <c r="BH64" s="10">
        <v>1.0560022212499999E-6</v>
      </c>
      <c r="BI64" s="10" t="s">
        <v>147</v>
      </c>
      <c r="BJ64" s="10" t="s">
        <v>147</v>
      </c>
      <c r="BK64" s="10">
        <v>15.012957999999999</v>
      </c>
      <c r="BL64" s="10">
        <v>908.14804900000001</v>
      </c>
      <c r="BM64" s="10" t="s">
        <v>147</v>
      </c>
      <c r="BN64" s="10" t="s">
        <v>147</v>
      </c>
      <c r="BO64" s="10">
        <v>17.442623999999999</v>
      </c>
      <c r="BP64" s="10">
        <v>196.56578200000001</v>
      </c>
      <c r="BQ64" s="10" t="s">
        <v>147</v>
      </c>
      <c r="BR64" s="10" t="s">
        <v>147</v>
      </c>
      <c r="BS64" s="10">
        <v>19.246798999999999</v>
      </c>
      <c r="BT64" s="10">
        <v>190.28227699999999</v>
      </c>
      <c r="BU64" s="10" t="s">
        <v>147</v>
      </c>
      <c r="BV64" s="10" t="s">
        <v>147</v>
      </c>
      <c r="BW64" s="10">
        <v>19.438110000000002</v>
      </c>
      <c r="BX64" s="10">
        <v>193.64785499999999</v>
      </c>
      <c r="BY64" s="10" t="s">
        <v>147</v>
      </c>
      <c r="BZ64" s="10" t="s">
        <v>147</v>
      </c>
      <c r="CA64" s="10">
        <v>11.042624999999999</v>
      </c>
      <c r="CB64" s="10">
        <v>161.15778499999999</v>
      </c>
      <c r="CC64" s="10" t="s">
        <v>147</v>
      </c>
      <c r="CD64" s="10" t="s">
        <v>147</v>
      </c>
      <c r="CE64" s="10">
        <v>9.6298999999999992</v>
      </c>
      <c r="CF64" s="10">
        <v>158.691734</v>
      </c>
      <c r="CG64" s="10" t="s">
        <v>147</v>
      </c>
      <c r="CH64" s="10" t="s">
        <v>147</v>
      </c>
      <c r="CI64" s="10">
        <v>8.9489920000000005</v>
      </c>
      <c r="CJ64" s="10">
        <v>158.40977699999999</v>
      </c>
      <c r="CK64" s="10" t="s">
        <v>147</v>
      </c>
      <c r="CL64" s="10">
        <v>20683127070.268398</v>
      </c>
      <c r="CM64" s="10" t="s">
        <v>147</v>
      </c>
      <c r="CN64" s="10">
        <v>1605823.7067962999</v>
      </c>
      <c r="CO64" s="10" t="s">
        <v>147</v>
      </c>
      <c r="CP64" s="10">
        <v>1605821.92352957</v>
      </c>
      <c r="CQ64" s="10" t="s">
        <v>147</v>
      </c>
      <c r="CR64" s="10">
        <v>1267.21029175383</v>
      </c>
      <c r="CS64" s="10" t="s">
        <v>147</v>
      </c>
      <c r="CT64" s="10">
        <v>1605823.5284722401</v>
      </c>
      <c r="CU64" s="10" t="s">
        <v>147</v>
      </c>
      <c r="CV64" s="10">
        <v>1267.2109250113699</v>
      </c>
      <c r="CW64" s="10" t="s">
        <v>147</v>
      </c>
      <c r="CX64" s="10">
        <v>1605823.6889701399</v>
      </c>
      <c r="CY64" s="10" t="s">
        <v>147</v>
      </c>
      <c r="CZ64" s="10">
        <v>1267.21098833766</v>
      </c>
      <c r="DA64" s="10" t="s">
        <v>147</v>
      </c>
      <c r="DB64" s="10">
        <v>1605823.7050201199</v>
      </c>
      <c r="DC64" s="10" t="s">
        <v>147</v>
      </c>
      <c r="DD64" s="10">
        <v>1267.2109946748501</v>
      </c>
      <c r="DE64" s="10" t="s">
        <v>147</v>
      </c>
      <c r="DF64" s="10">
        <v>1605823.7066144301</v>
      </c>
      <c r="DG64" s="10" t="s">
        <v>147</v>
      </c>
      <c r="DH64" s="10">
        <v>1267.2109953033601</v>
      </c>
    </row>
    <row r="65" spans="1:112" x14ac:dyDescent="0.45">
      <c r="A65">
        <f t="shared" si="23"/>
        <v>54</v>
      </c>
      <c r="B65" s="84">
        <f t="shared" si="22"/>
        <v>9.765625E-4</v>
      </c>
      <c r="C65" s="15">
        <f>3</f>
        <v>3</v>
      </c>
      <c r="D65" s="22">
        <f t="shared" si="32"/>
        <v>10</v>
      </c>
      <c r="E65" s="10" t="s">
        <v>147</v>
      </c>
      <c r="F65" s="10" t="s">
        <v>147</v>
      </c>
      <c r="G65" s="10">
        <v>1.27395550340799E-2</v>
      </c>
      <c r="H65" s="10">
        <v>1.7395292473132399E-6</v>
      </c>
      <c r="I65" s="10" t="s">
        <v>147</v>
      </c>
      <c r="J65" s="10" t="s">
        <v>147</v>
      </c>
      <c r="K65" s="10">
        <v>1.2739554384725999E-2</v>
      </c>
      <c r="L65" s="10">
        <v>1.7395375042639199E-6</v>
      </c>
      <c r="M65" s="10" t="s">
        <v>147</v>
      </c>
      <c r="N65" s="10" t="s">
        <v>147</v>
      </c>
      <c r="O65" s="10">
        <v>1.2739554594663799E-2</v>
      </c>
      <c r="P65" s="10">
        <v>1.7395225384575501E-6</v>
      </c>
      <c r="Q65" s="10" t="s">
        <v>147</v>
      </c>
      <c r="R65" s="10" t="s">
        <v>147</v>
      </c>
      <c r="S65" s="10">
        <v>1.2739554405564801E-2</v>
      </c>
      <c r="T65" s="10">
        <v>1.73952338178296E-6</v>
      </c>
      <c r="U65" s="10" t="s">
        <v>147</v>
      </c>
      <c r="V65" s="10" t="s">
        <v>147</v>
      </c>
      <c r="W65" s="10">
        <v>1.2739554385983599E-2</v>
      </c>
      <c r="X65" s="10">
        <v>1.73950557380564E-6</v>
      </c>
      <c r="Y65" s="10" t="s">
        <v>147</v>
      </c>
      <c r="Z65" s="10" t="s">
        <v>147</v>
      </c>
      <c r="AA65" s="10">
        <v>1.27395543846074E-2</v>
      </c>
      <c r="AB65" s="10">
        <v>1.7395050280200099E-6</v>
      </c>
      <c r="AC65" s="10" t="s">
        <v>147</v>
      </c>
      <c r="AD65" s="10" t="s">
        <v>147</v>
      </c>
      <c r="AE65" s="10">
        <v>1.27395543852629E-2</v>
      </c>
      <c r="AF65" s="10">
        <v>1.7394847668939E-6</v>
      </c>
      <c r="AG65" s="10" t="s">
        <v>147</v>
      </c>
      <c r="AH65" s="10" t="s">
        <v>147</v>
      </c>
      <c r="AI65" s="10">
        <v>3.09114027892751E-3</v>
      </c>
      <c r="AJ65" s="10">
        <v>2.6274068506403101E-7</v>
      </c>
      <c r="AK65" s="10" t="s">
        <v>147</v>
      </c>
      <c r="AL65" s="10" t="s">
        <v>147</v>
      </c>
      <c r="AM65" s="10">
        <v>3.0911399727044401E-3</v>
      </c>
      <c r="AN65" s="10">
        <v>2.62727465548475E-7</v>
      </c>
      <c r="AO65" s="10" t="s">
        <v>147</v>
      </c>
      <c r="AP65" s="10" t="s">
        <v>147</v>
      </c>
      <c r="AQ65" s="10">
        <v>3.0911399398374098E-3</v>
      </c>
      <c r="AR65" s="10">
        <v>2.6274586077448797E-7</v>
      </c>
      <c r="AS65" s="10" t="s">
        <v>147</v>
      </c>
      <c r="AT65" s="10" t="s">
        <v>147</v>
      </c>
      <c r="AU65" s="10">
        <v>3.0911399693350902E-3</v>
      </c>
      <c r="AV65" s="10">
        <v>2.6272349044678999E-7</v>
      </c>
      <c r="AW65" s="10" t="s">
        <v>147</v>
      </c>
      <c r="AX65" s="10" t="s">
        <v>147</v>
      </c>
      <c r="AY65" s="10">
        <v>3.0911399725305098E-3</v>
      </c>
      <c r="AZ65" s="10">
        <v>2.62735406222104E-7</v>
      </c>
      <c r="BA65" s="10" t="s">
        <v>147</v>
      </c>
      <c r="BB65" s="10" t="s">
        <v>147</v>
      </c>
      <c r="BC65" s="10">
        <v>3.09113997257834E-3</v>
      </c>
      <c r="BD65" s="10">
        <v>2.6272566660610398E-7</v>
      </c>
      <c r="BE65" s="10" t="s">
        <v>147</v>
      </c>
      <c r="BF65" s="10" t="s">
        <v>147</v>
      </c>
      <c r="BG65" s="10">
        <v>3.0911399727438201E-3</v>
      </c>
      <c r="BH65" s="10">
        <v>2.6274440884434201E-7</v>
      </c>
      <c r="BI65" s="10" t="s">
        <v>147</v>
      </c>
      <c r="BJ65" s="10" t="s">
        <v>147</v>
      </c>
      <c r="BK65" s="10">
        <v>168.18045000000001</v>
      </c>
      <c r="BL65" s="10">
        <v>4427.8299509999997</v>
      </c>
      <c r="BM65" s="10" t="s">
        <v>147</v>
      </c>
      <c r="BN65" s="10" t="s">
        <v>147</v>
      </c>
      <c r="BO65" s="10">
        <v>160.87605300000001</v>
      </c>
      <c r="BP65" s="10">
        <v>1264.235408</v>
      </c>
      <c r="BQ65" s="10" t="s">
        <v>147</v>
      </c>
      <c r="BR65" s="10" t="s">
        <v>147</v>
      </c>
      <c r="BS65" s="10">
        <v>142.361749</v>
      </c>
      <c r="BT65" s="10">
        <v>1293.2841189999999</v>
      </c>
      <c r="BU65" s="10" t="s">
        <v>147</v>
      </c>
      <c r="BV65" s="10" t="s">
        <v>147</v>
      </c>
      <c r="BW65" s="10">
        <v>155.27079900000001</v>
      </c>
      <c r="BX65" s="10">
        <v>1312.926551</v>
      </c>
      <c r="BY65" s="10" t="s">
        <v>147</v>
      </c>
      <c r="BZ65" s="10" t="s">
        <v>147</v>
      </c>
      <c r="CA65" s="10">
        <v>122.99438000000001</v>
      </c>
      <c r="CB65" s="10">
        <v>1116.9458219999999</v>
      </c>
      <c r="CC65" s="10" t="s">
        <v>147</v>
      </c>
      <c r="CD65" s="10" t="s">
        <v>147</v>
      </c>
      <c r="CE65" s="10">
        <v>119.68851600000001</v>
      </c>
      <c r="CF65" s="10">
        <v>1097.524588</v>
      </c>
      <c r="CG65" s="10" t="s">
        <v>147</v>
      </c>
      <c r="CH65" s="10" t="s">
        <v>147</v>
      </c>
      <c r="CI65" s="10">
        <v>119.43388899999999</v>
      </c>
      <c r="CJ65" s="10">
        <v>1060.623574</v>
      </c>
      <c r="CK65" s="10" t="s">
        <v>147</v>
      </c>
      <c r="CL65" s="10">
        <v>82810256450.576202</v>
      </c>
      <c r="CM65" s="10" t="s">
        <v>147</v>
      </c>
      <c r="CN65" s="10">
        <v>2147726.7318423102</v>
      </c>
      <c r="CO65" s="10" t="s">
        <v>147</v>
      </c>
      <c r="CP65" s="10">
        <v>2147725.5690860902</v>
      </c>
      <c r="CQ65" s="10" t="s">
        <v>147</v>
      </c>
      <c r="CR65" s="10">
        <v>1465.51205013447</v>
      </c>
      <c r="CS65" s="10" t="s">
        <v>147</v>
      </c>
      <c r="CT65" s="10">
        <v>2147726.6155665601</v>
      </c>
      <c r="CU65" s="10" t="s">
        <v>147</v>
      </c>
      <c r="CV65" s="10">
        <v>1465.5124071684299</v>
      </c>
      <c r="CW65" s="10" t="s">
        <v>147</v>
      </c>
      <c r="CX65" s="10">
        <v>2147726.72021899</v>
      </c>
      <c r="CY65" s="10" t="s">
        <v>147</v>
      </c>
      <c r="CZ65" s="10">
        <v>1465.5124428746601</v>
      </c>
      <c r="DA65" s="10" t="s">
        <v>147</v>
      </c>
      <c r="DB65" s="10">
        <v>2147726.7306767898</v>
      </c>
      <c r="DC65" s="10" t="s">
        <v>147</v>
      </c>
      <c r="DD65" s="10">
        <v>1465.51244644198</v>
      </c>
      <c r="DE65" s="10" t="s">
        <v>147</v>
      </c>
      <c r="DF65" s="10">
        <v>2147726.7317222799</v>
      </c>
      <c r="DG65" s="10" t="s">
        <v>147</v>
      </c>
      <c r="DH65" s="10">
        <v>1465.5124468010199</v>
      </c>
    </row>
    <row r="66" spans="1:112" x14ac:dyDescent="0.45">
      <c r="A66">
        <f t="shared" si="23"/>
        <v>55</v>
      </c>
      <c r="B66" s="12">
        <f t="shared" si="22"/>
        <v>0.25</v>
      </c>
      <c r="C66" s="12">
        <f>C48*2</f>
        <v>4</v>
      </c>
      <c r="D66" s="19">
        <f>D57</f>
        <v>2</v>
      </c>
      <c r="E66" s="10">
        <v>2.6676305233296602E-2</v>
      </c>
      <c r="F66" s="10">
        <v>2.6676305233296602E-2</v>
      </c>
      <c r="G66" s="10">
        <v>2.39993680291293E-2</v>
      </c>
      <c r="H66" s="10">
        <v>2.39993680291293E-2</v>
      </c>
      <c r="I66" s="10">
        <v>2.6676305234807799E-2</v>
      </c>
      <c r="J66" s="10">
        <v>2.6676305234807799E-2</v>
      </c>
      <c r="K66" s="10">
        <v>2.3999368030581902E-2</v>
      </c>
      <c r="L66" s="10">
        <v>2.3999368030581902E-2</v>
      </c>
      <c r="M66" s="10">
        <v>2.6639843983526E-2</v>
      </c>
      <c r="N66" s="10">
        <v>2.6639843983526E-2</v>
      </c>
      <c r="O66" s="10">
        <v>2.39998221944413E-2</v>
      </c>
      <c r="P66" s="10">
        <v>2.39998221944413E-2</v>
      </c>
      <c r="Q66" s="10">
        <v>2.66725704949176E-2</v>
      </c>
      <c r="R66" s="10">
        <v>2.66725704949176E-2</v>
      </c>
      <c r="S66" s="10">
        <v>2.3999408303765301E-2</v>
      </c>
      <c r="T66" s="10">
        <v>2.3999408303765301E-2</v>
      </c>
      <c r="U66" s="10">
        <v>2.6675930844266602E-2</v>
      </c>
      <c r="V66" s="10">
        <v>2.6675930844266602E-2</v>
      </c>
      <c r="W66" s="10">
        <v>2.39993720051466E-2</v>
      </c>
      <c r="X66" s="10">
        <v>2.39993720051466E-2</v>
      </c>
      <c r="Y66" s="10">
        <v>2.6676267785467701E-2</v>
      </c>
      <c r="Z66" s="10">
        <v>2.6676267785467701E-2</v>
      </c>
      <c r="AA66" s="10">
        <v>2.39993684279192E-2</v>
      </c>
      <c r="AB66" s="10">
        <v>2.39993684279192E-2</v>
      </c>
      <c r="AC66" s="10">
        <v>2.6676301490061099E-2</v>
      </c>
      <c r="AD66" s="10">
        <v>2.6676301490061099E-2</v>
      </c>
      <c r="AE66" s="10">
        <v>2.39993680689712E-2</v>
      </c>
      <c r="AF66" s="10">
        <v>2.39993680689712E-2</v>
      </c>
      <c r="AG66" s="10">
        <v>6.8202646458112798E-3</v>
      </c>
      <c r="AH66" s="10">
        <v>6.8202646458112798E-3</v>
      </c>
      <c r="AI66" s="10">
        <v>6.8090132747496901E-3</v>
      </c>
      <c r="AJ66" s="10">
        <v>6.8090132747496901E-3</v>
      </c>
      <c r="AK66" s="10">
        <v>6.8202646462499801E-3</v>
      </c>
      <c r="AL66" s="10">
        <v>6.8202646462499801E-3</v>
      </c>
      <c r="AM66" s="10">
        <v>6.80901327528575E-3</v>
      </c>
      <c r="AN66" s="10">
        <v>6.80901327528575E-3</v>
      </c>
      <c r="AO66" s="10">
        <v>6.8155821305599202E-3</v>
      </c>
      <c r="AP66" s="10">
        <v>6.8155821305599202E-3</v>
      </c>
      <c r="AQ66" s="10">
        <v>6.91089385328567E-3</v>
      </c>
      <c r="AR66" s="10">
        <v>6.91089385328567E-3</v>
      </c>
      <c r="AS66" s="10">
        <v>6.8197865069843404E-3</v>
      </c>
      <c r="AT66" s="10">
        <v>6.8197865069843404E-3</v>
      </c>
      <c r="AU66" s="10">
        <v>6.8190794261164499E-3</v>
      </c>
      <c r="AV66" s="10">
        <v>6.8190794261164499E-3</v>
      </c>
      <c r="AW66" s="10">
        <v>6.8202167296095503E-3</v>
      </c>
      <c r="AX66" s="10">
        <v>6.8202167296095503E-3</v>
      </c>
      <c r="AY66" s="10">
        <v>6.8100186288414201E-3</v>
      </c>
      <c r="AZ66" s="10">
        <v>6.8100186288414201E-3</v>
      </c>
      <c r="BA66" s="10">
        <v>6.8202598533576297E-3</v>
      </c>
      <c r="BB66" s="10">
        <v>6.8202598533576297E-3</v>
      </c>
      <c r="BC66" s="10">
        <v>6.8091137979574296E-3</v>
      </c>
      <c r="BD66" s="10">
        <v>6.8091137979574296E-3</v>
      </c>
      <c r="BE66" s="10">
        <v>6.8202641666536097E-3</v>
      </c>
      <c r="BF66" s="10">
        <v>6.8202641666536097E-3</v>
      </c>
      <c r="BG66" s="10">
        <v>6.80902332731953E-3</v>
      </c>
      <c r="BH66" s="10">
        <v>6.80902332731953E-3</v>
      </c>
      <c r="BI66" s="10">
        <v>6.7040000000000002E-2</v>
      </c>
      <c r="BJ66" s="10">
        <v>8.9103000000000002E-2</v>
      </c>
      <c r="BK66" s="10">
        <v>1.3260209999999999</v>
      </c>
      <c r="BL66" s="10">
        <v>0.38858599999999999</v>
      </c>
      <c r="BM66" s="10">
        <v>7.3937000000000003E-2</v>
      </c>
      <c r="BN66" s="10">
        <v>0.123892</v>
      </c>
      <c r="BO66" s="10">
        <v>0.34422599999999998</v>
      </c>
      <c r="BP66" s="10">
        <v>0.72875100000000004</v>
      </c>
      <c r="BQ66" s="10">
        <v>1.5584000000000001E-2</v>
      </c>
      <c r="BR66" s="10">
        <v>1.2127000000000001E-2</v>
      </c>
      <c r="BS66" s="10">
        <v>7.9434000000000005E-2</v>
      </c>
      <c r="BT66" s="10">
        <v>4.0751999999999997E-2</v>
      </c>
      <c r="BU66" s="10">
        <v>3.385E-3</v>
      </c>
      <c r="BV66" s="10">
        <v>3.2420000000000001E-3</v>
      </c>
      <c r="BW66" s="10">
        <v>7.8729999999999998E-3</v>
      </c>
      <c r="BX66" s="10">
        <v>7.097E-3</v>
      </c>
      <c r="BY66" s="10">
        <v>2.5990000000000002E-3</v>
      </c>
      <c r="BZ66" s="10">
        <v>2.679E-3</v>
      </c>
      <c r="CA66" s="10">
        <v>7.2150000000000001E-3</v>
      </c>
      <c r="CB66" s="10">
        <v>6.8009999999999998E-3</v>
      </c>
      <c r="CC66" s="10">
        <v>2.6319999999999998E-3</v>
      </c>
      <c r="CD66" s="10">
        <v>2.5959999999999998E-3</v>
      </c>
      <c r="CE66" s="10">
        <v>6.6509999999999998E-3</v>
      </c>
      <c r="CF66" s="10">
        <v>5.7190000000000001E-3</v>
      </c>
      <c r="CG66" s="10">
        <v>2.6570000000000001E-3</v>
      </c>
      <c r="CH66" s="10">
        <v>2.637E-3</v>
      </c>
      <c r="CI66" s="10">
        <v>6.7130000000000002E-3</v>
      </c>
      <c r="CJ66" s="10">
        <v>6.0239999999999998E-3</v>
      </c>
      <c r="CK66" s="10">
        <v>23765125.592687</v>
      </c>
      <c r="CL66" s="10">
        <v>3938185.04142641</v>
      </c>
      <c r="CM66" s="10">
        <v>1317169.9857470701</v>
      </c>
      <c r="CN66" s="10">
        <v>106349.817875904</v>
      </c>
      <c r="CO66" s="10">
        <v>1245774.51227411</v>
      </c>
      <c r="CP66" s="10">
        <v>104109.065681402</v>
      </c>
      <c r="CQ66" s="10">
        <v>1116.1426935034899</v>
      </c>
      <c r="CR66" s="10">
        <v>322.65936478181499</v>
      </c>
      <c r="CS66" s="10">
        <v>1309664.2851177</v>
      </c>
      <c r="CT66" s="10">
        <v>106121.411418485</v>
      </c>
      <c r="CU66" s="10">
        <v>1144.4056471109</v>
      </c>
      <c r="CV66" s="10">
        <v>325.76281466504997</v>
      </c>
      <c r="CW66" s="10">
        <v>1316415.54652172</v>
      </c>
      <c r="CX66" s="10">
        <v>106326.932994872</v>
      </c>
      <c r="CY66" s="10">
        <v>1147.3515357235999</v>
      </c>
      <c r="CZ66" s="10">
        <v>326.07810873298899</v>
      </c>
      <c r="DA66" s="10">
        <v>1317094.5028923301</v>
      </c>
      <c r="DB66" s="10">
        <v>106347.52894452801</v>
      </c>
      <c r="DC66" s="10">
        <v>1147.6473774266501</v>
      </c>
      <c r="DD66" s="10">
        <v>326.10968851653001</v>
      </c>
      <c r="DE66" s="10">
        <v>1317162.43706762</v>
      </c>
      <c r="DF66" s="10">
        <v>106349.58897820101</v>
      </c>
      <c r="DG66" s="10">
        <v>1147.67697417558</v>
      </c>
      <c r="DH66" s="10">
        <v>326.11284699994502</v>
      </c>
    </row>
    <row r="67" spans="1:112" x14ac:dyDescent="0.45">
      <c r="A67">
        <f t="shared" si="23"/>
        <v>56</v>
      </c>
      <c r="B67" s="12">
        <f t="shared" si="22"/>
        <v>0.125</v>
      </c>
      <c r="C67" s="12">
        <f t="shared" ref="C67:C74" si="33">C49*2</f>
        <v>4</v>
      </c>
      <c r="D67" s="19">
        <f>D58</f>
        <v>3</v>
      </c>
      <c r="E67" s="10">
        <v>1.61320977079575E-2</v>
      </c>
      <c r="F67" s="10">
        <v>4.9383205327315797E-3</v>
      </c>
      <c r="G67" s="10">
        <v>1.32653833578158E-2</v>
      </c>
      <c r="H67" s="10">
        <v>7.3357905562692104E-3</v>
      </c>
      <c r="I67" s="10">
        <v>1.6132097706554199E-2</v>
      </c>
      <c r="J67" s="10">
        <v>4.9383205372430803E-3</v>
      </c>
      <c r="K67" s="10">
        <v>1.32653833571985E-2</v>
      </c>
      <c r="L67" s="10">
        <v>7.3357905571203004E-3</v>
      </c>
      <c r="M67" s="10">
        <v>1.6126743636123701E-2</v>
      </c>
      <c r="N67" s="10">
        <v>4.9346404707217902E-3</v>
      </c>
      <c r="O67" s="10">
        <v>1.3263609926538E-2</v>
      </c>
      <c r="P67" s="10">
        <v>7.3138283578799701E-3</v>
      </c>
      <c r="Q67" s="10">
        <v>1.61315480474165E-2</v>
      </c>
      <c r="R67" s="10">
        <v>4.9379433132883399E-3</v>
      </c>
      <c r="S67" s="10">
        <v>1.3265177604394799E-2</v>
      </c>
      <c r="T67" s="10">
        <v>7.3333484392481604E-3</v>
      </c>
      <c r="U67" s="10">
        <v>1.61320425926097E-2</v>
      </c>
      <c r="V67" s="10">
        <v>4.9382827225126196E-3</v>
      </c>
      <c r="W67" s="10">
        <v>1.3265362486393E-2</v>
      </c>
      <c r="X67" s="10">
        <v>7.3355457438730697E-3</v>
      </c>
      <c r="Y67" s="10">
        <v>1.61320921915271E-2</v>
      </c>
      <c r="Z67" s="10">
        <v>4.9383167532233204E-3</v>
      </c>
      <c r="AA67" s="10">
        <v>1.3265381265586299E-2</v>
      </c>
      <c r="AB67" s="10">
        <v>7.3357660697457297E-3</v>
      </c>
      <c r="AC67" s="10">
        <v>1.6132097165595799E-2</v>
      </c>
      <c r="AD67" s="10">
        <v>4.93832015727991E-3</v>
      </c>
      <c r="AE67" s="10">
        <v>1.32653831486507E-2</v>
      </c>
      <c r="AF67" s="10">
        <v>7.3357881073215E-3</v>
      </c>
      <c r="AG67" s="10">
        <v>4.2382466985742603E-3</v>
      </c>
      <c r="AH67" s="10">
        <v>1.2148924099751499E-3</v>
      </c>
      <c r="AI67" s="10">
        <v>4.64769367678674E-3</v>
      </c>
      <c r="AJ67" s="10">
        <v>2.2321798591801801E-3</v>
      </c>
      <c r="AK67" s="10">
        <v>4.2382467008243397E-3</v>
      </c>
      <c r="AL67" s="10">
        <v>1.2148924103319099E-3</v>
      </c>
      <c r="AM67" s="10">
        <v>4.64769367752933E-3</v>
      </c>
      <c r="AN67" s="10">
        <v>2.23217985947252E-3</v>
      </c>
      <c r="AO67" s="10">
        <v>4.2380850227155299E-3</v>
      </c>
      <c r="AP67" s="10">
        <v>1.2144799068924601E-3</v>
      </c>
      <c r="AQ67" s="10">
        <v>4.6796760868057299E-3</v>
      </c>
      <c r="AR67" s="10">
        <v>2.22620219322974E-3</v>
      </c>
      <c r="AS67" s="10">
        <v>4.2382300864455104E-3</v>
      </c>
      <c r="AT67" s="10">
        <v>1.21485026501515E-3</v>
      </c>
      <c r="AU67" s="10">
        <v>4.6508949224678998E-3</v>
      </c>
      <c r="AV67" s="10">
        <v>2.23156662239586E-3</v>
      </c>
      <c r="AW67" s="10">
        <v>4.2382450315226802E-3</v>
      </c>
      <c r="AX67" s="10">
        <v>1.21488818652276E-3</v>
      </c>
      <c r="AY67" s="10">
        <v>4.64801382794525E-3</v>
      </c>
      <c r="AZ67" s="10">
        <v>2.2321183763953098E-3</v>
      </c>
      <c r="BA67" s="10">
        <v>4.2382465333975E-3</v>
      </c>
      <c r="BB67" s="10">
        <v>1.21489198738407E-3</v>
      </c>
      <c r="BC67" s="10">
        <v>4.6477256927096901E-3</v>
      </c>
      <c r="BD67" s="10">
        <v>2.2321737092129501E-3</v>
      </c>
      <c r="BE67" s="10">
        <v>4.2382466827280999E-3</v>
      </c>
      <c r="BF67" s="10">
        <v>1.2148923680040801E-3</v>
      </c>
      <c r="BG67" s="10">
        <v>4.6476968786589804E-3</v>
      </c>
      <c r="BH67" s="10">
        <v>2.23217924468964E-3</v>
      </c>
      <c r="BI67" s="10">
        <v>4.0104000000000001E-2</v>
      </c>
      <c r="BJ67" s="10">
        <v>4.2297000000000001E-2</v>
      </c>
      <c r="BK67" s="10">
        <v>0.16970099999999999</v>
      </c>
      <c r="BL67" s="10">
        <v>0.20900199999999999</v>
      </c>
      <c r="BM67" s="10">
        <v>4.9410000000000001E-3</v>
      </c>
      <c r="BN67" s="10">
        <v>6.8399000000000001E-2</v>
      </c>
      <c r="BO67" s="10">
        <v>2.5475999999999999E-2</v>
      </c>
      <c r="BP67" s="10">
        <v>0.14604300000000001</v>
      </c>
      <c r="BQ67" s="10">
        <v>4.6649999999999999E-3</v>
      </c>
      <c r="BR67" s="10">
        <v>6.241E-3</v>
      </c>
      <c r="BS67" s="10">
        <v>1.6431000000000001E-2</v>
      </c>
      <c r="BT67" s="10">
        <v>1.9768999999999998E-2</v>
      </c>
      <c r="BU67" s="10">
        <v>4.3070000000000001E-3</v>
      </c>
      <c r="BV67" s="10">
        <v>5.8389999999999996E-3</v>
      </c>
      <c r="BW67" s="10">
        <v>1.503E-2</v>
      </c>
      <c r="BX67" s="10">
        <v>1.8898999999999999E-2</v>
      </c>
      <c r="BY67" s="10">
        <v>4.2599999999999999E-3</v>
      </c>
      <c r="BZ67" s="10">
        <v>5.8840000000000003E-3</v>
      </c>
      <c r="CA67" s="10">
        <v>1.3893000000000001E-2</v>
      </c>
      <c r="CB67" s="10">
        <v>1.7135999999999998E-2</v>
      </c>
      <c r="CC67" s="10">
        <v>4.548E-3</v>
      </c>
      <c r="CD67" s="10">
        <v>5.5579999999999996E-3</v>
      </c>
      <c r="CE67" s="10">
        <v>1.2494E-2</v>
      </c>
      <c r="CF67" s="10">
        <v>2.3068000000000002E-2</v>
      </c>
      <c r="CG67" s="10">
        <v>4.2859999999999999E-3</v>
      </c>
      <c r="CH67" s="10">
        <v>6.0289999999999996E-3</v>
      </c>
      <c r="CI67" s="10">
        <v>1.2455000000000001E-2</v>
      </c>
      <c r="CJ67" s="10">
        <v>2.1255E-2</v>
      </c>
      <c r="CK67" s="10">
        <v>1405043696.4054799</v>
      </c>
      <c r="CL67" s="10">
        <v>53575251.565624297</v>
      </c>
      <c r="CM67" s="10">
        <v>37702027.220230602</v>
      </c>
      <c r="CN67" s="10">
        <v>1317169.9857470701</v>
      </c>
      <c r="CO67" s="10">
        <v>35227735.951683603</v>
      </c>
      <c r="CP67" s="10">
        <v>1245774.51227411</v>
      </c>
      <c r="CQ67" s="10">
        <v>5935.2957752100801</v>
      </c>
      <c r="CR67" s="10">
        <v>1116.1426935034899</v>
      </c>
      <c r="CS67" s="10">
        <v>37439066.365563303</v>
      </c>
      <c r="CT67" s="10">
        <v>1309664.2851177</v>
      </c>
      <c r="CU67" s="10">
        <v>6118.7471242444099</v>
      </c>
      <c r="CV67" s="10">
        <v>1144.4056471109</v>
      </c>
      <c r="CW67" s="10">
        <v>37675565.0342407</v>
      </c>
      <c r="CX67" s="10">
        <v>1316415.54652172</v>
      </c>
      <c r="CY67" s="10">
        <v>6138.04244393505</v>
      </c>
      <c r="CZ67" s="10">
        <v>1147.3515357235999</v>
      </c>
      <c r="DA67" s="10">
        <v>37699379.339885801</v>
      </c>
      <c r="DB67" s="10">
        <v>1317094.5028923301</v>
      </c>
      <c r="DC67" s="10">
        <v>6139.9820304761397</v>
      </c>
      <c r="DD67" s="10">
        <v>1147.6473774266501</v>
      </c>
      <c r="DE67" s="10">
        <v>37701762.411115497</v>
      </c>
      <c r="DF67" s="10">
        <v>1317162.43706762</v>
      </c>
      <c r="DG67" s="10">
        <v>6140.1760895568304</v>
      </c>
      <c r="DH67" s="10">
        <v>1147.67697417558</v>
      </c>
    </row>
    <row r="68" spans="1:112" x14ac:dyDescent="0.45">
      <c r="A68">
        <f t="shared" si="23"/>
        <v>57</v>
      </c>
      <c r="B68" s="12">
        <f t="shared" si="22"/>
        <v>6.25E-2</v>
      </c>
      <c r="C68" s="12">
        <f t="shared" si="33"/>
        <v>4</v>
      </c>
      <c r="D68" s="19">
        <f t="shared" ref="D68:D74" si="34">D59</f>
        <v>4</v>
      </c>
      <c r="E68" s="10">
        <v>1.18062846020273E-2</v>
      </c>
      <c r="F68" s="10">
        <v>9.7041547486398404E-4</v>
      </c>
      <c r="G68" s="10">
        <v>1.08724888422302E-2</v>
      </c>
      <c r="H68" s="10">
        <v>1.5368813896832201E-3</v>
      </c>
      <c r="I68" s="10">
        <v>1.18062845972413E-2</v>
      </c>
      <c r="J68" s="10">
        <v>9.7041547742548996E-4</v>
      </c>
      <c r="K68" s="10">
        <v>1.08724888387695E-2</v>
      </c>
      <c r="L68" s="10">
        <v>1.53688139001407E-3</v>
      </c>
      <c r="M68" s="10">
        <v>1.18060250652592E-2</v>
      </c>
      <c r="N68" s="10">
        <v>9.6997620216932002E-4</v>
      </c>
      <c r="O68" s="10">
        <v>1.0916915456253401E-2</v>
      </c>
      <c r="P68" s="10">
        <v>1.50889559197154E-3</v>
      </c>
      <c r="Q68" s="10">
        <v>1.1806258557017099E-2</v>
      </c>
      <c r="R68" s="10">
        <v>9.7037040397296404E-4</v>
      </c>
      <c r="S68" s="10">
        <v>1.08770341177213E-2</v>
      </c>
      <c r="T68" s="10">
        <v>1.53394881895963E-3</v>
      </c>
      <c r="U68" s="10">
        <v>1.18062820070541E-2</v>
      </c>
      <c r="V68" s="10">
        <v>9.7041095485383999E-4</v>
      </c>
      <c r="W68" s="10">
        <v>1.0872944431207499E-2</v>
      </c>
      <c r="X68" s="10">
        <v>1.5365867275853901E-3</v>
      </c>
      <c r="Y68" s="10">
        <v>1.1806284331623101E-2</v>
      </c>
      <c r="Z68" s="10">
        <v>9.7041502708927795E-4</v>
      </c>
      <c r="AA68" s="10">
        <v>1.0872534407674999E-2</v>
      </c>
      <c r="AB68" s="10">
        <v>1.5368519090799299E-3</v>
      </c>
      <c r="AC68" s="10">
        <v>1.18062845747806E-2</v>
      </c>
      <c r="AD68" s="10">
        <v>9.7041543160392195E-4</v>
      </c>
      <c r="AE68" s="10">
        <v>1.0872493398927501E-2</v>
      </c>
      <c r="AF68" s="10">
        <v>1.5368784413087901E-3</v>
      </c>
      <c r="AG68" s="10">
        <v>3.3044094963980098E-3</v>
      </c>
      <c r="AH68" s="10">
        <v>2.3890058624305999E-4</v>
      </c>
      <c r="AI68" s="10">
        <v>3.6633201292619899E-3</v>
      </c>
      <c r="AJ68" s="10">
        <v>4.1899792654109602E-4</v>
      </c>
      <c r="AK68" s="10">
        <v>3.30440949478542E-3</v>
      </c>
      <c r="AL68" s="10">
        <v>2.3890058647127601E-4</v>
      </c>
      <c r="AM68" s="10">
        <v>3.6633201271746899E-3</v>
      </c>
      <c r="AN68" s="10">
        <v>4.1899792672947902E-4</v>
      </c>
      <c r="AO68" s="10">
        <v>3.3044074706729001E-3</v>
      </c>
      <c r="AP68" s="10">
        <v>2.3882728178630899E-4</v>
      </c>
      <c r="AQ68" s="10">
        <v>3.6708039072677798E-3</v>
      </c>
      <c r="AR68" s="10">
        <v>4.1607713335342601E-4</v>
      </c>
      <c r="AS68" s="10">
        <v>3.3044092919580401E-3</v>
      </c>
      <c r="AT68" s="10">
        <v>2.3889309425355099E-4</v>
      </c>
      <c r="AU68" s="10">
        <v>3.6640750769670102E-3</v>
      </c>
      <c r="AV68" s="10">
        <v>4.1868569490268002E-4</v>
      </c>
      <c r="AW68" s="10">
        <v>3.3044094753598898E-3</v>
      </c>
      <c r="AX68" s="10">
        <v>2.38899835202086E-4</v>
      </c>
      <c r="AY68" s="10">
        <v>3.6633956887362198E-3</v>
      </c>
      <c r="AZ68" s="10">
        <v>4.1896648546354501E-4</v>
      </c>
      <c r="BA68" s="10">
        <v>3.3044094933732601E-3</v>
      </c>
      <c r="BB68" s="10">
        <v>2.3890051150162901E-4</v>
      </c>
      <c r="BC68" s="10">
        <v>3.66332768378398E-3</v>
      </c>
      <c r="BD68" s="10">
        <v>4.1899477992695397E-4</v>
      </c>
      <c r="BE68" s="10">
        <v>3.30440949485627E-3</v>
      </c>
      <c r="BF68" s="10">
        <v>2.38900578634388E-4</v>
      </c>
      <c r="BG68" s="10">
        <v>3.6633208827843702E-3</v>
      </c>
      <c r="BH68" s="10">
        <v>4.1899761223077199E-4</v>
      </c>
      <c r="BI68" s="10">
        <v>0.13912099999999999</v>
      </c>
      <c r="BJ68" s="10">
        <v>0.38000499999999998</v>
      </c>
      <c r="BK68" s="10">
        <v>5.6756000000000001E-2</v>
      </c>
      <c r="BL68" s="10">
        <v>0.63499700000000003</v>
      </c>
      <c r="BM68" s="10">
        <v>4.8381E-2</v>
      </c>
      <c r="BN68" s="10">
        <v>0.10556599999999999</v>
      </c>
      <c r="BO68" s="10">
        <v>5.2912000000000001E-2</v>
      </c>
      <c r="BP68" s="10">
        <v>0.118465</v>
      </c>
      <c r="BQ68" s="10">
        <v>3.1036000000000001E-2</v>
      </c>
      <c r="BR68" s="10">
        <v>3.1267999999999997E-2</v>
      </c>
      <c r="BS68" s="10">
        <v>2.8996999999999998E-2</v>
      </c>
      <c r="BT68" s="10">
        <v>5.5979000000000001E-2</v>
      </c>
      <c r="BU68" s="10">
        <v>1.7930000000000001E-2</v>
      </c>
      <c r="BV68" s="10">
        <v>3.1007E-2</v>
      </c>
      <c r="BW68" s="10">
        <v>2.8055E-2</v>
      </c>
      <c r="BX68" s="10">
        <v>5.4956999999999999E-2</v>
      </c>
      <c r="BY68" s="10">
        <v>1.7482000000000001E-2</v>
      </c>
      <c r="BZ68" s="10">
        <v>3.0807000000000001E-2</v>
      </c>
      <c r="CA68" s="10">
        <v>2.6622E-2</v>
      </c>
      <c r="CB68" s="10">
        <v>5.2261000000000002E-2</v>
      </c>
      <c r="CC68" s="10">
        <v>1.7680999999999999E-2</v>
      </c>
      <c r="CD68" s="10">
        <v>3.1168000000000001E-2</v>
      </c>
      <c r="CE68" s="10">
        <v>4.3465999999999998E-2</v>
      </c>
      <c r="CF68" s="10">
        <v>4.8573999999999999E-2</v>
      </c>
      <c r="CG68" s="10">
        <v>1.7795999999999999E-2</v>
      </c>
      <c r="CH68" s="10">
        <v>3.0943999999999999E-2</v>
      </c>
      <c r="CI68" s="10">
        <v>2.4188999999999999E-2</v>
      </c>
      <c r="CJ68" s="10">
        <v>4.8195000000000002E-2</v>
      </c>
      <c r="CK68" s="10">
        <v>14055143660.1078</v>
      </c>
      <c r="CL68" s="10">
        <v>470527247.23387301</v>
      </c>
      <c r="CM68" s="10">
        <v>190832388.15097699</v>
      </c>
      <c r="CN68" s="10">
        <v>5070945.9048250103</v>
      </c>
      <c r="CO68" s="10">
        <v>187446611.97419399</v>
      </c>
      <c r="CP68" s="10">
        <v>4871738.1306143198</v>
      </c>
      <c r="CQ68" s="10">
        <v>13691.114339906</v>
      </c>
      <c r="CR68" s="10">
        <v>2207.2014250519201</v>
      </c>
      <c r="CS68" s="10">
        <v>190488316.64359999</v>
      </c>
      <c r="CT68" s="10">
        <v>5050294.9992068503</v>
      </c>
      <c r="CU68" s="10">
        <v>13801.750494731799</v>
      </c>
      <c r="CV68" s="10">
        <v>2247.2861409300399</v>
      </c>
      <c r="CW68" s="10">
        <v>190797925.07284001</v>
      </c>
      <c r="CX68" s="10">
        <v>5068873.2177096801</v>
      </c>
      <c r="CY68" s="10">
        <v>13812.9622225565</v>
      </c>
      <c r="CZ68" s="10">
        <v>2251.4158250463001</v>
      </c>
      <c r="DA68" s="10">
        <v>190828941.27457601</v>
      </c>
      <c r="DB68" s="10">
        <v>5070738.5597668402</v>
      </c>
      <c r="DC68" s="10">
        <v>13814.084885778801</v>
      </c>
      <c r="DD68" s="10">
        <v>2251.83004682209</v>
      </c>
      <c r="DE68" s="10">
        <v>190832043.48679301</v>
      </c>
      <c r="DF68" s="10">
        <v>5070925.16976442</v>
      </c>
      <c r="DG68" s="10">
        <v>13814.1971703542</v>
      </c>
      <c r="DH68" s="10">
        <v>2251.8714815718699</v>
      </c>
    </row>
    <row r="69" spans="1:112" x14ac:dyDescent="0.45">
      <c r="A69">
        <f t="shared" si="23"/>
        <v>58</v>
      </c>
      <c r="B69" s="12">
        <f t="shared" si="22"/>
        <v>3.125E-2</v>
      </c>
      <c r="C69" s="12">
        <f t="shared" si="33"/>
        <v>4</v>
      </c>
      <c r="D69" s="19">
        <f t="shared" si="34"/>
        <v>5</v>
      </c>
      <c r="E69" s="10">
        <v>9.2672135916807008E-3</v>
      </c>
      <c r="F69" s="10">
        <v>1.8666754293050801E-4</v>
      </c>
      <c r="G69" s="10">
        <v>8.6989511721982105E-3</v>
      </c>
      <c r="H69" s="10">
        <v>2.77312232852989E-4</v>
      </c>
      <c r="I69" s="10">
        <v>9.2672135696614307E-3</v>
      </c>
      <c r="J69" s="10">
        <v>1.86667540907237E-4</v>
      </c>
      <c r="K69" s="10">
        <v>8.6989511902624307E-3</v>
      </c>
      <c r="L69" s="10">
        <v>2.7731223259408499E-4</v>
      </c>
      <c r="M69" s="10">
        <v>9.2672022990898401E-3</v>
      </c>
      <c r="N69" s="10">
        <v>1.8660403667025699E-4</v>
      </c>
      <c r="O69" s="10">
        <v>8.7122930656771107E-3</v>
      </c>
      <c r="P69" s="10">
        <v>2.7589517190995699E-4</v>
      </c>
      <c r="Q69" s="10">
        <v>9.2672124356845097E-3</v>
      </c>
      <c r="R69" s="10">
        <v>1.8666102668341001E-4</v>
      </c>
      <c r="S69" s="10">
        <v>8.70030683214695E-3</v>
      </c>
      <c r="T69" s="10">
        <v>2.7716478800998701E-4</v>
      </c>
      <c r="U69" s="10">
        <v>9.2672134590014998E-3</v>
      </c>
      <c r="V69" s="10">
        <v>1.86666891569764E-4</v>
      </c>
      <c r="W69" s="10">
        <v>8.6990869596888006E-3</v>
      </c>
      <c r="X69" s="10">
        <v>2.77297428812107E-4</v>
      </c>
      <c r="Y69" s="10">
        <v>9.2672135598368399E-3</v>
      </c>
      <c r="Z69" s="10">
        <v>1.8666747904783101E-4</v>
      </c>
      <c r="AA69" s="10">
        <v>8.6989647585080706E-3</v>
      </c>
      <c r="AB69" s="10">
        <v>2.7731074969916702E-4</v>
      </c>
      <c r="AC69" s="10">
        <v>9.2672135684868095E-3</v>
      </c>
      <c r="AD69" s="10">
        <v>1.86667542104502E-4</v>
      </c>
      <c r="AE69" s="10">
        <v>8.6989525462328708E-3</v>
      </c>
      <c r="AF69" s="10">
        <v>2.7731208288406299E-4</v>
      </c>
      <c r="AG69" s="10">
        <v>2.8010835979905601E-3</v>
      </c>
      <c r="AH69" s="10">
        <v>4.7449743916277503E-5</v>
      </c>
      <c r="AI69" s="10">
        <v>3.0449028663123798E-3</v>
      </c>
      <c r="AJ69" s="10">
        <v>7.4639215583296198E-5</v>
      </c>
      <c r="AK69" s="10">
        <v>2.80108361516939E-3</v>
      </c>
      <c r="AL69" s="10">
        <v>4.7449744453856002E-5</v>
      </c>
      <c r="AM69" s="10">
        <v>3.0449028719851498E-3</v>
      </c>
      <c r="AN69" s="10">
        <v>7.4639214890611505E-5</v>
      </c>
      <c r="AO69" s="10">
        <v>2.8010835920711701E-3</v>
      </c>
      <c r="AP69" s="10">
        <v>4.7435462638631102E-5</v>
      </c>
      <c r="AQ69" s="10">
        <v>3.0463432630297902E-3</v>
      </c>
      <c r="AR69" s="10">
        <v>7.4283950355467194E-5</v>
      </c>
      <c r="AS69" s="10">
        <v>2.8010836128235699E-3</v>
      </c>
      <c r="AT69" s="10">
        <v>4.7448284702855201E-5</v>
      </c>
      <c r="AU69" s="10">
        <v>3.0450487415061502E-3</v>
      </c>
      <c r="AV69" s="10">
        <v>7.4601899793997096E-5</v>
      </c>
      <c r="AW69" s="10">
        <v>2.8010836149581198E-3</v>
      </c>
      <c r="AX69" s="10">
        <v>4.7449598191306499E-5</v>
      </c>
      <c r="AY69" s="10">
        <v>3.0449174750145501E-3</v>
      </c>
      <c r="AZ69" s="10">
        <v>7.4635465225741102E-5</v>
      </c>
      <c r="BA69" s="10">
        <v>2.8010836163644098E-3</v>
      </c>
      <c r="BB69" s="10">
        <v>4.7449729830685997E-5</v>
      </c>
      <c r="BC69" s="10">
        <v>3.0449043318938902E-3</v>
      </c>
      <c r="BD69" s="10">
        <v>7.4638840148218803E-5</v>
      </c>
      <c r="BE69" s="10">
        <v>2.80108361593015E-3</v>
      </c>
      <c r="BF69" s="10">
        <v>4.7449743093230502E-5</v>
      </c>
      <c r="BG69" s="10">
        <v>3.0449030167761198E-3</v>
      </c>
      <c r="BH69" s="10">
        <v>7.4639178338738906E-5</v>
      </c>
      <c r="BI69" s="10">
        <v>0.86110799999999998</v>
      </c>
      <c r="BJ69" s="10">
        <v>2.0952890000000002</v>
      </c>
      <c r="BK69" s="10">
        <v>7.7723E-2</v>
      </c>
      <c r="BL69" s="10">
        <v>1.7422530000000001</v>
      </c>
      <c r="BM69" s="10">
        <v>0.155806</v>
      </c>
      <c r="BN69" s="10">
        <v>0.70474199999999998</v>
      </c>
      <c r="BO69" s="10">
        <v>9.0408000000000002E-2</v>
      </c>
      <c r="BP69" s="10">
        <v>0.66235699999999997</v>
      </c>
      <c r="BQ69" s="10">
        <v>0.15202099999999999</v>
      </c>
      <c r="BR69" s="10">
        <v>0.38557399999999997</v>
      </c>
      <c r="BS69" s="10">
        <v>5.9279999999999999E-2</v>
      </c>
      <c r="BT69" s="10">
        <v>0.21723100000000001</v>
      </c>
      <c r="BU69" s="10">
        <v>0.16505500000000001</v>
      </c>
      <c r="BV69" s="10">
        <v>0.408391</v>
      </c>
      <c r="BW69" s="10">
        <v>5.8486000000000003E-2</v>
      </c>
      <c r="BX69" s="10">
        <v>0.21868000000000001</v>
      </c>
      <c r="BY69" s="10">
        <v>0.144261</v>
      </c>
      <c r="BZ69" s="10">
        <v>0.36760100000000001</v>
      </c>
      <c r="CA69" s="10">
        <v>5.5465E-2</v>
      </c>
      <c r="CB69" s="10">
        <v>0.20597799999999999</v>
      </c>
      <c r="CC69" s="10">
        <v>0.144231</v>
      </c>
      <c r="CD69" s="10">
        <v>0.373998</v>
      </c>
      <c r="CE69" s="10">
        <v>5.0410999999999997E-2</v>
      </c>
      <c r="CF69" s="10">
        <v>0.19945299999999999</v>
      </c>
      <c r="CG69" s="10">
        <v>0.14333499999999999</v>
      </c>
      <c r="CH69" s="10">
        <v>0.36070799999999997</v>
      </c>
      <c r="CI69" s="10">
        <v>4.8363999999999997E-2</v>
      </c>
      <c r="CJ69" s="10">
        <v>0.19069700000000001</v>
      </c>
      <c r="CK69" s="10">
        <v>92395560550.5289</v>
      </c>
      <c r="CL69" s="10">
        <v>3872407424.5992599</v>
      </c>
      <c r="CM69" s="10">
        <v>424270429.96837199</v>
      </c>
      <c r="CN69" s="10">
        <v>37702027.220230602</v>
      </c>
      <c r="CO69" s="10">
        <v>423531013.11393201</v>
      </c>
      <c r="CP69" s="10">
        <v>35227735.951683603</v>
      </c>
      <c r="CQ69" s="10">
        <v>20579.869124625799</v>
      </c>
      <c r="CR69" s="10">
        <v>5935.2957752100801</v>
      </c>
      <c r="CS69" s="10">
        <v>424196371.654724</v>
      </c>
      <c r="CT69" s="10">
        <v>37439066.365563303</v>
      </c>
      <c r="CU69" s="10">
        <v>20596.0280653146</v>
      </c>
      <c r="CV69" s="10">
        <v>6118.7471242444099</v>
      </c>
      <c r="CW69" s="10">
        <v>424263022.29824698</v>
      </c>
      <c r="CX69" s="10">
        <v>37675565.0342407</v>
      </c>
      <c r="CY69" s="10">
        <v>20597.6460458601</v>
      </c>
      <c r="CZ69" s="10">
        <v>6138.04244393505</v>
      </c>
      <c r="DA69" s="10">
        <v>424269688.87390101</v>
      </c>
      <c r="DB69" s="10">
        <v>37699379.339885801</v>
      </c>
      <c r="DC69" s="10">
        <v>20597.807862208901</v>
      </c>
      <c r="DD69" s="10">
        <v>6139.9820304761397</v>
      </c>
      <c r="DE69" s="10">
        <v>424270355.54659998</v>
      </c>
      <c r="DF69" s="10">
        <v>37701762.411115497</v>
      </c>
      <c r="DG69" s="10">
        <v>20597.824060152601</v>
      </c>
      <c r="DH69" s="10">
        <v>6140.1760895568304</v>
      </c>
    </row>
    <row r="70" spans="1:112" x14ac:dyDescent="0.45">
      <c r="A70">
        <f t="shared" si="23"/>
        <v>59</v>
      </c>
      <c r="B70" s="12">
        <f t="shared" si="22"/>
        <v>1.5625E-2</v>
      </c>
      <c r="C70" s="12">
        <f t="shared" si="33"/>
        <v>4</v>
      </c>
      <c r="D70" s="19">
        <f t="shared" si="34"/>
        <v>6</v>
      </c>
      <c r="E70" s="10">
        <v>7.0605018631639798E-3</v>
      </c>
      <c r="F70" s="10">
        <v>3.4401604118716699E-5</v>
      </c>
      <c r="G70" s="10">
        <v>7.4502183461309102E-3</v>
      </c>
      <c r="H70" s="10">
        <v>6.4993987824113502E-5</v>
      </c>
      <c r="I70" s="10">
        <v>7.0605018991378703E-3</v>
      </c>
      <c r="J70" s="10">
        <v>3.4401605818690201E-5</v>
      </c>
      <c r="K70" s="10">
        <v>7.4502183226892197E-3</v>
      </c>
      <c r="L70" s="10">
        <v>6.4993990197770302E-5</v>
      </c>
      <c r="M70" s="10">
        <v>7.0605015696281201E-3</v>
      </c>
      <c r="N70" s="10">
        <v>3.4388160984111197E-5</v>
      </c>
      <c r="O70" s="10">
        <v>7.45578871070762E-3</v>
      </c>
      <c r="P70" s="10">
        <v>6.4765653202236706E-5</v>
      </c>
      <c r="Q70" s="10">
        <v>7.0605018794931401E-3</v>
      </c>
      <c r="R70" s="10">
        <v>3.4400227445718898E-5</v>
      </c>
      <c r="S70" s="10">
        <v>7.4507890183266303E-3</v>
      </c>
      <c r="T70" s="10">
        <v>6.49703700572601E-5</v>
      </c>
      <c r="U70" s="10">
        <v>7.0605018990210801E-3</v>
      </c>
      <c r="V70" s="10">
        <v>3.44014704509732E-5</v>
      </c>
      <c r="W70" s="10">
        <v>7.4502755464038702E-3</v>
      </c>
      <c r="X70" s="10">
        <v>6.4991616041343306E-5</v>
      </c>
      <c r="Y70" s="10">
        <v>7.0605018935343501E-3</v>
      </c>
      <c r="Z70" s="10">
        <v>3.4401590087718202E-5</v>
      </c>
      <c r="AA70" s="10">
        <v>7.4502240523179903E-3</v>
      </c>
      <c r="AB70" s="10">
        <v>6.4993759465448205E-5</v>
      </c>
      <c r="AC70" s="10">
        <v>7.0605019088403297E-3</v>
      </c>
      <c r="AD70" s="10">
        <v>3.4401605300882203E-5</v>
      </c>
      <c r="AE70" s="10">
        <v>7.4502188913001498E-3</v>
      </c>
      <c r="AF70" s="10">
        <v>6.4993960379400306E-5</v>
      </c>
      <c r="AG70" s="10">
        <v>2.4851562747164801E-3</v>
      </c>
      <c r="AH70" s="10">
        <v>9.4256539572177001E-6</v>
      </c>
      <c r="AI70" s="10">
        <v>2.64805948556807E-3</v>
      </c>
      <c r="AJ70" s="10">
        <v>1.4180814715414E-5</v>
      </c>
      <c r="AK70" s="10">
        <v>2.4851562738090601E-3</v>
      </c>
      <c r="AL70" s="10">
        <v>9.4256541708506208E-6</v>
      </c>
      <c r="AM70" s="10">
        <v>2.6480594658241001E-3</v>
      </c>
      <c r="AN70" s="10">
        <v>1.41808168878293E-5</v>
      </c>
      <c r="AO70" s="10">
        <v>2.4851562721853598E-3</v>
      </c>
      <c r="AP70" s="10">
        <v>9.4228275239816398E-6</v>
      </c>
      <c r="AQ70" s="10">
        <v>2.6482976123291101E-3</v>
      </c>
      <c r="AR70" s="10">
        <v>1.41367532266885E-5</v>
      </c>
      <c r="AS70" s="10">
        <v>2.48515627261454E-3</v>
      </c>
      <c r="AT70" s="10">
        <v>9.4253651238314994E-6</v>
      </c>
      <c r="AU70" s="10">
        <v>2.6480836577556901E-3</v>
      </c>
      <c r="AV70" s="10">
        <v>1.4176204274357999E-5</v>
      </c>
      <c r="AW70" s="10">
        <v>2.4851562730388199E-3</v>
      </c>
      <c r="AX70" s="10">
        <v>9.4256253659850896E-6</v>
      </c>
      <c r="AY70" s="10">
        <v>2.6480618934097799E-3</v>
      </c>
      <c r="AZ70" s="10">
        <v>1.41803506777634E-5</v>
      </c>
      <c r="BA70" s="10">
        <v>2.48515627358048E-3</v>
      </c>
      <c r="BB70" s="10">
        <v>9.4256512136031605E-6</v>
      </c>
      <c r="BC70" s="10">
        <v>2.64805971022782E-3</v>
      </c>
      <c r="BD70" s="10">
        <v>1.4180772261029599E-5</v>
      </c>
      <c r="BE70" s="10">
        <v>2.48515627310347E-3</v>
      </c>
      <c r="BF70" s="10">
        <v>9.4256539139070099E-6</v>
      </c>
      <c r="BG70" s="10">
        <v>2.6480594905692201E-3</v>
      </c>
      <c r="BH70" s="10">
        <v>1.4180806990527801E-5</v>
      </c>
      <c r="BI70" s="10">
        <v>50.897436999999996</v>
      </c>
      <c r="BJ70" s="10">
        <v>66.110038000000003</v>
      </c>
      <c r="BK70" s="10">
        <v>0.20551700000000001</v>
      </c>
      <c r="BL70" s="10">
        <v>8.0591709999999992</v>
      </c>
      <c r="BM70" s="10">
        <v>7.2175520000000004</v>
      </c>
      <c r="BN70" s="10">
        <v>11.667417</v>
      </c>
      <c r="BO70" s="10">
        <v>0.28079100000000001</v>
      </c>
      <c r="BP70" s="10">
        <v>1.5404119999999999</v>
      </c>
      <c r="BQ70" s="10">
        <v>7.6483559999999997</v>
      </c>
      <c r="BR70" s="10">
        <v>14.177934</v>
      </c>
      <c r="BS70" s="10">
        <v>0.14214499999999999</v>
      </c>
      <c r="BT70" s="10">
        <v>1.028829</v>
      </c>
      <c r="BU70" s="10">
        <v>7.8541420000000004</v>
      </c>
      <c r="BV70" s="10">
        <v>13.935333999999999</v>
      </c>
      <c r="BW70" s="10">
        <v>0.14092499999999999</v>
      </c>
      <c r="BX70" s="10">
        <v>1.0231520000000001</v>
      </c>
      <c r="BY70" s="10">
        <v>7.715649</v>
      </c>
      <c r="BZ70" s="10">
        <v>13.337192</v>
      </c>
      <c r="CA70" s="10">
        <v>0.13486300000000001</v>
      </c>
      <c r="CB70" s="10">
        <v>0.95150100000000004</v>
      </c>
      <c r="CC70" s="10">
        <v>7.672809</v>
      </c>
      <c r="CD70" s="10">
        <v>13.667824</v>
      </c>
      <c r="CE70" s="10">
        <v>0.123983</v>
      </c>
      <c r="CF70" s="10">
        <v>0.87542200000000003</v>
      </c>
      <c r="CG70" s="10">
        <v>7.6340649999999997</v>
      </c>
      <c r="CH70" s="10">
        <v>13.921891</v>
      </c>
      <c r="CI70" s="10">
        <v>0.121637</v>
      </c>
      <c r="CJ70" s="10">
        <v>0.86863100000000004</v>
      </c>
      <c r="CK70" s="10">
        <v>518268292965.20099</v>
      </c>
      <c r="CL70" s="10">
        <v>22006922498.529301</v>
      </c>
      <c r="CM70" s="10">
        <v>635232723.22165406</v>
      </c>
      <c r="CN70" s="10">
        <v>85760006.504226103</v>
      </c>
      <c r="CO70" s="10">
        <v>635155231.57452905</v>
      </c>
      <c r="CP70" s="10">
        <v>83603300.472497597</v>
      </c>
      <c r="CQ70" s="10">
        <v>25202.286237938901</v>
      </c>
      <c r="CR70" s="10">
        <v>9143.4840427672298</v>
      </c>
      <c r="CS70" s="10">
        <v>635224973.26596797</v>
      </c>
      <c r="CT70" s="10">
        <v>85539341.571737006</v>
      </c>
      <c r="CU70" s="10">
        <v>25203.669822235999</v>
      </c>
      <c r="CV70" s="10">
        <v>9248.74810964272</v>
      </c>
      <c r="CW70" s="10">
        <v>635231947.27460396</v>
      </c>
      <c r="CX70" s="10">
        <v>85737888.760861903</v>
      </c>
      <c r="CY70" s="10">
        <v>25203.808189674401</v>
      </c>
      <c r="CZ70" s="10">
        <v>9259.4756244613</v>
      </c>
      <c r="DA70" s="10">
        <v>635232646.76840603</v>
      </c>
      <c r="DB70" s="10">
        <v>85757794.228377104</v>
      </c>
      <c r="DC70" s="10">
        <v>25203.822055610101</v>
      </c>
      <c r="DD70" s="10">
        <v>9260.5504279635697</v>
      </c>
      <c r="DE70" s="10">
        <v>635232716.31162798</v>
      </c>
      <c r="DF70" s="10">
        <v>85759785.312181503</v>
      </c>
      <c r="DG70" s="10">
        <v>25203.8234397901</v>
      </c>
      <c r="DH70" s="10">
        <v>9260.65792959582</v>
      </c>
    </row>
    <row r="71" spans="1:112" x14ac:dyDescent="0.45">
      <c r="A71">
        <f t="shared" si="23"/>
        <v>60</v>
      </c>
      <c r="B71" s="12">
        <f t="shared" si="22"/>
        <v>7.8125E-3</v>
      </c>
      <c r="C71" s="12">
        <f t="shared" si="33"/>
        <v>4</v>
      </c>
      <c r="D71" s="19">
        <f t="shared" si="34"/>
        <v>7</v>
      </c>
      <c r="E71" s="10">
        <v>6.09805911921368E-3</v>
      </c>
      <c r="F71" s="10">
        <v>6.7620029260417897E-6</v>
      </c>
      <c r="G71" s="10">
        <v>6.5677990580441702E-3</v>
      </c>
      <c r="H71" s="10">
        <v>1.44720600201431E-5</v>
      </c>
      <c r="I71" s="10">
        <v>6.0980589983707896E-3</v>
      </c>
      <c r="J71" s="10">
        <v>6.76200019489315E-6</v>
      </c>
      <c r="K71" s="10">
        <v>6.5677990773789201E-3</v>
      </c>
      <c r="L71" s="10">
        <v>1.44720793082698E-5</v>
      </c>
      <c r="M71" s="10">
        <v>6.0980589932699801E-3</v>
      </c>
      <c r="N71" s="10">
        <v>6.7588433889653701E-6</v>
      </c>
      <c r="O71" s="10">
        <v>6.5691065533122197E-3</v>
      </c>
      <c r="P71" s="10">
        <v>1.44376428803383E-5</v>
      </c>
      <c r="Q71" s="10">
        <v>6.0980590026136197E-3</v>
      </c>
      <c r="R71" s="10">
        <v>6.7616834922290502E-6</v>
      </c>
      <c r="S71" s="10">
        <v>6.5679306781354398E-3</v>
      </c>
      <c r="T71" s="10">
        <v>1.44685084508822E-5</v>
      </c>
      <c r="U71" s="10">
        <v>6.0980590091737098E-3</v>
      </c>
      <c r="V71" s="10">
        <v>6.7619671817453798E-6</v>
      </c>
      <c r="W71" s="10">
        <v>6.5678122481540599E-3</v>
      </c>
      <c r="X71" s="10">
        <v>1.4471715511721299E-5</v>
      </c>
      <c r="Y71" s="10">
        <v>6.0980590115966597E-3</v>
      </c>
      <c r="Z71" s="10">
        <v>6.7619982995203998E-6</v>
      </c>
      <c r="AA71" s="10">
        <v>6.5678003934555003E-3</v>
      </c>
      <c r="AB71" s="10">
        <v>1.44720449672953E-5</v>
      </c>
      <c r="AC71" s="10">
        <v>6.0980590033721301E-3</v>
      </c>
      <c r="AD71" s="10">
        <v>6.7620002641710599E-6</v>
      </c>
      <c r="AE71" s="10">
        <v>6.5677992142387804E-3</v>
      </c>
      <c r="AF71" s="10">
        <v>1.44720669057463E-5</v>
      </c>
      <c r="AG71" s="10">
        <v>2.2612947915018199E-3</v>
      </c>
      <c r="AH71" s="10">
        <v>1.8720052015248999E-6</v>
      </c>
      <c r="AI71" s="10">
        <v>2.37588864008134E-3</v>
      </c>
      <c r="AJ71" s="10">
        <v>2.9870822578956701E-6</v>
      </c>
      <c r="AK71" s="10">
        <v>2.26129480933145E-3</v>
      </c>
      <c r="AL71" s="10">
        <v>1.87200537515684E-6</v>
      </c>
      <c r="AM71" s="10">
        <v>2.3758886647659802E-3</v>
      </c>
      <c r="AN71" s="10">
        <v>2.9870914919083199E-6</v>
      </c>
      <c r="AO71" s="10">
        <v>2.2612948087803899E-3</v>
      </c>
      <c r="AP71" s="10">
        <v>1.87144341916825E-6</v>
      </c>
      <c r="AQ71" s="10">
        <v>2.3759210763950002E-3</v>
      </c>
      <c r="AR71" s="10">
        <v>2.9819001365173299E-6</v>
      </c>
      <c r="AS71" s="10">
        <v>2.26129480862036E-3</v>
      </c>
      <c r="AT71" s="10">
        <v>1.87194798466157E-6</v>
      </c>
      <c r="AU71" s="10">
        <v>2.3758919230490601E-3</v>
      </c>
      <c r="AV71" s="10">
        <v>2.9865379529921599E-6</v>
      </c>
      <c r="AW71" s="10">
        <v>2.26129480866484E-3</v>
      </c>
      <c r="AX71" s="10">
        <v>1.87199948956217E-6</v>
      </c>
      <c r="AY71" s="10">
        <v>2.3758889899117399E-3</v>
      </c>
      <c r="AZ71" s="10">
        <v>2.9870266046164802E-6</v>
      </c>
      <c r="BA71" s="10">
        <v>2.26129480885294E-3</v>
      </c>
      <c r="BB71" s="10">
        <v>1.87200473208236E-6</v>
      </c>
      <c r="BC71" s="10">
        <v>2.3758886947497899E-3</v>
      </c>
      <c r="BD71" s="10">
        <v>2.98708823037741E-6</v>
      </c>
      <c r="BE71" s="10">
        <v>2.26129480876273E-3</v>
      </c>
      <c r="BF71" s="10">
        <v>1.8720054405675901E-6</v>
      </c>
      <c r="BG71" s="10">
        <v>2.37588867000856E-3</v>
      </c>
      <c r="BH71" s="10">
        <v>2.9870739123143E-6</v>
      </c>
      <c r="BI71" s="10">
        <v>3253.5446959999999</v>
      </c>
      <c r="BJ71" s="10">
        <v>3432.5382060000002</v>
      </c>
      <c r="BK71" s="10">
        <v>0.56933100000000003</v>
      </c>
      <c r="BL71" s="10">
        <v>37.037970999999999</v>
      </c>
      <c r="BM71" s="10">
        <v>258.19690200000002</v>
      </c>
      <c r="BN71" s="10">
        <v>542.73298399999999</v>
      </c>
      <c r="BO71" s="10">
        <v>0.42534100000000002</v>
      </c>
      <c r="BP71" s="10">
        <v>5.4570210000000001</v>
      </c>
      <c r="BQ71" s="10">
        <v>267.90978000000001</v>
      </c>
      <c r="BR71" s="10">
        <v>562.49829299999999</v>
      </c>
      <c r="BS71" s="10">
        <v>0.47490500000000002</v>
      </c>
      <c r="BT71" s="10">
        <v>5.7213599999999998</v>
      </c>
      <c r="BU71" s="10">
        <v>268.21797600000002</v>
      </c>
      <c r="BV71" s="10">
        <v>562.74006599999996</v>
      </c>
      <c r="BW71" s="10">
        <v>0.433116</v>
      </c>
      <c r="BX71" s="10">
        <v>5.8305550000000004</v>
      </c>
      <c r="BY71" s="10">
        <v>266.479308</v>
      </c>
      <c r="BZ71" s="10">
        <v>558.87208499999997</v>
      </c>
      <c r="CA71" s="10">
        <v>0.414989</v>
      </c>
      <c r="CB71" s="10">
        <v>4.9412589999999996</v>
      </c>
      <c r="CC71" s="10">
        <v>265.70558599999998</v>
      </c>
      <c r="CD71" s="10">
        <v>558.30783799999995</v>
      </c>
      <c r="CE71" s="10">
        <v>0.39271099999999998</v>
      </c>
      <c r="CF71" s="10">
        <v>4.2030589999999997</v>
      </c>
      <c r="CG71" s="10">
        <v>266.67864300000002</v>
      </c>
      <c r="CH71" s="10">
        <v>557.66611599999999</v>
      </c>
      <c r="CI71" s="10">
        <v>0.39162599999999997</v>
      </c>
      <c r="CJ71" s="10">
        <v>4.2183820000000001</v>
      </c>
      <c r="CK71" s="10">
        <v>2656818211425.71</v>
      </c>
      <c r="CL71" s="10">
        <v>96884646506.112701</v>
      </c>
      <c r="CM71" s="10">
        <v>823611824.23885405</v>
      </c>
      <c r="CN71" s="10">
        <v>190832388.15097699</v>
      </c>
      <c r="CO71" s="10">
        <v>823605370.63019204</v>
      </c>
      <c r="CP71" s="10">
        <v>187446611.97419399</v>
      </c>
      <c r="CQ71" s="10">
        <v>28698.525576107</v>
      </c>
      <c r="CR71" s="10">
        <v>13691.114339906</v>
      </c>
      <c r="CS71" s="10">
        <v>823611177.89991796</v>
      </c>
      <c r="CT71" s="10">
        <v>190488316.64359999</v>
      </c>
      <c r="CU71" s="10">
        <v>28698.626761956399</v>
      </c>
      <c r="CV71" s="10">
        <v>13801.750494731799</v>
      </c>
      <c r="CW71" s="10">
        <v>823611761.21698201</v>
      </c>
      <c r="CX71" s="10">
        <v>190797925.07284001</v>
      </c>
      <c r="CY71" s="10">
        <v>28698.6369166859</v>
      </c>
      <c r="CZ71" s="10">
        <v>13812.9622225565</v>
      </c>
      <c r="DA71" s="10">
        <v>823611818.38994503</v>
      </c>
      <c r="DB71" s="10">
        <v>190828941.27457601</v>
      </c>
      <c r="DC71" s="10">
        <v>28698.6379045215</v>
      </c>
      <c r="DD71" s="10">
        <v>13814.084885778801</v>
      </c>
      <c r="DE71" s="10">
        <v>823611824.23885405</v>
      </c>
      <c r="DF71" s="10">
        <v>190832043.48679301</v>
      </c>
      <c r="DG71" s="10">
        <v>28698.638017843001</v>
      </c>
      <c r="DH71" s="10">
        <v>13814.1971703542</v>
      </c>
    </row>
    <row r="72" spans="1:112" x14ac:dyDescent="0.45">
      <c r="A72">
        <f t="shared" si="23"/>
        <v>61</v>
      </c>
      <c r="B72" s="12">
        <f t="shared" si="22"/>
        <v>3.90625E-3</v>
      </c>
      <c r="C72" s="12">
        <f t="shared" si="33"/>
        <v>4</v>
      </c>
      <c r="D72" s="19">
        <f t="shared" si="34"/>
        <v>8</v>
      </c>
      <c r="E72" s="10" t="s">
        <v>147</v>
      </c>
      <c r="F72" s="10" t="s">
        <v>147</v>
      </c>
      <c r="G72" s="10">
        <v>5.9958095495504802E-3</v>
      </c>
      <c r="H72" s="10">
        <v>3.4260718582146402E-6</v>
      </c>
      <c r="I72" s="10" t="s">
        <v>147</v>
      </c>
      <c r="J72" s="10" t="s">
        <v>147</v>
      </c>
      <c r="K72" s="10">
        <v>5.9958095502987696E-3</v>
      </c>
      <c r="L72" s="10">
        <v>3.4260122276919E-6</v>
      </c>
      <c r="M72" s="10" t="s">
        <v>147</v>
      </c>
      <c r="N72" s="10" t="s">
        <v>147</v>
      </c>
      <c r="O72" s="10">
        <v>5.9960778479260001E-3</v>
      </c>
      <c r="P72" s="10">
        <v>3.4280421994381502E-6</v>
      </c>
      <c r="Q72" s="10" t="s">
        <v>147</v>
      </c>
      <c r="R72" s="10" t="s">
        <v>147</v>
      </c>
      <c r="S72" s="10">
        <v>5.9958364109982103E-3</v>
      </c>
      <c r="T72" s="10">
        <v>3.4262692127917698E-6</v>
      </c>
      <c r="U72" s="10" t="s">
        <v>147</v>
      </c>
      <c r="V72" s="10" t="s">
        <v>147</v>
      </c>
      <c r="W72" s="10">
        <v>5.9958122309367E-3</v>
      </c>
      <c r="X72" s="10">
        <v>3.426072238355E-6</v>
      </c>
      <c r="Y72" s="10" t="s">
        <v>147</v>
      </c>
      <c r="Z72" s="10" t="s">
        <v>147</v>
      </c>
      <c r="AA72" s="10">
        <v>5.9958098350829702E-3</v>
      </c>
      <c r="AB72" s="10">
        <v>3.4260258616747299E-6</v>
      </c>
      <c r="AC72" s="10" t="s">
        <v>147</v>
      </c>
      <c r="AD72" s="10" t="s">
        <v>147</v>
      </c>
      <c r="AE72" s="10">
        <v>5.9958095507357499E-3</v>
      </c>
      <c r="AF72" s="10">
        <v>3.4260023911159001E-6</v>
      </c>
      <c r="AG72" s="10" t="s">
        <v>147</v>
      </c>
      <c r="AH72" s="10" t="s">
        <v>147</v>
      </c>
      <c r="AI72" s="10">
        <v>2.1748187575975899E-3</v>
      </c>
      <c r="AJ72" s="10">
        <v>6.3144522118508997E-7</v>
      </c>
      <c r="AK72" s="10" t="s">
        <v>147</v>
      </c>
      <c r="AL72" s="10" t="s">
        <v>147</v>
      </c>
      <c r="AM72" s="10">
        <v>2.1748187674143602E-3</v>
      </c>
      <c r="AN72" s="10">
        <v>6.3143759675400005E-7</v>
      </c>
      <c r="AO72" s="10" t="s">
        <v>147</v>
      </c>
      <c r="AP72" s="10" t="s">
        <v>147</v>
      </c>
      <c r="AQ72" s="10">
        <v>2.1748226008719601E-3</v>
      </c>
      <c r="AR72" s="10">
        <v>6.30658030344597E-7</v>
      </c>
      <c r="AS72" s="10" t="s">
        <v>147</v>
      </c>
      <c r="AT72" s="10" t="s">
        <v>147</v>
      </c>
      <c r="AU72" s="10">
        <v>2.1748191519859301E-3</v>
      </c>
      <c r="AV72" s="10">
        <v>6.3136223976607103E-7</v>
      </c>
      <c r="AW72" s="10" t="s">
        <v>147</v>
      </c>
      <c r="AX72" s="10" t="s">
        <v>147</v>
      </c>
      <c r="AY72" s="10">
        <v>2.17481880514225E-3</v>
      </c>
      <c r="AZ72" s="10">
        <v>6.3140662014499805E-7</v>
      </c>
      <c r="BA72" s="10" t="s">
        <v>147</v>
      </c>
      <c r="BB72" s="10" t="s">
        <v>147</v>
      </c>
      <c r="BC72" s="10">
        <v>2.1748187715796802E-3</v>
      </c>
      <c r="BD72" s="10">
        <v>6.3145848021385502E-7</v>
      </c>
      <c r="BE72" s="10" t="s">
        <v>147</v>
      </c>
      <c r="BF72" s="10" t="s">
        <v>147</v>
      </c>
      <c r="BG72" s="10">
        <v>2.1748187631002798E-3</v>
      </c>
      <c r="BH72" s="10">
        <v>6.3143038941538402E-7</v>
      </c>
      <c r="BI72" s="10" t="s">
        <v>147</v>
      </c>
      <c r="BJ72" s="10" t="s">
        <v>147</v>
      </c>
      <c r="BK72" s="10">
        <v>2.3661910000000002</v>
      </c>
      <c r="BL72" s="10">
        <v>203.38928899999999</v>
      </c>
      <c r="BM72" s="10" t="s">
        <v>147</v>
      </c>
      <c r="BN72" s="10" t="s">
        <v>147</v>
      </c>
      <c r="BO72" s="10">
        <v>1.681999</v>
      </c>
      <c r="BP72" s="10">
        <v>30.741101</v>
      </c>
      <c r="BQ72" s="10" t="s">
        <v>147</v>
      </c>
      <c r="BR72" s="10" t="s">
        <v>147</v>
      </c>
      <c r="BS72" s="10">
        <v>1.679327</v>
      </c>
      <c r="BT72" s="10">
        <v>31.421554</v>
      </c>
      <c r="BU72" s="10" t="s">
        <v>147</v>
      </c>
      <c r="BV72" s="10" t="s">
        <v>147</v>
      </c>
      <c r="BW72" s="10">
        <v>1.6555169999999999</v>
      </c>
      <c r="BX72" s="10">
        <v>32.068348999999998</v>
      </c>
      <c r="BY72" s="10" t="s">
        <v>147</v>
      </c>
      <c r="BZ72" s="10" t="s">
        <v>147</v>
      </c>
      <c r="CA72" s="10">
        <v>1.641726</v>
      </c>
      <c r="CB72" s="10">
        <v>29.991040999999999</v>
      </c>
      <c r="CC72" s="10" t="s">
        <v>147</v>
      </c>
      <c r="CD72" s="10" t="s">
        <v>147</v>
      </c>
      <c r="CE72" s="10">
        <v>1.5589379999999999</v>
      </c>
      <c r="CF72" s="10">
        <v>26.022964999999999</v>
      </c>
      <c r="CG72" s="10" t="s">
        <v>147</v>
      </c>
      <c r="CH72" s="10" t="s">
        <v>147</v>
      </c>
      <c r="CI72" s="10">
        <v>1.540497</v>
      </c>
      <c r="CJ72" s="10">
        <v>26.604381</v>
      </c>
      <c r="CK72" s="10" t="s">
        <v>147</v>
      </c>
      <c r="CL72" s="10">
        <v>397239244489.68402</v>
      </c>
      <c r="CM72" s="10" t="s">
        <v>147</v>
      </c>
      <c r="CN72" s="10">
        <v>371119367.61890298</v>
      </c>
      <c r="CO72" s="10" t="s">
        <v>147</v>
      </c>
      <c r="CP72" s="10">
        <v>369505486.87274098</v>
      </c>
      <c r="CQ72" s="10" t="s">
        <v>147</v>
      </c>
      <c r="CR72" s="10">
        <v>19222.525507738101</v>
      </c>
      <c r="CS72" s="10" t="s">
        <v>147</v>
      </c>
      <c r="CT72" s="10">
        <v>370957345.72957098</v>
      </c>
      <c r="CU72" s="10" t="s">
        <v>147</v>
      </c>
      <c r="CV72" s="10">
        <v>19260.2529962341</v>
      </c>
      <c r="CW72" s="10" t="s">
        <v>147</v>
      </c>
      <c r="CX72" s="10">
        <v>371103159.30159301</v>
      </c>
      <c r="CY72" s="10" t="s">
        <v>147</v>
      </c>
      <c r="CZ72" s="10">
        <v>19264.037977028001</v>
      </c>
      <c r="DA72" s="10" t="s">
        <v>147</v>
      </c>
      <c r="DB72" s="10">
        <v>371117746.761594</v>
      </c>
      <c r="DC72" s="10" t="s">
        <v>147</v>
      </c>
      <c r="DD72" s="10">
        <v>19264.416596752999</v>
      </c>
      <c r="DE72" s="10" t="s">
        <v>147</v>
      </c>
      <c r="DF72" s="10">
        <v>371119205.41681498</v>
      </c>
      <c r="DG72" s="10" t="s">
        <v>147</v>
      </c>
      <c r="DH72" s="10">
        <v>19264.4544489414</v>
      </c>
    </row>
    <row r="73" spans="1:112" x14ac:dyDescent="0.45">
      <c r="A73">
        <f t="shared" si="23"/>
        <v>62</v>
      </c>
      <c r="B73" s="12">
        <f t="shared" si="22"/>
        <v>1.953125E-3</v>
      </c>
      <c r="C73" s="12">
        <f t="shared" si="33"/>
        <v>4</v>
      </c>
      <c r="D73" s="19">
        <f t="shared" si="34"/>
        <v>9</v>
      </c>
      <c r="E73" s="10" t="s">
        <v>147</v>
      </c>
      <c r="F73" s="10" t="s">
        <v>147</v>
      </c>
      <c r="G73" s="10">
        <v>5.4673415249428797E-3</v>
      </c>
      <c r="H73" s="10">
        <v>7.8815372361873404E-7</v>
      </c>
      <c r="I73" s="10" t="s">
        <v>147</v>
      </c>
      <c r="J73" s="10" t="s">
        <v>147</v>
      </c>
      <c r="K73" s="10">
        <v>5.4673407301932802E-3</v>
      </c>
      <c r="L73" s="10">
        <v>7.8805962910877301E-7</v>
      </c>
      <c r="M73" s="10" t="s">
        <v>147</v>
      </c>
      <c r="N73" s="10" t="s">
        <v>147</v>
      </c>
      <c r="O73" s="10">
        <v>5.4673826905946602E-3</v>
      </c>
      <c r="P73" s="10">
        <v>7.8856573093588601E-7</v>
      </c>
      <c r="Q73" s="10" t="s">
        <v>147</v>
      </c>
      <c r="R73" s="10" t="s">
        <v>147</v>
      </c>
      <c r="S73" s="10">
        <v>5.4673448943969296E-3</v>
      </c>
      <c r="T73" s="10">
        <v>7.8825112304059499E-7</v>
      </c>
      <c r="U73" s="10" t="s">
        <v>147</v>
      </c>
      <c r="V73" s="10" t="s">
        <v>147</v>
      </c>
      <c r="W73" s="10">
        <v>5.4673411097789799E-3</v>
      </c>
      <c r="X73" s="10">
        <v>7.8773174960744498E-7</v>
      </c>
      <c r="Y73" s="10" t="s">
        <v>147</v>
      </c>
      <c r="Z73" s="10" t="s">
        <v>147</v>
      </c>
      <c r="AA73" s="10">
        <v>5.46734074439836E-3</v>
      </c>
      <c r="AB73" s="10">
        <v>7.8808743042557705E-7</v>
      </c>
      <c r="AC73" s="10" t="s">
        <v>147</v>
      </c>
      <c r="AD73" s="10" t="s">
        <v>147</v>
      </c>
      <c r="AE73" s="10">
        <v>5.4673407120651198E-3</v>
      </c>
      <c r="AF73" s="10">
        <v>7.8811495463071403E-7</v>
      </c>
      <c r="AG73" s="10" t="s">
        <v>147</v>
      </c>
      <c r="AH73" s="10" t="s">
        <v>147</v>
      </c>
      <c r="AI73" s="10">
        <v>2.0187621850762498E-3</v>
      </c>
      <c r="AJ73" s="10">
        <v>1.2923486914975599E-7</v>
      </c>
      <c r="AK73" s="10" t="s">
        <v>147</v>
      </c>
      <c r="AL73" s="10" t="s">
        <v>147</v>
      </c>
      <c r="AM73" s="10">
        <v>2.0187622021313198E-3</v>
      </c>
      <c r="AN73" s="10">
        <v>1.291331310226E-7</v>
      </c>
      <c r="AO73" s="10" t="s">
        <v>147</v>
      </c>
      <c r="AP73" s="10" t="s">
        <v>147</v>
      </c>
      <c r="AQ73" s="10">
        <v>2.01876239679345E-3</v>
      </c>
      <c r="AR73" s="10">
        <v>1.29031838454307E-7</v>
      </c>
      <c r="AS73" s="10" t="s">
        <v>147</v>
      </c>
      <c r="AT73" s="10" t="s">
        <v>147</v>
      </c>
      <c r="AU73" s="10">
        <v>2.0187622218663199E-3</v>
      </c>
      <c r="AV73" s="10">
        <v>1.2919830356214599E-7</v>
      </c>
      <c r="AW73" s="10" t="s">
        <v>147</v>
      </c>
      <c r="AX73" s="10" t="s">
        <v>147</v>
      </c>
      <c r="AY73" s="10">
        <v>2.0187622074103202E-3</v>
      </c>
      <c r="AZ73" s="10">
        <v>1.29153723184496E-7</v>
      </c>
      <c r="BA73" s="10" t="s">
        <v>147</v>
      </c>
      <c r="BB73" s="10" t="s">
        <v>147</v>
      </c>
      <c r="BC73" s="10">
        <v>2.0187622063707099E-3</v>
      </c>
      <c r="BD73" s="10">
        <v>1.29266636923785E-7</v>
      </c>
      <c r="BE73" s="10" t="s">
        <v>147</v>
      </c>
      <c r="BF73" s="10" t="s">
        <v>147</v>
      </c>
      <c r="BG73" s="10">
        <v>2.0187622096428902E-3</v>
      </c>
      <c r="BH73" s="10">
        <v>1.2915276336001299E-7</v>
      </c>
      <c r="BI73" s="10" t="s">
        <v>147</v>
      </c>
      <c r="BJ73" s="10" t="s">
        <v>147</v>
      </c>
      <c r="BK73" s="10">
        <v>17.167621</v>
      </c>
      <c r="BL73" s="10">
        <v>952.59368900000004</v>
      </c>
      <c r="BM73" s="10" t="s">
        <v>147</v>
      </c>
      <c r="BN73" s="10" t="s">
        <v>147</v>
      </c>
      <c r="BO73" s="10">
        <v>16.927422</v>
      </c>
      <c r="BP73" s="10">
        <v>185.69794300000001</v>
      </c>
      <c r="BQ73" s="10" t="s">
        <v>147</v>
      </c>
      <c r="BR73" s="10" t="s">
        <v>147</v>
      </c>
      <c r="BS73" s="10">
        <v>19.942758000000001</v>
      </c>
      <c r="BT73" s="10">
        <v>198.88009299999999</v>
      </c>
      <c r="BU73" s="10" t="s">
        <v>147</v>
      </c>
      <c r="BV73" s="10" t="s">
        <v>147</v>
      </c>
      <c r="BW73" s="10">
        <v>20.398021</v>
      </c>
      <c r="BX73" s="10">
        <v>196.443568</v>
      </c>
      <c r="BY73" s="10" t="s">
        <v>147</v>
      </c>
      <c r="BZ73" s="10" t="s">
        <v>147</v>
      </c>
      <c r="CA73" s="10">
        <v>14.564864</v>
      </c>
      <c r="CB73" s="10">
        <v>177.79135500000001</v>
      </c>
      <c r="CC73" s="10" t="s">
        <v>147</v>
      </c>
      <c r="CD73" s="10" t="s">
        <v>147</v>
      </c>
      <c r="CE73" s="10">
        <v>9.1312719999999992</v>
      </c>
      <c r="CF73" s="10">
        <v>164.56261699999999</v>
      </c>
      <c r="CG73" s="10" t="s">
        <v>147</v>
      </c>
      <c r="CH73" s="10" t="s">
        <v>147</v>
      </c>
      <c r="CI73" s="10">
        <v>10.051144000000001</v>
      </c>
      <c r="CJ73" s="10">
        <v>167.005931</v>
      </c>
      <c r="CK73" s="10" t="s">
        <v>147</v>
      </c>
      <c r="CL73" s="10">
        <v>1598961518572.2</v>
      </c>
      <c r="CM73" s="10" t="s">
        <v>147</v>
      </c>
      <c r="CN73" s="10">
        <v>458001675.18832201</v>
      </c>
      <c r="CO73" s="10" t="s">
        <v>147</v>
      </c>
      <c r="CP73" s="10">
        <v>457697707.079606</v>
      </c>
      <c r="CQ73" s="10" t="s">
        <v>147</v>
      </c>
      <c r="CR73" s="10">
        <v>21393.870784336199</v>
      </c>
      <c r="CS73" s="10" t="s">
        <v>147</v>
      </c>
      <c r="CT73" s="10">
        <v>457971259.99531698</v>
      </c>
      <c r="CU73" s="10" t="s">
        <v>147</v>
      </c>
      <c r="CV73" s="10">
        <v>21400.263087083898</v>
      </c>
      <c r="CW73" s="10" t="s">
        <v>147</v>
      </c>
      <c r="CX73" s="10">
        <v>457998633.38411599</v>
      </c>
      <c r="CY73" s="10" t="s">
        <v>147</v>
      </c>
      <c r="CZ73" s="10">
        <v>21400.902621289799</v>
      </c>
      <c r="DA73" s="10" t="s">
        <v>147</v>
      </c>
      <c r="DB73" s="10">
        <v>458001370.88673103</v>
      </c>
      <c r="DC73" s="10" t="s">
        <v>147</v>
      </c>
      <c r="DD73" s="10">
        <v>21400.966589036099</v>
      </c>
      <c r="DE73" s="10" t="s">
        <v>147</v>
      </c>
      <c r="DF73" s="10">
        <v>458001645.45486403</v>
      </c>
      <c r="DG73" s="10" t="s">
        <v>147</v>
      </c>
      <c r="DH73" s="10">
        <v>21400.973011034901</v>
      </c>
    </row>
    <row r="74" spans="1:112" x14ac:dyDescent="0.45">
      <c r="A74">
        <f t="shared" si="23"/>
        <v>63</v>
      </c>
      <c r="B74" s="81">
        <f t="shared" si="22"/>
        <v>9.765625E-4</v>
      </c>
      <c r="C74" s="12">
        <f t="shared" si="33"/>
        <v>4</v>
      </c>
      <c r="D74" s="19">
        <f t="shared" si="34"/>
        <v>10</v>
      </c>
      <c r="E74" s="10" t="s">
        <v>147</v>
      </c>
      <c r="F74" s="10" t="s">
        <v>147</v>
      </c>
      <c r="G74" s="10">
        <v>5.1964703817724001E-3</v>
      </c>
      <c r="H74" s="10">
        <v>1.51807685089267E-7</v>
      </c>
      <c r="I74" s="10" t="s">
        <v>147</v>
      </c>
      <c r="J74" s="10" t="s">
        <v>147</v>
      </c>
      <c r="K74" s="10">
        <v>5.1964696701385397E-3</v>
      </c>
      <c r="L74" s="10">
        <v>1.51550212379448E-7</v>
      </c>
      <c r="M74" s="10" t="s">
        <v>147</v>
      </c>
      <c r="N74" s="10" t="s">
        <v>147</v>
      </c>
      <c r="O74" s="10">
        <v>5.1964831665700702E-3</v>
      </c>
      <c r="P74" s="10">
        <v>1.51839965045752E-7</v>
      </c>
      <c r="Q74" s="10" t="s">
        <v>147</v>
      </c>
      <c r="R74" s="10" t="s">
        <v>147</v>
      </c>
      <c r="S74" s="10">
        <v>5.1964710090879303E-3</v>
      </c>
      <c r="T74" s="10">
        <v>1.5170797817987099E-7</v>
      </c>
      <c r="U74" s="10" t="s">
        <v>147</v>
      </c>
      <c r="V74" s="10" t="s">
        <v>147</v>
      </c>
      <c r="W74" s="10">
        <v>5.1964697829851598E-3</v>
      </c>
      <c r="X74" s="10">
        <v>1.51786432311951E-7</v>
      </c>
      <c r="Y74" s="10" t="s">
        <v>147</v>
      </c>
      <c r="Z74" s="10" t="s">
        <v>147</v>
      </c>
      <c r="AA74" s="10">
        <v>5.1964696968278502E-3</v>
      </c>
      <c r="AB74" s="10">
        <v>1.5194722058353699E-7</v>
      </c>
      <c r="AC74" s="10" t="s">
        <v>147</v>
      </c>
      <c r="AD74" s="10" t="s">
        <v>147</v>
      </c>
      <c r="AE74" s="10">
        <v>5.19646967326626E-3</v>
      </c>
      <c r="AF74" s="10">
        <v>1.5145140652705901E-7</v>
      </c>
      <c r="AG74" s="10" t="s">
        <v>147</v>
      </c>
      <c r="AH74" s="10" t="s">
        <v>147</v>
      </c>
      <c r="AI74" s="10">
        <v>1.89048981333473E-3</v>
      </c>
      <c r="AJ74" s="10">
        <v>2.6164124727543801E-8</v>
      </c>
      <c r="AK74" s="10" t="s">
        <v>147</v>
      </c>
      <c r="AL74" s="10" t="s">
        <v>147</v>
      </c>
      <c r="AM74" s="10">
        <v>1.8904897040280099E-3</v>
      </c>
      <c r="AN74" s="10">
        <v>2.5954361443446201E-8</v>
      </c>
      <c r="AO74" s="10" t="s">
        <v>147</v>
      </c>
      <c r="AP74" s="10" t="s">
        <v>147</v>
      </c>
      <c r="AQ74" s="10">
        <v>1.8904895864987499E-3</v>
      </c>
      <c r="AR74" s="10">
        <v>2.5765593664445599E-8</v>
      </c>
      <c r="AS74" s="10" t="s">
        <v>147</v>
      </c>
      <c r="AT74" s="10" t="s">
        <v>147</v>
      </c>
      <c r="AU74" s="10">
        <v>1.89048968985898E-3</v>
      </c>
      <c r="AV74" s="10">
        <v>2.5948195671606899E-8</v>
      </c>
      <c r="AW74" s="10" t="s">
        <v>147</v>
      </c>
      <c r="AX74" s="10" t="s">
        <v>147</v>
      </c>
      <c r="AY74" s="10">
        <v>1.89048970138192E-3</v>
      </c>
      <c r="AZ74" s="10">
        <v>2.5976126479512999E-8</v>
      </c>
      <c r="BA74" s="10" t="s">
        <v>147</v>
      </c>
      <c r="BB74" s="10" t="s">
        <v>147</v>
      </c>
      <c r="BC74" s="10">
        <v>1.8904897015486501E-3</v>
      </c>
      <c r="BD74" s="10">
        <v>2.5945356198369401E-8</v>
      </c>
      <c r="BE74" s="10" t="s">
        <v>147</v>
      </c>
      <c r="BF74" s="10" t="s">
        <v>147</v>
      </c>
      <c r="BG74" s="10">
        <v>1.8904896994085801E-3</v>
      </c>
      <c r="BH74" s="10">
        <v>2.57686913642702E-8</v>
      </c>
      <c r="BI74" s="10" t="s">
        <v>147</v>
      </c>
      <c r="BJ74" s="10" t="s">
        <v>147</v>
      </c>
      <c r="BK74" s="10">
        <v>148.16202000000001</v>
      </c>
      <c r="BL74" s="10">
        <v>4500.4578469999997</v>
      </c>
      <c r="BM74" s="10" t="s">
        <v>147</v>
      </c>
      <c r="BN74" s="10" t="s">
        <v>147</v>
      </c>
      <c r="BO74" s="10">
        <v>143.843219</v>
      </c>
      <c r="BP74" s="10">
        <v>1300.885137</v>
      </c>
      <c r="BQ74" s="10" t="s">
        <v>147</v>
      </c>
      <c r="BR74" s="10" t="s">
        <v>147</v>
      </c>
      <c r="BS74" s="10">
        <v>167.40350900000001</v>
      </c>
      <c r="BT74" s="10">
        <v>1398.3343809999999</v>
      </c>
      <c r="BU74" s="10" t="s">
        <v>147</v>
      </c>
      <c r="BV74" s="10" t="s">
        <v>147</v>
      </c>
      <c r="BW74" s="10">
        <v>156.27571800000001</v>
      </c>
      <c r="BX74" s="10">
        <v>1414.479153</v>
      </c>
      <c r="BY74" s="10" t="s">
        <v>147</v>
      </c>
      <c r="BZ74" s="10" t="s">
        <v>147</v>
      </c>
      <c r="CA74" s="10">
        <v>137.130111</v>
      </c>
      <c r="CB74" s="10">
        <v>1141.156414</v>
      </c>
      <c r="CC74" s="10" t="s">
        <v>147</v>
      </c>
      <c r="CD74" s="10" t="s">
        <v>147</v>
      </c>
      <c r="CE74" s="10">
        <v>121.761126</v>
      </c>
      <c r="CF74" s="10">
        <v>1130.1354180000001</v>
      </c>
      <c r="CG74" s="10" t="s">
        <v>147</v>
      </c>
      <c r="CH74" s="10" t="s">
        <v>147</v>
      </c>
      <c r="CI74" s="10">
        <v>122.722413</v>
      </c>
      <c r="CJ74" s="10">
        <v>1129.3130329999999</v>
      </c>
      <c r="CK74" s="10" t="s">
        <v>147</v>
      </c>
      <c r="CL74" s="10">
        <v>6405987109624.6504</v>
      </c>
      <c r="CM74" s="10" t="s">
        <v>147</v>
      </c>
      <c r="CN74" s="10">
        <v>718287365.35248196</v>
      </c>
      <c r="CO74" s="10" t="s">
        <v>147</v>
      </c>
      <c r="CP74" s="10">
        <v>718024006.07503498</v>
      </c>
      <c r="CQ74" s="10" t="s">
        <v>147</v>
      </c>
      <c r="CR74" s="10">
        <v>26795.969949188198</v>
      </c>
      <c r="CS74" s="10" t="s">
        <v>147</v>
      </c>
      <c r="CT74" s="10">
        <v>718261020.47102702</v>
      </c>
      <c r="CU74" s="10" t="s">
        <v>147</v>
      </c>
      <c r="CV74" s="10">
        <v>26800.392176844402</v>
      </c>
      <c r="CW74" s="10" t="s">
        <v>147</v>
      </c>
      <c r="CX74" s="10">
        <v>718284731.676844</v>
      </c>
      <c r="CY74" s="10" t="s">
        <v>147</v>
      </c>
      <c r="CZ74" s="10">
        <v>26800.834538173</v>
      </c>
      <c r="DA74" s="10" t="s">
        <v>147</v>
      </c>
      <c r="DB74" s="10">
        <v>718287102.61986899</v>
      </c>
      <c r="DC74" s="10" t="s">
        <v>147</v>
      </c>
      <c r="DD74" s="10">
        <v>26800.8787713294</v>
      </c>
      <c r="DE74" s="10" t="s">
        <v>147</v>
      </c>
      <c r="DF74" s="10">
        <v>718287338.39488304</v>
      </c>
      <c r="DG74" s="10" t="s">
        <v>147</v>
      </c>
      <c r="DH74" s="10">
        <v>26800.883163361301</v>
      </c>
    </row>
    <row r="75" spans="1:112" x14ac:dyDescent="0.45">
      <c r="A75">
        <f t="shared" si="23"/>
        <v>64</v>
      </c>
      <c r="B75" s="13">
        <f t="shared" si="22"/>
        <v>0.25</v>
      </c>
      <c r="C75" s="13">
        <f>5</f>
        <v>5</v>
      </c>
      <c r="D75" s="20">
        <f>D66</f>
        <v>2</v>
      </c>
      <c r="E75" s="10">
        <v>1.4762328776993801E-2</v>
      </c>
      <c r="F75" s="10">
        <v>1.4762328776993801E-2</v>
      </c>
      <c r="G75" s="10">
        <v>1.29383534925522E-2</v>
      </c>
      <c r="H75" s="10">
        <v>1.29383534925522E-2</v>
      </c>
      <c r="I75" s="10">
        <v>1.4762328875725501E-2</v>
      </c>
      <c r="J75" s="10">
        <v>1.4762328875725501E-2</v>
      </c>
      <c r="K75" s="10">
        <v>1.2938353483194401E-2</v>
      </c>
      <c r="L75" s="10">
        <v>1.2938353483194401E-2</v>
      </c>
      <c r="M75" s="10">
        <v>1.4430998042785701E-2</v>
      </c>
      <c r="N75" s="10">
        <v>1.4430998042785701E-2</v>
      </c>
      <c r="O75" s="10">
        <v>1.28451456579977E-2</v>
      </c>
      <c r="P75" s="10">
        <v>1.28451456579977E-2</v>
      </c>
      <c r="Q75" s="10">
        <v>1.47077916725302E-2</v>
      </c>
      <c r="R75" s="10">
        <v>1.47077916725302E-2</v>
      </c>
      <c r="S75" s="10">
        <v>1.29260119310728E-2</v>
      </c>
      <c r="T75" s="10">
        <v>1.29260119310728E-2</v>
      </c>
      <c r="U75" s="10">
        <v>1.4756424138509E-2</v>
      </c>
      <c r="V75" s="10">
        <v>1.4756424138509E-2</v>
      </c>
      <c r="W75" s="10">
        <v>1.29370836462921E-2</v>
      </c>
      <c r="X75" s="10">
        <v>1.29370836462921E-2</v>
      </c>
      <c r="Y75" s="10">
        <v>1.47617333292653E-2</v>
      </c>
      <c r="Z75" s="10">
        <v>1.47617333292653E-2</v>
      </c>
      <c r="AA75" s="10">
        <v>1.2938226137599E-2</v>
      </c>
      <c r="AB75" s="10">
        <v>1.2938226137599E-2</v>
      </c>
      <c r="AC75" s="10">
        <v>1.47622692107556E-2</v>
      </c>
      <c r="AD75" s="10">
        <v>1.47622692107556E-2</v>
      </c>
      <c r="AE75" s="10">
        <v>1.2938340759049099E-2</v>
      </c>
      <c r="AF75" s="10">
        <v>1.2938340759049099E-2</v>
      </c>
      <c r="AG75" s="10">
        <v>3.7174226092656498E-3</v>
      </c>
      <c r="AH75" s="10">
        <v>3.7174226092656498E-3</v>
      </c>
      <c r="AI75" s="10">
        <v>3.8175458437561399E-3</v>
      </c>
      <c r="AJ75" s="10">
        <v>3.8175458437561399E-3</v>
      </c>
      <c r="AK75" s="10">
        <v>3.7174226319891001E-3</v>
      </c>
      <c r="AL75" s="10">
        <v>3.7174226319891001E-3</v>
      </c>
      <c r="AM75" s="10">
        <v>3.8175458473200001E-3</v>
      </c>
      <c r="AN75" s="10">
        <v>3.8175458473200001E-3</v>
      </c>
      <c r="AO75" s="10">
        <v>3.6732012188105899E-3</v>
      </c>
      <c r="AP75" s="10">
        <v>3.6732012188105899E-3</v>
      </c>
      <c r="AQ75" s="10">
        <v>4.6520316156040799E-3</v>
      </c>
      <c r="AR75" s="10">
        <v>4.6520316156040799E-3</v>
      </c>
      <c r="AS75" s="10">
        <v>3.7107342273787502E-3</v>
      </c>
      <c r="AT75" s="10">
        <v>3.7107342273787502E-3</v>
      </c>
      <c r="AU75" s="10">
        <v>3.8877175033051499E-3</v>
      </c>
      <c r="AV75" s="10">
        <v>3.8877175033051499E-3</v>
      </c>
      <c r="AW75" s="10">
        <v>3.7167033993194E-3</v>
      </c>
      <c r="AX75" s="10">
        <v>3.7167033993194E-3</v>
      </c>
      <c r="AY75" s="10">
        <v>3.8243841833926198E-3</v>
      </c>
      <c r="AZ75" s="10">
        <v>3.8243841833926198E-3</v>
      </c>
      <c r="BA75" s="10">
        <v>3.71735012668914E-3</v>
      </c>
      <c r="BB75" s="10">
        <v>3.71735012668914E-3</v>
      </c>
      <c r="BC75" s="10">
        <v>3.8182278375263499E-3</v>
      </c>
      <c r="BD75" s="10">
        <v>3.8182278375263499E-3</v>
      </c>
      <c r="BE75" s="10">
        <v>3.7174153500700098E-3</v>
      </c>
      <c r="BF75" s="10">
        <v>3.7174153500700098E-3</v>
      </c>
      <c r="BG75" s="10">
        <v>3.8176140203787E-3</v>
      </c>
      <c r="BH75" s="10">
        <v>3.8176140203787E-3</v>
      </c>
      <c r="BI75" s="10">
        <v>0.12548000000000001</v>
      </c>
      <c r="BJ75" s="10">
        <v>0.12904299999999999</v>
      </c>
      <c r="BK75" s="10">
        <v>0.131244</v>
      </c>
      <c r="BL75" s="10">
        <v>0.101746</v>
      </c>
      <c r="BM75" s="10">
        <v>8.9388999999999996E-2</v>
      </c>
      <c r="BN75" s="10">
        <v>0.165182</v>
      </c>
      <c r="BO75" s="10">
        <v>0.10420500000000001</v>
      </c>
      <c r="BP75" s="10">
        <v>0.17452899999999999</v>
      </c>
      <c r="BQ75" s="10">
        <v>0.23607700000000001</v>
      </c>
      <c r="BR75" s="10">
        <v>0.22178700000000001</v>
      </c>
      <c r="BS75" s="10">
        <v>8.3350000000000004E-3</v>
      </c>
      <c r="BT75" s="10">
        <v>7.1739999999999998E-3</v>
      </c>
      <c r="BU75" s="10">
        <v>0.31726900000000002</v>
      </c>
      <c r="BV75" s="10">
        <v>5.3752000000000001E-2</v>
      </c>
      <c r="BW75" s="10">
        <v>6.7759999999999999E-3</v>
      </c>
      <c r="BX75" s="10">
        <v>5.8380000000000003E-3</v>
      </c>
      <c r="BY75" s="10">
        <v>0.10560799999999999</v>
      </c>
      <c r="BZ75" s="10">
        <v>0.111763</v>
      </c>
      <c r="CA75" s="10">
        <v>6.8999999999999999E-3</v>
      </c>
      <c r="CB75" s="10">
        <v>5.9290000000000002E-3</v>
      </c>
      <c r="CC75" s="10">
        <v>3.2269999999999998E-3</v>
      </c>
      <c r="CD75" s="10">
        <v>2.7160000000000001E-3</v>
      </c>
      <c r="CE75" s="10">
        <v>6.8960000000000002E-3</v>
      </c>
      <c r="CF75" s="10">
        <v>5.8459999999999996E-3</v>
      </c>
      <c r="CG75" s="10">
        <v>2.7430000000000002E-3</v>
      </c>
      <c r="CH75" s="10">
        <v>2.1180000000000001E-3</v>
      </c>
      <c r="CI75" s="10">
        <v>6.8989999999999998E-3</v>
      </c>
      <c r="CJ75" s="10">
        <v>5.8650000000000004E-3</v>
      </c>
      <c r="CK75" s="10">
        <v>366447163.10908598</v>
      </c>
      <c r="CL75" s="10">
        <v>38106998.804595403</v>
      </c>
      <c r="CM75" s="10">
        <v>26173445.142431598</v>
      </c>
      <c r="CN75" s="10">
        <v>1100730.73520973</v>
      </c>
      <c r="CO75" s="10">
        <v>8049362.3596666204</v>
      </c>
      <c r="CP75" s="10">
        <v>755693.71670503798</v>
      </c>
      <c r="CQ75" s="10">
        <v>2837.1398202484402</v>
      </c>
      <c r="CR75" s="10">
        <v>869.30645730191702</v>
      </c>
      <c r="CS75" s="10">
        <v>21363257.060035199</v>
      </c>
      <c r="CT75" s="10">
        <v>1052667.68441858</v>
      </c>
      <c r="CU75" s="10">
        <v>4622.04035688358</v>
      </c>
      <c r="CV75" s="10">
        <v>1025.99594756444</v>
      </c>
      <c r="CW75" s="10">
        <v>25597096.465817299</v>
      </c>
      <c r="CX75" s="10">
        <v>1095727.82452411</v>
      </c>
      <c r="CY75" s="10">
        <v>5059.3573173700097</v>
      </c>
      <c r="CZ75" s="10">
        <v>1046.7701870670101</v>
      </c>
      <c r="DA75" s="10">
        <v>26114644.960965302</v>
      </c>
      <c r="DB75" s="10">
        <v>1100228.38924045</v>
      </c>
      <c r="DC75" s="10">
        <v>5110.24901156754</v>
      </c>
      <c r="DD75" s="10">
        <v>1048.9177228200399</v>
      </c>
      <c r="DE75" s="10">
        <v>26167553.215581</v>
      </c>
      <c r="DF75" s="10">
        <v>1100680.4799627201</v>
      </c>
      <c r="DG75" s="10">
        <v>5115.4230728367302</v>
      </c>
      <c r="DH75" s="10">
        <v>1049.13320411257</v>
      </c>
    </row>
    <row r="76" spans="1:112" x14ac:dyDescent="0.45">
      <c r="A76">
        <f t="shared" si="23"/>
        <v>65</v>
      </c>
      <c r="B76" s="13">
        <f t="shared" si="22"/>
        <v>0.125</v>
      </c>
      <c r="C76" s="13">
        <f>5</f>
        <v>5</v>
      </c>
      <c r="D76" s="20">
        <f>D67</f>
        <v>3</v>
      </c>
      <c r="E76" s="10">
        <v>7.4805319657733601E-3</v>
      </c>
      <c r="F76" s="10">
        <v>2.1746239711482001E-3</v>
      </c>
      <c r="G76" s="10">
        <v>5.9883136772893603E-3</v>
      </c>
      <c r="H76" s="10">
        <v>4.0700806909841399E-3</v>
      </c>
      <c r="I76" s="10">
        <v>7.4805310968524301E-3</v>
      </c>
      <c r="J76" s="10">
        <v>2.1746240511935099E-3</v>
      </c>
      <c r="K76" s="10">
        <v>5.9883137566543202E-3</v>
      </c>
      <c r="L76" s="10">
        <v>4.0700807138291904E-3</v>
      </c>
      <c r="M76" s="10">
        <v>7.3890714305613302E-3</v>
      </c>
      <c r="N76" s="10">
        <v>2.1322636959149001E-3</v>
      </c>
      <c r="O76" s="10">
        <v>6.6080182862453497E-3</v>
      </c>
      <c r="P76" s="10">
        <v>3.9035452307287799E-3</v>
      </c>
      <c r="Q76" s="10">
        <v>7.4597187924534403E-3</v>
      </c>
      <c r="R76" s="10">
        <v>2.1663641649305502E-3</v>
      </c>
      <c r="S76" s="10">
        <v>5.9756088699285401E-3</v>
      </c>
      <c r="T76" s="10">
        <v>4.04040495511882E-3</v>
      </c>
      <c r="U76" s="10">
        <v>7.4775970819227497E-3</v>
      </c>
      <c r="V76" s="10">
        <v>2.1735829297209199E-3</v>
      </c>
      <c r="W76" s="10">
        <v>5.9868337963337997E-3</v>
      </c>
      <c r="X76" s="10">
        <v>4.0668975667927897E-3</v>
      </c>
      <c r="Y76" s="10">
        <v>7.4802216446134802E-3</v>
      </c>
      <c r="Z76" s="10">
        <v>2.1745160739539099E-3</v>
      </c>
      <c r="AA76" s="10">
        <v>5.9881633978027303E-3</v>
      </c>
      <c r="AB76" s="10">
        <v>4.0697600734640503E-3</v>
      </c>
      <c r="AC76" s="10">
        <v>7.4804997414399397E-3</v>
      </c>
      <c r="AD76" s="10">
        <v>2.1746129835009701E-3</v>
      </c>
      <c r="AE76" s="10">
        <v>5.9882985354797798E-3</v>
      </c>
      <c r="AF76" s="10">
        <v>4.0700486114508801E-3</v>
      </c>
      <c r="AG76" s="10">
        <v>1.9511991669183899E-3</v>
      </c>
      <c r="AH76" s="10">
        <v>5.2500650804090097E-4</v>
      </c>
      <c r="AI76" s="10">
        <v>2.3111995692494999E-3</v>
      </c>
      <c r="AJ76" s="10">
        <v>1.2162196038044599E-3</v>
      </c>
      <c r="AK76" s="10">
        <v>1.95119917454621E-3</v>
      </c>
      <c r="AL76" s="10">
        <v>5.2500650226932396E-4</v>
      </c>
      <c r="AM76" s="10">
        <v>2.3111995909303098E-3</v>
      </c>
      <c r="AN76" s="10">
        <v>1.21621960630775E-3</v>
      </c>
      <c r="AO76" s="10">
        <v>1.94812262286085E-3</v>
      </c>
      <c r="AP76" s="10">
        <v>5.2148860857065401E-4</v>
      </c>
      <c r="AQ76" s="10">
        <v>2.60528077947138E-3</v>
      </c>
      <c r="AR76" s="10">
        <v>1.1749627097397701E-3</v>
      </c>
      <c r="AS76" s="10">
        <v>1.9504475076550501E-3</v>
      </c>
      <c r="AT76" s="10">
        <v>5.24408996832338E-4</v>
      </c>
      <c r="AU76" s="10">
        <v>2.3397143963617699E-3</v>
      </c>
      <c r="AV76" s="10">
        <v>1.20886205228683E-3</v>
      </c>
      <c r="AW76" s="10">
        <v>1.95108754843573E-3</v>
      </c>
      <c r="AX76" s="10">
        <v>5.2493677755483003E-4</v>
      </c>
      <c r="AY76" s="10">
        <v>2.3140108438350002E-3</v>
      </c>
      <c r="AZ76" s="10">
        <v>1.21542763492192E-3</v>
      </c>
      <c r="BA76" s="10">
        <v>1.95118725071628E-3</v>
      </c>
      <c r="BB76" s="10">
        <v>5.24999365287785E-4</v>
      </c>
      <c r="BC76" s="10">
        <v>2.3114802362326201E-3</v>
      </c>
      <c r="BD76" s="10">
        <v>1.21613979977027E-3</v>
      </c>
      <c r="BE76" s="10">
        <v>1.9511978332882199E-3</v>
      </c>
      <c r="BF76" s="10">
        <v>5.2500579488388196E-4</v>
      </c>
      <c r="BG76" s="10">
        <v>2.3112276321244699E-3</v>
      </c>
      <c r="BH76" s="10">
        <v>1.21621161967008E-3</v>
      </c>
      <c r="BI76" s="10">
        <v>5.9055000000000003E-2</v>
      </c>
      <c r="BJ76" s="10">
        <v>6.5365000000000006E-2</v>
      </c>
      <c r="BK76" s="10">
        <v>5.8118000000000003E-2</v>
      </c>
      <c r="BL76" s="10">
        <v>0.18185599999999999</v>
      </c>
      <c r="BM76" s="10">
        <v>2.5312000000000001E-2</v>
      </c>
      <c r="BN76" s="10">
        <v>5.6741E-2</v>
      </c>
      <c r="BO76" s="10">
        <v>3.8829000000000002E-2</v>
      </c>
      <c r="BP76" s="10">
        <v>0.12421599999999999</v>
      </c>
      <c r="BQ76" s="10">
        <v>1.1476E-2</v>
      </c>
      <c r="BR76" s="10">
        <v>3.7553999999999997E-2</v>
      </c>
      <c r="BS76" s="10">
        <v>1.3544E-2</v>
      </c>
      <c r="BT76" s="10">
        <v>1.6438999999999999E-2</v>
      </c>
      <c r="BU76" s="10">
        <v>0.21720700000000001</v>
      </c>
      <c r="BV76" s="10">
        <v>2.7703999999999999E-2</v>
      </c>
      <c r="BW76" s="10">
        <v>1.2813E-2</v>
      </c>
      <c r="BX76" s="10">
        <v>1.4929E-2</v>
      </c>
      <c r="BY76" s="10">
        <v>7.5050000000000004E-3</v>
      </c>
      <c r="BZ76" s="10">
        <v>2.2307E-2</v>
      </c>
      <c r="CA76" s="10">
        <v>1.285E-2</v>
      </c>
      <c r="CB76" s="10">
        <v>1.5245999999999999E-2</v>
      </c>
      <c r="CC76" s="10">
        <v>6.032E-3</v>
      </c>
      <c r="CD76" s="10">
        <v>5.4279999999999997E-3</v>
      </c>
      <c r="CE76" s="10">
        <v>1.2911000000000001E-2</v>
      </c>
      <c r="CF76" s="10">
        <v>2.4899999999999999E-2</v>
      </c>
      <c r="CG76" s="10">
        <v>5.2729999999999999E-3</v>
      </c>
      <c r="CH76" s="10">
        <v>4.0920000000000002E-3</v>
      </c>
      <c r="CI76" s="10">
        <v>1.3143E-2</v>
      </c>
      <c r="CJ76" s="10">
        <v>1.5148999999999999E-2</v>
      </c>
      <c r="CK76" s="10">
        <v>81247644916.437195</v>
      </c>
      <c r="CL76" s="10">
        <v>1085877665.8871701</v>
      </c>
      <c r="CM76" s="10">
        <v>3617878111.2649398</v>
      </c>
      <c r="CN76" s="10">
        <v>26173445.142431598</v>
      </c>
      <c r="CO76" s="10">
        <v>284104491.959755</v>
      </c>
      <c r="CP76" s="10">
        <v>8049362.3596666204</v>
      </c>
      <c r="CQ76" s="10">
        <v>16855.399508647501</v>
      </c>
      <c r="CR76" s="10">
        <v>2837.1398202484402</v>
      </c>
      <c r="CS76" s="10">
        <v>1664592101.73296</v>
      </c>
      <c r="CT76" s="10">
        <v>21363257.060035199</v>
      </c>
      <c r="CU76" s="10">
        <v>40799.412846396102</v>
      </c>
      <c r="CV76" s="10">
        <v>4622.04035688358</v>
      </c>
      <c r="CW76" s="10">
        <v>3237928990.6785302</v>
      </c>
      <c r="CX76" s="10">
        <v>25597096.465817299</v>
      </c>
      <c r="CY76" s="10">
        <v>56902.802975212799</v>
      </c>
      <c r="CZ76" s="10">
        <v>5059.3573173700097</v>
      </c>
      <c r="DA76" s="10">
        <v>3575917080.2289901</v>
      </c>
      <c r="DB76" s="10">
        <v>26114644.960965302</v>
      </c>
      <c r="DC76" s="10">
        <v>59798.971847558299</v>
      </c>
      <c r="DD76" s="10">
        <v>5110.24901156754</v>
      </c>
      <c r="DE76" s="10">
        <v>3613637711.2907901</v>
      </c>
      <c r="DF76" s="10">
        <v>26167553.215581</v>
      </c>
      <c r="DG76" s="10">
        <v>60113.538978306802</v>
      </c>
      <c r="DH76" s="10">
        <v>5115.4230728367302</v>
      </c>
    </row>
    <row r="77" spans="1:112" x14ac:dyDescent="0.45">
      <c r="A77">
        <f t="shared" si="23"/>
        <v>66</v>
      </c>
      <c r="B77" s="13">
        <f t="shared" ref="B77:B110" si="35">2^(-D77)</f>
        <v>6.25E-2</v>
      </c>
      <c r="C77" s="13">
        <f>5</f>
        <v>5</v>
      </c>
      <c r="D77" s="20">
        <f t="shared" ref="D77:D83" si="36">D68</f>
        <v>4</v>
      </c>
      <c r="E77" s="10">
        <v>5.1106632115640602E-3</v>
      </c>
      <c r="F77" s="10">
        <v>3.4852647764793698E-4</v>
      </c>
      <c r="G77" s="10">
        <v>5.1627245271874704E-3</v>
      </c>
      <c r="H77" s="10">
        <v>7.30277519341183E-4</v>
      </c>
      <c r="I77" s="10">
        <v>5.1106601710424497E-3</v>
      </c>
      <c r="J77" s="10">
        <v>3.4852648489103199E-4</v>
      </c>
      <c r="K77" s="10">
        <v>5.1627243488820999E-3</v>
      </c>
      <c r="L77" s="10">
        <v>7.3027751225929205E-4</v>
      </c>
      <c r="M77" s="10">
        <v>5.0981561729344102E-3</v>
      </c>
      <c r="N77" s="10">
        <v>3.4428449248125102E-4</v>
      </c>
      <c r="O77" s="10">
        <v>5.5751648778294997E-3</v>
      </c>
      <c r="P77" s="10">
        <v>5.7452257337908797E-4</v>
      </c>
      <c r="Q77" s="10">
        <v>5.10862364139797E-3</v>
      </c>
      <c r="R77" s="10">
        <v>3.4768165234799802E-4</v>
      </c>
      <c r="S77" s="10">
        <v>5.2263238015517501E-3</v>
      </c>
      <c r="T77" s="10">
        <v>6.9089515925346802E-4</v>
      </c>
      <c r="U77" s="10">
        <v>5.1104261366630198E-3</v>
      </c>
      <c r="V77" s="10">
        <v>3.4841968971699401E-4</v>
      </c>
      <c r="W77" s="10">
        <v>5.1695096241863902E-3</v>
      </c>
      <c r="X77" s="10">
        <v>7.2567836701109599E-4</v>
      </c>
      <c r="Y77" s="10">
        <v>5.1106410035908203E-3</v>
      </c>
      <c r="Z77" s="10">
        <v>3.4851540561620098E-4</v>
      </c>
      <c r="AA77" s="10">
        <v>5.1634074608588598E-3</v>
      </c>
      <c r="AB77" s="10">
        <v>7.2980988602156004E-4</v>
      </c>
      <c r="AC77" s="10">
        <v>5.1106589013811803E-3</v>
      </c>
      <c r="AD77" s="10">
        <v>3.4852545480523701E-4</v>
      </c>
      <c r="AE77" s="10">
        <v>5.16279309282774E-3</v>
      </c>
      <c r="AF77" s="10">
        <v>7.3023067917921103E-4</v>
      </c>
      <c r="AG77" s="10">
        <v>1.45012389070946E-3</v>
      </c>
      <c r="AH77" s="10">
        <v>8.3750817740041401E-5</v>
      </c>
      <c r="AI77" s="10">
        <v>1.68456727299609E-3</v>
      </c>
      <c r="AJ77" s="10">
        <v>1.9219939821575499E-4</v>
      </c>
      <c r="AK77" s="10">
        <v>1.4501239711332101E-3</v>
      </c>
      <c r="AL77" s="10">
        <v>8.3750819458495895E-5</v>
      </c>
      <c r="AM77" s="10">
        <v>1.6845672305939999E-3</v>
      </c>
      <c r="AN77" s="10">
        <v>1.9219940153772399E-4</v>
      </c>
      <c r="AO77" s="10">
        <v>1.4500026475590499E-3</v>
      </c>
      <c r="AP77" s="10">
        <v>8.3265284837271604E-5</v>
      </c>
      <c r="AQ77" s="10">
        <v>1.7824064880212799E-3</v>
      </c>
      <c r="AR77" s="10">
        <v>1.7636408749407699E-4</v>
      </c>
      <c r="AS77" s="10">
        <v>1.45010307594269E-3</v>
      </c>
      <c r="AT77" s="10">
        <v>8.3668907276143495E-5</v>
      </c>
      <c r="AU77" s="10">
        <v>1.69590388619641E-3</v>
      </c>
      <c r="AV77" s="10">
        <v>1.8849097260702799E-4</v>
      </c>
      <c r="AW77" s="10">
        <v>1.4501216985182801E-3</v>
      </c>
      <c r="AX77" s="10">
        <v>8.37413629285342E-5</v>
      </c>
      <c r="AY77" s="10">
        <v>1.68570210193655E-3</v>
      </c>
      <c r="AZ77" s="10">
        <v>1.91735122557014E-4</v>
      </c>
      <c r="BA77" s="10">
        <v>1.4501236395946301E-3</v>
      </c>
      <c r="BB77" s="10">
        <v>8.3749847925021498E-5</v>
      </c>
      <c r="BC77" s="10">
        <v>1.6846806963890901E-3</v>
      </c>
      <c r="BD77" s="10">
        <v>1.92151767663056E-4</v>
      </c>
      <c r="BE77" s="10">
        <v>1.4501241198823099E-3</v>
      </c>
      <c r="BF77" s="10">
        <v>8.3750730046268802E-5</v>
      </c>
      <c r="BG77" s="10">
        <v>1.6845786900757801E-3</v>
      </c>
      <c r="BH77" s="10">
        <v>1.9219462970941899E-4</v>
      </c>
      <c r="BI77" s="10">
        <v>0.13991799999999999</v>
      </c>
      <c r="BJ77" s="10">
        <v>0.38971699999999998</v>
      </c>
      <c r="BK77" s="10">
        <v>4.9695999999999997E-2</v>
      </c>
      <c r="BL77" s="10">
        <v>0.55017700000000003</v>
      </c>
      <c r="BM77" s="10">
        <v>2.5190000000000001E-2</v>
      </c>
      <c r="BN77" s="10">
        <v>0.110775</v>
      </c>
      <c r="BO77" s="10">
        <v>3.8554999999999999E-2</v>
      </c>
      <c r="BP77" s="10">
        <v>0.10535</v>
      </c>
      <c r="BQ77" s="10">
        <v>4.9065899999999996</v>
      </c>
      <c r="BR77" s="10">
        <v>5.0958999999999997E-2</v>
      </c>
      <c r="BS77" s="10">
        <v>2.5236999999999999E-2</v>
      </c>
      <c r="BT77" s="10">
        <v>5.0581000000000001E-2</v>
      </c>
      <c r="BU77" s="10">
        <v>2.5325E-2</v>
      </c>
      <c r="BV77" s="10">
        <v>3.3943000000000001E-2</v>
      </c>
      <c r="BW77" s="10">
        <v>2.4511000000000002E-2</v>
      </c>
      <c r="BX77" s="10">
        <v>4.8908E-2</v>
      </c>
      <c r="BY77" s="10">
        <v>0.50931000000000004</v>
      </c>
      <c r="BZ77" s="10">
        <v>4.9543999999999998E-2</v>
      </c>
      <c r="CA77" s="10">
        <v>2.4671999999999999E-2</v>
      </c>
      <c r="CB77" s="10">
        <v>4.9724999999999998E-2</v>
      </c>
      <c r="CC77" s="10">
        <v>2.1826000000000002E-2</v>
      </c>
      <c r="CD77" s="10">
        <v>3.0200000000000001E-2</v>
      </c>
      <c r="CE77" s="10">
        <v>2.5229000000000001E-2</v>
      </c>
      <c r="CF77" s="10">
        <v>7.4872999999999995E-2</v>
      </c>
      <c r="CG77" s="10">
        <v>1.8946999999999999E-2</v>
      </c>
      <c r="CH77" s="10">
        <v>2.5700000000000001E-2</v>
      </c>
      <c r="CI77" s="10">
        <v>2.4740999999999999E-2</v>
      </c>
      <c r="CJ77" s="10">
        <v>4.8773999999999998E-2</v>
      </c>
      <c r="CK77" s="10">
        <v>1846983235860.96</v>
      </c>
      <c r="CL77" s="10">
        <v>13712967678.7677</v>
      </c>
      <c r="CM77" s="10">
        <v>47510359242.208</v>
      </c>
      <c r="CN77" s="10">
        <v>214803380.913977</v>
      </c>
      <c r="CO77" s="10">
        <v>5366704201.8278198</v>
      </c>
      <c r="CP77" s="10">
        <v>51206972.491827399</v>
      </c>
      <c r="CQ77" s="10">
        <v>73257.793802205997</v>
      </c>
      <c r="CR77" s="10">
        <v>7155.9047307296896</v>
      </c>
      <c r="CS77" s="10">
        <v>26612272386.1656</v>
      </c>
      <c r="CT77" s="10">
        <v>162793874.66100699</v>
      </c>
      <c r="CU77" s="10">
        <v>163132.67964931601</v>
      </c>
      <c r="CV77" s="10">
        <v>12759.070291163</v>
      </c>
      <c r="CW77" s="10">
        <v>44051109682.863098</v>
      </c>
      <c r="CX77" s="10">
        <v>208153285.155662</v>
      </c>
      <c r="CY77" s="10">
        <v>209883.556014512</v>
      </c>
      <c r="CZ77" s="10">
        <v>14427.518333640501</v>
      </c>
      <c r="DA77" s="10">
        <v>47140180558.759499</v>
      </c>
      <c r="DB77" s="10">
        <v>214119310.672584</v>
      </c>
      <c r="DC77" s="10">
        <v>217117.901254589</v>
      </c>
      <c r="DD77" s="10">
        <v>14632.8162374679</v>
      </c>
      <c r="DE77" s="10">
        <v>47473080164.208298</v>
      </c>
      <c r="DF77" s="10">
        <v>214734777.63064799</v>
      </c>
      <c r="DG77" s="10">
        <v>217883.20553352599</v>
      </c>
      <c r="DH77" s="10">
        <v>14653.8314955272</v>
      </c>
    </row>
    <row r="78" spans="1:112" x14ac:dyDescent="0.45">
      <c r="A78">
        <f t="shared" ref="A78:A110" si="37">A77+1</f>
        <v>67</v>
      </c>
      <c r="B78" s="13">
        <f t="shared" si="35"/>
        <v>3.125E-2</v>
      </c>
      <c r="C78" s="13">
        <f>5</f>
        <v>5</v>
      </c>
      <c r="D78" s="20">
        <f t="shared" si="36"/>
        <v>5</v>
      </c>
      <c r="E78" s="10">
        <v>3.9022944175819401E-3</v>
      </c>
      <c r="F78" s="10">
        <v>5.5192639717205298E-5</v>
      </c>
      <c r="G78" s="10">
        <v>4.0093226116693099E-3</v>
      </c>
      <c r="H78" s="10">
        <v>1.02073029484728E-4</v>
      </c>
      <c r="I78" s="10">
        <v>3.90229068172943E-3</v>
      </c>
      <c r="J78" s="10">
        <v>5.5192839097273397E-5</v>
      </c>
      <c r="K78" s="10">
        <v>4.0093225318051902E-3</v>
      </c>
      <c r="L78" s="10">
        <v>1.02073048568574E-4</v>
      </c>
      <c r="M78" s="10">
        <v>3.9014717772758402E-3</v>
      </c>
      <c r="N78" s="10">
        <v>5.4697506853162998E-5</v>
      </c>
      <c r="O78" s="10">
        <v>4.1548817270586902E-3</v>
      </c>
      <c r="P78" s="10">
        <v>9.1928770771021503E-5</v>
      </c>
      <c r="Q78" s="10">
        <v>3.9022020378740598E-3</v>
      </c>
      <c r="R78" s="10">
        <v>5.5091761148151599E-5</v>
      </c>
      <c r="S78" s="10">
        <v>4.0339973800089801E-3</v>
      </c>
      <c r="T78" s="10">
        <v>9.9446361484511998E-5</v>
      </c>
      <c r="U78" s="10">
        <v>3.9022826805843501E-3</v>
      </c>
      <c r="V78" s="10">
        <v>5.5179848832409602E-5</v>
      </c>
      <c r="W78" s="10">
        <v>4.0116934258525002E-3</v>
      </c>
      <c r="X78" s="10">
        <v>1.01741897545082E-4</v>
      </c>
      <c r="Y78" s="10">
        <v>3.9022908216819201E-3</v>
      </c>
      <c r="Z78" s="10">
        <v>5.5191367184015398E-5</v>
      </c>
      <c r="AA78" s="10">
        <v>4.00955239827372E-3</v>
      </c>
      <c r="AB78" s="10">
        <v>1.0203904499173101E-4</v>
      </c>
      <c r="AC78" s="10">
        <v>3.9022909189161399E-3</v>
      </c>
      <c r="AD78" s="10">
        <v>5.5192579068385998E-5</v>
      </c>
      <c r="AE78" s="10">
        <v>4.0093455902181496E-3</v>
      </c>
      <c r="AF78" s="10">
        <v>1.02069608366673E-4</v>
      </c>
      <c r="AG78" s="10">
        <v>1.2011860754433199E-3</v>
      </c>
      <c r="AH78" s="10">
        <v>1.35226522335557E-5</v>
      </c>
      <c r="AI78" s="10">
        <v>1.3343805618689899E-3</v>
      </c>
      <c r="AJ78" s="10">
        <v>2.79269305390055E-5</v>
      </c>
      <c r="AK78" s="10">
        <v>1.20118593232969E-3</v>
      </c>
      <c r="AL78" s="10">
        <v>1.3522642653503899E-5</v>
      </c>
      <c r="AM78" s="10">
        <v>1.3343806241206701E-3</v>
      </c>
      <c r="AN78" s="10">
        <v>2.7926929482664101E-5</v>
      </c>
      <c r="AO78" s="10">
        <v>1.2011833712352699E-3</v>
      </c>
      <c r="AP78" s="10">
        <v>1.34466704069443E-5</v>
      </c>
      <c r="AQ78" s="10">
        <v>1.3573352898409699E-3</v>
      </c>
      <c r="AR78" s="10">
        <v>2.59019475459008E-5</v>
      </c>
      <c r="AS78" s="10">
        <v>1.20118575383469E-3</v>
      </c>
      <c r="AT78" s="10">
        <v>1.35098552021153E-5</v>
      </c>
      <c r="AU78" s="10">
        <v>1.33818070201465E-3</v>
      </c>
      <c r="AV78" s="10">
        <v>2.7423328349353202E-5</v>
      </c>
      <c r="AW78" s="10">
        <v>1.2011858323888399E-3</v>
      </c>
      <c r="AX78" s="10">
        <v>1.3521170514152301E-5</v>
      </c>
      <c r="AY78" s="10">
        <v>1.33478795345453E-3</v>
      </c>
      <c r="AZ78" s="10">
        <v>2.78633638287711E-5</v>
      </c>
      <c r="BA78" s="10">
        <v>1.2011860856048001E-3</v>
      </c>
      <c r="BB78" s="10">
        <v>1.35225018716846E-5</v>
      </c>
      <c r="BC78" s="10">
        <v>1.3344214090780799E-3</v>
      </c>
      <c r="BD78" s="10">
        <v>2.7920391535351701E-5</v>
      </c>
      <c r="BE78" s="10">
        <v>1.20118602859654E-3</v>
      </c>
      <c r="BF78" s="10">
        <v>1.3522654047513299E-5</v>
      </c>
      <c r="BG78" s="10">
        <v>1.33438443128611E-3</v>
      </c>
      <c r="BH78" s="10">
        <v>2.7926277597976801E-5</v>
      </c>
      <c r="BI78" s="10">
        <v>1.1634910000000001</v>
      </c>
      <c r="BJ78" s="10">
        <v>2.6763859999999999</v>
      </c>
      <c r="BK78" s="10">
        <v>6.8543999999999994E-2</v>
      </c>
      <c r="BL78" s="10">
        <v>1.639357</v>
      </c>
      <c r="BM78" s="10">
        <v>0.29373899999999997</v>
      </c>
      <c r="BN78" s="10">
        <v>0.90452900000000003</v>
      </c>
      <c r="BO78" s="10">
        <v>9.1156000000000001E-2</v>
      </c>
      <c r="BP78" s="10">
        <v>0.54038799999999998</v>
      </c>
      <c r="BQ78" s="10">
        <v>14.776458999999999</v>
      </c>
      <c r="BR78" s="10">
        <v>0.60342600000000002</v>
      </c>
      <c r="BS78" s="10">
        <v>5.2784999999999999E-2</v>
      </c>
      <c r="BT78" s="10">
        <v>0.20366200000000001</v>
      </c>
      <c r="BU78" s="10">
        <v>2.0143840000000002</v>
      </c>
      <c r="BV78" s="10">
        <v>0.57171099999999997</v>
      </c>
      <c r="BW78" s="10">
        <v>5.1029999999999999E-2</v>
      </c>
      <c r="BX78" s="10">
        <v>0.19993</v>
      </c>
      <c r="BY78" s="10">
        <v>2.183694</v>
      </c>
      <c r="BZ78" s="10">
        <v>0.48907299999999998</v>
      </c>
      <c r="CA78" s="10">
        <v>5.1985000000000003E-2</v>
      </c>
      <c r="CB78" s="10">
        <v>0.20030300000000001</v>
      </c>
      <c r="CC78" s="10">
        <v>0.148033</v>
      </c>
      <c r="CD78" s="10">
        <v>0.35223599999999999</v>
      </c>
      <c r="CE78" s="10">
        <v>5.1520000000000003E-2</v>
      </c>
      <c r="CF78" s="10">
        <v>0.19969600000000001</v>
      </c>
      <c r="CG78" s="10">
        <v>0.12648999999999999</v>
      </c>
      <c r="CH78" s="10">
        <v>0.31154799999999999</v>
      </c>
      <c r="CI78" s="10">
        <v>5.1649E-2</v>
      </c>
      <c r="CJ78" s="10">
        <v>0.20291200000000001</v>
      </c>
      <c r="CK78" s="10">
        <v>13112531415542.199</v>
      </c>
      <c r="CL78" s="10">
        <v>204282047295.56601</v>
      </c>
      <c r="CM78" s="10">
        <v>145898842009.422</v>
      </c>
      <c r="CN78" s="10">
        <v>3617878111.2649398</v>
      </c>
      <c r="CO78" s="10">
        <v>71128063459.749802</v>
      </c>
      <c r="CP78" s="10">
        <v>284104491.959755</v>
      </c>
      <c r="CQ78" s="10">
        <v>266698.44511828001</v>
      </c>
      <c r="CR78" s="10">
        <v>16855.399508647501</v>
      </c>
      <c r="CS78" s="10">
        <v>132020658031.313</v>
      </c>
      <c r="CT78" s="10">
        <v>1664592101.73296</v>
      </c>
      <c r="CU78" s="10">
        <v>363346.49684776401</v>
      </c>
      <c r="CV78" s="10">
        <v>40799.412846396102</v>
      </c>
      <c r="CW78" s="10">
        <v>144381103429.72601</v>
      </c>
      <c r="CX78" s="10">
        <v>3237928990.6785302</v>
      </c>
      <c r="CY78" s="10">
        <v>379975.16083621001</v>
      </c>
      <c r="CZ78" s="10">
        <v>56902.802975212799</v>
      </c>
      <c r="DA78" s="10">
        <v>145745644835.61899</v>
      </c>
      <c r="DB78" s="10">
        <v>3575917080.2289901</v>
      </c>
      <c r="DC78" s="10">
        <v>381766.43922074803</v>
      </c>
      <c r="DD78" s="10">
        <v>59798.971847558299</v>
      </c>
      <c r="DE78" s="10">
        <v>145883505473.918</v>
      </c>
      <c r="DF78" s="10">
        <v>3613637711.2907901</v>
      </c>
      <c r="DG78" s="10">
        <v>381947.00412199501</v>
      </c>
      <c r="DH78" s="10">
        <v>60113.538978306802</v>
      </c>
    </row>
    <row r="79" spans="1:112" x14ac:dyDescent="0.45">
      <c r="A79">
        <f t="shared" si="37"/>
        <v>68</v>
      </c>
      <c r="B79" s="13">
        <f t="shared" si="35"/>
        <v>1.5625E-2</v>
      </c>
      <c r="C79" s="13">
        <f>5</f>
        <v>5</v>
      </c>
      <c r="D79" s="20">
        <f t="shared" si="36"/>
        <v>6</v>
      </c>
      <c r="E79" s="10">
        <v>2.96723251584163E-3</v>
      </c>
      <c r="F79" s="10">
        <v>8.3404477853044108E-6</v>
      </c>
      <c r="G79" s="10">
        <v>3.3218813417241798E-3</v>
      </c>
      <c r="H79" s="10">
        <v>1.87699898970273E-5</v>
      </c>
      <c r="I79" s="10">
        <v>2.9672340117867799E-3</v>
      </c>
      <c r="J79" s="10">
        <v>8.3404383399709997E-6</v>
      </c>
      <c r="K79" s="10">
        <v>3.3218822428833202E-3</v>
      </c>
      <c r="L79" s="10">
        <v>1.8769883733504899E-5</v>
      </c>
      <c r="M79" s="10">
        <v>2.9672138039424901E-3</v>
      </c>
      <c r="N79" s="10">
        <v>8.2603200177722192E-6</v>
      </c>
      <c r="O79" s="10">
        <v>3.4132443231111899E-3</v>
      </c>
      <c r="P79" s="10">
        <v>1.7439002418129201E-5</v>
      </c>
      <c r="Q79" s="10">
        <v>2.96723248874686E-3</v>
      </c>
      <c r="R79" s="10">
        <v>8.3241733808137008E-6</v>
      </c>
      <c r="S79" s="10">
        <v>3.3416880003103201E-3</v>
      </c>
      <c r="T79" s="10">
        <v>1.8474201317175701E-5</v>
      </c>
      <c r="U79" s="10">
        <v>2.96723449452019E-3</v>
      </c>
      <c r="V79" s="10">
        <v>8.3383016376004093E-6</v>
      </c>
      <c r="W79" s="10">
        <v>3.3246516055522898E-3</v>
      </c>
      <c r="X79" s="10">
        <v>1.87340401152092E-5</v>
      </c>
      <c r="Y79" s="10">
        <v>2.9672339967383699E-3</v>
      </c>
      <c r="Z79" s="10">
        <v>8.3402755284289804E-6</v>
      </c>
      <c r="AA79" s="10">
        <v>3.3221730794608102E-3</v>
      </c>
      <c r="AB79" s="10">
        <v>1.8766330969644001E-5</v>
      </c>
      <c r="AC79" s="10">
        <v>2.9672341834068301E-3</v>
      </c>
      <c r="AD79" s="10">
        <v>8.3405747042242206E-6</v>
      </c>
      <c r="AE79" s="10">
        <v>3.3219107706954402E-3</v>
      </c>
      <c r="AF79" s="10">
        <v>1.8769592372347398E-5</v>
      </c>
      <c r="AG79" s="10">
        <v>1.0530157935676901E-3</v>
      </c>
      <c r="AH79" s="10">
        <v>2.1807355808272598E-6</v>
      </c>
      <c r="AI79" s="10">
        <v>1.13171982231472E-3</v>
      </c>
      <c r="AJ79" s="10">
        <v>4.1700527741801699E-6</v>
      </c>
      <c r="AK79" s="10">
        <v>1.05301593766455E-3</v>
      </c>
      <c r="AL79" s="10">
        <v>2.1807252424878601E-6</v>
      </c>
      <c r="AM79" s="10">
        <v>1.1317197735637001E-3</v>
      </c>
      <c r="AN79" s="10">
        <v>4.1700017704266498E-6</v>
      </c>
      <c r="AO79" s="10">
        <v>1.0530159239924299E-3</v>
      </c>
      <c r="AP79" s="10">
        <v>2.1685580575810198E-6</v>
      </c>
      <c r="AQ79" s="10">
        <v>1.1372402337163001E-3</v>
      </c>
      <c r="AR79" s="10">
        <v>3.9938305753013102E-6</v>
      </c>
      <c r="AS79" s="10">
        <v>1.0530159570047899E-3</v>
      </c>
      <c r="AT79" s="10">
        <v>2.1786836941796598E-6</v>
      </c>
      <c r="AU79" s="10">
        <v>1.13273316621689E-3</v>
      </c>
      <c r="AV79" s="10">
        <v>4.1310787395493502E-6</v>
      </c>
      <c r="AW79" s="10">
        <v>1.0530158940747201E-3</v>
      </c>
      <c r="AX79" s="10">
        <v>2.1804937511822002E-6</v>
      </c>
      <c r="AY79" s="10">
        <v>1.13185490095684E-3</v>
      </c>
      <c r="AZ79" s="10">
        <v>4.1656049599521797E-6</v>
      </c>
      <c r="BA79" s="10">
        <v>1.0530158824333901E-3</v>
      </c>
      <c r="BB79" s="10">
        <v>2.1807104261637002E-6</v>
      </c>
      <c r="BC79" s="10">
        <v>1.13173388614783E-3</v>
      </c>
      <c r="BD79" s="10">
        <v>4.16956673380016E-6</v>
      </c>
      <c r="BE79" s="10">
        <v>1.05301594807962E-3</v>
      </c>
      <c r="BF79" s="10">
        <v>2.1807424096620898E-6</v>
      </c>
      <c r="BG79" s="10">
        <v>1.1317211671882999E-3</v>
      </c>
      <c r="BH79" s="10">
        <v>4.1700055568932404E-6</v>
      </c>
      <c r="BI79" s="10">
        <v>56.956721000000002</v>
      </c>
      <c r="BJ79" s="10">
        <v>70.873418999999998</v>
      </c>
      <c r="BK79" s="10">
        <v>0.185808</v>
      </c>
      <c r="BL79" s="10">
        <v>7.7121599999999999</v>
      </c>
      <c r="BM79" s="10">
        <v>7.5374109999999996</v>
      </c>
      <c r="BN79" s="10">
        <v>15.962982999999999</v>
      </c>
      <c r="BO79" s="10">
        <v>0.246918</v>
      </c>
      <c r="BP79" s="10">
        <v>1.3928370000000001</v>
      </c>
      <c r="BQ79" s="10">
        <v>26.491755999999999</v>
      </c>
      <c r="BR79" s="10">
        <v>16.289207999999999</v>
      </c>
      <c r="BS79" s="10">
        <v>0.131687</v>
      </c>
      <c r="BT79" s="10">
        <v>0.924566</v>
      </c>
      <c r="BU79" s="10">
        <v>26.857676000000001</v>
      </c>
      <c r="BV79" s="10">
        <v>16.263521999999998</v>
      </c>
      <c r="BW79" s="10">
        <v>0.12793399999999999</v>
      </c>
      <c r="BX79" s="10">
        <v>0.92015499999999995</v>
      </c>
      <c r="BY79" s="10">
        <v>28.698567000000001</v>
      </c>
      <c r="BZ79" s="10">
        <v>21.697665000000001</v>
      </c>
      <c r="CA79" s="10">
        <v>0.128445</v>
      </c>
      <c r="CB79" s="10">
        <v>0.92172900000000002</v>
      </c>
      <c r="CC79" s="10">
        <v>7.4197319999999998</v>
      </c>
      <c r="CD79" s="10">
        <v>11.904750999999999</v>
      </c>
      <c r="CE79" s="10">
        <v>0.12899099999999999</v>
      </c>
      <c r="CF79" s="10">
        <v>0.91924300000000003</v>
      </c>
      <c r="CG79" s="10">
        <v>6.5285840000000004</v>
      </c>
      <c r="CH79" s="10">
        <v>10.169320000000001</v>
      </c>
      <c r="CI79" s="10">
        <v>0.13101499999999999</v>
      </c>
      <c r="CJ79" s="10">
        <v>0.92169500000000004</v>
      </c>
      <c r="CK79" s="10">
        <v>77031030294459.797</v>
      </c>
      <c r="CL79" s="10">
        <v>1389681765618.6899</v>
      </c>
      <c r="CM79" s="10">
        <v>242687253553.401</v>
      </c>
      <c r="CN79" s="10">
        <v>12091921003.999599</v>
      </c>
      <c r="CO79" s="10">
        <v>224821192256.05801</v>
      </c>
      <c r="CP79" s="10">
        <v>1570963012.15079</v>
      </c>
      <c r="CQ79" s="10">
        <v>474153.13083322498</v>
      </c>
      <c r="CR79" s="10">
        <v>39635.375662706698</v>
      </c>
      <c r="CS79" s="10">
        <v>240773895837.80301</v>
      </c>
      <c r="CT79" s="10">
        <v>7241912053.4780703</v>
      </c>
      <c r="CU79" s="10">
        <v>490687.118721926</v>
      </c>
      <c r="CV79" s="10">
        <v>85099.422145598597</v>
      </c>
      <c r="CW79" s="10">
        <v>242494644190.72501</v>
      </c>
      <c r="CX79" s="10">
        <v>11332938753.9041</v>
      </c>
      <c r="CY79" s="10">
        <v>492437.44624004199</v>
      </c>
      <c r="CZ79" s="10">
        <v>106456.274618266</v>
      </c>
      <c r="DA79" s="10">
        <v>242668035241.15201</v>
      </c>
      <c r="DB79" s="10">
        <v>12011478167.9147</v>
      </c>
      <c r="DC79" s="10">
        <v>492613.48661542399</v>
      </c>
      <c r="DD79" s="10">
        <v>109596.893733359</v>
      </c>
      <c r="DE79" s="10">
        <v>242685315990.16699</v>
      </c>
      <c r="DF79" s="10">
        <v>12083828115.5483</v>
      </c>
      <c r="DG79" s="10">
        <v>492631.02400930598</v>
      </c>
      <c r="DH79" s="10">
        <v>109926.476290853</v>
      </c>
    </row>
    <row r="80" spans="1:112" x14ac:dyDescent="0.45">
      <c r="A80">
        <f t="shared" si="37"/>
        <v>69</v>
      </c>
      <c r="B80" s="13">
        <f t="shared" si="35"/>
        <v>7.8125E-3</v>
      </c>
      <c r="C80" s="13">
        <f>5</f>
        <v>5</v>
      </c>
      <c r="D80" s="20">
        <f t="shared" si="36"/>
        <v>7</v>
      </c>
      <c r="E80" s="10">
        <v>2.5114807553481299E-3</v>
      </c>
      <c r="F80" s="10">
        <v>1.3288422349155799E-6</v>
      </c>
      <c r="G80" s="10">
        <v>2.86044018431841E-3</v>
      </c>
      <c r="H80" s="10">
        <v>3.3504806027373499E-6</v>
      </c>
      <c r="I80" s="10">
        <v>2.51148021445147E-3</v>
      </c>
      <c r="J80" s="10">
        <v>1.3291301201867601E-6</v>
      </c>
      <c r="K80" s="10">
        <v>2.8604374664697998E-3</v>
      </c>
      <c r="L80" s="10">
        <v>3.35031426379473E-6</v>
      </c>
      <c r="M80" s="10">
        <v>2.5114798402103801E-3</v>
      </c>
      <c r="N80" s="10">
        <v>1.3143012513872099E-6</v>
      </c>
      <c r="O80" s="10">
        <v>2.8992990410898799E-3</v>
      </c>
      <c r="P80" s="10">
        <v>3.1858029365672301E-6</v>
      </c>
      <c r="Q80" s="10">
        <v>2.5114808364077299E-3</v>
      </c>
      <c r="R80" s="10">
        <v>1.32587369483517E-6</v>
      </c>
      <c r="S80" s="10">
        <v>2.8675797057355901E-3</v>
      </c>
      <c r="T80" s="10">
        <v>3.3175889524450501E-6</v>
      </c>
      <c r="U80" s="10">
        <v>2.51148055662087E-3</v>
      </c>
      <c r="V80" s="10">
        <v>1.32843511257974E-6</v>
      </c>
      <c r="W80" s="10">
        <v>2.8613005519164702E-3</v>
      </c>
      <c r="X80" s="10">
        <v>3.3469927021023702E-6</v>
      </c>
      <c r="Y80" s="10">
        <v>2.5114800407721699E-3</v>
      </c>
      <c r="Z80" s="10">
        <v>1.32886882386885E-6</v>
      </c>
      <c r="AA80" s="10">
        <v>2.8605279046050001E-3</v>
      </c>
      <c r="AB80" s="10">
        <v>3.3502428413711999E-6</v>
      </c>
      <c r="AC80" s="10">
        <v>2.51148028269954E-3</v>
      </c>
      <c r="AD80" s="10">
        <v>1.32906140359879E-6</v>
      </c>
      <c r="AE80" s="10">
        <v>2.8604505985492198E-3</v>
      </c>
      <c r="AF80" s="10">
        <v>3.35007688656575E-6</v>
      </c>
      <c r="AG80" s="10">
        <v>9.5185142023197496E-4</v>
      </c>
      <c r="AH80" s="10">
        <v>3.5121325333731999E-7</v>
      </c>
      <c r="AI80" s="10">
        <v>1.00253828728848E-3</v>
      </c>
      <c r="AJ80" s="10">
        <v>6.7814349628937402E-7</v>
      </c>
      <c r="AK80" s="10">
        <v>9.5185135040245096E-4</v>
      </c>
      <c r="AL80" s="10">
        <v>3.5121153404028E-7</v>
      </c>
      <c r="AM80" s="10">
        <v>1.0025384385928999E-3</v>
      </c>
      <c r="AN80" s="10">
        <v>6.7800280427114702E-7</v>
      </c>
      <c r="AO80" s="10">
        <v>9.5185134276046105E-4</v>
      </c>
      <c r="AP80" s="10">
        <v>3.4925146884387998E-7</v>
      </c>
      <c r="AQ80" s="10">
        <v>1.00378026356097E-3</v>
      </c>
      <c r="AR80" s="10">
        <v>6.5832830923727405E-7</v>
      </c>
      <c r="AS80" s="10">
        <v>9.51851352465429E-4</v>
      </c>
      <c r="AT80" s="10">
        <v>3.5087808784278701E-7</v>
      </c>
      <c r="AU80" s="10">
        <v>1.0027653424018899E-3</v>
      </c>
      <c r="AV80" s="10">
        <v>6.7409998237385998E-7</v>
      </c>
      <c r="AW80" s="10">
        <v>9.5185130342100596E-4</v>
      </c>
      <c r="AX80" s="10">
        <v>3.5117185876936199E-7</v>
      </c>
      <c r="AY80" s="10">
        <v>1.00256677157463E-3</v>
      </c>
      <c r="AZ80" s="10">
        <v>6.7767385246526101E-7</v>
      </c>
      <c r="BA80" s="10">
        <v>9.5185129053426405E-4</v>
      </c>
      <c r="BB80" s="10">
        <v>3.5121040859757997E-7</v>
      </c>
      <c r="BC80" s="10">
        <v>1.0025411795006301E-3</v>
      </c>
      <c r="BD80" s="10">
        <v>6.7814680474236495E-7</v>
      </c>
      <c r="BE80" s="10">
        <v>9.5185139756165198E-4</v>
      </c>
      <c r="BF80" s="10">
        <v>3.51216026826655E-7</v>
      </c>
      <c r="BG80" s="10">
        <v>1.00253911338662E-3</v>
      </c>
      <c r="BH80" s="10">
        <v>6.7799478240528603E-7</v>
      </c>
      <c r="BI80" s="10">
        <v>4538.3263470000002</v>
      </c>
      <c r="BJ80" s="10">
        <v>4756.571833</v>
      </c>
      <c r="BK80" s="10">
        <v>0.53405800000000003</v>
      </c>
      <c r="BL80" s="10">
        <v>36.448628999999997</v>
      </c>
      <c r="BM80" s="10">
        <v>354.898302</v>
      </c>
      <c r="BN80" s="10">
        <v>812.691419</v>
      </c>
      <c r="BO80" s="10">
        <v>0.421929</v>
      </c>
      <c r="BP80" s="10">
        <v>4.5706930000000003</v>
      </c>
      <c r="BQ80" s="10">
        <v>338.12432699999999</v>
      </c>
      <c r="BR80" s="10">
        <v>704.81951400000003</v>
      </c>
      <c r="BS80" s="10">
        <v>0.41401300000000002</v>
      </c>
      <c r="BT80" s="10">
        <v>4.4637950000000002</v>
      </c>
      <c r="BU80" s="10">
        <v>268.30167499999999</v>
      </c>
      <c r="BV80" s="10">
        <v>669.84650399999998</v>
      </c>
      <c r="BW80" s="10">
        <v>0.415655</v>
      </c>
      <c r="BX80" s="10">
        <v>4.4600819999999999</v>
      </c>
      <c r="BY80" s="10">
        <v>310.00924800000001</v>
      </c>
      <c r="BZ80" s="10">
        <v>639.81427299999996</v>
      </c>
      <c r="CA80" s="10">
        <v>0.40854800000000002</v>
      </c>
      <c r="CB80" s="10">
        <v>4.4621639999999996</v>
      </c>
      <c r="CC80" s="10">
        <v>244.13995199999999</v>
      </c>
      <c r="CD80" s="10">
        <v>522.88737600000002</v>
      </c>
      <c r="CE80" s="10">
        <v>0.41240500000000002</v>
      </c>
      <c r="CF80" s="10">
        <v>4.4334749999999996</v>
      </c>
      <c r="CG80" s="10">
        <v>225.97909799999999</v>
      </c>
      <c r="CH80" s="10">
        <v>471.52557200000001</v>
      </c>
      <c r="CI80" s="10">
        <v>0.410443</v>
      </c>
      <c r="CJ80" s="10">
        <v>4.4477219999999997</v>
      </c>
      <c r="CK80" s="10">
        <v>404582436971499</v>
      </c>
      <c r="CL80" s="10">
        <v>8203621889257.6602</v>
      </c>
      <c r="CM80" s="10">
        <v>325929813223.73901</v>
      </c>
      <c r="CN80" s="10">
        <v>47510359242.208</v>
      </c>
      <c r="CO80" s="10">
        <v>324244433376.96399</v>
      </c>
      <c r="CP80" s="10">
        <v>8357831003.1481895</v>
      </c>
      <c r="CQ80" s="10">
        <v>569424.62855677702</v>
      </c>
      <c r="CR80" s="10">
        <v>91421.175231481699</v>
      </c>
      <c r="CS80" s="10">
        <v>325760492440.08502</v>
      </c>
      <c r="CT80" s="10">
        <v>26612272386.1656</v>
      </c>
      <c r="CU80" s="10">
        <v>570754.36482674396</v>
      </c>
      <c r="CV80" s="10">
        <v>163132.67964931601</v>
      </c>
      <c r="CW80" s="10">
        <v>325912875691.961</v>
      </c>
      <c r="CX80" s="10">
        <v>44051109682.863098</v>
      </c>
      <c r="CY80" s="10">
        <v>570887.80175857595</v>
      </c>
      <c r="CZ80" s="10">
        <v>209883.556014512</v>
      </c>
      <c r="DA80" s="10">
        <v>325928082929.25</v>
      </c>
      <c r="DB80" s="10">
        <v>47140180558.759499</v>
      </c>
      <c r="DC80" s="10">
        <v>570901.11534661101</v>
      </c>
      <c r="DD80" s="10">
        <v>217117.901254589</v>
      </c>
      <c r="DE80" s="10">
        <v>325929615251.62598</v>
      </c>
      <c r="DF80" s="10">
        <v>47473080164.208298</v>
      </c>
      <c r="DG80" s="10">
        <v>570902.43777692597</v>
      </c>
      <c r="DH80" s="10">
        <v>217883.20553352599</v>
      </c>
    </row>
    <row r="81" spans="1:112" x14ac:dyDescent="0.45">
      <c r="A81">
        <f t="shared" si="37"/>
        <v>70</v>
      </c>
      <c r="B81" s="13">
        <f t="shared" si="35"/>
        <v>3.90625E-3</v>
      </c>
      <c r="C81" s="13">
        <f>5</f>
        <v>5</v>
      </c>
      <c r="D81" s="20">
        <f t="shared" si="36"/>
        <v>8</v>
      </c>
      <c r="E81" s="10" t="s">
        <v>147</v>
      </c>
      <c r="F81" s="10" t="s">
        <v>147</v>
      </c>
      <c r="G81" s="10">
        <v>2.5565002012597499E-3</v>
      </c>
      <c r="H81" s="10">
        <v>5.6891872013409305E-7</v>
      </c>
      <c r="I81" s="10" t="s">
        <v>147</v>
      </c>
      <c r="J81" s="10" t="s">
        <v>147</v>
      </c>
      <c r="K81" s="10">
        <v>2.5565005269130299E-3</v>
      </c>
      <c r="L81" s="10">
        <v>5.68864624739263E-7</v>
      </c>
      <c r="M81" s="10" t="s">
        <v>147</v>
      </c>
      <c r="N81" s="10" t="s">
        <v>147</v>
      </c>
      <c r="O81" s="10">
        <v>2.57015055571852E-3</v>
      </c>
      <c r="P81" s="10">
        <v>5.4502469648554097E-7</v>
      </c>
      <c r="Q81" s="10" t="s">
        <v>147</v>
      </c>
      <c r="R81" s="10" t="s">
        <v>147</v>
      </c>
      <c r="S81" s="10">
        <v>2.5586157979704499E-3</v>
      </c>
      <c r="T81" s="10">
        <v>5.6445441654062702E-7</v>
      </c>
      <c r="U81" s="10" t="s">
        <v>147</v>
      </c>
      <c r="V81" s="10" t="s">
        <v>147</v>
      </c>
      <c r="W81" s="10">
        <v>2.5567396875474401E-3</v>
      </c>
      <c r="X81" s="10">
        <v>5.6858524910552401E-7</v>
      </c>
      <c r="Y81" s="10" t="s">
        <v>147</v>
      </c>
      <c r="Z81" s="10" t="s">
        <v>147</v>
      </c>
      <c r="AA81" s="10">
        <v>2.5565214310780998E-3</v>
      </c>
      <c r="AB81" s="10">
        <v>5.69201787925522E-7</v>
      </c>
      <c r="AC81" s="10" t="s">
        <v>147</v>
      </c>
      <c r="AD81" s="10" t="s">
        <v>147</v>
      </c>
      <c r="AE81" s="10">
        <v>2.5565015316622E-3</v>
      </c>
      <c r="AF81" s="10">
        <v>5.6877651655185001E-7</v>
      </c>
      <c r="AG81" s="10" t="s">
        <v>147</v>
      </c>
      <c r="AH81" s="10" t="s">
        <v>147</v>
      </c>
      <c r="AI81" s="10">
        <v>9.1153218284497305E-4</v>
      </c>
      <c r="AJ81" s="10">
        <v>1.12563652854556E-7</v>
      </c>
      <c r="AK81" s="10" t="s">
        <v>147</v>
      </c>
      <c r="AL81" s="10" t="s">
        <v>147</v>
      </c>
      <c r="AM81" s="10">
        <v>9.1153143174091205E-4</v>
      </c>
      <c r="AN81" s="10">
        <v>1.12432699652413E-7</v>
      </c>
      <c r="AO81" s="10" t="s">
        <v>147</v>
      </c>
      <c r="AP81" s="10" t="s">
        <v>147</v>
      </c>
      <c r="AQ81" s="10">
        <v>9.1181715839094401E-4</v>
      </c>
      <c r="AR81" s="10">
        <v>1.09930999542219E-7</v>
      </c>
      <c r="AS81" s="10" t="s">
        <v>147</v>
      </c>
      <c r="AT81" s="10" t="s">
        <v>147</v>
      </c>
      <c r="AU81" s="10">
        <v>9.1157278848651299E-4</v>
      </c>
      <c r="AV81" s="10">
        <v>1.12110832377682E-7</v>
      </c>
      <c r="AW81" s="10" t="s">
        <v>147</v>
      </c>
      <c r="AX81" s="10" t="s">
        <v>147</v>
      </c>
      <c r="AY81" s="10">
        <v>9.1153598322557202E-4</v>
      </c>
      <c r="AZ81" s="10">
        <v>1.12556122352416E-7</v>
      </c>
      <c r="BA81" s="10" t="s">
        <v>147</v>
      </c>
      <c r="BB81" s="10" t="s">
        <v>147</v>
      </c>
      <c r="BC81" s="10">
        <v>9.1153222715499203E-4</v>
      </c>
      <c r="BD81" s="10">
        <v>1.12711380312315E-7</v>
      </c>
      <c r="BE81" s="10" t="s">
        <v>147</v>
      </c>
      <c r="BF81" s="10" t="s">
        <v>147</v>
      </c>
      <c r="BG81" s="10">
        <v>9.1153135511721898E-4</v>
      </c>
      <c r="BH81" s="10">
        <v>1.12242245041543E-7</v>
      </c>
      <c r="BI81" s="10" t="s">
        <v>147</v>
      </c>
      <c r="BJ81" s="10" t="s">
        <v>147</v>
      </c>
      <c r="BK81" s="10">
        <v>2.3170809999999999</v>
      </c>
      <c r="BL81" s="10">
        <v>186.745913</v>
      </c>
      <c r="BM81" s="10" t="s">
        <v>147</v>
      </c>
      <c r="BN81" s="10" t="s">
        <v>147</v>
      </c>
      <c r="BO81" s="10">
        <v>1.6207279999999999</v>
      </c>
      <c r="BP81" s="10">
        <v>25.358273000000001</v>
      </c>
      <c r="BQ81" s="10" t="s">
        <v>147</v>
      </c>
      <c r="BR81" s="10" t="s">
        <v>147</v>
      </c>
      <c r="BS81" s="10">
        <v>1.62294</v>
      </c>
      <c r="BT81" s="10">
        <v>23.609518000000001</v>
      </c>
      <c r="BU81" s="10" t="s">
        <v>147</v>
      </c>
      <c r="BV81" s="10" t="s">
        <v>147</v>
      </c>
      <c r="BW81" s="10">
        <v>1.6261369999999999</v>
      </c>
      <c r="BX81" s="10">
        <v>23.511745000000001</v>
      </c>
      <c r="BY81" s="10" t="s">
        <v>147</v>
      </c>
      <c r="BZ81" s="10" t="s">
        <v>147</v>
      </c>
      <c r="CA81" s="10">
        <v>1.619621</v>
      </c>
      <c r="CB81" s="10">
        <v>22.809422999999999</v>
      </c>
      <c r="CC81" s="10" t="s">
        <v>147</v>
      </c>
      <c r="CD81" s="10" t="s">
        <v>147</v>
      </c>
      <c r="CE81" s="10">
        <v>1.6227860000000001</v>
      </c>
      <c r="CF81" s="10">
        <v>23.777888000000001</v>
      </c>
      <c r="CG81" s="10" t="s">
        <v>147</v>
      </c>
      <c r="CH81" s="10" t="s">
        <v>147</v>
      </c>
      <c r="CI81" s="10">
        <v>1.626781</v>
      </c>
      <c r="CJ81" s="10">
        <v>23.755603000000001</v>
      </c>
      <c r="CK81" s="10" t="s">
        <v>147</v>
      </c>
      <c r="CL81" s="10">
        <v>39013738535569.797</v>
      </c>
      <c r="CM81" s="10" t="s">
        <v>147</v>
      </c>
      <c r="CN81" s="10">
        <v>103799527205.388</v>
      </c>
      <c r="CO81" s="10" t="s">
        <v>147</v>
      </c>
      <c r="CP81" s="10">
        <v>32377994418.7145</v>
      </c>
      <c r="CQ81" s="10" t="s">
        <v>147</v>
      </c>
      <c r="CR81" s="10">
        <v>179938.86757356001</v>
      </c>
      <c r="CS81" s="10" t="s">
        <v>147</v>
      </c>
      <c r="CT81" s="10">
        <v>85040677425.507202</v>
      </c>
      <c r="CU81" s="10" t="s">
        <v>147</v>
      </c>
      <c r="CV81" s="10">
        <v>291617.35929061502</v>
      </c>
      <c r="CW81" s="10" t="s">
        <v>147</v>
      </c>
      <c r="CX81" s="10">
        <v>101559294604.09801</v>
      </c>
      <c r="CY81" s="10" t="s">
        <v>147</v>
      </c>
      <c r="CZ81" s="10">
        <v>318683.68711269001</v>
      </c>
      <c r="DA81" s="10" t="s">
        <v>147</v>
      </c>
      <c r="DB81" s="10">
        <v>103571070328.964</v>
      </c>
      <c r="DC81" s="10" t="s">
        <v>147</v>
      </c>
      <c r="DD81" s="10">
        <v>321824.57509858499</v>
      </c>
      <c r="DE81" s="10" t="s">
        <v>147</v>
      </c>
      <c r="DF81" s="10">
        <v>103776621968.106</v>
      </c>
      <c r="DG81" s="10" t="s">
        <v>147</v>
      </c>
      <c r="DH81" s="10">
        <v>322143.79581947799</v>
      </c>
    </row>
    <row r="82" spans="1:112" x14ac:dyDescent="0.45">
      <c r="A82">
        <f t="shared" si="37"/>
        <v>71</v>
      </c>
      <c r="B82" s="13">
        <f t="shared" si="35"/>
        <v>1.953125E-3</v>
      </c>
      <c r="C82" s="13">
        <f>5</f>
        <v>5</v>
      </c>
      <c r="D82" s="20">
        <f t="shared" si="36"/>
        <v>9</v>
      </c>
      <c r="E82" s="10" t="s">
        <v>147</v>
      </c>
      <c r="F82" s="10" t="s">
        <v>147</v>
      </c>
      <c r="G82" s="10">
        <v>2.2862689802227699E-3</v>
      </c>
      <c r="H82" s="10">
        <v>9.4093453917309904E-8</v>
      </c>
      <c r="I82" s="10" t="s">
        <v>147</v>
      </c>
      <c r="J82" s="10" t="s">
        <v>147</v>
      </c>
      <c r="K82" s="10">
        <v>2.28626870419424E-3</v>
      </c>
      <c r="L82" s="10">
        <v>9.4333083566766605E-8</v>
      </c>
      <c r="M82" s="10" t="s">
        <v>147</v>
      </c>
      <c r="N82" s="10" t="s">
        <v>147</v>
      </c>
      <c r="O82" s="10">
        <v>2.28897437056386E-3</v>
      </c>
      <c r="P82" s="10">
        <v>9.2820827912731803E-8</v>
      </c>
      <c r="Q82" s="10" t="s">
        <v>147</v>
      </c>
      <c r="R82" s="10" t="s">
        <v>147</v>
      </c>
      <c r="S82" s="10">
        <v>2.2865926175601502E-3</v>
      </c>
      <c r="T82" s="10">
        <v>9.3103992071519302E-8</v>
      </c>
      <c r="U82" s="10" t="s">
        <v>147</v>
      </c>
      <c r="V82" s="10" t="s">
        <v>147</v>
      </c>
      <c r="W82" s="10">
        <v>2.28629969672367E-3</v>
      </c>
      <c r="X82" s="10">
        <v>9.4310919074303001E-8</v>
      </c>
      <c r="Y82" s="10" t="s">
        <v>147</v>
      </c>
      <c r="Z82" s="10" t="s">
        <v>147</v>
      </c>
      <c r="AA82" s="10">
        <v>2.2862703987342999E-3</v>
      </c>
      <c r="AB82" s="10">
        <v>9.4908931380643895E-8</v>
      </c>
      <c r="AC82" s="10" t="s">
        <v>147</v>
      </c>
      <c r="AD82" s="10" t="s">
        <v>147</v>
      </c>
      <c r="AE82" s="10">
        <v>2.2862690160292401E-3</v>
      </c>
      <c r="AF82" s="10">
        <v>9.3178156745921101E-8</v>
      </c>
      <c r="AG82" s="10" t="s">
        <v>147</v>
      </c>
      <c r="AH82" s="10" t="s">
        <v>147</v>
      </c>
      <c r="AI82" s="10">
        <v>8.4290961012944705E-4</v>
      </c>
      <c r="AJ82" s="10">
        <v>1.8035850780863599E-8</v>
      </c>
      <c r="AK82" s="10" t="s">
        <v>147</v>
      </c>
      <c r="AL82" s="10" t="s">
        <v>147</v>
      </c>
      <c r="AM82" s="10">
        <v>8.4291229604788003E-4</v>
      </c>
      <c r="AN82" s="10">
        <v>1.8793623185630101E-8</v>
      </c>
      <c r="AO82" s="10" t="s">
        <v>147</v>
      </c>
      <c r="AP82" s="10" t="s">
        <v>147</v>
      </c>
      <c r="AQ82" s="10">
        <v>8.4296651356255599E-4</v>
      </c>
      <c r="AR82" s="10">
        <v>1.8103205506558398E-8</v>
      </c>
      <c r="AS82" s="10" t="s">
        <v>147</v>
      </c>
      <c r="AT82" s="10" t="s">
        <v>147</v>
      </c>
      <c r="AU82" s="10">
        <v>8.4291900345572195E-4</v>
      </c>
      <c r="AV82" s="10">
        <v>1.8471568212155501E-8</v>
      </c>
      <c r="AW82" s="10" t="s">
        <v>147</v>
      </c>
      <c r="AX82" s="10" t="s">
        <v>147</v>
      </c>
      <c r="AY82" s="10">
        <v>8.4291281866187302E-4</v>
      </c>
      <c r="AZ82" s="10">
        <v>1.81629725917148E-8</v>
      </c>
      <c r="BA82" s="10" t="s">
        <v>147</v>
      </c>
      <c r="BB82" s="10" t="s">
        <v>147</v>
      </c>
      <c r="BC82" s="10">
        <v>8.42912398929501E-4</v>
      </c>
      <c r="BD82" s="10">
        <v>1.8435593335821799E-8</v>
      </c>
      <c r="BE82" s="10" t="s">
        <v>147</v>
      </c>
      <c r="BF82" s="10" t="s">
        <v>147</v>
      </c>
      <c r="BG82" s="10">
        <v>8.4291236645444505E-4</v>
      </c>
      <c r="BH82" s="10">
        <v>1.7244833586691699E-8</v>
      </c>
      <c r="BI82" s="10" t="s">
        <v>147</v>
      </c>
      <c r="BJ82" s="10" t="s">
        <v>147</v>
      </c>
      <c r="BK82" s="10">
        <v>12.276032000000001</v>
      </c>
      <c r="BL82" s="10">
        <v>910.28904499999999</v>
      </c>
      <c r="BM82" s="10" t="s">
        <v>147</v>
      </c>
      <c r="BN82" s="10" t="s">
        <v>147</v>
      </c>
      <c r="BO82" s="10">
        <v>9.4709719999999997</v>
      </c>
      <c r="BP82" s="10">
        <v>168.91484</v>
      </c>
      <c r="BQ82" s="10" t="s">
        <v>147</v>
      </c>
      <c r="BR82" s="10" t="s">
        <v>147</v>
      </c>
      <c r="BS82" s="10">
        <v>8.9724249999999994</v>
      </c>
      <c r="BT82" s="10">
        <v>168.18016600000001</v>
      </c>
      <c r="BU82" s="10" t="s">
        <v>147</v>
      </c>
      <c r="BV82" s="10" t="s">
        <v>147</v>
      </c>
      <c r="BW82" s="10">
        <v>9.2886520000000008</v>
      </c>
      <c r="BX82" s="10">
        <v>168.43841599999999</v>
      </c>
      <c r="BY82" s="10" t="s">
        <v>147</v>
      </c>
      <c r="BZ82" s="10" t="s">
        <v>147</v>
      </c>
      <c r="CA82" s="10">
        <v>8.9299739999999996</v>
      </c>
      <c r="CB82" s="10">
        <v>166.442307</v>
      </c>
      <c r="CC82" s="10" t="s">
        <v>147</v>
      </c>
      <c r="CD82" s="10" t="s">
        <v>147</v>
      </c>
      <c r="CE82" s="10">
        <v>9.4374149999999997</v>
      </c>
      <c r="CF82" s="10">
        <v>166.896522</v>
      </c>
      <c r="CG82" s="10" t="s">
        <v>147</v>
      </c>
      <c r="CH82" s="10" t="s">
        <v>147</v>
      </c>
      <c r="CI82" s="10">
        <v>9.1160019999999999</v>
      </c>
      <c r="CJ82" s="10">
        <v>166.30019300000001</v>
      </c>
      <c r="CK82" s="10" t="s">
        <v>147</v>
      </c>
      <c r="CL82" s="10">
        <v>162988984798772</v>
      </c>
      <c r="CM82" s="10" t="s">
        <v>147</v>
      </c>
      <c r="CN82" s="10">
        <v>145898842009.422</v>
      </c>
      <c r="CO82" s="10" t="s">
        <v>147</v>
      </c>
      <c r="CP82" s="10">
        <v>98537968212.151199</v>
      </c>
      <c r="CQ82" s="10" t="s">
        <v>147</v>
      </c>
      <c r="CR82" s="10">
        <v>313907.60415320197</v>
      </c>
      <c r="CS82" s="10" t="s">
        <v>147</v>
      </c>
      <c r="CT82" s="10">
        <v>132020658031.313</v>
      </c>
      <c r="CU82" s="10" t="s">
        <v>147</v>
      </c>
      <c r="CV82" s="10">
        <v>363346.49684776401</v>
      </c>
      <c r="CW82" s="10" t="s">
        <v>147</v>
      </c>
      <c r="CX82" s="10">
        <v>144381103429.72601</v>
      </c>
      <c r="CY82" s="10" t="s">
        <v>147</v>
      </c>
      <c r="CZ82" s="10">
        <v>379975.16083621001</v>
      </c>
      <c r="DA82" s="10" t="s">
        <v>147</v>
      </c>
      <c r="DB82" s="10">
        <v>145745644835.61899</v>
      </c>
      <c r="DC82" s="10" t="s">
        <v>147</v>
      </c>
      <c r="DD82" s="10">
        <v>381766.43922074803</v>
      </c>
      <c r="DE82" s="10" t="s">
        <v>147</v>
      </c>
      <c r="DF82" s="10">
        <v>145883505473.918</v>
      </c>
      <c r="DG82" s="10" t="s">
        <v>147</v>
      </c>
      <c r="DH82" s="10">
        <v>381947.00412199501</v>
      </c>
    </row>
    <row r="83" spans="1:112" x14ac:dyDescent="0.45">
      <c r="A83">
        <f t="shared" si="37"/>
        <v>72</v>
      </c>
      <c r="B83" s="82">
        <f t="shared" si="35"/>
        <v>9.765625E-4</v>
      </c>
      <c r="C83" s="13">
        <f>5</f>
        <v>5</v>
      </c>
      <c r="D83" s="20">
        <f t="shared" si="36"/>
        <v>10</v>
      </c>
      <c r="E83" s="10" t="s">
        <v>147</v>
      </c>
      <c r="F83" s="10" t="s">
        <v>147</v>
      </c>
      <c r="G83" s="10">
        <v>2.1735105019722299E-3</v>
      </c>
      <c r="H83" s="10">
        <v>2.1155612817125299E-8</v>
      </c>
      <c r="I83" s="10" t="s">
        <v>147</v>
      </c>
      <c r="J83" s="10" t="s">
        <v>147</v>
      </c>
      <c r="K83" s="10">
        <v>2.1734984133012802E-3</v>
      </c>
      <c r="L83" s="10">
        <v>2.0577245019026701E-8</v>
      </c>
      <c r="M83" s="10" t="s">
        <v>147</v>
      </c>
      <c r="N83" s="10" t="s">
        <v>147</v>
      </c>
      <c r="O83" s="10">
        <v>2.1745439161962002E-3</v>
      </c>
      <c r="P83" s="10">
        <v>1.6458669316321601E-8</v>
      </c>
      <c r="Q83" s="10" t="s">
        <v>147</v>
      </c>
      <c r="R83" s="10" t="s">
        <v>147</v>
      </c>
      <c r="S83" s="10">
        <v>2.1736133546181899E-3</v>
      </c>
      <c r="T83" s="10">
        <v>2.1646710868239399E-8</v>
      </c>
      <c r="U83" s="10" t="s">
        <v>147</v>
      </c>
      <c r="V83" s="10" t="s">
        <v>147</v>
      </c>
      <c r="W83" s="10">
        <v>2.17350974072383E-3</v>
      </c>
      <c r="X83" s="10">
        <v>2.66389355019214E-8</v>
      </c>
      <c r="Y83" s="10" t="s">
        <v>147</v>
      </c>
      <c r="Z83" s="10" t="s">
        <v>147</v>
      </c>
      <c r="AA83" s="10">
        <v>2.1735009824190902E-3</v>
      </c>
      <c r="AB83" s="10">
        <v>2.7769611055106202E-8</v>
      </c>
      <c r="AC83" s="10" t="s">
        <v>147</v>
      </c>
      <c r="AD83" s="10" t="s">
        <v>147</v>
      </c>
      <c r="AE83" s="10">
        <v>2.1735007580079299E-3</v>
      </c>
      <c r="AF83" s="10">
        <v>2.1332578148403102E-8</v>
      </c>
      <c r="AG83" s="10" t="s">
        <v>147</v>
      </c>
      <c r="AH83" s="10" t="s">
        <v>147</v>
      </c>
      <c r="AI83" s="10">
        <v>7.8822470441586203E-4</v>
      </c>
      <c r="AJ83" s="10">
        <v>5.38431230734531E-9</v>
      </c>
      <c r="AK83" s="10" t="s">
        <v>147</v>
      </c>
      <c r="AL83" s="10" t="s">
        <v>147</v>
      </c>
      <c r="AM83" s="10">
        <v>7.8822448671948396E-4</v>
      </c>
      <c r="AN83" s="10">
        <v>6.3495746689596801E-9</v>
      </c>
      <c r="AO83" s="10" t="s">
        <v>147</v>
      </c>
      <c r="AP83" s="10" t="s">
        <v>147</v>
      </c>
      <c r="AQ83" s="10">
        <v>7.8823321888030304E-4</v>
      </c>
      <c r="AR83" s="10">
        <v>4.7779462532374204E-9</v>
      </c>
      <c r="AS83" s="10" t="s">
        <v>147</v>
      </c>
      <c r="AT83" s="10" t="s">
        <v>147</v>
      </c>
      <c r="AU83" s="10">
        <v>7.8822545315278801E-4</v>
      </c>
      <c r="AV83" s="10">
        <v>5.6119540630331598E-9</v>
      </c>
      <c r="AW83" s="10" t="s">
        <v>147</v>
      </c>
      <c r="AX83" s="10" t="s">
        <v>147</v>
      </c>
      <c r="AY83" s="10">
        <v>7.8822478598814698E-4</v>
      </c>
      <c r="AZ83" s="10">
        <v>7.2696509747282901E-9</v>
      </c>
      <c r="BA83" s="10" t="s">
        <v>147</v>
      </c>
      <c r="BB83" s="10" t="s">
        <v>147</v>
      </c>
      <c r="BC83" s="10">
        <v>7.8822441958873097E-4</v>
      </c>
      <c r="BD83" s="10">
        <v>9.2620512050746507E-9</v>
      </c>
      <c r="BE83" s="10" t="s">
        <v>147</v>
      </c>
      <c r="BF83" s="10" t="s">
        <v>147</v>
      </c>
      <c r="BG83" s="10">
        <v>7.8822438778596905E-4</v>
      </c>
      <c r="BH83" s="10">
        <v>8.2220480882141102E-9</v>
      </c>
      <c r="BI83" s="10" t="s">
        <v>147</v>
      </c>
      <c r="BJ83" s="10" t="s">
        <v>147</v>
      </c>
      <c r="BK83" s="10">
        <v>106.86867100000001</v>
      </c>
      <c r="BL83" s="10">
        <v>4389.9883849999997</v>
      </c>
      <c r="BM83" s="10" t="s">
        <v>147</v>
      </c>
      <c r="BN83" s="10" t="s">
        <v>147</v>
      </c>
      <c r="BO83" s="10">
        <v>115.058358</v>
      </c>
      <c r="BP83" s="10">
        <v>1136.738378</v>
      </c>
      <c r="BQ83" s="10" t="s">
        <v>147</v>
      </c>
      <c r="BR83" s="10" t="s">
        <v>147</v>
      </c>
      <c r="BS83" s="10">
        <v>115.26101800000001</v>
      </c>
      <c r="BT83" s="10">
        <v>1141.994281</v>
      </c>
      <c r="BU83" s="10" t="s">
        <v>147</v>
      </c>
      <c r="BV83" s="10" t="s">
        <v>147</v>
      </c>
      <c r="BW83" s="10">
        <v>116.482399</v>
      </c>
      <c r="BX83" s="10">
        <v>1138.848213</v>
      </c>
      <c r="BY83" s="10" t="s">
        <v>147</v>
      </c>
      <c r="BZ83" s="10" t="s">
        <v>147</v>
      </c>
      <c r="CA83" s="10">
        <v>113.415702</v>
      </c>
      <c r="CB83" s="10">
        <v>1132.404681</v>
      </c>
      <c r="CC83" s="10" t="s">
        <v>147</v>
      </c>
      <c r="CD83" s="10" t="s">
        <v>147</v>
      </c>
      <c r="CE83" s="10">
        <v>113.65451400000001</v>
      </c>
      <c r="CF83" s="10">
        <v>1131.8739250000001</v>
      </c>
      <c r="CG83" s="10" t="s">
        <v>147</v>
      </c>
      <c r="CH83" s="10" t="s">
        <v>147</v>
      </c>
      <c r="CI83" s="10">
        <v>113.069948</v>
      </c>
      <c r="CJ83" s="10">
        <v>1133.8118939999999</v>
      </c>
      <c r="CK83" s="10" t="s">
        <v>147</v>
      </c>
      <c r="CL83" s="10">
        <v>658822790026385</v>
      </c>
      <c r="CM83" s="10" t="s">
        <v>147</v>
      </c>
      <c r="CN83" s="10">
        <v>257065430760.19101</v>
      </c>
      <c r="CO83" s="10" t="s">
        <v>147</v>
      </c>
      <c r="CP83" s="10">
        <v>209151925338.76401</v>
      </c>
      <c r="CQ83" s="10" t="s">
        <v>147</v>
      </c>
      <c r="CR83" s="10">
        <v>457331.36439865897</v>
      </c>
      <c r="CS83" s="10" t="s">
        <v>147</v>
      </c>
      <c r="CT83" s="10">
        <v>251308319713.103</v>
      </c>
      <c r="CU83" s="10" t="s">
        <v>147</v>
      </c>
      <c r="CV83" s="10">
        <v>501306.67092099198</v>
      </c>
      <c r="CW83" s="10" t="s">
        <v>147</v>
      </c>
      <c r="CX83" s="10">
        <v>256477855639.194</v>
      </c>
      <c r="CY83" s="10" t="s">
        <v>147</v>
      </c>
      <c r="CZ83" s="10">
        <v>506436.47638234601</v>
      </c>
      <c r="DA83" s="10" t="s">
        <v>147</v>
      </c>
      <c r="DB83" s="10">
        <v>257006524379.948</v>
      </c>
      <c r="DC83" s="10" t="s">
        <v>147</v>
      </c>
      <c r="DD83" s="10">
        <v>506958.10307076998</v>
      </c>
      <c r="DE83" s="10" t="s">
        <v>147</v>
      </c>
      <c r="DF83" s="10">
        <v>257059681084.11801</v>
      </c>
      <c r="DG83" s="10" t="s">
        <v>147</v>
      </c>
      <c r="DH83" s="10">
        <v>507010.57159044599</v>
      </c>
    </row>
    <row r="84" spans="1:112" x14ac:dyDescent="0.45">
      <c r="A84">
        <f t="shared" si="37"/>
        <v>73</v>
      </c>
      <c r="B84" s="14">
        <f t="shared" si="35"/>
        <v>0.25</v>
      </c>
      <c r="C84" s="14">
        <f>C66*2</f>
        <v>8</v>
      </c>
      <c r="D84" s="21">
        <f>D75</f>
        <v>2</v>
      </c>
      <c r="E84" s="10">
        <v>3.88323316765771E-3</v>
      </c>
      <c r="F84" s="10">
        <v>3.88323316765771E-3</v>
      </c>
      <c r="G84" s="10">
        <v>3.0895015475298502E-3</v>
      </c>
      <c r="H84" s="10">
        <v>3.0895015475298502E-3</v>
      </c>
      <c r="I84" s="10">
        <v>3.8833558159985198E-3</v>
      </c>
      <c r="J84" s="10">
        <v>3.8833558159985198E-3</v>
      </c>
      <c r="K84" s="10">
        <v>3.08950354649973E-3</v>
      </c>
      <c r="L84" s="10">
        <v>3.08950354649973E-3</v>
      </c>
      <c r="M84" s="10">
        <v>2.3755872646344899E-3</v>
      </c>
      <c r="N84" s="10">
        <v>2.3755872646344899E-3</v>
      </c>
      <c r="O84" s="10">
        <v>4.9902863868074701E-2</v>
      </c>
      <c r="P84" s="10">
        <v>4.9902863868074701E-2</v>
      </c>
      <c r="Q84" s="10">
        <v>3.07253014087827E-3</v>
      </c>
      <c r="R84" s="10">
        <v>3.07253014087827E-3</v>
      </c>
      <c r="S84" s="10">
        <v>2.2036201755094999E-2</v>
      </c>
      <c r="T84" s="10">
        <v>2.2036201755094999E-2</v>
      </c>
      <c r="U84" s="10">
        <v>3.5207409297499698E-3</v>
      </c>
      <c r="V84" s="10">
        <v>3.5207409297499698E-3</v>
      </c>
      <c r="W84" s="10">
        <v>4.2146511660527998E-3</v>
      </c>
      <c r="X84" s="10">
        <v>4.2146511660527998E-3</v>
      </c>
      <c r="Y84" s="10">
        <v>3.75447902160042E-3</v>
      </c>
      <c r="Z84" s="10">
        <v>3.75447902160042E-3</v>
      </c>
      <c r="AA84" s="10">
        <v>3.02968362492528E-3</v>
      </c>
      <c r="AB84" s="10">
        <v>3.02968362492528E-3</v>
      </c>
      <c r="AC84" s="10">
        <v>3.85181929807921E-3</v>
      </c>
      <c r="AD84" s="10">
        <v>3.85181929807921E-3</v>
      </c>
      <c r="AE84" s="10">
        <v>3.0830204969394298E-3</v>
      </c>
      <c r="AF84" s="10">
        <v>3.0830204969394298E-3</v>
      </c>
      <c r="AG84" s="10">
        <v>9.4379726078775295E-4</v>
      </c>
      <c r="AH84" s="10">
        <v>9.4379726078775295E-4</v>
      </c>
      <c r="AI84" s="10">
        <v>1.2077775397115E-3</v>
      </c>
      <c r="AJ84" s="10">
        <v>1.2077775397115E-3</v>
      </c>
      <c r="AK84" s="10">
        <v>9.4382273300331796E-4</v>
      </c>
      <c r="AL84" s="10">
        <v>9.4382273300331796E-4</v>
      </c>
      <c r="AM84" s="10">
        <v>1.20777830658861E-3</v>
      </c>
      <c r="AN84" s="10">
        <v>1.20777830658861E-3</v>
      </c>
      <c r="AO84" s="10">
        <v>9.8473365613927595E-4</v>
      </c>
      <c r="AP84" s="10">
        <v>9.8473365613927595E-4</v>
      </c>
      <c r="AQ84" s="10">
        <v>2.43022296417632E-2</v>
      </c>
      <c r="AR84" s="10">
        <v>2.43022296417632E-2</v>
      </c>
      <c r="AS84" s="10">
        <v>7.5811591458744502E-4</v>
      </c>
      <c r="AT84" s="10">
        <v>7.5811591458744502E-4</v>
      </c>
      <c r="AU84" s="10">
        <v>1.03439372847497E-2</v>
      </c>
      <c r="AV84" s="10">
        <v>1.03439372847497E-2</v>
      </c>
      <c r="AW84" s="10">
        <v>8.8393810131740403E-4</v>
      </c>
      <c r="AX84" s="10">
        <v>8.8393810131740403E-4</v>
      </c>
      <c r="AY84" s="10">
        <v>1.92111998978605E-3</v>
      </c>
      <c r="AZ84" s="10">
        <v>1.92111998978605E-3</v>
      </c>
      <c r="BA84" s="10">
        <v>9.2899022107604797E-4</v>
      </c>
      <c r="BB84" s="10">
        <v>9.2899022107604797E-4</v>
      </c>
      <c r="BC84" s="10">
        <v>1.23059236358189E-3</v>
      </c>
      <c r="BD84" s="10">
        <v>1.23059236358189E-3</v>
      </c>
      <c r="BE84" s="10">
        <v>9.4064761637022403E-4</v>
      </c>
      <c r="BF84" s="10">
        <v>9.4064761637022403E-4</v>
      </c>
      <c r="BG84" s="10">
        <v>1.20915893212267E-3</v>
      </c>
      <c r="BH84" s="10">
        <v>1.20915893212267E-3</v>
      </c>
      <c r="BI84" s="10">
        <v>0.114172</v>
      </c>
      <c r="BJ84" s="10">
        <v>0.116161</v>
      </c>
      <c r="BK84" s="10">
        <v>0.13240199999999999</v>
      </c>
      <c r="BL84" s="10">
        <v>0.111362</v>
      </c>
      <c r="BM84" s="10">
        <v>0.102147</v>
      </c>
      <c r="BN84" s="10">
        <v>0.15865599999999999</v>
      </c>
      <c r="BO84" s="10">
        <v>0.108581</v>
      </c>
      <c r="BP84" s="10">
        <v>0.191187</v>
      </c>
      <c r="BQ84" s="10">
        <v>0.19556200000000001</v>
      </c>
      <c r="BR84" s="10">
        <v>0.241872</v>
      </c>
      <c r="BS84" s="10">
        <v>8.345E-3</v>
      </c>
      <c r="BT84" s="10">
        <v>7.0439999999999999E-3</v>
      </c>
      <c r="BU84" s="10">
        <v>0.27911399999999997</v>
      </c>
      <c r="BV84" s="10">
        <v>4.3962000000000001E-2</v>
      </c>
      <c r="BW84" s="10">
        <v>6.9379999999999997E-3</v>
      </c>
      <c r="BX84" s="10">
        <v>6.2399999999999999E-3</v>
      </c>
      <c r="BY84" s="10">
        <v>0.10101400000000001</v>
      </c>
      <c r="BZ84" s="10">
        <v>8.4118999999999999E-2</v>
      </c>
      <c r="CA84" s="10">
        <v>7.1269999999999997E-3</v>
      </c>
      <c r="CB84" s="10">
        <v>6.0350000000000004E-3</v>
      </c>
      <c r="CC84" s="10">
        <v>3.398E-3</v>
      </c>
      <c r="CD84" s="10">
        <v>2.862E-3</v>
      </c>
      <c r="CE84" s="10">
        <v>6.8979999999999996E-3</v>
      </c>
      <c r="CF84" s="10">
        <v>5.9369999999999996E-3</v>
      </c>
      <c r="CG84" s="10">
        <v>3.0609999999999999E-3</v>
      </c>
      <c r="CH84" s="10">
        <v>2.7070000000000002E-3</v>
      </c>
      <c r="CI84" s="10">
        <v>7.0470000000000003E-3</v>
      </c>
      <c r="CJ84" s="10">
        <v>6.1590000000000004E-3</v>
      </c>
      <c r="CK84" s="10">
        <v>235082493392.73599</v>
      </c>
      <c r="CL84" s="10">
        <v>6633161313.8097296</v>
      </c>
      <c r="CM84" s="10">
        <v>24603044447.249199</v>
      </c>
      <c r="CN84" s="10">
        <v>214096505.36002401</v>
      </c>
      <c r="CO84" s="10">
        <v>2394652.8526295898</v>
      </c>
      <c r="CP84" s="10">
        <v>469791.17537635402</v>
      </c>
      <c r="CQ84" s="10">
        <v>1547.46659175886</v>
      </c>
      <c r="CR84" s="10">
        <v>685.413142108805</v>
      </c>
      <c r="CS84" s="10">
        <v>23925561.123782299</v>
      </c>
      <c r="CT84" s="10">
        <v>4606922.3906936701</v>
      </c>
      <c r="CU84" s="10">
        <v>4891.3761992580003</v>
      </c>
      <c r="CV84" s="10">
        <v>2146.3742429047302</v>
      </c>
      <c r="CW84" s="10">
        <v>237179764.63548601</v>
      </c>
      <c r="CX84" s="10">
        <v>38594867.5285322</v>
      </c>
      <c r="CY84" s="10">
        <v>15400.641686672199</v>
      </c>
      <c r="CZ84" s="10">
        <v>6212.4767623098196</v>
      </c>
      <c r="DA84" s="10">
        <v>2182443693.9605598</v>
      </c>
      <c r="DB84" s="10">
        <v>147172884.602615</v>
      </c>
      <c r="DC84" s="10">
        <v>46716.631816865302</v>
      </c>
      <c r="DD84" s="10">
        <v>12131.483198816601</v>
      </c>
      <c r="DE84" s="10">
        <v>12135769103.559099</v>
      </c>
      <c r="DF84" s="10">
        <v>204784387.13332501</v>
      </c>
      <c r="DG84" s="10">
        <v>110162.467263723</v>
      </c>
      <c r="DH84" s="10">
        <v>14310.2895555081</v>
      </c>
    </row>
    <row r="85" spans="1:112" x14ac:dyDescent="0.45">
      <c r="A85">
        <f t="shared" si="37"/>
        <v>74</v>
      </c>
      <c r="B85" s="14">
        <f t="shared" si="35"/>
        <v>0.125</v>
      </c>
      <c r="C85" s="14">
        <f t="shared" ref="C85:C92" si="38">C67*2</f>
        <v>8</v>
      </c>
      <c r="D85" s="21">
        <f>D76</f>
        <v>3</v>
      </c>
      <c r="E85" s="10">
        <v>9.6133494509365004E-4</v>
      </c>
      <c r="F85" s="10">
        <v>2.7267964316513E-4</v>
      </c>
      <c r="G85" s="10">
        <v>1.38188311964749E-3</v>
      </c>
      <c r="H85" s="10">
        <v>1.09152791391542E-3</v>
      </c>
      <c r="I85" s="10">
        <v>1.0615387105108499E-3</v>
      </c>
      <c r="J85" s="10">
        <v>2.7202396004755202E-4</v>
      </c>
      <c r="K85" s="10">
        <v>1.3820327238236499E-3</v>
      </c>
      <c r="L85" s="10">
        <v>1.0915320872149101E-3</v>
      </c>
      <c r="M85" s="10">
        <v>6.1886711919800796E-4</v>
      </c>
      <c r="N85" s="10">
        <v>1.4882062819099301E-4</v>
      </c>
      <c r="O85" s="10">
        <v>1.6497134015942799E-2</v>
      </c>
      <c r="P85" s="10">
        <v>1.06276207494362E-2</v>
      </c>
      <c r="Q85" s="10">
        <v>7.6269415945295904E-4</v>
      </c>
      <c r="R85" s="10">
        <v>2.0056256818756801E-4</v>
      </c>
      <c r="S85" s="10">
        <v>5.4034099815578598E-3</v>
      </c>
      <c r="T85" s="10">
        <v>1.9544089445289198E-3</v>
      </c>
      <c r="U85" s="10">
        <v>8.5585095357521002E-4</v>
      </c>
      <c r="V85" s="10">
        <v>2.36376677397399E-4</v>
      </c>
      <c r="W85" s="10">
        <v>2.42487265754088E-3</v>
      </c>
      <c r="X85" s="10">
        <v>1.21843268508903E-3</v>
      </c>
      <c r="Y85" s="10">
        <v>9.0951390513316398E-4</v>
      </c>
      <c r="Z85" s="10">
        <v>2.5578679404736397E-4</v>
      </c>
      <c r="AA85" s="10">
        <v>1.45379860700112E-3</v>
      </c>
      <c r="AB85" s="10">
        <v>1.0157907348609099E-3</v>
      </c>
      <c r="AC85" s="10">
        <v>9.3761320539931302E-4</v>
      </c>
      <c r="AD85" s="10">
        <v>2.6554676568002499E-4</v>
      </c>
      <c r="AE85" s="10">
        <v>1.3744929092767101E-3</v>
      </c>
      <c r="AF85" s="10">
        <v>1.07475152341818E-3</v>
      </c>
      <c r="AG85" s="10">
        <v>2.4002565909858801E-4</v>
      </c>
      <c r="AH85" s="10">
        <v>6.2803498449007805E-5</v>
      </c>
      <c r="AI85" s="10">
        <v>4.61621951474596E-4</v>
      </c>
      <c r="AJ85" s="10">
        <v>3.16093318146597E-4</v>
      </c>
      <c r="AK85" s="10">
        <v>2.6192579331412298E-4</v>
      </c>
      <c r="AL85" s="10">
        <v>6.2458469775618597E-5</v>
      </c>
      <c r="AM85" s="10">
        <v>4.6165628249815699E-4</v>
      </c>
      <c r="AN85" s="10">
        <v>3.1609301230263502E-4</v>
      </c>
      <c r="AO85" s="10">
        <v>1.8191801125478499E-4</v>
      </c>
      <c r="AP85" s="10">
        <v>4.1729383174524797E-5</v>
      </c>
      <c r="AQ85" s="10">
        <v>6.79757251115597E-3</v>
      </c>
      <c r="AR85" s="10">
        <v>4.1382194179018601E-3</v>
      </c>
      <c r="AS85" s="10">
        <v>2.2269876584674601E-4</v>
      </c>
      <c r="AT85" s="10">
        <v>5.4343908927369802E-5</v>
      </c>
      <c r="AU85" s="10">
        <v>2.2092390653983699E-3</v>
      </c>
      <c r="AV85" s="10">
        <v>9.2505250252873596E-4</v>
      </c>
      <c r="AW85" s="10">
        <v>2.3436100806266001E-4</v>
      </c>
      <c r="AX85" s="10">
        <v>6.0101758772218301E-5</v>
      </c>
      <c r="AY85" s="10">
        <v>9.9384078911892793E-4</v>
      </c>
      <c r="AZ85" s="10">
        <v>4.0358543181522602E-4</v>
      </c>
      <c r="BA85" s="10">
        <v>2.37751849592493E-4</v>
      </c>
      <c r="BB85" s="10">
        <v>6.1844505068469103E-5</v>
      </c>
      <c r="BC85" s="10">
        <v>4.7987881182839698E-4</v>
      </c>
      <c r="BD85" s="10">
        <v>3.0068834626933901E-4</v>
      </c>
      <c r="BE85" s="10">
        <v>2.3897522265098301E-4</v>
      </c>
      <c r="BF85" s="10">
        <v>6.2432043956657204E-5</v>
      </c>
      <c r="BG85" s="10">
        <v>4.57737228085302E-4</v>
      </c>
      <c r="BH85" s="10">
        <v>3.1291222432532301E-4</v>
      </c>
      <c r="BI85" s="10">
        <v>1.9814999999999999E-2</v>
      </c>
      <c r="BJ85" s="10">
        <v>7.2674000000000002E-2</v>
      </c>
      <c r="BK85" s="10">
        <v>6.4077999999999996E-2</v>
      </c>
      <c r="BL85" s="10">
        <v>0.19181300000000001</v>
      </c>
      <c r="BM85" s="10">
        <v>5.0738999999999999E-2</v>
      </c>
      <c r="BN85" s="10">
        <v>5.4993E-2</v>
      </c>
      <c r="BO85" s="10">
        <v>2.9784999999999999E-2</v>
      </c>
      <c r="BP85" s="10">
        <v>0.13122700000000001</v>
      </c>
      <c r="BQ85" s="10">
        <v>1.0874E-2</v>
      </c>
      <c r="BR85" s="10">
        <v>4.1420999999999999E-2</v>
      </c>
      <c r="BS85" s="10">
        <v>1.3684999999999999E-2</v>
      </c>
      <c r="BT85" s="10">
        <v>1.6500999999999998E-2</v>
      </c>
      <c r="BU85" s="10">
        <v>0.27903</v>
      </c>
      <c r="BV85" s="10">
        <v>7.8250000000000004E-3</v>
      </c>
      <c r="BW85" s="10">
        <v>1.3136E-2</v>
      </c>
      <c r="BX85" s="10">
        <v>1.5975E-2</v>
      </c>
      <c r="BY85" s="10">
        <v>9.0349999999999996E-3</v>
      </c>
      <c r="BZ85" s="10">
        <v>2.5153999999999999E-2</v>
      </c>
      <c r="CA85" s="10">
        <v>1.299E-2</v>
      </c>
      <c r="CB85" s="10">
        <v>1.5720000000000001E-2</v>
      </c>
      <c r="CC85" s="10">
        <v>6.1000000000000004E-3</v>
      </c>
      <c r="CD85" s="10">
        <v>1.0442999999999999E-2</v>
      </c>
      <c r="CE85" s="10">
        <v>1.2918000000000001E-2</v>
      </c>
      <c r="CF85" s="10">
        <v>2.4847000000000001E-2</v>
      </c>
      <c r="CG85" s="10">
        <v>5.9179999999999996E-3</v>
      </c>
      <c r="CH85" s="10">
        <v>5.496E-3</v>
      </c>
      <c r="CI85" s="10">
        <v>1.3502E-2</v>
      </c>
      <c r="CJ85" s="10">
        <v>1.6795000000000001E-2</v>
      </c>
      <c r="CK85" s="10">
        <v>2411562701351510</v>
      </c>
      <c r="CL85" s="10">
        <v>1819556488226.0901</v>
      </c>
      <c r="CM85" s="10">
        <v>370549780050981</v>
      </c>
      <c r="CN85" s="10">
        <v>24603044447.249199</v>
      </c>
      <c r="CO85" s="10">
        <v>82020051.744318202</v>
      </c>
      <c r="CP85" s="10">
        <v>4083715.7676753099</v>
      </c>
      <c r="CQ85" s="10">
        <v>9056.4922430653896</v>
      </c>
      <c r="CR85" s="10">
        <v>2020.8205678936899</v>
      </c>
      <c r="CS85" s="10">
        <v>820198872.10072601</v>
      </c>
      <c r="CT85" s="10">
        <v>40724070.6702241</v>
      </c>
      <c r="CU85" s="10">
        <v>28639.1144763829</v>
      </c>
      <c r="CV85" s="10">
        <v>6381.5414012999699</v>
      </c>
      <c r="CW85" s="10">
        <v>8201825299.6939802</v>
      </c>
      <c r="CX85" s="10">
        <v>396268041.40279901</v>
      </c>
      <c r="CY85" s="10">
        <v>90563.930443007805</v>
      </c>
      <c r="CZ85" s="10">
        <v>19906.4823955514</v>
      </c>
      <c r="DA85" s="10">
        <v>82001878632.707703</v>
      </c>
      <c r="DB85" s="10">
        <v>3121599371.8991199</v>
      </c>
      <c r="DC85" s="10">
        <v>286359.78818417201</v>
      </c>
      <c r="DD85" s="10">
        <v>55871.275422876097</v>
      </c>
      <c r="DE85" s="10">
        <v>818389049320.53101</v>
      </c>
      <c r="DF85" s="10">
        <v>12135769103.559099</v>
      </c>
      <c r="DG85" s="10">
        <v>904649.86515006004</v>
      </c>
      <c r="DH85" s="10">
        <v>110162.467263723</v>
      </c>
    </row>
    <row r="86" spans="1:112" x14ac:dyDescent="0.45">
      <c r="A86">
        <f t="shared" si="37"/>
        <v>75</v>
      </c>
      <c r="B86" s="14">
        <f t="shared" si="35"/>
        <v>6.25E-2</v>
      </c>
      <c r="C86" s="14">
        <f t="shared" si="38"/>
        <v>8</v>
      </c>
      <c r="D86" s="21">
        <f t="shared" ref="D86:D92" si="39">D77</f>
        <v>4</v>
      </c>
      <c r="E86" s="10">
        <v>4.8651704523639E-4</v>
      </c>
      <c r="F86" s="10">
        <v>2.31921101310206E-5</v>
      </c>
      <c r="G86" s="10">
        <v>7.7005051106793199E-4</v>
      </c>
      <c r="H86" s="10">
        <v>1.0891565019388601E-4</v>
      </c>
      <c r="I86" s="10">
        <v>1.0579033167401599E-2</v>
      </c>
      <c r="J86" s="10">
        <v>2.9331220592787602E-5</v>
      </c>
      <c r="K86" s="10">
        <v>7.7039576595483395E-4</v>
      </c>
      <c r="L86" s="10">
        <v>1.08898134216773E-4</v>
      </c>
      <c r="M86" s="10">
        <v>3.8459416451264199E-4</v>
      </c>
      <c r="N86" s="10">
        <v>1.42985092987935E-5</v>
      </c>
      <c r="O86" s="10">
        <v>4.8281071810261098E-3</v>
      </c>
      <c r="P86" s="10">
        <v>6.4899570358112303E-4</v>
      </c>
      <c r="Q86" s="10">
        <v>4.2612677305431401E-4</v>
      </c>
      <c r="R86" s="10">
        <v>1.8164855069890999E-5</v>
      </c>
      <c r="S86" s="10">
        <v>2.0479358555986998E-3</v>
      </c>
      <c r="T86" s="10">
        <v>3.16406236495537E-4</v>
      </c>
      <c r="U86" s="10">
        <v>4.5146517738192698E-4</v>
      </c>
      <c r="V86" s="10">
        <v>2.0410145453730901E-5</v>
      </c>
      <c r="W86" s="10">
        <v>1.23936891507137E-3</v>
      </c>
      <c r="X86" s="10">
        <v>8.2076805140163204E-5</v>
      </c>
      <c r="Y86" s="10">
        <v>4.6617619427014002E-4</v>
      </c>
      <c r="Z86" s="10">
        <v>2.16430728219308E-5</v>
      </c>
      <c r="AA86" s="10">
        <v>9.1096242368449197E-4</v>
      </c>
      <c r="AB86" s="10">
        <v>8.3370454758480205E-5</v>
      </c>
      <c r="AC86" s="10">
        <v>4.8221047652807802E-4</v>
      </c>
      <c r="AD86" s="10">
        <v>2.2171883872879101E-5</v>
      </c>
      <c r="AE86" s="10">
        <v>7.9183929286186195E-4</v>
      </c>
      <c r="AF86" s="10">
        <v>9.1711120262516501E-5</v>
      </c>
      <c r="AG86" s="10">
        <v>1.3399236815898199E-4</v>
      </c>
      <c r="AH86" s="10">
        <v>5.1515233235504102E-6</v>
      </c>
      <c r="AI86" s="10">
        <v>2.1386699534416801E-4</v>
      </c>
      <c r="AJ86" s="10">
        <v>2.7882215212900701E-5</v>
      </c>
      <c r="AK86" s="10">
        <v>2.2247800182187299E-3</v>
      </c>
      <c r="AL86" s="10">
        <v>6.3850523205915897E-6</v>
      </c>
      <c r="AM86" s="10">
        <v>2.1407444699179999E-4</v>
      </c>
      <c r="AN86" s="10">
        <v>2.78831851721277E-5</v>
      </c>
      <c r="AO86" s="10">
        <v>1.29474769537013E-4</v>
      </c>
      <c r="AP86" s="10">
        <v>3.6915861011426101E-6</v>
      </c>
      <c r="AQ86" s="10">
        <v>1.79898512799727E-3</v>
      </c>
      <c r="AR86" s="10">
        <v>2.9183782891994801E-4</v>
      </c>
      <c r="AS86" s="10">
        <v>1.32724485417771E-4</v>
      </c>
      <c r="AT86" s="10">
        <v>4.6291292152996498E-6</v>
      </c>
      <c r="AU86" s="10">
        <v>6.2682418880883998E-4</v>
      </c>
      <c r="AV86" s="10">
        <v>1.3299231816773599E-4</v>
      </c>
      <c r="AW86" s="10">
        <v>1.3360207460293299E-4</v>
      </c>
      <c r="AX86" s="10">
        <v>4.9720006276356201E-6</v>
      </c>
      <c r="AY86" s="10">
        <v>3.5748795245402898E-4</v>
      </c>
      <c r="AZ86" s="10">
        <v>3.5467519240989497E-5</v>
      </c>
      <c r="BA86" s="10">
        <v>1.3393049513369399E-4</v>
      </c>
      <c r="BB86" s="10">
        <v>5.0772091471956499E-6</v>
      </c>
      <c r="BC86" s="10">
        <v>2.6527728679865602E-4</v>
      </c>
      <c r="BD86" s="10">
        <v>2.64370502691742E-5</v>
      </c>
      <c r="BE86" s="10">
        <v>1.3469094172228899E-4</v>
      </c>
      <c r="BF86" s="10">
        <v>5.1038008966433199E-6</v>
      </c>
      <c r="BG86" s="10">
        <v>2.1954037419630299E-4</v>
      </c>
      <c r="BH86" s="10">
        <v>2.6771063057361099E-5</v>
      </c>
      <c r="BI86" s="10">
        <v>0.12556</v>
      </c>
      <c r="BJ86" s="10">
        <v>0.38799699999999998</v>
      </c>
      <c r="BK86" s="10">
        <v>4.9979999999999997E-2</v>
      </c>
      <c r="BL86" s="10">
        <v>0.57369599999999998</v>
      </c>
      <c r="BM86" s="10">
        <v>2.4014000000000001E-2</v>
      </c>
      <c r="BN86" s="10">
        <v>0.110384</v>
      </c>
      <c r="BO86" s="10">
        <v>3.5305000000000003E-2</v>
      </c>
      <c r="BP86" s="10">
        <v>9.6313999999999997E-2</v>
      </c>
      <c r="BQ86" s="10">
        <v>4.9525750000000004</v>
      </c>
      <c r="BR86" s="10">
        <v>6.4227999999999993E-2</v>
      </c>
      <c r="BS86" s="10">
        <v>2.5437000000000001E-2</v>
      </c>
      <c r="BT86" s="10">
        <v>5.1450000000000003E-2</v>
      </c>
      <c r="BU86" s="10">
        <v>2.3401000000000002E-2</v>
      </c>
      <c r="BV86" s="10">
        <v>3.2777000000000001E-2</v>
      </c>
      <c r="BW86" s="10">
        <v>2.5506000000000001E-2</v>
      </c>
      <c r="BX86" s="10">
        <v>5.1889999999999999E-2</v>
      </c>
      <c r="BY86" s="10">
        <v>0.37547999999999998</v>
      </c>
      <c r="BZ86" s="10">
        <v>6.3330999999999998E-2</v>
      </c>
      <c r="CA86" s="10">
        <v>2.5484E-2</v>
      </c>
      <c r="CB86" s="10">
        <v>5.1683E-2</v>
      </c>
      <c r="CC86" s="10">
        <v>2.3109000000000001E-2</v>
      </c>
      <c r="CD86" s="10">
        <v>3.1101E-2</v>
      </c>
      <c r="CE86" s="10">
        <v>2.5548000000000001E-2</v>
      </c>
      <c r="CF86" s="10">
        <v>7.7996999999999997E-2</v>
      </c>
      <c r="CG86" s="10">
        <v>2.2782E-2</v>
      </c>
      <c r="CH86" s="10">
        <v>2.9014999999999999E-2</v>
      </c>
      <c r="CI86" s="10">
        <v>2.6123E-2</v>
      </c>
      <c r="CJ86" s="10">
        <v>5.2268000000000002E-2</v>
      </c>
      <c r="CK86" s="10">
        <v>1.7605335636434399E+19</v>
      </c>
      <c r="CL86" s="10">
        <v>144344277849646</v>
      </c>
      <c r="CM86" s="10">
        <v>6.63435085866592E+16</v>
      </c>
      <c r="CN86" s="10">
        <v>2084159254093.3301</v>
      </c>
      <c r="CO86" s="10">
        <v>2091460553.1642201</v>
      </c>
      <c r="CP86" s="10">
        <v>34983246.687251702</v>
      </c>
      <c r="CQ86" s="10">
        <v>45732.489085011803</v>
      </c>
      <c r="CR86" s="10">
        <v>5914.6637015259603</v>
      </c>
      <c r="CS86" s="10">
        <v>20914600305.102501</v>
      </c>
      <c r="CT86" s="10">
        <v>349344113.75341499</v>
      </c>
      <c r="CU86" s="10">
        <v>144618.80950618</v>
      </c>
      <c r="CV86" s="10">
        <v>18690.749389500299</v>
      </c>
      <c r="CW86" s="10">
        <v>209145345720.168</v>
      </c>
      <c r="CX86" s="10">
        <v>3445346081.7854199</v>
      </c>
      <c r="CY86" s="10">
        <v>457324.21901342203</v>
      </c>
      <c r="CZ86" s="10">
        <v>58697.070298667197</v>
      </c>
      <c r="DA86" s="10">
        <v>2091407385155.3</v>
      </c>
      <c r="DB86" s="10">
        <v>30284160474.503502</v>
      </c>
      <c r="DC86" s="10">
        <v>1446174.4730662301</v>
      </c>
      <c r="DD86" s="10">
        <v>174023.45209537901</v>
      </c>
      <c r="DE86" s="10">
        <v>20908280455890.801</v>
      </c>
      <c r="DF86" s="10">
        <v>150351903787.90601</v>
      </c>
      <c r="DG86" s="10">
        <v>4572789.8985621603</v>
      </c>
      <c r="DH86" s="10">
        <v>387752.261555643</v>
      </c>
    </row>
    <row r="87" spans="1:112" x14ac:dyDescent="0.45">
      <c r="A87">
        <f t="shared" si="37"/>
        <v>76</v>
      </c>
      <c r="B87" s="14">
        <f t="shared" si="35"/>
        <v>3.125E-2</v>
      </c>
      <c r="C87" s="14">
        <f t="shared" si="38"/>
        <v>8</v>
      </c>
      <c r="D87" s="21">
        <f t="shared" si="39"/>
        <v>5</v>
      </c>
      <c r="E87" s="10">
        <v>3.4096619414114598E-4</v>
      </c>
      <c r="F87" s="10">
        <v>2.27677004360771E-6</v>
      </c>
      <c r="G87" s="10">
        <v>4.6643142373037398E-4</v>
      </c>
      <c r="H87" s="10">
        <v>7.3154769175687298E-6</v>
      </c>
      <c r="I87" s="10">
        <v>1.05207077825672</v>
      </c>
      <c r="J87" s="10">
        <v>3.80677291950837E-3</v>
      </c>
      <c r="K87" s="10">
        <v>6.24630912864355E-4</v>
      </c>
      <c r="L87" s="10">
        <v>7.3178336013057796E-6</v>
      </c>
      <c r="M87" s="10">
        <v>2.9825383720805099E-4</v>
      </c>
      <c r="N87" s="10">
        <v>1.4860577968178701E-6</v>
      </c>
      <c r="O87" s="10">
        <v>1.7360554571856899E-3</v>
      </c>
      <c r="P87" s="10">
        <v>8.6246247426480197E-5</v>
      </c>
      <c r="Q87" s="10">
        <v>3.1284487901928098E-4</v>
      </c>
      <c r="R87" s="10">
        <v>1.7073974416526E-6</v>
      </c>
      <c r="S87" s="10">
        <v>9.53241119695303E-4</v>
      </c>
      <c r="T87" s="10">
        <v>2.75437033570025E-5</v>
      </c>
      <c r="U87" s="10">
        <v>3.24712942461503E-4</v>
      </c>
      <c r="V87" s="10">
        <v>1.84304873540597E-6</v>
      </c>
      <c r="W87" s="10">
        <v>6.4021474052733396E-4</v>
      </c>
      <c r="X87" s="10">
        <v>8.2692427991748508E-6</v>
      </c>
      <c r="Y87" s="10">
        <v>3.1327948165582598E-4</v>
      </c>
      <c r="Z87" s="10">
        <v>1.8885656207778799E-6</v>
      </c>
      <c r="AA87" s="10">
        <v>5.29284195400326E-4</v>
      </c>
      <c r="AB87" s="10">
        <v>4.6515764560162196E-6</v>
      </c>
      <c r="AC87" s="10">
        <v>4.28246999273796E-4</v>
      </c>
      <c r="AD87" s="10">
        <v>2.1254327577935298E-6</v>
      </c>
      <c r="AE87" s="10">
        <v>4.8350068579017198E-4</v>
      </c>
      <c r="AF87" s="10">
        <v>5.6293181742716999E-6</v>
      </c>
      <c r="AG87" s="10">
        <v>1.02061239622409E-4</v>
      </c>
      <c r="AH87" s="10">
        <v>4.3924273837411602E-7</v>
      </c>
      <c r="AI87" s="10">
        <v>1.2703692474398001E-4</v>
      </c>
      <c r="AJ87" s="10">
        <v>2.0826213345444599E-6</v>
      </c>
      <c r="AK87" s="10">
        <v>7.3127703226679899E-2</v>
      </c>
      <c r="AL87" s="10">
        <v>2.5882003260979197E-4</v>
      </c>
      <c r="AM87" s="10">
        <v>1.6611839764856101E-4</v>
      </c>
      <c r="AN87" s="10">
        <v>2.0547951135401001E-6</v>
      </c>
      <c r="AO87" s="10">
        <v>1.02040495742459E-4</v>
      </c>
      <c r="AP87" s="10">
        <v>3.3349002779756601E-7</v>
      </c>
      <c r="AQ87" s="10">
        <v>4.6458894136785898E-4</v>
      </c>
      <c r="AR87" s="10">
        <v>3.4074552087035498E-5</v>
      </c>
      <c r="AS87" s="10">
        <v>1.02169281286604E-4</v>
      </c>
      <c r="AT87" s="10">
        <v>4.0809452686601401E-7</v>
      </c>
      <c r="AU87" s="10">
        <v>2.74073800096261E-4</v>
      </c>
      <c r="AV87" s="10">
        <v>9.9476519603568506E-6</v>
      </c>
      <c r="AW87" s="10">
        <v>1.02265864299268E-4</v>
      </c>
      <c r="AX87" s="10">
        <v>4.3561651890943302E-7</v>
      </c>
      <c r="AY87" s="10">
        <v>1.8094238420148599E-4</v>
      </c>
      <c r="AZ87" s="10">
        <v>3.1115337010906401E-6</v>
      </c>
      <c r="BA87" s="10">
        <v>1.02535060138572E-4</v>
      </c>
      <c r="BB87" s="10">
        <v>4.4339608202019601E-7</v>
      </c>
      <c r="BC87" s="10">
        <v>1.4828947551750801E-4</v>
      </c>
      <c r="BD87" s="10">
        <v>1.6181628193264901E-6</v>
      </c>
      <c r="BE87" s="10">
        <v>1.01147674704051E-4</v>
      </c>
      <c r="BF87" s="10">
        <v>4.5164997612616399E-7</v>
      </c>
      <c r="BG87" s="10">
        <v>1.3355905989897901E-4</v>
      </c>
      <c r="BH87" s="10">
        <v>1.8372776764714599E-6</v>
      </c>
      <c r="BI87" s="10">
        <v>1.2627729999999999</v>
      </c>
      <c r="BJ87" s="10">
        <v>2.4780869999999999</v>
      </c>
      <c r="BK87" s="10">
        <v>7.1600999999999998E-2</v>
      </c>
      <c r="BL87" s="10">
        <v>1.7213940000000001</v>
      </c>
      <c r="BM87" s="10">
        <v>0.36455100000000001</v>
      </c>
      <c r="BN87" s="10">
        <v>0.83974000000000004</v>
      </c>
      <c r="BO87" s="10">
        <v>9.2898999999999995E-2</v>
      </c>
      <c r="BP87" s="10">
        <v>0.56903199999999998</v>
      </c>
      <c r="BQ87" s="10">
        <v>17.700998999999999</v>
      </c>
      <c r="BR87" s="10">
        <v>0.877355</v>
      </c>
      <c r="BS87" s="10">
        <v>6.5487000000000004E-2</v>
      </c>
      <c r="BT87" s="10">
        <v>0.20574100000000001</v>
      </c>
      <c r="BU87" s="10">
        <v>1.1980310000000001</v>
      </c>
      <c r="BV87" s="10">
        <v>0.54586299999999999</v>
      </c>
      <c r="BW87" s="10">
        <v>5.3956999999999998E-2</v>
      </c>
      <c r="BX87" s="10">
        <v>0.20486499999999999</v>
      </c>
      <c r="BY87" s="10">
        <v>11.557069</v>
      </c>
      <c r="BZ87" s="10">
        <v>0.87428300000000003</v>
      </c>
      <c r="CA87" s="10">
        <v>5.3924E-2</v>
      </c>
      <c r="CB87" s="10">
        <v>0.20737</v>
      </c>
      <c r="CC87" s="10">
        <v>0.15377199999999999</v>
      </c>
      <c r="CD87" s="10">
        <v>0.37600699999999998</v>
      </c>
      <c r="CE87" s="10">
        <v>5.3044000000000001E-2</v>
      </c>
      <c r="CF87" s="10">
        <v>0.20691699999999999</v>
      </c>
      <c r="CG87" s="10">
        <v>0.14502300000000001</v>
      </c>
      <c r="CH87" s="10">
        <v>0.34602699999999997</v>
      </c>
      <c r="CI87" s="10">
        <v>5.3443999999999998E-2</v>
      </c>
      <c r="CJ87" s="10">
        <v>0.20831</v>
      </c>
      <c r="CK87" s="10">
        <v>1.4014774493202701E+20</v>
      </c>
      <c r="CL87" s="10">
        <v>8700157607155100</v>
      </c>
      <c r="CM87" s="10">
        <v>1.9170699757670301E+17</v>
      </c>
      <c r="CN87" s="10">
        <v>370549780050981</v>
      </c>
      <c r="CO87" s="10">
        <v>41635399521.346397</v>
      </c>
      <c r="CP87" s="10">
        <v>327519863.10532999</v>
      </c>
      <c r="CQ87" s="10">
        <v>204047.56559792999</v>
      </c>
      <c r="CR87" s="10">
        <v>18097.509842965199</v>
      </c>
      <c r="CS87" s="10">
        <v>416353358958.70801</v>
      </c>
      <c r="CT87" s="10">
        <v>3262709342.82164</v>
      </c>
      <c r="CU87" s="10">
        <v>645255.59919854405</v>
      </c>
      <c r="CV87" s="10">
        <v>57120.130928585502</v>
      </c>
      <c r="CW87" s="10">
        <v>4163458837864.8799</v>
      </c>
      <c r="CX87" s="10">
        <v>31428628508.700298</v>
      </c>
      <c r="CY87" s="10">
        <v>2040476.1401975299</v>
      </c>
      <c r="CZ87" s="10">
        <v>177281.21870315299</v>
      </c>
      <c r="DA87" s="10">
        <v>41625864960694.297</v>
      </c>
      <c r="DB87" s="10">
        <v>229855404796.32901</v>
      </c>
      <c r="DC87" s="10">
        <v>6453082.6038289098</v>
      </c>
      <c r="DD87" s="10">
        <v>479432.30352313002</v>
      </c>
      <c r="DE87" s="10">
        <v>415152988976441</v>
      </c>
      <c r="DF87" s="10">
        <v>1122557426623.79</v>
      </c>
      <c r="DG87" s="10">
        <v>20425168.514934599</v>
      </c>
      <c r="DH87" s="10">
        <v>1059504.6033005801</v>
      </c>
    </row>
    <row r="88" spans="1:112" x14ac:dyDescent="0.45">
      <c r="A88">
        <f t="shared" si="37"/>
        <v>77</v>
      </c>
      <c r="B88" s="14">
        <f t="shared" si="35"/>
        <v>1.5625E-2</v>
      </c>
      <c r="C88" s="14">
        <f t="shared" si="38"/>
        <v>8</v>
      </c>
      <c r="D88" s="21">
        <f t="shared" si="39"/>
        <v>6</v>
      </c>
      <c r="E88" s="10">
        <v>3.1418537041849598E-4</v>
      </c>
      <c r="F88" s="10">
        <v>3.10770040612418E-6</v>
      </c>
      <c r="G88" s="10">
        <v>3.2666369799505502E-4</v>
      </c>
      <c r="H88" s="10">
        <v>6.7607867793029197E-7</v>
      </c>
      <c r="I88" s="10">
        <v>0.109603879564259</v>
      </c>
      <c r="J88" s="10">
        <v>3.4213735354477999E-3</v>
      </c>
      <c r="K88" s="10">
        <v>5.0075452051188104E-3</v>
      </c>
      <c r="L88" s="10">
        <v>1.1735675549129401E-6</v>
      </c>
      <c r="M88" s="10">
        <v>2.3567469924978799E-4</v>
      </c>
      <c r="N88" s="10">
        <v>1.3486699135256699E-7</v>
      </c>
      <c r="O88" s="10">
        <v>7.68053215182807E-4</v>
      </c>
      <c r="P88" s="10">
        <v>8.8171942753678695E-6</v>
      </c>
      <c r="Q88" s="10">
        <v>2.4051292008886501E-4</v>
      </c>
      <c r="R88" s="10">
        <v>1.4876811027519899E-7</v>
      </c>
      <c r="S88" s="10">
        <v>5.20022907625872E-4</v>
      </c>
      <c r="T88" s="10">
        <v>3.5974422449847101E-6</v>
      </c>
      <c r="U88" s="10">
        <v>2.42026425083086E-4</v>
      </c>
      <c r="V88" s="10">
        <v>1.58253452120505E-7</v>
      </c>
      <c r="W88" s="10">
        <v>4.1928696658555302E-4</v>
      </c>
      <c r="X88" s="10">
        <v>3.68796286398521E-7</v>
      </c>
      <c r="Y88" s="10">
        <v>2.4694301390804102E-4</v>
      </c>
      <c r="Z88" s="10">
        <v>1.7895591097882899E-7</v>
      </c>
      <c r="AA88" s="10">
        <v>3.7102801009991599E-4</v>
      </c>
      <c r="AB88" s="10">
        <v>4.1022376340293899E-7</v>
      </c>
      <c r="AC88" s="10">
        <v>5.2879416044815397E-4</v>
      </c>
      <c r="AD88" s="10">
        <v>2.9776719046026301E-7</v>
      </c>
      <c r="AE88" s="10">
        <v>3.4984794920545097E-4</v>
      </c>
      <c r="AF88" s="10">
        <v>5.3681480949308004E-7</v>
      </c>
      <c r="AG88" s="10">
        <v>8.5720663677017395E-5</v>
      </c>
      <c r="AH88" s="10">
        <v>2.8592152739870798E-7</v>
      </c>
      <c r="AI88" s="10">
        <v>9.6443535178629194E-5</v>
      </c>
      <c r="AJ88" s="10">
        <v>1.57135492008559E-7</v>
      </c>
      <c r="AK88" s="10">
        <v>1.9988105271842901E-2</v>
      </c>
      <c r="AL88" s="10">
        <v>6.2538181518222798E-4</v>
      </c>
      <c r="AM88" s="10">
        <v>9.8585352137893598E-4</v>
      </c>
      <c r="AN88" s="10">
        <v>3.0158299161752802E-7</v>
      </c>
      <c r="AO88" s="10">
        <v>8.5978405967809698E-5</v>
      </c>
      <c r="AP88" s="10">
        <v>2.9542314099303001E-8</v>
      </c>
      <c r="AQ88" s="10">
        <v>2.15476995564165E-4</v>
      </c>
      <c r="AR88" s="10">
        <v>2.6033553738960001E-6</v>
      </c>
      <c r="AS88" s="10">
        <v>8.5992550353378294E-5</v>
      </c>
      <c r="AT88" s="10">
        <v>3.5950427390271802E-8</v>
      </c>
      <c r="AU88" s="10">
        <v>1.4689127075821699E-4</v>
      </c>
      <c r="AV88" s="10">
        <v>6.2810128934366698E-7</v>
      </c>
      <c r="AW88" s="10">
        <v>8.5819836373025605E-5</v>
      </c>
      <c r="AX88" s="10">
        <v>3.8427318497418298E-8</v>
      </c>
      <c r="AY88" s="10">
        <v>1.18344573072041E-4</v>
      </c>
      <c r="AZ88" s="10">
        <v>1.16764189222583E-7</v>
      </c>
      <c r="BA88" s="10">
        <v>8.6694563514110598E-5</v>
      </c>
      <c r="BB88" s="10">
        <v>3.8786343435459897E-8</v>
      </c>
      <c r="BC88" s="10">
        <v>1.0332916989821101E-4</v>
      </c>
      <c r="BD88" s="10">
        <v>1.0924762048379101E-7</v>
      </c>
      <c r="BE88" s="10">
        <v>1.09881002610053E-4</v>
      </c>
      <c r="BF88" s="10">
        <v>5.9885006864285597E-8</v>
      </c>
      <c r="BG88" s="10">
        <v>9.8289449469008501E-5</v>
      </c>
      <c r="BH88" s="10">
        <v>1.3465253746322699E-7</v>
      </c>
      <c r="BI88" s="10">
        <v>52.572747999999997</v>
      </c>
      <c r="BJ88" s="10">
        <v>71.481652999999994</v>
      </c>
      <c r="BK88" s="10">
        <v>0.20347899999999999</v>
      </c>
      <c r="BL88" s="10">
        <v>7.9890119999999998</v>
      </c>
      <c r="BM88" s="10">
        <v>6.9322379999999999</v>
      </c>
      <c r="BN88" s="10">
        <v>12.270156999999999</v>
      </c>
      <c r="BO88" s="10">
        <v>0.25223299999999998</v>
      </c>
      <c r="BP88" s="10">
        <v>1.4431620000000001</v>
      </c>
      <c r="BQ88" s="10">
        <v>31.799897000000001</v>
      </c>
      <c r="BR88" s="10">
        <v>23.843361000000002</v>
      </c>
      <c r="BS88" s="10">
        <v>0.13301399999999999</v>
      </c>
      <c r="BT88" s="10">
        <v>0.92980399999999996</v>
      </c>
      <c r="BU88" s="10">
        <v>23.651036999999999</v>
      </c>
      <c r="BV88" s="10">
        <v>15.990002</v>
      </c>
      <c r="BW88" s="10">
        <v>0.13195200000000001</v>
      </c>
      <c r="BX88" s="10">
        <v>0.93038500000000002</v>
      </c>
      <c r="BY88" s="10">
        <v>25.842610000000001</v>
      </c>
      <c r="BZ88" s="10">
        <v>23.297931999999999</v>
      </c>
      <c r="CA88" s="10">
        <v>0.13409699999999999</v>
      </c>
      <c r="CB88" s="10">
        <v>0.94361200000000001</v>
      </c>
      <c r="CC88" s="10">
        <v>7.68459</v>
      </c>
      <c r="CD88" s="10">
        <v>13.786565</v>
      </c>
      <c r="CE88" s="10">
        <v>0.136603</v>
      </c>
      <c r="CF88" s="10">
        <v>0.92832800000000004</v>
      </c>
      <c r="CG88" s="10">
        <v>7.3836849999999998</v>
      </c>
      <c r="CH88" s="10">
        <v>11.886813</v>
      </c>
      <c r="CI88" s="10">
        <v>0.132577</v>
      </c>
      <c r="CJ88" s="10">
        <v>0.93430800000000003</v>
      </c>
      <c r="CK88" s="10">
        <v>5.0899144413170196E+19</v>
      </c>
      <c r="CL88" s="10">
        <v>2.3826912354288E+18</v>
      </c>
      <c r="CM88" s="10">
        <v>9.8778543920443802E+17</v>
      </c>
      <c r="CN88" s="10">
        <v>9900644516205310</v>
      </c>
      <c r="CO88" s="10">
        <v>965487614082.93896</v>
      </c>
      <c r="CP88" s="10">
        <v>2813562634.1938</v>
      </c>
      <c r="CQ88" s="10">
        <v>982593.51962419495</v>
      </c>
      <c r="CR88" s="10">
        <v>53043.026246652997</v>
      </c>
      <c r="CS88" s="10">
        <v>9654731690214.8105</v>
      </c>
      <c r="CT88" s="10">
        <v>27493756862.004398</v>
      </c>
      <c r="CU88" s="10">
        <v>3107244.5157069699</v>
      </c>
      <c r="CV88" s="10">
        <v>165812.41781391</v>
      </c>
      <c r="CW88" s="10">
        <v>96531788349872.5</v>
      </c>
      <c r="CX88" s="10">
        <v>223865624174.07999</v>
      </c>
      <c r="CY88" s="10">
        <v>9826500.1374758799</v>
      </c>
      <c r="CZ88" s="10">
        <v>473145.22209830902</v>
      </c>
      <c r="DA88" s="10">
        <v>964309129084015</v>
      </c>
      <c r="DB88" s="10">
        <v>1066230331980.59</v>
      </c>
      <c r="DC88" s="10">
        <v>31091247.818642002</v>
      </c>
      <c r="DD88" s="10">
        <v>1032583.55144763</v>
      </c>
      <c r="DE88" s="10">
        <v>9553525556467560</v>
      </c>
      <c r="DF88" s="10">
        <v>9862060781164.3301</v>
      </c>
      <c r="DG88" s="10">
        <v>9553525556467560</v>
      </c>
      <c r="DH88" s="10">
        <v>3140628.4630510402</v>
      </c>
    </row>
    <row r="89" spans="1:112" x14ac:dyDescent="0.45">
      <c r="A89">
        <f t="shared" si="37"/>
        <v>78</v>
      </c>
      <c r="B89" s="14">
        <f t="shared" si="35"/>
        <v>7.8125E-3</v>
      </c>
      <c r="C89" s="14">
        <f t="shared" si="38"/>
        <v>8</v>
      </c>
      <c r="D89" s="21">
        <f t="shared" si="39"/>
        <v>7</v>
      </c>
      <c r="E89" s="10">
        <v>1.8709951159001599E-4</v>
      </c>
      <c r="F89" s="10">
        <v>6.1939954580925203E-6</v>
      </c>
      <c r="G89" s="10">
        <v>2.5735514504932099E-4</v>
      </c>
      <c r="H89" s="10">
        <v>3.8327202167565101E-7</v>
      </c>
      <c r="I89" s="10">
        <v>0.108378911937108</v>
      </c>
      <c r="J89" s="10">
        <v>1.1374507481428001E-2</v>
      </c>
      <c r="K89" s="10">
        <v>1.7454478569663302E-2</v>
      </c>
      <c r="L89" s="10">
        <v>1.7098039981400201E-5</v>
      </c>
      <c r="M89" s="10">
        <v>1.9640282788513399E-4</v>
      </c>
      <c r="N89" s="10">
        <v>1.2227607371073601E-8</v>
      </c>
      <c r="O89" s="10">
        <v>4.4499155951660503E-4</v>
      </c>
      <c r="P89" s="10">
        <v>1.9650051017450201E-6</v>
      </c>
      <c r="Q89" s="10">
        <v>1.98042162100176E-4</v>
      </c>
      <c r="R89" s="10">
        <v>1.37652076404038E-8</v>
      </c>
      <c r="S89" s="10">
        <v>3.5647952959161301E-4</v>
      </c>
      <c r="T89" s="10">
        <v>2.2417427159027199E-7</v>
      </c>
      <c r="U89" s="10">
        <v>1.9646231979519901E-4</v>
      </c>
      <c r="V89" s="10">
        <v>1.83490662664099E-8</v>
      </c>
      <c r="W89" s="10">
        <v>3.0974082861456902E-4</v>
      </c>
      <c r="X89" s="10">
        <v>8.8187128710615097E-8</v>
      </c>
      <c r="Y89" s="10">
        <v>3.2438381237254199E-4</v>
      </c>
      <c r="Z89" s="10">
        <v>4.29914530641895E-8</v>
      </c>
      <c r="AA89" s="10">
        <v>2.81865706926343E-4</v>
      </c>
      <c r="AB89" s="10">
        <v>1.8892530673220199E-7</v>
      </c>
      <c r="AC89" s="10">
        <v>17.353649473101399</v>
      </c>
      <c r="AD89" s="10">
        <v>1.89065453814807E-4</v>
      </c>
      <c r="AE89" s="10">
        <v>2.8510773634282698E-4</v>
      </c>
      <c r="AF89" s="10">
        <v>2.6904873107191902E-7</v>
      </c>
      <c r="AG89" s="10">
        <v>7.5959959946862596E-5</v>
      </c>
      <c r="AH89" s="10">
        <v>5.8739528218506401E-7</v>
      </c>
      <c r="AI89" s="10">
        <v>8.2523555313954999E-5</v>
      </c>
      <c r="AJ89" s="10">
        <v>6.5542147791957696E-8</v>
      </c>
      <c r="AK89" s="10">
        <v>4.0221403553525402E-2</v>
      </c>
      <c r="AL89" s="10">
        <v>3.4957807494707901E-3</v>
      </c>
      <c r="AM89" s="10">
        <v>2.6697802110371201E-3</v>
      </c>
      <c r="AN89" s="10">
        <v>2.5262915703796999E-6</v>
      </c>
      <c r="AO89" s="10">
        <v>7.6081948383748994E-5</v>
      </c>
      <c r="AP89" s="10">
        <v>2.5990468807442502E-9</v>
      </c>
      <c r="AQ89" s="10">
        <v>1.2939787474878901E-4</v>
      </c>
      <c r="AR89" s="10">
        <v>3.8768704055686599E-7</v>
      </c>
      <c r="AS89" s="10">
        <v>7.6063254318441503E-5</v>
      </c>
      <c r="AT89" s="10">
        <v>3.16346741257285E-9</v>
      </c>
      <c r="AU89" s="10">
        <v>1.01012215310752E-4</v>
      </c>
      <c r="AV89" s="10">
        <v>4.1805669434993698E-8</v>
      </c>
      <c r="AW89" s="10">
        <v>7.6076516906825795E-5</v>
      </c>
      <c r="AX89" s="10">
        <v>3.7683160349752502E-9</v>
      </c>
      <c r="AY89" s="10">
        <v>8.8099467681414603E-5</v>
      </c>
      <c r="AZ89" s="10">
        <v>1.46404257612153E-8</v>
      </c>
      <c r="BA89" s="10">
        <v>7.59478308046401E-5</v>
      </c>
      <c r="BB89" s="10">
        <v>9.87880105901259E-9</v>
      </c>
      <c r="BC89" s="10">
        <v>8.3241227828331706E-5</v>
      </c>
      <c r="BD89" s="10">
        <v>3.2427284543580801E-8</v>
      </c>
      <c r="BE89" s="10">
        <v>6.56230773204698</v>
      </c>
      <c r="BF89" s="10">
        <v>7.2377988456590696E-5</v>
      </c>
      <c r="BG89" s="10">
        <v>8.3309465674829099E-5</v>
      </c>
      <c r="BH89" s="10">
        <v>8.2972919165055601E-8</v>
      </c>
      <c r="BI89" s="10">
        <v>4598.3271020000002</v>
      </c>
      <c r="BJ89" s="10">
        <v>4817.1840979999997</v>
      </c>
      <c r="BK89" s="10">
        <v>0.53418399999999999</v>
      </c>
      <c r="BL89" s="10">
        <v>37.988951</v>
      </c>
      <c r="BM89" s="10">
        <v>330.25537800000001</v>
      </c>
      <c r="BN89" s="10">
        <v>754.387832</v>
      </c>
      <c r="BO89" s="10">
        <v>0.40898899999999999</v>
      </c>
      <c r="BP89" s="10">
        <v>4.6267769999999997</v>
      </c>
      <c r="BQ89" s="10">
        <v>312.67316299999999</v>
      </c>
      <c r="BR89" s="10">
        <v>703.96728800000005</v>
      </c>
      <c r="BS89" s="10">
        <v>0.41223799999999999</v>
      </c>
      <c r="BT89" s="10">
        <v>4.572705</v>
      </c>
      <c r="BU89" s="10">
        <v>277.074546</v>
      </c>
      <c r="BV89" s="10">
        <v>664.63037999999995</v>
      </c>
      <c r="BW89" s="10">
        <v>0.40987699999999999</v>
      </c>
      <c r="BX89" s="10">
        <v>4.4684869999999997</v>
      </c>
      <c r="BY89" s="10">
        <v>285.20698800000002</v>
      </c>
      <c r="BZ89" s="10">
        <v>637.720327</v>
      </c>
      <c r="CA89" s="10">
        <v>0.41370099999999999</v>
      </c>
      <c r="CB89" s="10">
        <v>4.563345</v>
      </c>
      <c r="CC89" s="10">
        <v>248.961434</v>
      </c>
      <c r="CD89" s="10">
        <v>534.48011899999995</v>
      </c>
      <c r="CE89" s="10">
        <v>0.41205000000000003</v>
      </c>
      <c r="CF89" s="10">
        <v>4.4858659999999997</v>
      </c>
      <c r="CG89" s="10">
        <v>244.01032699999999</v>
      </c>
      <c r="CH89" s="10">
        <v>497.13780600000001</v>
      </c>
      <c r="CI89" s="10">
        <v>0.411972</v>
      </c>
      <c r="CJ89" s="10">
        <v>4.6128660000000004</v>
      </c>
      <c r="CK89" s="10">
        <v>1.7201455322135101E+20</v>
      </c>
      <c r="CL89" s="10">
        <v>1.7605335636434399E+19</v>
      </c>
      <c r="CM89" s="10">
        <v>1.11949712868045E+20</v>
      </c>
      <c r="CN89" s="10">
        <v>6.63435085866592E+16</v>
      </c>
      <c r="CO89" s="10">
        <v>20768581113044.699</v>
      </c>
      <c r="CP89" s="10">
        <v>22735156527.643501</v>
      </c>
      <c r="CQ89" s="10">
        <v>4557311.1083065299</v>
      </c>
      <c r="CR89" s="10">
        <v>150781.82280479599</v>
      </c>
      <c r="CS89" s="10">
        <v>207787621709796</v>
      </c>
      <c r="CT89" s="10">
        <v>193843728326.457</v>
      </c>
      <c r="CU89" s="10">
        <v>14418956.371119799</v>
      </c>
      <c r="CV89" s="10">
        <v>440276.75197696901</v>
      </c>
      <c r="CW89" s="10">
        <v>2084504545456500</v>
      </c>
      <c r="CX89" s="10">
        <v>918841105840.47498</v>
      </c>
      <c r="CY89" s="10">
        <v>45825007.868604504</v>
      </c>
      <c r="CZ89" s="10">
        <v>958560.51764360303</v>
      </c>
      <c r="DA89" s="10">
        <v>2.18218305904678E+16</v>
      </c>
      <c r="DB89" s="10">
        <v>8753755043481.0801</v>
      </c>
      <c r="DC89" s="10">
        <v>2.18218305904678E+16</v>
      </c>
      <c r="DD89" s="10">
        <v>2958687.2549706399</v>
      </c>
      <c r="DE89" s="10">
        <v>3.5323211040144902E+17</v>
      </c>
      <c r="DF89" s="10">
        <v>59425052098143.398</v>
      </c>
      <c r="DG89" s="10">
        <v>3.5323211040144902E+17</v>
      </c>
      <c r="DH89" s="10">
        <v>7709448.8762029996</v>
      </c>
    </row>
    <row r="90" spans="1:112" x14ac:dyDescent="0.45">
      <c r="A90">
        <f t="shared" si="37"/>
        <v>79</v>
      </c>
      <c r="B90" s="14">
        <f t="shared" si="35"/>
        <v>3.90625E-3</v>
      </c>
      <c r="C90" s="14">
        <f t="shared" si="38"/>
        <v>8</v>
      </c>
      <c r="D90" s="21">
        <f t="shared" si="39"/>
        <v>8</v>
      </c>
      <c r="E90" s="10" t="s">
        <v>147</v>
      </c>
      <c r="F90" s="10" t="s">
        <v>147</v>
      </c>
      <c r="G90" s="10">
        <v>8.6564885058004802E-4</v>
      </c>
      <c r="H90" s="10">
        <v>3.45280174387508E-5</v>
      </c>
      <c r="I90" s="10" t="s">
        <v>147</v>
      </c>
      <c r="J90" s="10" t="s">
        <v>147</v>
      </c>
      <c r="K90" s="10">
        <v>0.381692612846952</v>
      </c>
      <c r="L90" s="10">
        <v>1.49714060582862E-3</v>
      </c>
      <c r="M90" s="10" t="s">
        <v>147</v>
      </c>
      <c r="N90" s="10" t="s">
        <v>147</v>
      </c>
      <c r="O90" s="10">
        <v>3.1978465799919998E-4</v>
      </c>
      <c r="P90" s="10">
        <v>2.94498067487936E-7</v>
      </c>
      <c r="Q90" s="10" t="s">
        <v>147</v>
      </c>
      <c r="R90" s="10" t="s">
        <v>147</v>
      </c>
      <c r="S90" s="10">
        <v>2.7410843609976298E-4</v>
      </c>
      <c r="T90" s="10">
        <v>2.0215397134038001E-8</v>
      </c>
      <c r="U90" s="10" t="s">
        <v>147</v>
      </c>
      <c r="V90" s="10" t="s">
        <v>147</v>
      </c>
      <c r="W90" s="10">
        <v>2.4995502407776398E-4</v>
      </c>
      <c r="X90" s="10">
        <v>1.7732431678574301E-7</v>
      </c>
      <c r="Y90" s="10" t="s">
        <v>147</v>
      </c>
      <c r="Z90" s="10" t="s">
        <v>147</v>
      </c>
      <c r="AA90" s="10">
        <v>2.48475257003555E-4</v>
      </c>
      <c r="AB90" s="10">
        <v>2.9950782742815802E-7</v>
      </c>
      <c r="AC90" s="10" t="s">
        <v>147</v>
      </c>
      <c r="AD90" s="10" t="s">
        <v>147</v>
      </c>
      <c r="AE90" s="10">
        <v>2.3998085418819301E-4</v>
      </c>
      <c r="AF90" s="10">
        <v>7.4100115354802696E-7</v>
      </c>
      <c r="AG90" s="10" t="s">
        <v>147</v>
      </c>
      <c r="AH90" s="10" t="s">
        <v>147</v>
      </c>
      <c r="AI90" s="10">
        <v>1.4133914446623599E-4</v>
      </c>
      <c r="AJ90" s="10">
        <v>6.1816523923113699E-6</v>
      </c>
      <c r="AK90" s="10" t="s">
        <v>147</v>
      </c>
      <c r="AL90" s="10" t="s">
        <v>147</v>
      </c>
      <c r="AM90" s="10">
        <v>4.70620276317524E-2</v>
      </c>
      <c r="AN90" s="10">
        <v>2.1393464443023001E-4</v>
      </c>
      <c r="AO90" s="10" t="s">
        <v>147</v>
      </c>
      <c r="AP90" s="10" t="s">
        <v>147</v>
      </c>
      <c r="AQ90" s="10">
        <v>9.0750978133798102E-5</v>
      </c>
      <c r="AR90" s="10">
        <v>5.4203366850366098E-8</v>
      </c>
      <c r="AS90" s="10" t="s">
        <v>147</v>
      </c>
      <c r="AT90" s="10" t="s">
        <v>147</v>
      </c>
      <c r="AU90" s="10">
        <v>7.8636967112906194E-5</v>
      </c>
      <c r="AV90" s="10">
        <v>4.9850636955732703E-9</v>
      </c>
      <c r="AW90" s="10" t="s">
        <v>147</v>
      </c>
      <c r="AX90" s="10" t="s">
        <v>147</v>
      </c>
      <c r="AY90" s="10">
        <v>7.4303371231656699E-5</v>
      </c>
      <c r="AZ90" s="10">
        <v>3.2583635047699597E-8</v>
      </c>
      <c r="BA90" s="10" t="s">
        <v>147</v>
      </c>
      <c r="BB90" s="10" t="s">
        <v>147</v>
      </c>
      <c r="BC90" s="10">
        <v>7.3218862739402504E-5</v>
      </c>
      <c r="BD90" s="10">
        <v>6.8263684245556202E-8</v>
      </c>
      <c r="BE90" s="10" t="s">
        <v>147</v>
      </c>
      <c r="BF90" s="10" t="s">
        <v>147</v>
      </c>
      <c r="BG90" s="10">
        <v>7.2410196866447995E-5</v>
      </c>
      <c r="BH90" s="10">
        <v>1.8652425063576399E-7</v>
      </c>
      <c r="BI90" s="10" t="s">
        <v>147</v>
      </c>
      <c r="BJ90" s="10" t="s">
        <v>147</v>
      </c>
      <c r="BK90" s="10">
        <v>2.3370690000000001</v>
      </c>
      <c r="BL90" s="10">
        <v>193.07206500000001</v>
      </c>
      <c r="BM90" s="10" t="s">
        <v>147</v>
      </c>
      <c r="BN90" s="10" t="s">
        <v>147</v>
      </c>
      <c r="BO90" s="10">
        <v>1.6299049999999999</v>
      </c>
      <c r="BP90" s="10">
        <v>26.525437</v>
      </c>
      <c r="BQ90" s="10" t="s">
        <v>147</v>
      </c>
      <c r="BR90" s="10" t="s">
        <v>147</v>
      </c>
      <c r="BS90" s="10">
        <v>1.6322760000000001</v>
      </c>
      <c r="BT90" s="10">
        <v>26.423722999999999</v>
      </c>
      <c r="BU90" s="10" t="s">
        <v>147</v>
      </c>
      <c r="BV90" s="10" t="s">
        <v>147</v>
      </c>
      <c r="BW90" s="10">
        <v>1.6363289999999999</v>
      </c>
      <c r="BX90" s="10">
        <v>26.952110999999999</v>
      </c>
      <c r="BY90" s="10" t="s">
        <v>147</v>
      </c>
      <c r="BZ90" s="10" t="s">
        <v>147</v>
      </c>
      <c r="CA90" s="10">
        <v>1.628498</v>
      </c>
      <c r="CB90" s="10">
        <v>27.491465000000002</v>
      </c>
      <c r="CC90" s="10" t="s">
        <v>147</v>
      </c>
      <c r="CD90" s="10" t="s">
        <v>147</v>
      </c>
      <c r="CE90" s="10">
        <v>1.6205860000000001</v>
      </c>
      <c r="CF90" s="10">
        <v>26.315560000000001</v>
      </c>
      <c r="CG90" s="10" t="s">
        <v>147</v>
      </c>
      <c r="CH90" s="10" t="s">
        <v>147</v>
      </c>
      <c r="CI90" s="10">
        <v>1.625759</v>
      </c>
      <c r="CJ90" s="10">
        <v>26.871397000000002</v>
      </c>
      <c r="CK90" s="10" t="s">
        <v>147</v>
      </c>
      <c r="CL90" s="10">
        <v>1.02285179732995E+20</v>
      </c>
      <c r="CM90" s="10" t="s">
        <v>147</v>
      </c>
      <c r="CN90" s="10">
        <v>1.1653198287925199E+18</v>
      </c>
      <c r="CO90" s="10" t="s">
        <v>147</v>
      </c>
      <c r="CP90" s="10">
        <v>161889268697.479</v>
      </c>
      <c r="CQ90" s="10" t="s">
        <v>147</v>
      </c>
      <c r="CR90" s="10">
        <v>402354.65505891701</v>
      </c>
      <c r="CS90" s="10" t="s">
        <v>147</v>
      </c>
      <c r="CT90" s="10">
        <v>755580585748.01001</v>
      </c>
      <c r="CU90" s="10" t="s">
        <v>147</v>
      </c>
      <c r="CV90" s="10">
        <v>869242.37471840403</v>
      </c>
      <c r="CW90" s="10" t="s">
        <v>147</v>
      </c>
      <c r="CX90" s="10">
        <v>7282484603707.8604</v>
      </c>
      <c r="CY90" s="10" t="s">
        <v>147</v>
      </c>
      <c r="CZ90" s="10">
        <v>2698621.5057307999</v>
      </c>
      <c r="DA90" s="10" t="s">
        <v>147</v>
      </c>
      <c r="DB90" s="10">
        <v>53477497248275.797</v>
      </c>
      <c r="DC90" s="10" t="s">
        <v>147</v>
      </c>
      <c r="DD90" s="10">
        <v>7311984.1930786902</v>
      </c>
      <c r="DE90" s="10" t="s">
        <v>147</v>
      </c>
      <c r="DF90" s="10">
        <v>314667715184392</v>
      </c>
      <c r="DG90" s="10" t="s">
        <v>147</v>
      </c>
      <c r="DH90" s="10">
        <v>17748979.5855023</v>
      </c>
    </row>
    <row r="91" spans="1:112" x14ac:dyDescent="0.45">
      <c r="A91">
        <f t="shared" si="37"/>
        <v>80</v>
      </c>
      <c r="B91" s="14">
        <f t="shared" si="35"/>
        <v>1.953125E-3</v>
      </c>
      <c r="C91" s="14">
        <f t="shared" si="38"/>
        <v>8</v>
      </c>
      <c r="D91" s="21">
        <f t="shared" si="39"/>
        <v>9</v>
      </c>
      <c r="E91" s="10" t="s">
        <v>147</v>
      </c>
      <c r="F91" s="10" t="s">
        <v>147</v>
      </c>
      <c r="G91" s="10">
        <v>1.52630248648356E-3</v>
      </c>
      <c r="H91" s="10">
        <v>1.39298603621316E-2</v>
      </c>
      <c r="I91" s="10" t="s">
        <v>147</v>
      </c>
      <c r="J91" s="10" t="s">
        <v>147</v>
      </c>
      <c r="K91" s="10">
        <v>1.0151352814363599</v>
      </c>
      <c r="L91" s="10">
        <v>0.16687978677374801</v>
      </c>
      <c r="M91" s="10" t="s">
        <v>147</v>
      </c>
      <c r="N91" s="10" t="s">
        <v>147</v>
      </c>
      <c r="O91" s="10">
        <v>2.4588314384255101E-4</v>
      </c>
      <c r="P91" s="10">
        <v>3.2496025648143199E-8</v>
      </c>
      <c r="Q91" s="10" t="s">
        <v>147</v>
      </c>
      <c r="R91" s="10" t="s">
        <v>147</v>
      </c>
      <c r="S91" s="10">
        <v>2.2187264544415401E-4</v>
      </c>
      <c r="T91" s="10">
        <v>7.1037231208492799E-8</v>
      </c>
      <c r="U91" s="10" t="s">
        <v>147</v>
      </c>
      <c r="V91" s="10" t="s">
        <v>147</v>
      </c>
      <c r="W91" s="10">
        <v>2.1333176109417101E-4</v>
      </c>
      <c r="X91" s="10">
        <v>4.3003937344465699E-7</v>
      </c>
      <c r="Y91" s="10" t="s">
        <v>147</v>
      </c>
      <c r="Z91" s="10" t="s">
        <v>147</v>
      </c>
      <c r="AA91" s="10">
        <v>1.8343010452115399E-4</v>
      </c>
      <c r="AB91" s="10">
        <v>1.5236034234256101E-6</v>
      </c>
      <c r="AC91" s="10" t="s">
        <v>147</v>
      </c>
      <c r="AD91" s="10" t="s">
        <v>147</v>
      </c>
      <c r="AE91" s="10">
        <v>4.13202582907779E-4</v>
      </c>
      <c r="AF91" s="10">
        <v>2.3516329146211498E-6</v>
      </c>
      <c r="AG91" s="10" t="s">
        <v>147</v>
      </c>
      <c r="AH91" s="10" t="s">
        <v>147</v>
      </c>
      <c r="AI91" s="10">
        <v>2.3009868033276699E-4</v>
      </c>
      <c r="AJ91" s="10">
        <v>1.0506322167598699E-3</v>
      </c>
      <c r="AK91" s="10" t="s">
        <v>147</v>
      </c>
      <c r="AL91" s="10" t="s">
        <v>147</v>
      </c>
      <c r="AM91" s="10">
        <v>8.4456083802928197E-2</v>
      </c>
      <c r="AN91" s="10">
        <v>1.41988921594752E-2</v>
      </c>
      <c r="AO91" s="10" t="s">
        <v>147</v>
      </c>
      <c r="AP91" s="10" t="s">
        <v>147</v>
      </c>
      <c r="AQ91" s="10">
        <v>7.2184120237780695E-5</v>
      </c>
      <c r="AR91" s="10">
        <v>5.4796153192882504E-9</v>
      </c>
      <c r="AS91" s="10" t="s">
        <v>147</v>
      </c>
      <c r="AT91" s="10" t="s">
        <v>147</v>
      </c>
      <c r="AU91" s="10">
        <v>6.7957551239938299E-5</v>
      </c>
      <c r="AV91" s="10">
        <v>1.33969900139795E-8</v>
      </c>
      <c r="AW91" s="10" t="s">
        <v>147</v>
      </c>
      <c r="AX91" s="10" t="s">
        <v>147</v>
      </c>
      <c r="AY91" s="10">
        <v>6.6808716532428404E-5</v>
      </c>
      <c r="AZ91" s="10">
        <v>8.5667589390139499E-8</v>
      </c>
      <c r="BA91" s="10" t="s">
        <v>147</v>
      </c>
      <c r="BB91" s="10" t="s">
        <v>147</v>
      </c>
      <c r="BC91" s="10">
        <v>6.6570911722219498E-5</v>
      </c>
      <c r="BD91" s="10">
        <v>3.1985001194577098E-7</v>
      </c>
      <c r="BE91" s="10" t="s">
        <v>147</v>
      </c>
      <c r="BF91" s="10" t="s">
        <v>147</v>
      </c>
      <c r="BG91" s="10">
        <v>6.9655515389495102E-5</v>
      </c>
      <c r="BH91" s="10">
        <v>5.7590046849632104E-7</v>
      </c>
      <c r="BI91" s="10" t="s">
        <v>147</v>
      </c>
      <c r="BJ91" s="10" t="s">
        <v>147</v>
      </c>
      <c r="BK91" s="10">
        <v>12.242736000000001</v>
      </c>
      <c r="BL91" s="10">
        <v>951.72148000000004</v>
      </c>
      <c r="BM91" s="10" t="s">
        <v>147</v>
      </c>
      <c r="BN91" s="10" t="s">
        <v>147</v>
      </c>
      <c r="BO91" s="10">
        <v>11.10998</v>
      </c>
      <c r="BP91" s="10">
        <v>172.17665199999999</v>
      </c>
      <c r="BQ91" s="10" t="s">
        <v>147</v>
      </c>
      <c r="BR91" s="10" t="s">
        <v>147</v>
      </c>
      <c r="BS91" s="10">
        <v>10.810635</v>
      </c>
      <c r="BT91" s="10">
        <v>172.08579499999999</v>
      </c>
      <c r="BU91" s="10" t="s">
        <v>147</v>
      </c>
      <c r="BV91" s="10" t="s">
        <v>147</v>
      </c>
      <c r="BW91" s="10">
        <v>11.508891999999999</v>
      </c>
      <c r="BX91" s="10">
        <v>172.24145200000001</v>
      </c>
      <c r="BY91" s="10" t="s">
        <v>147</v>
      </c>
      <c r="BZ91" s="10" t="s">
        <v>147</v>
      </c>
      <c r="CA91" s="10">
        <v>11.033580000000001</v>
      </c>
      <c r="CB91" s="10">
        <v>172.688759</v>
      </c>
      <c r="CC91" s="10" t="s">
        <v>147</v>
      </c>
      <c r="CD91" s="10" t="s">
        <v>147</v>
      </c>
      <c r="CE91" s="10">
        <v>10.185313000000001</v>
      </c>
      <c r="CF91" s="10">
        <v>171.61848499999999</v>
      </c>
      <c r="CG91" s="10" t="s">
        <v>147</v>
      </c>
      <c r="CH91" s="10" t="s">
        <v>147</v>
      </c>
      <c r="CI91" s="10">
        <v>11.075227999999999</v>
      </c>
      <c r="CJ91" s="10">
        <v>172.852475</v>
      </c>
      <c r="CK91" s="10" t="s">
        <v>147</v>
      </c>
      <c r="CL91" s="10">
        <v>1.6472783762524401E+21</v>
      </c>
      <c r="CM91" s="10" t="s">
        <v>147</v>
      </c>
      <c r="CN91" s="10">
        <v>1.1653198287925199E+18</v>
      </c>
      <c r="CO91" s="10" t="s">
        <v>147</v>
      </c>
      <c r="CP91" s="10">
        <v>671383029027.54395</v>
      </c>
      <c r="CQ91" s="10" t="s">
        <v>147</v>
      </c>
      <c r="CR91" s="10">
        <v>819379.74248733302</v>
      </c>
      <c r="CS91" s="10" t="s">
        <v>147</v>
      </c>
      <c r="CT91" s="10">
        <v>5921285550481.3301</v>
      </c>
      <c r="CU91" s="10" t="s">
        <v>147</v>
      </c>
      <c r="CV91" s="10">
        <v>2433361.8679571198</v>
      </c>
      <c r="CW91" s="10" t="s">
        <v>147</v>
      </c>
      <c r="CX91" s="10">
        <v>45999100432589.898</v>
      </c>
      <c r="CY91" s="10" t="s">
        <v>147</v>
      </c>
      <c r="CZ91" s="10">
        <v>6782597.14710862</v>
      </c>
      <c r="DA91" s="10" t="s">
        <v>147</v>
      </c>
      <c r="DB91" s="10">
        <v>258141305089780</v>
      </c>
      <c r="DC91" s="10" t="s">
        <v>147</v>
      </c>
      <c r="DD91" s="10">
        <v>16071599.214759599</v>
      </c>
      <c r="DE91" s="10" t="s">
        <v>147</v>
      </c>
      <c r="DF91" s="10">
        <v>2486980972889120</v>
      </c>
      <c r="DG91" s="10" t="s">
        <v>147</v>
      </c>
      <c r="DH91" s="10">
        <v>50014171.874231398</v>
      </c>
    </row>
    <row r="92" spans="1:112" x14ac:dyDescent="0.45">
      <c r="A92">
        <f t="shared" si="37"/>
        <v>81</v>
      </c>
      <c r="B92" s="83">
        <f t="shared" si="35"/>
        <v>9.765625E-4</v>
      </c>
      <c r="C92" s="14">
        <f t="shared" si="38"/>
        <v>8</v>
      </c>
      <c r="D92" s="21">
        <f t="shared" si="39"/>
        <v>10</v>
      </c>
      <c r="E92" s="10" t="s">
        <v>147</v>
      </c>
      <c r="F92" s="10" t="s">
        <v>147</v>
      </c>
      <c r="G92" s="10">
        <v>1.6000485098393001E-3</v>
      </c>
      <c r="H92" s="10">
        <v>0.42065049907246199</v>
      </c>
      <c r="I92" s="10" t="s">
        <v>147</v>
      </c>
      <c r="J92" s="10" t="s">
        <v>147</v>
      </c>
      <c r="K92" s="10">
        <v>431.39399437094897</v>
      </c>
      <c r="L92" s="10">
        <v>27594.2300149642</v>
      </c>
      <c r="M92" s="10" t="s">
        <v>147</v>
      </c>
      <c r="N92" s="10" t="s">
        <v>147</v>
      </c>
      <c r="O92" s="10">
        <v>2.11527924329324E-4</v>
      </c>
      <c r="P92" s="10">
        <v>6.7077056353781499E-8</v>
      </c>
      <c r="Q92" s="10" t="s">
        <v>147</v>
      </c>
      <c r="R92" s="10" t="s">
        <v>147</v>
      </c>
      <c r="S92" s="10">
        <v>1.9264633319204799E-4</v>
      </c>
      <c r="T92" s="10">
        <v>2.0698190028589599E-7</v>
      </c>
      <c r="U92" s="10" t="s">
        <v>147</v>
      </c>
      <c r="V92" s="10" t="s">
        <v>147</v>
      </c>
      <c r="W92" s="10">
        <v>1.8272823317566601E-4</v>
      </c>
      <c r="X92" s="10">
        <v>6.3264074934288296E-7</v>
      </c>
      <c r="Y92" s="10" t="s">
        <v>147</v>
      </c>
      <c r="Z92" s="10" t="s">
        <v>147</v>
      </c>
      <c r="AA92" s="10">
        <v>2.65527257555132E-4</v>
      </c>
      <c r="AB92" s="10">
        <v>1.8970323116818101E-6</v>
      </c>
      <c r="AC92" s="10" t="s">
        <v>147</v>
      </c>
      <c r="AD92" s="10" t="s">
        <v>147</v>
      </c>
      <c r="AE92" s="10">
        <v>5.2880164478397195E-4</v>
      </c>
      <c r="AF92" s="10">
        <v>9.0293531134211202E-6</v>
      </c>
      <c r="AG92" s="10" t="s">
        <v>147</v>
      </c>
      <c r="AH92" s="10" t="s">
        <v>147</v>
      </c>
      <c r="AI92" s="10">
        <v>1.73179621348811E-4</v>
      </c>
      <c r="AJ92" s="10">
        <v>4.2725176734431602E-2</v>
      </c>
      <c r="AK92" s="10" t="s">
        <v>147</v>
      </c>
      <c r="AL92" s="10" t="s">
        <v>147</v>
      </c>
      <c r="AM92" s="10">
        <v>71.012951809337096</v>
      </c>
      <c r="AN92" s="10">
        <v>4494.4398018746897</v>
      </c>
      <c r="AO92" s="10" t="s">
        <v>147</v>
      </c>
      <c r="AP92" s="10" t="s">
        <v>147</v>
      </c>
      <c r="AQ92" s="10">
        <v>6.3148815733874694E-5</v>
      </c>
      <c r="AR92" s="10">
        <v>1.34502377257408E-8</v>
      </c>
      <c r="AS92" s="10" t="s">
        <v>147</v>
      </c>
      <c r="AT92" s="10" t="s">
        <v>147</v>
      </c>
      <c r="AU92" s="10">
        <v>6.2000964496096206E-5</v>
      </c>
      <c r="AV92" s="10">
        <v>5.44302960906449E-8</v>
      </c>
      <c r="AW92" s="10" t="s">
        <v>147</v>
      </c>
      <c r="AX92" s="10" t="s">
        <v>147</v>
      </c>
      <c r="AY92" s="10">
        <v>6.1931596023711601E-5</v>
      </c>
      <c r="AZ92" s="10">
        <v>2.04114853068555E-7</v>
      </c>
      <c r="BA92" s="10" t="s">
        <v>147</v>
      </c>
      <c r="BB92" s="10" t="s">
        <v>147</v>
      </c>
      <c r="BC92" s="10">
        <v>6.3620497023925805E-5</v>
      </c>
      <c r="BD92" s="10">
        <v>5.2139127227212405E-7</v>
      </c>
      <c r="BE92" s="10" t="s">
        <v>147</v>
      </c>
      <c r="BF92" s="10" t="s">
        <v>147</v>
      </c>
      <c r="BG92" s="10">
        <v>1.1407486300486E-4</v>
      </c>
      <c r="BH92" s="10">
        <v>2.1251624363042001E-6</v>
      </c>
      <c r="BI92" s="10" t="s">
        <v>147</v>
      </c>
      <c r="BJ92" s="10" t="s">
        <v>147</v>
      </c>
      <c r="BK92" s="10">
        <v>117.437848</v>
      </c>
      <c r="BL92" s="10">
        <v>4540.6009700000004</v>
      </c>
      <c r="BM92" s="10" t="s">
        <v>147</v>
      </c>
      <c r="BN92" s="10" t="s">
        <v>147</v>
      </c>
      <c r="BO92" s="10">
        <v>124.616134</v>
      </c>
      <c r="BP92" s="10">
        <v>1173.175485</v>
      </c>
      <c r="BQ92" s="10" t="s">
        <v>147</v>
      </c>
      <c r="BR92" s="10" t="s">
        <v>147</v>
      </c>
      <c r="BS92" s="10">
        <v>125.033305</v>
      </c>
      <c r="BT92" s="10">
        <v>1176.4556580000001</v>
      </c>
      <c r="BU92" s="10" t="s">
        <v>147</v>
      </c>
      <c r="BV92" s="10" t="s">
        <v>147</v>
      </c>
      <c r="BW92" s="10">
        <v>124.460257</v>
      </c>
      <c r="BX92" s="10">
        <v>1179.8867130000001</v>
      </c>
      <c r="BY92" s="10" t="s">
        <v>147</v>
      </c>
      <c r="BZ92" s="10" t="s">
        <v>147</v>
      </c>
      <c r="CA92" s="10">
        <v>123.982574</v>
      </c>
      <c r="CB92" s="10">
        <v>1180.5836770000001</v>
      </c>
      <c r="CC92" s="10" t="s">
        <v>147</v>
      </c>
      <c r="CD92" s="10" t="s">
        <v>147</v>
      </c>
      <c r="CE92" s="10">
        <v>121.85835899999999</v>
      </c>
      <c r="CF92" s="10">
        <v>1181.2700199999999</v>
      </c>
      <c r="CG92" s="10" t="s">
        <v>147</v>
      </c>
      <c r="CH92" s="10" t="s">
        <v>147</v>
      </c>
      <c r="CI92" s="10">
        <v>125.1057</v>
      </c>
      <c r="CJ92" s="10">
        <v>1181.0770460000001</v>
      </c>
      <c r="CK92" s="10" t="s">
        <v>147</v>
      </c>
      <c r="CL92" s="10">
        <v>3.0033475541443999E+21</v>
      </c>
      <c r="CM92" s="10" t="s">
        <v>147</v>
      </c>
      <c r="CN92" s="10">
        <v>2.1466357746061499E+21</v>
      </c>
      <c r="CO92" s="10" t="s">
        <v>147</v>
      </c>
      <c r="CP92" s="10">
        <v>4777624404654.8301</v>
      </c>
      <c r="CQ92" s="10" t="s">
        <v>147</v>
      </c>
      <c r="CR92" s="10">
        <v>2185784.0696617998</v>
      </c>
      <c r="CS92" s="10" t="s">
        <v>147</v>
      </c>
      <c r="CT92" s="10">
        <v>38818972566777.297</v>
      </c>
      <c r="CU92" s="10" t="s">
        <v>147</v>
      </c>
      <c r="CV92" s="10">
        <v>6230901.9482227098</v>
      </c>
      <c r="CW92" s="10" t="s">
        <v>147</v>
      </c>
      <c r="CX92" s="10">
        <v>207686939043351</v>
      </c>
      <c r="CY92" s="10" t="s">
        <v>147</v>
      </c>
      <c r="CZ92" s="10">
        <v>14422938.776641799</v>
      </c>
      <c r="DA92" s="10" t="s">
        <v>147</v>
      </c>
      <c r="DB92" s="10">
        <v>1963551752523800</v>
      </c>
      <c r="DC92" s="10" t="s">
        <v>147</v>
      </c>
      <c r="DD92" s="10">
        <v>44453297.148493998</v>
      </c>
      <c r="DE92" s="10" t="s">
        <v>147</v>
      </c>
      <c r="DF92" s="10">
        <v>1.23146252835677E+16</v>
      </c>
      <c r="DG92" s="10" t="s">
        <v>147</v>
      </c>
      <c r="DH92" s="10">
        <v>9412802478115650</v>
      </c>
    </row>
    <row r="93" spans="1:112" x14ac:dyDescent="0.45">
      <c r="A93">
        <f t="shared" si="37"/>
        <v>82</v>
      </c>
      <c r="B93" s="13">
        <f t="shared" si="35"/>
        <v>0.25</v>
      </c>
      <c r="C93" s="13">
        <f>C84*2</f>
        <v>16</v>
      </c>
      <c r="D93" s="20">
        <f>D84</f>
        <v>2</v>
      </c>
      <c r="E93" s="10">
        <v>6.4603695645804005E-4</v>
      </c>
      <c r="F93" s="10">
        <v>6.4603695645804005E-4</v>
      </c>
      <c r="G93" s="10">
        <v>1.34135228974319E-3</v>
      </c>
      <c r="H93" s="10">
        <v>1.34135228974319E-3</v>
      </c>
      <c r="I93" s="10">
        <v>5.6095488179705097E-2</v>
      </c>
      <c r="J93" s="10">
        <v>5.6095488179705097E-2</v>
      </c>
      <c r="K93" s="10">
        <v>1.4345520030714101E-3</v>
      </c>
      <c r="L93" s="10">
        <v>1.4345520030714101E-3</v>
      </c>
      <c r="M93" s="10">
        <v>3.5577278478657E-2</v>
      </c>
      <c r="N93" s="10">
        <v>3.5577278478657E-2</v>
      </c>
      <c r="O93" s="10">
        <v>6.6611203971818106E-2</v>
      </c>
      <c r="P93" s="10">
        <v>6.6611203971818106E-2</v>
      </c>
      <c r="Q93" s="10">
        <v>1.4236361248805E-2</v>
      </c>
      <c r="R93" s="10">
        <v>1.4236361248805E-2</v>
      </c>
      <c r="S93" s="10">
        <v>5.1147968964973402E-2</v>
      </c>
      <c r="T93" s="10">
        <v>5.1147968964973402E-2</v>
      </c>
      <c r="U93" s="10">
        <v>7.2092858899846001E-3</v>
      </c>
      <c r="V93" s="10">
        <v>7.2092858899846001E-3</v>
      </c>
      <c r="W93" s="10">
        <v>1.8805836251222001E-2</v>
      </c>
      <c r="X93" s="10">
        <v>1.8805836251222001E-2</v>
      </c>
      <c r="Y93" s="10">
        <v>3.0036258377914601E-3</v>
      </c>
      <c r="Z93" s="10">
        <v>3.0036258377914601E-3</v>
      </c>
      <c r="AA93" s="10">
        <v>4.8192829770067599E-2</v>
      </c>
      <c r="AB93" s="10">
        <v>4.8192829770067599E-2</v>
      </c>
      <c r="AC93" s="10">
        <v>1.4848447716318E-3</v>
      </c>
      <c r="AD93" s="10">
        <v>1.4848447716318E-3</v>
      </c>
      <c r="AE93" s="10">
        <v>2.0456511526424099E-2</v>
      </c>
      <c r="AF93" s="10">
        <v>2.0456511526424099E-2</v>
      </c>
      <c r="AG93" s="10">
        <v>1.4303771772583099E-4</v>
      </c>
      <c r="AH93" s="10">
        <v>1.4303771772583099E-4</v>
      </c>
      <c r="AI93" s="10">
        <v>5.8970262099872597E-4</v>
      </c>
      <c r="AJ93" s="10">
        <v>5.8970262099872597E-4</v>
      </c>
      <c r="AK93" s="10">
        <v>1.25536119465908E-2</v>
      </c>
      <c r="AL93" s="10">
        <v>1.25536119465908E-2</v>
      </c>
      <c r="AM93" s="10">
        <v>5.88254085804244E-4</v>
      </c>
      <c r="AN93" s="10">
        <v>5.88254085804244E-4</v>
      </c>
      <c r="AO93" s="10">
        <v>1.7751301466548401E-2</v>
      </c>
      <c r="AP93" s="10">
        <v>1.7751301466548401E-2</v>
      </c>
      <c r="AQ93" s="10">
        <v>3.4950280228717802E-2</v>
      </c>
      <c r="AR93" s="10">
        <v>3.4950280228717802E-2</v>
      </c>
      <c r="AS93" s="10">
        <v>5.5459570240538403E-3</v>
      </c>
      <c r="AT93" s="10">
        <v>5.5459570240538403E-3</v>
      </c>
      <c r="AU93" s="10">
        <v>2.6482319283112898E-2</v>
      </c>
      <c r="AV93" s="10">
        <v>2.6482319283112898E-2</v>
      </c>
      <c r="AW93" s="10">
        <v>2.59124673568416E-3</v>
      </c>
      <c r="AX93" s="10">
        <v>2.59124673568416E-3</v>
      </c>
      <c r="AY93" s="10">
        <v>8.3563332457851896E-3</v>
      </c>
      <c r="AZ93" s="10">
        <v>8.3563332457851896E-3</v>
      </c>
      <c r="BA93" s="10">
        <v>9.6479873831502197E-4</v>
      </c>
      <c r="BB93" s="10">
        <v>9.6479873831502197E-4</v>
      </c>
      <c r="BC93" s="10">
        <v>2.4400091819689801E-2</v>
      </c>
      <c r="BD93" s="10">
        <v>2.4400091819689801E-2</v>
      </c>
      <c r="BE93" s="10">
        <v>5.48290088156106E-4</v>
      </c>
      <c r="BF93" s="10">
        <v>5.48290088156106E-4</v>
      </c>
      <c r="BG93" s="10">
        <v>1.00688599001338E-2</v>
      </c>
      <c r="BH93" s="10">
        <v>1.00688599001338E-2</v>
      </c>
      <c r="BI93" s="10">
        <v>0.124157</v>
      </c>
      <c r="BJ93" s="10">
        <v>0.12903700000000001</v>
      </c>
      <c r="BK93" s="10">
        <v>0.122478</v>
      </c>
      <c r="BL93" s="10">
        <v>0.100633</v>
      </c>
      <c r="BM93" s="10">
        <v>9.0943999999999997E-2</v>
      </c>
      <c r="BN93" s="10">
        <v>0.17016700000000001</v>
      </c>
      <c r="BO93" s="10">
        <v>0.113479</v>
      </c>
      <c r="BP93" s="10">
        <v>0.17293500000000001</v>
      </c>
      <c r="BQ93" s="10">
        <v>0.19900000000000001</v>
      </c>
      <c r="BR93" s="10">
        <v>0.231021</v>
      </c>
      <c r="BS93" s="10">
        <v>8.4950000000000008E-3</v>
      </c>
      <c r="BT93" s="10">
        <v>7.064E-3</v>
      </c>
      <c r="BU93" s="10">
        <v>0.29211700000000002</v>
      </c>
      <c r="BV93" s="10">
        <v>3.3759999999999998E-2</v>
      </c>
      <c r="BW93" s="10">
        <v>6.9389999999999999E-3</v>
      </c>
      <c r="BX93" s="10">
        <v>6.0730000000000003E-3</v>
      </c>
      <c r="BY93" s="10">
        <v>0.12567999999999999</v>
      </c>
      <c r="BZ93" s="10">
        <v>7.8993999999999995E-2</v>
      </c>
      <c r="CA93" s="10">
        <v>6.9199999999999999E-3</v>
      </c>
      <c r="CB93" s="10">
        <v>6.4200000000000004E-3</v>
      </c>
      <c r="CC93" s="10">
        <v>3.2880000000000001E-3</v>
      </c>
      <c r="CD93" s="10">
        <v>2.617E-3</v>
      </c>
      <c r="CE93" s="10">
        <v>6.9280000000000001E-3</v>
      </c>
      <c r="CF93" s="10">
        <v>6.0699999999999999E-3</v>
      </c>
      <c r="CG93" s="10">
        <v>2.9659999999999999E-3</v>
      </c>
      <c r="CH93" s="10">
        <v>2.5100000000000001E-3</v>
      </c>
      <c r="CI93" s="10">
        <v>6.9740000000000002E-3</v>
      </c>
      <c r="CJ93" s="10">
        <v>6.0410000000000004E-3</v>
      </c>
      <c r="CK93" s="10">
        <v>8199533320463200</v>
      </c>
      <c r="CL93" s="10">
        <v>21270716907889</v>
      </c>
      <c r="CM93" s="10">
        <v>1173662638503210</v>
      </c>
      <c r="CN93" s="10">
        <v>745778970205.34595</v>
      </c>
      <c r="CO93" s="10">
        <v>181252.55475970299</v>
      </c>
      <c r="CP93" s="10">
        <v>34433.416784740097</v>
      </c>
      <c r="CQ93" s="10">
        <v>425.73765955071599</v>
      </c>
      <c r="CR93" s="10">
        <v>185.56243365708701</v>
      </c>
      <c r="CS93" s="10">
        <v>1812516.54508708</v>
      </c>
      <c r="CT93" s="10">
        <v>344325.02477184799</v>
      </c>
      <c r="CU93" s="10">
        <v>1346.2973464612301</v>
      </c>
      <c r="CV93" s="10">
        <v>586.79214784446197</v>
      </c>
      <c r="CW93" s="10">
        <v>18125156.198768798</v>
      </c>
      <c r="CX93" s="10">
        <v>3443226.94018897</v>
      </c>
      <c r="CY93" s="10">
        <v>4257.3649360499303</v>
      </c>
      <c r="CZ93" s="10">
        <v>1855.59341996082</v>
      </c>
      <c r="DA93" s="10">
        <v>181251527.87919</v>
      </c>
      <c r="DB93" s="10">
        <v>34430829.720140897</v>
      </c>
      <c r="DC93" s="10">
        <v>13462.9687613362</v>
      </c>
      <c r="DD93" s="10">
        <v>5867.7789425267702</v>
      </c>
      <c r="DE93" s="10">
        <v>1812512758.2612801</v>
      </c>
      <c r="DF93" s="10">
        <v>344165284.470976</v>
      </c>
      <c r="DG93" s="10">
        <v>42573.615768142699</v>
      </c>
      <c r="DH93" s="10">
        <v>18551.692228149401</v>
      </c>
    </row>
    <row r="94" spans="1:112" x14ac:dyDescent="0.45">
      <c r="A94">
        <f t="shared" si="37"/>
        <v>83</v>
      </c>
      <c r="B94" s="13">
        <f t="shared" si="35"/>
        <v>0.125</v>
      </c>
      <c r="C94" s="13">
        <f t="shared" ref="C94:C110" si="40">C85*2</f>
        <v>16</v>
      </c>
      <c r="D94" s="20">
        <f>D85</f>
        <v>3</v>
      </c>
      <c r="E94" s="10">
        <v>6.7882202964497705E-5</v>
      </c>
      <c r="F94" s="10">
        <v>4.6323899006672802E-4</v>
      </c>
      <c r="G94" s="10">
        <v>3.0593406248002902E-4</v>
      </c>
      <c r="H94" s="10">
        <v>2.1530410491310499E-4</v>
      </c>
      <c r="I94" s="10">
        <v>1890.6584269140801</v>
      </c>
      <c r="J94" s="10">
        <v>92.991758911255005</v>
      </c>
      <c r="K94" s="10">
        <v>0.31103612815585902</v>
      </c>
      <c r="L94" s="10">
        <v>2.8701558029549101E-3</v>
      </c>
      <c r="M94" s="10">
        <v>1.5742991582583499E-3</v>
      </c>
      <c r="N94" s="10">
        <v>1.1574411482313501E-3</v>
      </c>
      <c r="O94" s="10">
        <v>3.33179496371954E-2</v>
      </c>
      <c r="P94" s="10">
        <v>3.1070981028098899E-2</v>
      </c>
      <c r="Q94" s="10">
        <v>6.4690120647359405E-4</v>
      </c>
      <c r="R94" s="10">
        <v>4.7497749883573798E-4</v>
      </c>
      <c r="S94" s="10">
        <v>9.8399571553249701E-2</v>
      </c>
      <c r="T94" s="10">
        <v>6.9821669767206301E-2</v>
      </c>
      <c r="U94" s="10">
        <v>2.7674724626836099E-4</v>
      </c>
      <c r="V94" s="10">
        <v>1.94729794013693E-4</v>
      </c>
      <c r="W94" s="10">
        <v>5.1208124947356798E-2</v>
      </c>
      <c r="X94" s="10">
        <v>1.2472435908718301E-2</v>
      </c>
      <c r="Y94" s="10">
        <v>1.12307990348892E-4</v>
      </c>
      <c r="Z94" s="10">
        <v>7.6351461336443603E-5</v>
      </c>
      <c r="AA94" s="10">
        <v>1.2828823699938799E-2</v>
      </c>
      <c r="AB94" s="10">
        <v>1.06396094450734E-2</v>
      </c>
      <c r="AC94" s="10">
        <v>4.3871650590166003E-5</v>
      </c>
      <c r="AD94" s="10">
        <v>3.2221914823882299E-5</v>
      </c>
      <c r="AE94" s="10">
        <v>4.3572869902734901E-3</v>
      </c>
      <c r="AF94" s="10">
        <v>1.61023319699316E-3</v>
      </c>
      <c r="AG94" s="10">
        <v>1.7610833212646101E-5</v>
      </c>
      <c r="AH94" s="10">
        <v>1.20344081105081E-4</v>
      </c>
      <c r="AI94" s="10">
        <v>8.2907075962237095E-5</v>
      </c>
      <c r="AJ94" s="10">
        <v>5.8603413461792203E-5</v>
      </c>
      <c r="AK94" s="10">
        <v>477.55488358252001</v>
      </c>
      <c r="AL94" s="10">
        <v>25.035588389625701</v>
      </c>
      <c r="AM94" s="10">
        <v>7.3716698715943996E-2</v>
      </c>
      <c r="AN94" s="10">
        <v>7.1496584543280105E-4</v>
      </c>
      <c r="AO94" s="10">
        <v>4.04964743058354E-4</v>
      </c>
      <c r="AP94" s="10">
        <v>2.9408883432353601E-4</v>
      </c>
      <c r="AQ94" s="10">
        <v>1.53447914623564E-2</v>
      </c>
      <c r="AR94" s="10">
        <v>1.47286829675731E-2</v>
      </c>
      <c r="AS94" s="10">
        <v>1.5308738200934101E-4</v>
      </c>
      <c r="AT94" s="10">
        <v>1.10097096687037E-4</v>
      </c>
      <c r="AU94" s="10">
        <v>5.0442735882316098E-2</v>
      </c>
      <c r="AV94" s="10">
        <v>3.5683276329486202E-2</v>
      </c>
      <c r="AW94" s="10">
        <v>6.71747534230793E-5</v>
      </c>
      <c r="AX94" s="10">
        <v>4.4606132636218699E-5</v>
      </c>
      <c r="AY94" s="10">
        <v>2.5792697186185001E-2</v>
      </c>
      <c r="AZ94" s="10">
        <v>6.25002132695468E-3</v>
      </c>
      <c r="BA94" s="10">
        <v>2.5693873991060299E-5</v>
      </c>
      <c r="BB94" s="10">
        <v>1.62729304072204E-5</v>
      </c>
      <c r="BC94" s="10">
        <v>5.4273684688415404E-3</v>
      </c>
      <c r="BD94" s="10">
        <v>4.1284979198044098E-3</v>
      </c>
      <c r="BE94" s="10">
        <v>1.14880065457367E-5</v>
      </c>
      <c r="BF94" s="10">
        <v>7.5984266140159396E-6</v>
      </c>
      <c r="BG94" s="10">
        <v>1.9970514175250702E-3</v>
      </c>
      <c r="BH94" s="10">
        <v>7.3578437238990501E-4</v>
      </c>
      <c r="BI94" s="10">
        <v>2.0174999999999998E-2</v>
      </c>
      <c r="BJ94" s="10">
        <v>7.0871000000000003E-2</v>
      </c>
      <c r="BK94" s="10">
        <v>4.8591000000000002E-2</v>
      </c>
      <c r="BL94" s="10">
        <v>0.176206</v>
      </c>
      <c r="BM94" s="10">
        <v>5.2796000000000003E-2</v>
      </c>
      <c r="BN94" s="10">
        <v>7.4678999999999995E-2</v>
      </c>
      <c r="BO94" s="10">
        <v>5.0408000000000001E-2</v>
      </c>
      <c r="BP94" s="10">
        <v>0.13498499999999999</v>
      </c>
      <c r="BQ94" s="10">
        <v>1.0989530000000001</v>
      </c>
      <c r="BR94" s="10">
        <v>9.9232000000000001E-2</v>
      </c>
      <c r="BS94" s="10">
        <v>1.3424999999999999E-2</v>
      </c>
      <c r="BT94" s="10">
        <v>1.6416E-2</v>
      </c>
      <c r="BU94" s="10">
        <v>1.5724999999999999E-2</v>
      </c>
      <c r="BV94" s="10">
        <v>6.3940000000000004E-3</v>
      </c>
      <c r="BW94" s="10">
        <v>1.3131E-2</v>
      </c>
      <c r="BX94" s="10">
        <v>1.5207999999999999E-2</v>
      </c>
      <c r="BY94" s="10">
        <v>0.17455899999999999</v>
      </c>
      <c r="BZ94" s="10">
        <v>2.7570999999999998E-2</v>
      </c>
      <c r="CA94" s="10">
        <v>1.3139E-2</v>
      </c>
      <c r="CB94" s="10">
        <v>1.5800000000000002E-2</v>
      </c>
      <c r="CC94" s="10">
        <v>6.1060000000000003E-3</v>
      </c>
      <c r="CD94" s="10">
        <v>5.4860000000000004E-3</v>
      </c>
      <c r="CE94" s="10">
        <v>1.2942E-2</v>
      </c>
      <c r="CF94" s="10">
        <v>2.5218999999999998E-2</v>
      </c>
      <c r="CG94" s="10">
        <v>5.9109999999999996E-3</v>
      </c>
      <c r="CH94" s="10">
        <v>5.254E-3</v>
      </c>
      <c r="CI94" s="10">
        <v>1.3240999999999999E-2</v>
      </c>
      <c r="CJ94" s="10">
        <v>1.5799000000000001E-2</v>
      </c>
      <c r="CK94" s="10">
        <v>4.3385145932457001E+18</v>
      </c>
      <c r="CL94" s="10">
        <v>1.6664089587756401E+18</v>
      </c>
      <c r="CM94" s="10">
        <v>1.9637088488291899E+18</v>
      </c>
      <c r="CN94" s="10">
        <v>5286991441154420</v>
      </c>
      <c r="CO94" s="10">
        <v>8074969.59835927</v>
      </c>
      <c r="CP94" s="10">
        <v>369746.53353069001</v>
      </c>
      <c r="CQ94" s="10">
        <v>2841.6490982884302</v>
      </c>
      <c r="CR94" s="10">
        <v>608.06786918135799</v>
      </c>
      <c r="CS94" s="10">
        <v>80749687.079276502</v>
      </c>
      <c r="CT94" s="10">
        <v>3697456.3330039</v>
      </c>
      <c r="CU94" s="10">
        <v>8986.0829648554209</v>
      </c>
      <c r="CV94" s="10">
        <v>1922.87709773543</v>
      </c>
      <c r="CW94" s="10">
        <v>807496871.73118103</v>
      </c>
      <c r="CX94" s="10">
        <v>36974554.090377301</v>
      </c>
      <c r="CY94" s="10">
        <v>28416.489357889499</v>
      </c>
      <c r="CZ94" s="10">
        <v>6080.6705295212796</v>
      </c>
      <c r="DA94" s="10">
        <v>8074969430.2084198</v>
      </c>
      <c r="DB94" s="10">
        <v>369745508.963404</v>
      </c>
      <c r="DC94" s="10">
        <v>89860.832340927896</v>
      </c>
      <c r="DD94" s="10">
        <v>19228.767742891199</v>
      </c>
      <c r="DE94" s="10">
        <v>80749760713.187698</v>
      </c>
      <c r="DF94" s="10">
        <v>3697452706.6108599</v>
      </c>
      <c r="DG94" s="10">
        <v>284164.98095311201</v>
      </c>
      <c r="DH94" s="10">
        <v>60806.683026403298</v>
      </c>
    </row>
    <row r="95" spans="1:112" x14ac:dyDescent="0.45">
      <c r="A95">
        <f t="shared" si="37"/>
        <v>84</v>
      </c>
      <c r="B95" s="13">
        <f t="shared" si="35"/>
        <v>6.25E-2</v>
      </c>
      <c r="C95" s="13">
        <f t="shared" si="40"/>
        <v>16</v>
      </c>
      <c r="D95" s="20">
        <f t="shared" ref="D95:D101" si="41">D86</f>
        <v>4</v>
      </c>
      <c r="E95" s="10">
        <v>1.59341512558697E-4</v>
      </c>
      <c r="F95" s="10">
        <v>4.0174273756152798E-3</v>
      </c>
      <c r="G95" s="10">
        <v>1.9515177548412601E-4</v>
      </c>
      <c r="H95" s="10">
        <v>3.2447492501901397E-2</v>
      </c>
      <c r="I95" s="10">
        <v>548.15959384698499</v>
      </c>
      <c r="J95" s="10">
        <v>8448.1875709516607</v>
      </c>
      <c r="K95" s="10">
        <v>14201.874111425701</v>
      </c>
      <c r="L95" s="10">
        <v>85.992873673131797</v>
      </c>
      <c r="M95" s="10">
        <v>6.7021764432073598E-5</v>
      </c>
      <c r="N95" s="10">
        <v>2.2569958423535001E-5</v>
      </c>
      <c r="O95" s="10">
        <v>0.102971750368774</v>
      </c>
      <c r="P95" s="10">
        <v>4.6217074971985898E-2</v>
      </c>
      <c r="Q95" s="10">
        <v>2.66099561501143E-5</v>
      </c>
      <c r="R95" s="10">
        <v>7.8264703540220603E-6</v>
      </c>
      <c r="S95" s="10">
        <v>2.9815114131630498E-2</v>
      </c>
      <c r="T95" s="10">
        <v>2.4436575720408402E-2</v>
      </c>
      <c r="U95" s="10">
        <v>1.09151802771823E-5</v>
      </c>
      <c r="V95" s="10">
        <v>2.9323559158633802E-6</v>
      </c>
      <c r="W95" s="10">
        <v>9.8389625127435192E-3</v>
      </c>
      <c r="X95" s="10">
        <v>2.8189299849088502E-3</v>
      </c>
      <c r="Y95" s="10">
        <v>3.7210072922233598E-5</v>
      </c>
      <c r="Z95" s="10">
        <v>2.2158595278654001E-6</v>
      </c>
      <c r="AA95" s="10">
        <v>3.48894258265631E-3</v>
      </c>
      <c r="AB95" s="10">
        <v>1.3050307038449101E-3</v>
      </c>
      <c r="AC95" s="10">
        <v>1.1437882128997299E-3</v>
      </c>
      <c r="AD95" s="10">
        <v>4.0276170292230501E-6</v>
      </c>
      <c r="AE95" s="10">
        <v>1.7417078985657601E-3</v>
      </c>
      <c r="AF95" s="10">
        <v>6.3398582070961496E-4</v>
      </c>
      <c r="AG95" s="10">
        <v>4.6202571774913897E-5</v>
      </c>
      <c r="AH95" s="10">
        <v>9.9268354789627702E-4</v>
      </c>
      <c r="AI95" s="10">
        <v>5.6161208149146702E-5</v>
      </c>
      <c r="AJ95" s="10">
        <v>5.6678627949705799E-3</v>
      </c>
      <c r="AK95" s="10">
        <v>140.06554706452201</v>
      </c>
      <c r="AL95" s="10">
        <v>2202.6168917642699</v>
      </c>
      <c r="AM95" s="10">
        <v>3651.43340770244</v>
      </c>
      <c r="AN95" s="10">
        <v>21.6716739164887</v>
      </c>
      <c r="AO95" s="10">
        <v>1.2815312787509E-5</v>
      </c>
      <c r="AP95" s="10">
        <v>3.9602200922344996E-6</v>
      </c>
      <c r="AQ95" s="10">
        <v>5.15001055073942E-2</v>
      </c>
      <c r="AR95" s="10">
        <v>2.2948534665747901E-2</v>
      </c>
      <c r="AS95" s="10">
        <v>5.8603907228446603E-6</v>
      </c>
      <c r="AT95" s="10">
        <v>1.47413407890291E-6</v>
      </c>
      <c r="AU95" s="10">
        <v>1.26325546062155E-2</v>
      </c>
      <c r="AV95" s="10">
        <v>1.10356785957868E-2</v>
      </c>
      <c r="AW95" s="10">
        <v>4.79445732960906E-6</v>
      </c>
      <c r="AX95" s="10">
        <v>6.4891377607644604E-7</v>
      </c>
      <c r="AY95" s="10">
        <v>3.96873046436301E-3</v>
      </c>
      <c r="AZ95" s="10">
        <v>1.06132491070419E-3</v>
      </c>
      <c r="BA95" s="10">
        <v>1.7701465011418699E-5</v>
      </c>
      <c r="BB95" s="10">
        <v>8.4480056758725301E-7</v>
      </c>
      <c r="BC95" s="10">
        <v>1.27195412499838E-3</v>
      </c>
      <c r="BD95" s="10">
        <v>5.2425619755514603E-4</v>
      </c>
      <c r="BE95" s="10">
        <v>3.3543365201545199E-4</v>
      </c>
      <c r="BF95" s="10">
        <v>8.48214694315707E-7</v>
      </c>
      <c r="BG95" s="10">
        <v>6.5992109222691995E-4</v>
      </c>
      <c r="BH95" s="10">
        <v>2.5703577710587598E-4</v>
      </c>
      <c r="BI95" s="10">
        <v>0.11804199999999999</v>
      </c>
      <c r="BJ95" s="10">
        <v>0.39077800000000001</v>
      </c>
      <c r="BK95" s="10">
        <v>5.7396000000000003E-2</v>
      </c>
      <c r="BL95" s="10">
        <v>0.56335100000000005</v>
      </c>
      <c r="BM95" s="10">
        <v>2.4781999999999998E-2</v>
      </c>
      <c r="BN95" s="10">
        <v>0.129805</v>
      </c>
      <c r="BO95" s="10">
        <v>3.3584999999999997E-2</v>
      </c>
      <c r="BP95" s="10">
        <v>9.8173999999999997E-2</v>
      </c>
      <c r="BQ95" s="10">
        <v>6.5045919999999997</v>
      </c>
      <c r="BR95" s="10">
        <v>4.4055999999999998E-2</v>
      </c>
      <c r="BS95" s="10">
        <v>2.6284999999999999E-2</v>
      </c>
      <c r="BT95" s="10">
        <v>5.2278999999999999E-2</v>
      </c>
      <c r="BU95" s="10">
        <v>2.5048000000000001E-2</v>
      </c>
      <c r="BV95" s="10">
        <v>5.1705000000000001E-2</v>
      </c>
      <c r="BW95" s="10">
        <v>2.5024000000000001E-2</v>
      </c>
      <c r="BX95" s="10">
        <v>5.0423999999999997E-2</v>
      </c>
      <c r="BY95" s="10">
        <v>0.52396699999999996</v>
      </c>
      <c r="BZ95" s="10">
        <v>4.3396999999999998E-2</v>
      </c>
      <c r="CA95" s="10">
        <v>2.5291000000000001E-2</v>
      </c>
      <c r="CB95" s="10">
        <v>5.0543999999999999E-2</v>
      </c>
      <c r="CC95" s="10">
        <v>3.2668000000000003E-2</v>
      </c>
      <c r="CD95" s="10">
        <v>4.3864E-2</v>
      </c>
      <c r="CE95" s="10">
        <v>2.5323999999999999E-2</v>
      </c>
      <c r="CF95" s="10">
        <v>7.6567999999999997E-2</v>
      </c>
      <c r="CG95" s="10">
        <v>2.1524000000000001E-2</v>
      </c>
      <c r="CH95" s="10">
        <v>2.8937000000000001E-2</v>
      </c>
      <c r="CI95" s="10">
        <v>2.5638000000000001E-2</v>
      </c>
      <c r="CJ95" s="10">
        <v>5.1378E-2</v>
      </c>
      <c r="CK95" s="10">
        <v>1.9088739159908299E+19</v>
      </c>
      <c r="CL95" s="10">
        <v>1.6664089587756401E+18</v>
      </c>
      <c r="CM95" s="10">
        <v>1.3312575487309699E+19</v>
      </c>
      <c r="CN95" s="10">
        <v>1.84975102091905E+18</v>
      </c>
      <c r="CO95" s="10">
        <v>307739387.33570802</v>
      </c>
      <c r="CP95" s="10">
        <v>3799715.6552804802</v>
      </c>
      <c r="CQ95" s="10">
        <v>17542.502249205001</v>
      </c>
      <c r="CR95" s="10">
        <v>1949.2859346990899</v>
      </c>
      <c r="CS95" s="10">
        <v>3077394299.7922201</v>
      </c>
      <c r="CT95" s="10">
        <v>37997147.568080798</v>
      </c>
      <c r="CU95" s="10">
        <v>55474.2651323022</v>
      </c>
      <c r="CV95" s="10">
        <v>6164.1826355672702</v>
      </c>
      <c r="CW95" s="10">
        <v>30773989847.7789</v>
      </c>
      <c r="CX95" s="10">
        <v>379971469.17983299</v>
      </c>
      <c r="CY95" s="10">
        <v>175425.09709032599</v>
      </c>
      <c r="CZ95" s="10">
        <v>19492.856834860198</v>
      </c>
      <c r="DA95" s="10">
        <v>307743616656.07098</v>
      </c>
      <c r="DB95" s="10">
        <v>3799715010.9282098</v>
      </c>
      <c r="DC95" s="10">
        <v>554745.083020341</v>
      </c>
      <c r="DD95" s="10">
        <v>61641.826151955203</v>
      </c>
      <c r="DE95" s="10">
        <v>3078039486831.6899</v>
      </c>
      <c r="DF95" s="10">
        <v>37997175143.941498</v>
      </c>
      <c r="DG95" s="10">
        <v>1754332.5870082299</v>
      </c>
      <c r="DH95" s="10">
        <v>194928.58931774399</v>
      </c>
    </row>
    <row r="96" spans="1:112" x14ac:dyDescent="0.45">
      <c r="A96">
        <f t="shared" si="37"/>
        <v>85</v>
      </c>
      <c r="B96" s="13">
        <f t="shared" si="35"/>
        <v>3.125E-2</v>
      </c>
      <c r="C96" s="13">
        <f t="shared" si="40"/>
        <v>16</v>
      </c>
      <c r="D96" s="20">
        <f t="shared" si="41"/>
        <v>5</v>
      </c>
      <c r="E96" s="10">
        <v>5.9123093731905402E-6</v>
      </c>
      <c r="F96" s="10">
        <v>1.60936997215946E-2</v>
      </c>
      <c r="G96" s="10">
        <v>1.7918669982441799E-4</v>
      </c>
      <c r="H96" s="10">
        <v>1.83934573545143</v>
      </c>
      <c r="I96" s="10">
        <v>33.316031036882897</v>
      </c>
      <c r="J96" s="10">
        <v>96876.433193675402</v>
      </c>
      <c r="K96" s="10">
        <v>14669.574061588601</v>
      </c>
      <c r="L96" s="10">
        <v>362338.26363937999</v>
      </c>
      <c r="M96" s="10">
        <v>2.1490599797502299E-6</v>
      </c>
      <c r="N96" s="10">
        <v>3.1599954564143202E-7</v>
      </c>
      <c r="O96" s="10">
        <v>1.9760398435413301E-2</v>
      </c>
      <c r="P96" s="10">
        <v>1.2810416849640099E-2</v>
      </c>
      <c r="Q96" s="10">
        <v>2.8203800303661101E-5</v>
      </c>
      <c r="R96" s="10">
        <v>2.3836668860965899E-7</v>
      </c>
      <c r="S96" s="10">
        <v>6.3020227870900199E-3</v>
      </c>
      <c r="T96" s="10">
        <v>2.9469405609938702E-3</v>
      </c>
      <c r="U96" s="10">
        <v>5.0923258265167504E-4</v>
      </c>
      <c r="V96" s="10">
        <v>4.5943218784927401E-7</v>
      </c>
      <c r="W96" s="10">
        <v>2.6545539321491999E-3</v>
      </c>
      <c r="X96" s="10">
        <v>9.66330077612376E-4</v>
      </c>
      <c r="Y96" s="10">
        <v>2.2273163179658E-3</v>
      </c>
      <c r="Z96" s="10">
        <v>6.6247450454248701E-6</v>
      </c>
      <c r="AA96" s="10">
        <v>1.11315501969234E-3</v>
      </c>
      <c r="AB96" s="10">
        <v>1.534459828334E-4</v>
      </c>
      <c r="AC96" s="10">
        <v>1.86553438607211E-2</v>
      </c>
      <c r="AD96" s="10">
        <v>1.48745004238116E-5</v>
      </c>
      <c r="AE96" s="10">
        <v>5.0546191974087896E-4</v>
      </c>
      <c r="AF96" s="10">
        <v>1.3050511219447899E-4</v>
      </c>
      <c r="AG96" s="10">
        <v>1.3434193161209501E-6</v>
      </c>
      <c r="AH96" s="10">
        <v>2.9809414630208001E-3</v>
      </c>
      <c r="AI96" s="10">
        <v>3.9854192068789199E-5</v>
      </c>
      <c r="AJ96" s="10">
        <v>0.36500688187659402</v>
      </c>
      <c r="AK96" s="10">
        <v>7.4243838323373099</v>
      </c>
      <c r="AL96" s="10">
        <v>25120.065931549601</v>
      </c>
      <c r="AM96" s="10">
        <v>3700.0950548708302</v>
      </c>
      <c r="AN96" s="10">
        <v>92363.948900062402</v>
      </c>
      <c r="AO96" s="10">
        <v>7.9216582658552003E-7</v>
      </c>
      <c r="AP96" s="10">
        <v>5.6218386150283297E-8</v>
      </c>
      <c r="AQ96" s="10">
        <v>7.8647320243444702E-3</v>
      </c>
      <c r="AR96" s="10">
        <v>4.8215195508362002E-3</v>
      </c>
      <c r="AS96" s="10">
        <v>9.3794990458290407E-6</v>
      </c>
      <c r="AT96" s="10">
        <v>7.3404691342427103E-8</v>
      </c>
      <c r="AU96" s="10">
        <v>2.2290237846829299E-3</v>
      </c>
      <c r="AV96" s="10">
        <v>1.0599677421831799E-3</v>
      </c>
      <c r="AW96" s="10">
        <v>2.3912854487161001E-4</v>
      </c>
      <c r="AX96" s="10">
        <v>1.78251129283756E-7</v>
      </c>
      <c r="AY96" s="10">
        <v>9.3702661591044698E-4</v>
      </c>
      <c r="AZ96" s="10">
        <v>4.06444229179873E-4</v>
      </c>
      <c r="BA96" s="10">
        <v>7.08824405643771E-4</v>
      </c>
      <c r="BB96" s="10">
        <v>2.0626379016063499E-6</v>
      </c>
      <c r="BC96" s="10">
        <v>3.5182567736451002E-4</v>
      </c>
      <c r="BD96" s="10">
        <v>5.9437035223118503E-5</v>
      </c>
      <c r="BE96" s="10">
        <v>4.4527311629205804E-3</v>
      </c>
      <c r="BF96" s="10">
        <v>2.1694700125468502E-6</v>
      </c>
      <c r="BG96" s="10">
        <v>2.01373928669304E-4</v>
      </c>
      <c r="BH96" s="10">
        <v>4.4972357134951002E-5</v>
      </c>
      <c r="BI96" s="10">
        <v>1.0413129999999999</v>
      </c>
      <c r="BJ96" s="10">
        <v>2.5498500000000002</v>
      </c>
      <c r="BK96" s="10">
        <v>6.0148E-2</v>
      </c>
      <c r="BL96" s="10">
        <v>1.625149</v>
      </c>
      <c r="BM96" s="10">
        <v>0.33534000000000003</v>
      </c>
      <c r="BN96" s="10">
        <v>0.94522799999999996</v>
      </c>
      <c r="BO96" s="10">
        <v>0.10634</v>
      </c>
      <c r="BP96" s="10">
        <v>0.55679599999999996</v>
      </c>
      <c r="BQ96" s="10">
        <v>19.111148</v>
      </c>
      <c r="BR96" s="10">
        <v>0.57025000000000003</v>
      </c>
      <c r="BS96" s="10">
        <v>5.4556E-2</v>
      </c>
      <c r="BT96" s="10">
        <v>0.20393700000000001</v>
      </c>
      <c r="BU96" s="10">
        <v>1.557911</v>
      </c>
      <c r="BV96" s="10">
        <v>0.70772599999999997</v>
      </c>
      <c r="BW96" s="10">
        <v>5.1216999999999999E-2</v>
      </c>
      <c r="BX96" s="10">
        <v>0.20389499999999999</v>
      </c>
      <c r="BY96" s="10">
        <v>13.2479</v>
      </c>
      <c r="BZ96" s="10">
        <v>0.44261099999999998</v>
      </c>
      <c r="CA96" s="10">
        <v>6.3785999999999995E-2</v>
      </c>
      <c r="CB96" s="10">
        <v>0.20340900000000001</v>
      </c>
      <c r="CC96" s="10">
        <v>0.165635</v>
      </c>
      <c r="CD96" s="10">
        <v>0.36870599999999998</v>
      </c>
      <c r="CE96" s="10">
        <v>5.0014000000000003E-2</v>
      </c>
      <c r="CF96" s="10">
        <v>0.20267499999999999</v>
      </c>
      <c r="CG96" s="10">
        <v>0.15739500000000001</v>
      </c>
      <c r="CH96" s="10">
        <v>0.33658900000000003</v>
      </c>
      <c r="CI96" s="10">
        <v>5.0455E-2</v>
      </c>
      <c r="CJ96" s="10">
        <v>0.204573</v>
      </c>
      <c r="CK96" s="10">
        <v>2.0322718523123699E+20</v>
      </c>
      <c r="CL96" s="10">
        <v>7.88981535440303E+18</v>
      </c>
      <c r="CM96" s="10">
        <v>6.0257582355988296E+20</v>
      </c>
      <c r="CN96" s="10">
        <v>5.3931856330952999E+19</v>
      </c>
      <c r="CO96" s="10">
        <v>8247323199.9113903</v>
      </c>
      <c r="CP96" s="10">
        <v>34423053.362773202</v>
      </c>
      <c r="CQ96" s="10">
        <v>90814.726270701896</v>
      </c>
      <c r="CR96" s="10">
        <v>5867.1162724051401</v>
      </c>
      <c r="CS96" s="10">
        <v>82474224943.818695</v>
      </c>
      <c r="CT96" s="10">
        <v>344230527.682091</v>
      </c>
      <c r="CU96" s="10">
        <v>287181.746479503</v>
      </c>
      <c r="CV96" s="10">
        <v>18553.450504043201</v>
      </c>
      <c r="CW96" s="10">
        <v>824855839179.52405</v>
      </c>
      <c r="CX96" s="10">
        <v>3442305514.7352901</v>
      </c>
      <c r="CY96" s="10">
        <v>908159.90441046702</v>
      </c>
      <c r="CZ96" s="10">
        <v>58671.162860625896</v>
      </c>
      <c r="DA96" s="10">
        <v>8259931350268.3896</v>
      </c>
      <c r="DB96" s="10">
        <v>34423072426.882103</v>
      </c>
      <c r="DC96" s="10">
        <v>2872222.1573954099</v>
      </c>
      <c r="DD96" s="10">
        <v>185534.53460589901</v>
      </c>
      <c r="DE96" s="10">
        <v>83589511863607.203</v>
      </c>
      <c r="DF96" s="10">
        <v>344232822765.61603</v>
      </c>
      <c r="DG96" s="10">
        <v>9094492.9910362195</v>
      </c>
      <c r="DH96" s="10">
        <v>586713.13604803395</v>
      </c>
    </row>
    <row r="97" spans="1:112" x14ac:dyDescent="0.45">
      <c r="A97">
        <f t="shared" si="37"/>
        <v>86</v>
      </c>
      <c r="B97" s="13">
        <f t="shared" si="35"/>
        <v>1.5625E-2</v>
      </c>
      <c r="C97" s="13">
        <f t="shared" si="40"/>
        <v>16</v>
      </c>
      <c r="D97" s="20">
        <f t="shared" si="41"/>
        <v>6</v>
      </c>
      <c r="E97" s="10">
        <v>3.3909830206457803E-5</v>
      </c>
      <c r="F97" s="10">
        <v>0.57880539103231099</v>
      </c>
      <c r="G97" s="10">
        <v>5.1117365334851805E-4</v>
      </c>
      <c r="H97" s="10">
        <v>330.57977779572502</v>
      </c>
      <c r="I97" s="10">
        <v>54.482482214567597</v>
      </c>
      <c r="J97" s="10">
        <v>29078979.6813883</v>
      </c>
      <c r="K97" s="10">
        <v>1945.6097645166401</v>
      </c>
      <c r="L97" s="10">
        <v>200064296.482449</v>
      </c>
      <c r="M97" s="10">
        <v>9.4556863885464403E-4</v>
      </c>
      <c r="N97" s="10">
        <v>2.5088067230338902E-5</v>
      </c>
      <c r="O97" s="10">
        <v>4.4848412268738702E-3</v>
      </c>
      <c r="P97" s="10">
        <v>8.0247567596060096E-2</v>
      </c>
      <c r="Q97" s="10">
        <v>8.0141407518574703E-4</v>
      </c>
      <c r="R97" s="10">
        <v>1.1285165768759601E-5</v>
      </c>
      <c r="S97" s="10">
        <v>1.8577240353865299E-3</v>
      </c>
      <c r="T97" s="10">
        <v>4.8709203211316798E-4</v>
      </c>
      <c r="U97" s="10">
        <v>5.8461325699492601E-3</v>
      </c>
      <c r="V97" s="10">
        <v>7.0561922940193298E-6</v>
      </c>
      <c r="W97" s="10">
        <v>7.4784220074430895E-4</v>
      </c>
      <c r="X97" s="10">
        <v>3.6019265907771798E-4</v>
      </c>
      <c r="Y97" s="10">
        <v>6.2947225718064104E-3</v>
      </c>
      <c r="Z97" s="10">
        <v>2.6270526854332799E-5</v>
      </c>
      <c r="AA97" s="10">
        <v>2.5373418466001502E-4</v>
      </c>
      <c r="AB97" s="10">
        <v>8.9242539675016302E-5</v>
      </c>
      <c r="AC97" s="10">
        <v>7.9375197046612597E-2</v>
      </c>
      <c r="AD97" s="10">
        <v>9.2729567240823499E-5</v>
      </c>
      <c r="AE97" s="10">
        <v>5.0217889590742403E-4</v>
      </c>
      <c r="AF97" s="10">
        <v>1.5361801424445E-3</v>
      </c>
      <c r="AG97" s="10">
        <v>8.5903087562691504E-6</v>
      </c>
      <c r="AH97" s="10">
        <v>8.6911261242997903E-2</v>
      </c>
      <c r="AI97" s="10">
        <v>1.23597726626324E-4</v>
      </c>
      <c r="AJ97" s="10">
        <v>75.387583992591104</v>
      </c>
      <c r="AK97" s="10">
        <v>15.516670996552</v>
      </c>
      <c r="AL97" s="10">
        <v>8253856.7019418003</v>
      </c>
      <c r="AM97" s="10">
        <v>484.269094992649</v>
      </c>
      <c r="AN97" s="10">
        <v>50197164.197313897</v>
      </c>
      <c r="AO97" s="10">
        <v>2.7772011753132302E-4</v>
      </c>
      <c r="AP97" s="10">
        <v>7.3832000809121496E-6</v>
      </c>
      <c r="AQ97" s="10">
        <v>1.4631709908081E-3</v>
      </c>
      <c r="AR97" s="10">
        <v>2.27901628628077E-2</v>
      </c>
      <c r="AS97" s="10">
        <v>2.1929268410003801E-4</v>
      </c>
      <c r="AT97" s="10">
        <v>2.5144716759757499E-6</v>
      </c>
      <c r="AU97" s="10">
        <v>5.5626221735250196E-4</v>
      </c>
      <c r="AV97" s="10">
        <v>1.4559421295795601E-4</v>
      </c>
      <c r="AW97" s="10">
        <v>1.6625277443484E-3</v>
      </c>
      <c r="AX97" s="10">
        <v>1.86836241938141E-6</v>
      </c>
      <c r="AY97" s="10">
        <v>1.8059134881627601E-4</v>
      </c>
      <c r="AZ97" s="10">
        <v>1.2667748059345E-4</v>
      </c>
      <c r="BA97" s="10">
        <v>1.30499049941306E-3</v>
      </c>
      <c r="BB97" s="10">
        <v>5.6095730533204097E-6</v>
      </c>
      <c r="BC97" s="10">
        <v>5.8973611695202899E-5</v>
      </c>
      <c r="BD97" s="10">
        <v>2.8546609026823501E-5</v>
      </c>
      <c r="BE97" s="10">
        <v>1.7774497808681899E-2</v>
      </c>
      <c r="BF97" s="10">
        <v>2.2056396226786099E-5</v>
      </c>
      <c r="BG97" s="10">
        <v>1.8424537148571099E-4</v>
      </c>
      <c r="BH97" s="10">
        <v>7.1955929661973001E-4</v>
      </c>
      <c r="BI97" s="10">
        <v>52.135564000000002</v>
      </c>
      <c r="BJ97" s="10">
        <v>69.142781999999997</v>
      </c>
      <c r="BK97" s="10">
        <v>0.19376399999999999</v>
      </c>
      <c r="BL97" s="10">
        <v>7.5199150000000001</v>
      </c>
      <c r="BM97" s="10">
        <v>7.3479109999999999</v>
      </c>
      <c r="BN97" s="10">
        <v>11.867418000000001</v>
      </c>
      <c r="BO97" s="10">
        <v>0.249392</v>
      </c>
      <c r="BP97" s="10">
        <v>1.3918699999999999</v>
      </c>
      <c r="BQ97" s="10">
        <v>22.860721999999999</v>
      </c>
      <c r="BR97" s="10">
        <v>15.739157000000001</v>
      </c>
      <c r="BS97" s="10">
        <v>0.13165399999999999</v>
      </c>
      <c r="BT97" s="10">
        <v>0.92819399999999996</v>
      </c>
      <c r="BU97" s="10">
        <v>19.042531</v>
      </c>
      <c r="BV97" s="10">
        <v>20.456054999999999</v>
      </c>
      <c r="BW97" s="10">
        <v>0.131302</v>
      </c>
      <c r="BX97" s="10">
        <v>0.90956999999999999</v>
      </c>
      <c r="BY97" s="10">
        <v>20.175543999999999</v>
      </c>
      <c r="BZ97" s="10">
        <v>13.870378000000001</v>
      </c>
      <c r="CA97" s="10">
        <v>0.13076699999999999</v>
      </c>
      <c r="CB97" s="10">
        <v>0.91384699999999996</v>
      </c>
      <c r="CC97" s="10">
        <v>7.7028040000000004</v>
      </c>
      <c r="CD97" s="10">
        <v>14.0921</v>
      </c>
      <c r="CE97" s="10">
        <v>0.129992</v>
      </c>
      <c r="CF97" s="10">
        <v>0.93681599999999998</v>
      </c>
      <c r="CG97" s="10">
        <v>7.3179429999999996</v>
      </c>
      <c r="CH97" s="10">
        <v>11.580753</v>
      </c>
      <c r="CI97" s="10">
        <v>0.13115099999999999</v>
      </c>
      <c r="CJ97" s="10">
        <v>0.920678</v>
      </c>
      <c r="CK97" s="10">
        <v>1.29757460872869E+21</v>
      </c>
      <c r="CL97" s="10">
        <v>3.3649318195990698E+20</v>
      </c>
      <c r="CM97" s="10">
        <v>4.6171169020714798E+20</v>
      </c>
      <c r="CN97" s="10">
        <v>5.3931856330952999E+19</v>
      </c>
      <c r="CO97" s="10">
        <v>165281522557.42599</v>
      </c>
      <c r="CP97" s="10">
        <v>328012873.64165902</v>
      </c>
      <c r="CQ97" s="10">
        <v>406528.31365180801</v>
      </c>
      <c r="CR97" s="10">
        <v>18111.1257190695</v>
      </c>
      <c r="CS97" s="10">
        <v>1654321288456.8899</v>
      </c>
      <c r="CT97" s="10">
        <v>3280129319.2088299</v>
      </c>
      <c r="CU97" s="10">
        <v>1285577.8904277</v>
      </c>
      <c r="CV97" s="10">
        <v>57272.4122498754</v>
      </c>
      <c r="CW97" s="10">
        <v>16673022347330.6</v>
      </c>
      <c r="CX97" s="10">
        <v>32801351284.109001</v>
      </c>
      <c r="CY97" s="10">
        <v>4066046.2573321802</v>
      </c>
      <c r="CZ97" s="10">
        <v>181111.372967848</v>
      </c>
      <c r="DA97" s="10">
        <v>180612784499321</v>
      </c>
      <c r="DB97" s="10">
        <v>328019422688.26801</v>
      </c>
      <c r="DC97" s="10">
        <v>12880868.5123727</v>
      </c>
      <c r="DD97" s="10">
        <v>572728.35512172803</v>
      </c>
      <c r="DE97" s="10">
        <v>4233905786031230</v>
      </c>
      <c r="DF97" s="10">
        <v>3280787076063.1201</v>
      </c>
      <c r="DG97" s="10">
        <v>41463822.670378402</v>
      </c>
      <c r="DH97" s="10">
        <v>1811237.7510618099</v>
      </c>
    </row>
    <row r="98" spans="1:112" x14ac:dyDescent="0.45">
      <c r="A98">
        <f t="shared" si="37"/>
        <v>87</v>
      </c>
      <c r="B98" s="13">
        <f t="shared" si="35"/>
        <v>7.8125E-3</v>
      </c>
      <c r="C98" s="13">
        <f t="shared" si="40"/>
        <v>16</v>
      </c>
      <c r="D98" s="20">
        <f t="shared" si="41"/>
        <v>7</v>
      </c>
      <c r="E98" s="10">
        <v>1.03023464527174E-4</v>
      </c>
      <c r="F98" s="10">
        <v>12.0734047253349</v>
      </c>
      <c r="G98" s="10">
        <v>4.8758577849428202E-4</v>
      </c>
      <c r="H98" s="10">
        <v>323058.62350473501</v>
      </c>
      <c r="I98" s="10">
        <v>142.225255833105</v>
      </c>
      <c r="J98" s="10">
        <v>30598006242.395599</v>
      </c>
      <c r="K98" s="10">
        <v>630.402741722168</v>
      </c>
      <c r="L98" s="10">
        <v>61249927838.017097</v>
      </c>
      <c r="M98" s="10">
        <v>2.3018297055044101E-4</v>
      </c>
      <c r="N98" s="10">
        <v>1.7517041618964101E-4</v>
      </c>
      <c r="O98" s="10">
        <v>1.41060786723957E-3</v>
      </c>
      <c r="P98" s="10">
        <v>1.98449538002532</v>
      </c>
      <c r="Q98" s="10">
        <v>3.83866786566101E-4</v>
      </c>
      <c r="R98" s="10">
        <v>9.2261165389517799E-5</v>
      </c>
      <c r="S98" s="10">
        <v>5.1538951477469997E-4</v>
      </c>
      <c r="T98" s="10">
        <v>2.5878458045978099E-3</v>
      </c>
      <c r="U98" s="10">
        <v>1.71576234454822E-2</v>
      </c>
      <c r="V98" s="10">
        <v>1.32611117435566E-4</v>
      </c>
      <c r="W98" s="10">
        <v>1.92698696275695E-4</v>
      </c>
      <c r="X98" s="10">
        <v>1.0567013418260499E-2</v>
      </c>
      <c r="Y98" s="10">
        <v>2.78610289669474E-2</v>
      </c>
      <c r="Z98" s="10">
        <v>9.7069865349475005E-4</v>
      </c>
      <c r="AA98" s="10">
        <v>3.2137617905703098E-4</v>
      </c>
      <c r="AB98" s="10">
        <v>4.4770399830789103E-3</v>
      </c>
      <c r="AC98" s="10">
        <v>0.12152062097710301</v>
      </c>
      <c r="AD98" s="10">
        <v>8.7402059093706404E-3</v>
      </c>
      <c r="AE98" s="10">
        <v>1.4716394870632999E-3</v>
      </c>
      <c r="AF98" s="10">
        <v>9.28619664321719E-2</v>
      </c>
      <c r="AG98" s="10">
        <v>1.8929418655281799E-5</v>
      </c>
      <c r="AH98" s="10">
        <v>3.6094104015143702</v>
      </c>
      <c r="AI98" s="10">
        <v>1.34764559570597E-4</v>
      </c>
      <c r="AJ98" s="10">
        <v>79850.490015519899</v>
      </c>
      <c r="AK98" s="10">
        <v>52.196795003910402</v>
      </c>
      <c r="AL98" s="10">
        <v>9498189458.3214397</v>
      </c>
      <c r="AM98" s="10">
        <v>163.15687192928701</v>
      </c>
      <c r="AN98" s="10">
        <v>15750144843.3412</v>
      </c>
      <c r="AO98" s="10">
        <v>4.4486021640113299E-5</v>
      </c>
      <c r="AP98" s="10">
        <v>2.8161728308597801E-5</v>
      </c>
      <c r="AQ98" s="10">
        <v>3.7780254740349102E-4</v>
      </c>
      <c r="AR98" s="10">
        <v>0.59539466806793795</v>
      </c>
      <c r="AS98" s="10">
        <v>4.70349772036137E-5</v>
      </c>
      <c r="AT98" s="10">
        <v>1.14736884499953E-5</v>
      </c>
      <c r="AU98" s="10">
        <v>1.09743537657703E-4</v>
      </c>
      <c r="AV98" s="10">
        <v>8.1267089472494695E-4</v>
      </c>
      <c r="AW98" s="10">
        <v>3.2080585572170201E-3</v>
      </c>
      <c r="AX98" s="10">
        <v>2.5338407589523398E-5</v>
      </c>
      <c r="AY98" s="10">
        <v>4.3302797083742698E-5</v>
      </c>
      <c r="AZ98" s="10">
        <v>3.45679860485754E-3</v>
      </c>
      <c r="BA98" s="10">
        <v>5.8997562859778099E-3</v>
      </c>
      <c r="BB98" s="10">
        <v>2.1299151736722601E-4</v>
      </c>
      <c r="BC98" s="10">
        <v>1.19052306585694E-4</v>
      </c>
      <c r="BD98" s="10">
        <v>1.2896045291572E-3</v>
      </c>
      <c r="BE98" s="10">
        <v>2.6995731396320399E-2</v>
      </c>
      <c r="BF98" s="10">
        <v>1.58288368240009E-3</v>
      </c>
      <c r="BG98" s="10">
        <v>7.9927506097544801E-4</v>
      </c>
      <c r="BH98" s="10">
        <v>3.5075780491096498E-2</v>
      </c>
      <c r="BI98" s="10">
        <v>4545.1742720000002</v>
      </c>
      <c r="BJ98" s="10">
        <v>4534.2004189999998</v>
      </c>
      <c r="BK98" s="10">
        <v>0.52909099999999998</v>
      </c>
      <c r="BL98" s="10">
        <v>35.051617999999998</v>
      </c>
      <c r="BM98" s="10">
        <v>323.33345300000002</v>
      </c>
      <c r="BN98" s="10">
        <v>860.01329499999997</v>
      </c>
      <c r="BO98" s="10">
        <v>0.40971200000000002</v>
      </c>
      <c r="BP98" s="10">
        <v>4.4662490000000004</v>
      </c>
      <c r="BQ98" s="10">
        <v>268.48068000000001</v>
      </c>
      <c r="BR98" s="10">
        <v>699.07870500000001</v>
      </c>
      <c r="BS98" s="10">
        <v>0.40671400000000002</v>
      </c>
      <c r="BT98" s="10">
        <v>4.4085070000000002</v>
      </c>
      <c r="BU98" s="10">
        <v>284.95682799999997</v>
      </c>
      <c r="BV98" s="10">
        <v>592.54701299999999</v>
      </c>
      <c r="BW98" s="10">
        <v>0.418937</v>
      </c>
      <c r="BX98" s="10">
        <v>4.4414129999999998</v>
      </c>
      <c r="BY98" s="10">
        <v>255.420481</v>
      </c>
      <c r="BZ98" s="10">
        <v>641.30353700000001</v>
      </c>
      <c r="CA98" s="10">
        <v>0.40593899999999999</v>
      </c>
      <c r="CB98" s="10">
        <v>4.4303059999999999</v>
      </c>
      <c r="CC98" s="10">
        <v>250.939718</v>
      </c>
      <c r="CD98" s="10">
        <v>530.907509</v>
      </c>
      <c r="CE98" s="10">
        <v>0.40571400000000002</v>
      </c>
      <c r="CF98" s="10">
        <v>4.365437</v>
      </c>
      <c r="CG98" s="10">
        <v>243.729276</v>
      </c>
      <c r="CH98" s="10">
        <v>518.268325</v>
      </c>
      <c r="CI98" s="10">
        <v>0.40717799999999998</v>
      </c>
      <c r="CJ98" s="10">
        <v>4.4379900000000001</v>
      </c>
      <c r="CK98" s="10">
        <v>7.05424496642612E+22</v>
      </c>
      <c r="CL98" s="10">
        <v>9.3852370560960102E+20</v>
      </c>
      <c r="CM98" s="10">
        <v>1.54908087970631E+22</v>
      </c>
      <c r="CN98" s="10">
        <v>3.4677746549779898E+19</v>
      </c>
      <c r="CO98" s="10">
        <v>3869079623707.7002</v>
      </c>
      <c r="CP98" s="10">
        <v>2840351801.0173802</v>
      </c>
      <c r="CQ98" s="10">
        <v>1961879.3416697001</v>
      </c>
      <c r="CR98" s="10">
        <v>53294.945347286099</v>
      </c>
      <c r="CS98" s="10">
        <v>40270140032745.898</v>
      </c>
      <c r="CT98" s="10">
        <v>28403577017.306198</v>
      </c>
      <c r="CU98" s="10">
        <v>6205798.5254430901</v>
      </c>
      <c r="CV98" s="10">
        <v>168533.508553919</v>
      </c>
      <c r="CW98" s="10">
        <v>655370408980400</v>
      </c>
      <c r="CX98" s="10">
        <v>284048184289.16699</v>
      </c>
      <c r="CY98" s="10">
        <v>19682288.322041199</v>
      </c>
      <c r="CZ98" s="10">
        <v>532952.61749179102</v>
      </c>
      <c r="DA98" s="10">
        <v>4.1722646987639603E+17</v>
      </c>
      <c r="DB98" s="10">
        <v>2841284879359.3599</v>
      </c>
      <c r="DC98" s="10">
        <v>4.1722646987639603E+17</v>
      </c>
      <c r="DD98" s="10">
        <v>1685428.40339865</v>
      </c>
      <c r="DE98" s="10">
        <v>5.6315419484841501E+19</v>
      </c>
      <c r="DF98" s="10">
        <v>28484810032769.301</v>
      </c>
      <c r="DG98" s="10">
        <v>5.6315419484841501E+19</v>
      </c>
      <c r="DH98" s="10">
        <v>5332223.01664552</v>
      </c>
    </row>
    <row r="99" spans="1:112" x14ac:dyDescent="0.45">
      <c r="A99">
        <f t="shared" si="37"/>
        <v>88</v>
      </c>
      <c r="B99" s="13">
        <f t="shared" si="35"/>
        <v>3.90625E-3</v>
      </c>
      <c r="C99" s="13">
        <f t="shared" si="40"/>
        <v>16</v>
      </c>
      <c r="D99" s="20">
        <f t="shared" si="41"/>
        <v>8</v>
      </c>
      <c r="E99" s="10" t="s">
        <v>147</v>
      </c>
      <c r="F99" s="10" t="s">
        <v>147</v>
      </c>
      <c r="G99" s="10">
        <v>7.5120852058097E-4</v>
      </c>
      <c r="H99" s="10">
        <v>447696732.74629498</v>
      </c>
      <c r="I99" s="10" t="s">
        <v>147</v>
      </c>
      <c r="J99" s="10" t="s">
        <v>147</v>
      </c>
      <c r="K99" s="10">
        <v>3505.0113039339199</v>
      </c>
      <c r="L99" s="10">
        <v>409865101753691</v>
      </c>
      <c r="M99" s="10" t="s">
        <v>147</v>
      </c>
      <c r="N99" s="10" t="s">
        <v>147</v>
      </c>
      <c r="O99" s="10">
        <v>3.8892278810331897E-4</v>
      </c>
      <c r="P99" s="10">
        <v>174.42725750633599</v>
      </c>
      <c r="Q99" s="10" t="s">
        <v>147</v>
      </c>
      <c r="R99" s="10" t="s">
        <v>147</v>
      </c>
      <c r="S99" s="10">
        <v>1.5000577264157001E-4</v>
      </c>
      <c r="T99" s="10">
        <v>0.20311591483784</v>
      </c>
      <c r="U99" s="10" t="s">
        <v>147</v>
      </c>
      <c r="V99" s="10" t="s">
        <v>147</v>
      </c>
      <c r="W99" s="10">
        <v>4.05310537965553E-4</v>
      </c>
      <c r="X99" s="10">
        <v>0.61620059797244398</v>
      </c>
      <c r="Y99" s="10" t="s">
        <v>147</v>
      </c>
      <c r="Z99" s="10" t="s">
        <v>147</v>
      </c>
      <c r="AA99" s="10">
        <v>1.76416263123147E-3</v>
      </c>
      <c r="AB99" s="10">
        <v>0.26323535922066599</v>
      </c>
      <c r="AC99" s="10" t="s">
        <v>147</v>
      </c>
      <c r="AD99" s="10" t="s">
        <v>147</v>
      </c>
      <c r="AE99" s="10">
        <v>7.3047653633922004E-3</v>
      </c>
      <c r="AF99" s="10">
        <v>5.1464894979950797</v>
      </c>
      <c r="AG99" s="10" t="s">
        <v>147</v>
      </c>
      <c r="AH99" s="10" t="s">
        <v>147</v>
      </c>
      <c r="AI99" s="10">
        <v>1.26406204125379E-4</v>
      </c>
      <c r="AJ99" s="10">
        <v>70572048.728325695</v>
      </c>
      <c r="AK99" s="10" t="s">
        <v>147</v>
      </c>
      <c r="AL99" s="10" t="s">
        <v>147</v>
      </c>
      <c r="AM99" s="10">
        <v>886.56533932097796</v>
      </c>
      <c r="AN99" s="10">
        <v>92500662905227.5</v>
      </c>
      <c r="AO99" s="10" t="s">
        <v>147</v>
      </c>
      <c r="AP99" s="10" t="s">
        <v>147</v>
      </c>
      <c r="AQ99" s="10">
        <v>7.9934783657789997E-5</v>
      </c>
      <c r="AR99" s="10">
        <v>59.332388752107697</v>
      </c>
      <c r="AS99" s="10" t="s">
        <v>147</v>
      </c>
      <c r="AT99" s="10" t="s">
        <v>147</v>
      </c>
      <c r="AU99" s="10">
        <v>4.3878871099228499E-5</v>
      </c>
      <c r="AV99" s="10">
        <v>7.4671318412200496E-2</v>
      </c>
      <c r="AW99" s="10" t="s">
        <v>147</v>
      </c>
      <c r="AX99" s="10" t="s">
        <v>147</v>
      </c>
      <c r="AY99" s="10">
        <v>1.49818210987965E-4</v>
      </c>
      <c r="AZ99" s="10">
        <v>0.22152523374312899</v>
      </c>
      <c r="BA99" s="10" t="s">
        <v>147</v>
      </c>
      <c r="BB99" s="10" t="s">
        <v>147</v>
      </c>
      <c r="BC99" s="10">
        <v>1.02738010477112E-3</v>
      </c>
      <c r="BD99" s="10">
        <v>7.0113756108193495E-2</v>
      </c>
      <c r="BE99" s="10" t="s">
        <v>147</v>
      </c>
      <c r="BF99" s="10" t="s">
        <v>147</v>
      </c>
      <c r="BG99" s="10">
        <v>2.5599304406700202E-3</v>
      </c>
      <c r="BH99" s="10">
        <v>2.0208589860865498</v>
      </c>
      <c r="BI99" s="10" t="s">
        <v>147</v>
      </c>
      <c r="BJ99" s="10" t="s">
        <v>147</v>
      </c>
      <c r="BK99" s="10">
        <v>2.2842009999999999</v>
      </c>
      <c r="BL99" s="10">
        <v>177.55024800000001</v>
      </c>
      <c r="BM99" s="10" t="s">
        <v>147</v>
      </c>
      <c r="BN99" s="10" t="s">
        <v>147</v>
      </c>
      <c r="BO99" s="10">
        <v>1.5990139999999999</v>
      </c>
      <c r="BP99" s="10">
        <v>25.713121000000001</v>
      </c>
      <c r="BQ99" s="10" t="s">
        <v>147</v>
      </c>
      <c r="BR99" s="10" t="s">
        <v>147</v>
      </c>
      <c r="BS99" s="10">
        <v>1.609696</v>
      </c>
      <c r="BT99" s="10">
        <v>26.383545999999999</v>
      </c>
      <c r="BU99" s="10" t="s">
        <v>147</v>
      </c>
      <c r="BV99" s="10" t="s">
        <v>147</v>
      </c>
      <c r="BW99" s="10">
        <v>1.6195580000000001</v>
      </c>
      <c r="BX99" s="10">
        <v>26.617857999999998</v>
      </c>
      <c r="BY99" s="10" t="s">
        <v>147</v>
      </c>
      <c r="BZ99" s="10" t="s">
        <v>147</v>
      </c>
      <c r="CA99" s="10">
        <v>1.604123</v>
      </c>
      <c r="CB99" s="10">
        <v>27.187757999999999</v>
      </c>
      <c r="CC99" s="10" t="s">
        <v>147</v>
      </c>
      <c r="CD99" s="10" t="s">
        <v>147</v>
      </c>
      <c r="CE99" s="10">
        <v>1.6006659999999999</v>
      </c>
      <c r="CF99" s="10">
        <v>25.224533000000001</v>
      </c>
      <c r="CG99" s="10" t="s">
        <v>147</v>
      </c>
      <c r="CH99" s="10" t="s">
        <v>147</v>
      </c>
      <c r="CI99" s="10">
        <v>1.6105860000000001</v>
      </c>
      <c r="CJ99" s="10">
        <v>27.46332</v>
      </c>
      <c r="CK99" s="10" t="s">
        <v>147</v>
      </c>
      <c r="CL99" s="10">
        <v>1.6868431051316001E+22</v>
      </c>
      <c r="CM99" s="10" t="s">
        <v>147</v>
      </c>
      <c r="CN99" s="10">
        <v>1.8638194351958301E+20</v>
      </c>
      <c r="CO99" s="10" t="s">
        <v>147</v>
      </c>
      <c r="CP99" s="10">
        <v>23353734162.969299</v>
      </c>
      <c r="CQ99" s="10" t="s">
        <v>147</v>
      </c>
      <c r="CR99" s="10">
        <v>152819.03850730599</v>
      </c>
      <c r="CS99" s="10" t="s">
        <v>147</v>
      </c>
      <c r="CT99" s="10">
        <v>233547220303.91101</v>
      </c>
      <c r="CU99" s="10" t="s">
        <v>147</v>
      </c>
      <c r="CV99" s="10">
        <v>483259.30772541999</v>
      </c>
      <c r="CW99" s="10" t="s">
        <v>147</v>
      </c>
      <c r="CX99" s="10">
        <v>2336465749284.9702</v>
      </c>
      <c r="CY99" s="10" t="s">
        <v>147</v>
      </c>
      <c r="CZ99" s="10">
        <v>1528257.6533526899</v>
      </c>
      <c r="DA99" s="10" t="s">
        <v>147</v>
      </c>
      <c r="DB99" s="10">
        <v>23457992283179.699</v>
      </c>
      <c r="DC99" s="10" t="s">
        <v>147</v>
      </c>
      <c r="DD99" s="10">
        <v>4835765.8512405297</v>
      </c>
      <c r="DE99" s="10" t="s">
        <v>147</v>
      </c>
      <c r="DF99" s="10">
        <v>242915550912625</v>
      </c>
      <c r="DG99" s="10" t="s">
        <v>147</v>
      </c>
      <c r="DH99" s="10">
        <v>15354217.7163048</v>
      </c>
    </row>
    <row r="100" spans="1:112" x14ac:dyDescent="0.45">
      <c r="A100">
        <f t="shared" si="37"/>
        <v>89</v>
      </c>
      <c r="B100" s="13">
        <f t="shared" si="35"/>
        <v>1.953125E-3</v>
      </c>
      <c r="C100" s="13">
        <f t="shared" si="40"/>
        <v>16</v>
      </c>
      <c r="D100" s="20">
        <f t="shared" si="41"/>
        <v>9</v>
      </c>
      <c r="E100" s="10" t="s">
        <v>147</v>
      </c>
      <c r="F100" s="10" t="s">
        <v>147</v>
      </c>
      <c r="G100" s="10">
        <v>1.2099750359202399E-3</v>
      </c>
      <c r="H100" s="10">
        <v>18534731911123.5</v>
      </c>
      <c r="I100" s="10" t="s">
        <v>147</v>
      </c>
      <c r="J100" s="10" t="s">
        <v>147</v>
      </c>
      <c r="K100" s="10">
        <v>3374.6070096158601</v>
      </c>
      <c r="L100" s="10">
        <v>1.0920920533596201E+19</v>
      </c>
      <c r="M100" s="10" t="s">
        <v>147</v>
      </c>
      <c r="N100" s="10" t="s">
        <v>147</v>
      </c>
      <c r="O100" s="10">
        <v>9.7918467724777996E-5</v>
      </c>
      <c r="P100" s="10">
        <v>9489.3526675627108</v>
      </c>
      <c r="Q100" s="10" t="s">
        <v>147</v>
      </c>
      <c r="R100" s="10" t="s">
        <v>147</v>
      </c>
      <c r="S100" s="10">
        <v>1.5776152090962701E-4</v>
      </c>
      <c r="T100" s="10">
        <v>2.6051133202058301</v>
      </c>
      <c r="U100" s="10" t="s">
        <v>147</v>
      </c>
      <c r="V100" s="10" t="s">
        <v>147</v>
      </c>
      <c r="W100" s="10">
        <v>1.07786191573611E-3</v>
      </c>
      <c r="X100" s="10">
        <v>43.479798741894101</v>
      </c>
      <c r="Y100" s="10" t="s">
        <v>147</v>
      </c>
      <c r="Z100" s="10" t="s">
        <v>147</v>
      </c>
      <c r="AA100" s="10">
        <v>4.2780321109867599E-3</v>
      </c>
      <c r="AB100" s="10">
        <v>14.412560457566</v>
      </c>
      <c r="AC100" s="10" t="s">
        <v>147</v>
      </c>
      <c r="AD100" s="10" t="s">
        <v>147</v>
      </c>
      <c r="AE100" s="10">
        <v>2.8153302907676401E-2</v>
      </c>
      <c r="AF100" s="10">
        <v>1432.4534821463401</v>
      </c>
      <c r="AG100" s="10" t="s">
        <v>147</v>
      </c>
      <c r="AH100" s="10" t="s">
        <v>147</v>
      </c>
      <c r="AI100" s="10">
        <v>2.44386937016489E-4</v>
      </c>
      <c r="AJ100" s="10">
        <v>2924599465855.8901</v>
      </c>
      <c r="AK100" s="10" t="s">
        <v>147</v>
      </c>
      <c r="AL100" s="10" t="s">
        <v>147</v>
      </c>
      <c r="AM100" s="10">
        <v>880.25712298424799</v>
      </c>
      <c r="AN100" s="10">
        <v>2.98651831265007E+18</v>
      </c>
      <c r="AO100" s="10" t="s">
        <v>147</v>
      </c>
      <c r="AP100" s="10" t="s">
        <v>147</v>
      </c>
      <c r="AQ100" s="10">
        <v>2.4256110692990001E-5</v>
      </c>
      <c r="AR100" s="10">
        <v>4129.8061914279297</v>
      </c>
      <c r="AS100" s="10" t="s">
        <v>147</v>
      </c>
      <c r="AT100" s="10" t="s">
        <v>147</v>
      </c>
      <c r="AU100" s="10">
        <v>4.4703456552186399E-5</v>
      </c>
      <c r="AV100" s="10">
        <v>1.3320748629630601</v>
      </c>
      <c r="AW100" s="10" t="s">
        <v>147</v>
      </c>
      <c r="AX100" s="10" t="s">
        <v>147</v>
      </c>
      <c r="AY100" s="10">
        <v>2.8549152088909799E-4</v>
      </c>
      <c r="AZ100" s="10">
        <v>13.949565961137299</v>
      </c>
      <c r="BA100" s="10" t="s">
        <v>147</v>
      </c>
      <c r="BB100" s="10" t="s">
        <v>147</v>
      </c>
      <c r="BC100" s="10">
        <v>1.78808347986848E-3</v>
      </c>
      <c r="BD100" s="10">
        <v>6.3328900836143696</v>
      </c>
      <c r="BE100" s="10" t="s">
        <v>147</v>
      </c>
      <c r="BF100" s="10" t="s">
        <v>147</v>
      </c>
      <c r="BG100" s="10">
        <v>6.6406542559439598E-3</v>
      </c>
      <c r="BH100" s="10">
        <v>352.62678968216801</v>
      </c>
      <c r="BI100" s="10" t="s">
        <v>147</v>
      </c>
      <c r="BJ100" s="10" t="s">
        <v>147</v>
      </c>
      <c r="BK100" s="10">
        <v>12.162341</v>
      </c>
      <c r="BL100" s="10">
        <v>867.94249200000002</v>
      </c>
      <c r="BM100" s="10" t="s">
        <v>147</v>
      </c>
      <c r="BN100" s="10" t="s">
        <v>147</v>
      </c>
      <c r="BO100" s="10">
        <v>10.052341</v>
      </c>
      <c r="BP100" s="10">
        <v>167.87119899999999</v>
      </c>
      <c r="BQ100" s="10" t="s">
        <v>147</v>
      </c>
      <c r="BR100" s="10" t="s">
        <v>147</v>
      </c>
      <c r="BS100" s="10">
        <v>10.171484</v>
      </c>
      <c r="BT100" s="10">
        <v>170.49341699999999</v>
      </c>
      <c r="BU100" s="10" t="s">
        <v>147</v>
      </c>
      <c r="BV100" s="10" t="s">
        <v>147</v>
      </c>
      <c r="BW100" s="10">
        <v>10.462994999999999</v>
      </c>
      <c r="BX100" s="10">
        <v>170.32864000000001</v>
      </c>
      <c r="BY100" s="10" t="s">
        <v>147</v>
      </c>
      <c r="BZ100" s="10" t="s">
        <v>147</v>
      </c>
      <c r="CA100" s="10">
        <v>11.335694999999999</v>
      </c>
      <c r="CB100" s="10">
        <v>170.02926600000001</v>
      </c>
      <c r="CC100" s="10" t="s">
        <v>147</v>
      </c>
      <c r="CD100" s="10" t="s">
        <v>147</v>
      </c>
      <c r="CE100" s="10">
        <v>9.6838339999999992</v>
      </c>
      <c r="CF100" s="10">
        <v>168.13019700000001</v>
      </c>
      <c r="CG100" s="10" t="s">
        <v>147</v>
      </c>
      <c r="CH100" s="10" t="s">
        <v>147</v>
      </c>
      <c r="CI100" s="10">
        <v>11.271506</v>
      </c>
      <c r="CJ100" s="10">
        <v>171.21212499999999</v>
      </c>
      <c r="CK100" s="10" t="s">
        <v>147</v>
      </c>
      <c r="CL100" s="10">
        <v>1.7433767966861301E+22</v>
      </c>
      <c r="CM100" s="10" t="s">
        <v>147</v>
      </c>
      <c r="CN100" s="10">
        <v>1.80815313008477E+21</v>
      </c>
      <c r="CO100" s="10" t="s">
        <v>147</v>
      </c>
      <c r="CP100" s="10">
        <v>188315928391.70901</v>
      </c>
      <c r="CQ100" s="10" t="s">
        <v>147</v>
      </c>
      <c r="CR100" s="10">
        <v>433946.00011880998</v>
      </c>
      <c r="CS100" s="10" t="s">
        <v>147</v>
      </c>
      <c r="CT100" s="10">
        <v>1884025892079.75</v>
      </c>
      <c r="CU100" s="10" t="s">
        <v>147</v>
      </c>
      <c r="CV100" s="10">
        <v>1372341.34024608</v>
      </c>
      <c r="CW100" s="10" t="s">
        <v>147</v>
      </c>
      <c r="CX100" s="10">
        <v>18932617953883</v>
      </c>
      <c r="CY100" s="10" t="s">
        <v>147</v>
      </c>
      <c r="CZ100" s="10">
        <v>4342262.1432821704</v>
      </c>
      <c r="DA100" s="10" t="s">
        <v>147</v>
      </c>
      <c r="DB100" s="10">
        <v>198066774222534</v>
      </c>
      <c r="DC100" s="10" t="s">
        <v>147</v>
      </c>
      <c r="DD100" s="10">
        <v>13813909.0658566</v>
      </c>
      <c r="DE100" s="10" t="s">
        <v>147</v>
      </c>
      <c r="DF100" s="10">
        <v>3390162484881910</v>
      </c>
      <c r="DG100" s="10" t="s">
        <v>147</v>
      </c>
      <c r="DH100" s="10">
        <v>45778671.970900297</v>
      </c>
    </row>
    <row r="101" spans="1:112" ht="16.5" customHeight="1" x14ac:dyDescent="0.45">
      <c r="A101">
        <f t="shared" si="37"/>
        <v>90</v>
      </c>
      <c r="B101" s="82">
        <f t="shared" si="35"/>
        <v>9.765625E-4</v>
      </c>
      <c r="C101" s="13">
        <f t="shared" si="40"/>
        <v>16</v>
      </c>
      <c r="D101" s="20">
        <f t="shared" si="41"/>
        <v>10</v>
      </c>
      <c r="E101" s="10" t="s">
        <v>147</v>
      </c>
      <c r="F101" s="10" t="s">
        <v>147</v>
      </c>
      <c r="G101" s="10">
        <v>5.9660598952735499E-3</v>
      </c>
      <c r="H101" s="10">
        <v>7.2755615386461504E+17</v>
      </c>
      <c r="I101" s="10" t="s">
        <v>147</v>
      </c>
      <c r="J101" s="10" t="s">
        <v>147</v>
      </c>
      <c r="K101" s="10">
        <v>373.40716378119299</v>
      </c>
      <c r="L101" s="10">
        <v>1.0355215642589401E+23</v>
      </c>
      <c r="M101" s="10" t="s">
        <v>147</v>
      </c>
      <c r="N101" s="10" t="s">
        <v>147</v>
      </c>
      <c r="O101" s="10">
        <v>2.14825881237557E-4</v>
      </c>
      <c r="P101" s="10">
        <v>1494876.61093338</v>
      </c>
      <c r="Q101" s="10" t="s">
        <v>147</v>
      </c>
      <c r="R101" s="10" t="s">
        <v>147</v>
      </c>
      <c r="S101" s="10">
        <v>2.1691669008383499E-4</v>
      </c>
      <c r="T101" s="10">
        <v>293.84035663567499</v>
      </c>
      <c r="U101" s="10" t="s">
        <v>147</v>
      </c>
      <c r="V101" s="10" t="s">
        <v>147</v>
      </c>
      <c r="W101" s="10">
        <v>8.8425914801790705E-3</v>
      </c>
      <c r="X101" s="10">
        <v>1947.20760600226</v>
      </c>
      <c r="Y101" s="10" t="s">
        <v>147</v>
      </c>
      <c r="Z101" s="10" t="s">
        <v>147</v>
      </c>
      <c r="AA101" s="10">
        <v>1.9192182755185101E-2</v>
      </c>
      <c r="AB101" s="10">
        <v>10170.725203325101</v>
      </c>
      <c r="AC101" s="10" t="s">
        <v>147</v>
      </c>
      <c r="AD101" s="10" t="s">
        <v>147</v>
      </c>
      <c r="AE101" s="10">
        <v>0.22516533594536201</v>
      </c>
      <c r="AF101" s="10">
        <v>934645.41735978704</v>
      </c>
      <c r="AG101" s="10" t="s">
        <v>147</v>
      </c>
      <c r="AH101" s="10" t="s">
        <v>147</v>
      </c>
      <c r="AI101" s="10">
        <v>6.8410592317147498E-4</v>
      </c>
      <c r="AJ101" s="10">
        <v>9.01087568838964E+16</v>
      </c>
      <c r="AK101" s="10" t="s">
        <v>147</v>
      </c>
      <c r="AL101" s="10" t="s">
        <v>147</v>
      </c>
      <c r="AM101" s="10">
        <v>95.137341157500799</v>
      </c>
      <c r="AN101" s="10">
        <v>3.1490047652627399E+22</v>
      </c>
      <c r="AO101" s="10" t="s">
        <v>147</v>
      </c>
      <c r="AP101" s="10" t="s">
        <v>147</v>
      </c>
      <c r="AQ101" s="10">
        <v>9.5740780586079798E-5</v>
      </c>
      <c r="AR101" s="10">
        <v>577102.94928525295</v>
      </c>
      <c r="AS101" s="10" t="s">
        <v>147</v>
      </c>
      <c r="AT101" s="10" t="s">
        <v>147</v>
      </c>
      <c r="AU101" s="10">
        <v>1.1609737684441E-4</v>
      </c>
      <c r="AV101" s="10">
        <v>101.24684045027399</v>
      </c>
      <c r="AW101" s="10" t="s">
        <v>147</v>
      </c>
      <c r="AX101" s="10" t="s">
        <v>147</v>
      </c>
      <c r="AY101" s="10">
        <v>1.7477190650693299E-3</v>
      </c>
      <c r="AZ101" s="10">
        <v>630.45137713874703</v>
      </c>
      <c r="BA101" s="10" t="s">
        <v>147</v>
      </c>
      <c r="BB101" s="10" t="s">
        <v>147</v>
      </c>
      <c r="BC101" s="10">
        <v>5.5339239741092703E-3</v>
      </c>
      <c r="BD101" s="10">
        <v>2472.7513710394001</v>
      </c>
      <c r="BE101" s="10" t="s">
        <v>147</v>
      </c>
      <c r="BF101" s="10" t="s">
        <v>147</v>
      </c>
      <c r="BG101" s="10">
        <v>6.6074474667642505E-2</v>
      </c>
      <c r="BH101" s="10">
        <v>238180.507489554</v>
      </c>
      <c r="BI101" s="10" t="s">
        <v>147</v>
      </c>
      <c r="BJ101" s="10" t="s">
        <v>147</v>
      </c>
      <c r="BK101" s="10">
        <v>114.172763</v>
      </c>
      <c r="BL101" s="10">
        <v>4167.5396490000003</v>
      </c>
      <c r="BM101" s="10" t="s">
        <v>147</v>
      </c>
      <c r="BN101" s="10" t="s">
        <v>147</v>
      </c>
      <c r="BO101" s="10">
        <v>123.63231</v>
      </c>
      <c r="BP101" s="10">
        <v>1165.4368669999999</v>
      </c>
      <c r="BQ101" s="10" t="s">
        <v>147</v>
      </c>
      <c r="BR101" s="10" t="s">
        <v>147</v>
      </c>
      <c r="BS101" s="10">
        <v>123.74650800000001</v>
      </c>
      <c r="BT101" s="10">
        <v>1170.9052690000001</v>
      </c>
      <c r="BU101" s="10" t="s">
        <v>147</v>
      </c>
      <c r="BV101" s="10" t="s">
        <v>147</v>
      </c>
      <c r="BW101" s="10">
        <v>123.408146</v>
      </c>
      <c r="BX101" s="10">
        <v>1168.5817520000001</v>
      </c>
      <c r="BY101" s="10" t="s">
        <v>147</v>
      </c>
      <c r="BZ101" s="10" t="s">
        <v>147</v>
      </c>
      <c r="CA101" s="10">
        <v>122.71719</v>
      </c>
      <c r="CB101" s="10">
        <v>1162.3919989999999</v>
      </c>
      <c r="CC101" s="10" t="s">
        <v>147</v>
      </c>
      <c r="CD101" s="10" t="s">
        <v>147</v>
      </c>
      <c r="CE101" s="10">
        <v>120.851753</v>
      </c>
      <c r="CF101" s="10">
        <v>1159.0074649999999</v>
      </c>
      <c r="CG101" s="10" t="s">
        <v>147</v>
      </c>
      <c r="CH101" s="10" t="s">
        <v>147</v>
      </c>
      <c r="CI101" s="10">
        <v>124.53827</v>
      </c>
      <c r="CJ101" s="10">
        <v>1178.365526</v>
      </c>
      <c r="CK101" s="10" t="s">
        <v>147</v>
      </c>
      <c r="CL101" s="10">
        <v>2.13277006660437E+23</v>
      </c>
      <c r="CM101" s="10" t="s">
        <v>147</v>
      </c>
      <c r="CN101" s="10">
        <v>5.2735733825695996E+22</v>
      </c>
      <c r="CO101" s="10" t="s">
        <v>147</v>
      </c>
      <c r="CP101" s="10">
        <v>1510651775203.9199</v>
      </c>
      <c r="CQ101" s="10" t="s">
        <v>147</v>
      </c>
      <c r="CR101" s="10">
        <v>1228747.7877956</v>
      </c>
      <c r="CS101" s="10" t="s">
        <v>147</v>
      </c>
      <c r="CT101" s="10">
        <v>15192356450728.199</v>
      </c>
      <c r="CU101" s="10" t="s">
        <v>147</v>
      </c>
      <c r="CV101" s="10">
        <v>3887237.7989883702</v>
      </c>
      <c r="CW101" s="10" t="s">
        <v>147</v>
      </c>
      <c r="CX101" s="10">
        <v>161023233675073</v>
      </c>
      <c r="CY101" s="10" t="s">
        <v>147</v>
      </c>
      <c r="CZ101" s="10">
        <v>12339116.920790801</v>
      </c>
      <c r="DA101" s="10" t="s">
        <v>147</v>
      </c>
      <c r="DB101" s="10">
        <v>3266496796196960</v>
      </c>
      <c r="DC101" s="10" t="s">
        <v>147</v>
      </c>
      <c r="DD101" s="10">
        <v>40521249.673019104</v>
      </c>
      <c r="DE101" s="10" t="s">
        <v>147</v>
      </c>
      <c r="DF101" s="10">
        <v>6.1586366204182702E+18</v>
      </c>
      <c r="DG101" s="10" t="s">
        <v>147</v>
      </c>
      <c r="DH101" s="10">
        <v>6.1586366204182702E+18</v>
      </c>
    </row>
    <row r="102" spans="1:112" x14ac:dyDescent="0.45">
      <c r="A102">
        <f t="shared" si="37"/>
        <v>91</v>
      </c>
      <c r="B102" s="15">
        <f t="shared" si="35"/>
        <v>0.25</v>
      </c>
      <c r="C102" s="15">
        <f>C93*2</f>
        <v>32</v>
      </c>
      <c r="D102" s="22">
        <f>D93</f>
        <v>2</v>
      </c>
      <c r="E102" s="10">
        <v>3.1924230330437901E-3</v>
      </c>
      <c r="F102" s="10">
        <v>3.1924230330437901E-3</v>
      </c>
      <c r="G102" s="10">
        <v>3.02789021109007E-3</v>
      </c>
      <c r="H102" s="10">
        <v>3.02789021109007E-3</v>
      </c>
      <c r="I102" s="10">
        <v>1067.0190683589999</v>
      </c>
      <c r="J102" s="10">
        <v>1067.0190683589999</v>
      </c>
      <c r="K102" s="10">
        <v>5.01597582168956</v>
      </c>
      <c r="L102" s="10">
        <v>5.01597582168956</v>
      </c>
      <c r="M102" s="10">
        <v>6.6934518514528904E-2</v>
      </c>
      <c r="N102" s="10">
        <v>6.6934518514528904E-2</v>
      </c>
      <c r="O102" s="10">
        <v>6.6995281404444995E-2</v>
      </c>
      <c r="P102" s="10">
        <v>6.6995281404444995E-2</v>
      </c>
      <c r="Q102" s="10">
        <v>6.62584183140211E-2</v>
      </c>
      <c r="R102" s="10">
        <v>6.62584183140211E-2</v>
      </c>
      <c r="S102" s="10">
        <v>6.6977041502752896E-2</v>
      </c>
      <c r="T102" s="10">
        <v>6.6977041502752896E-2</v>
      </c>
      <c r="U102" s="10">
        <v>6.0223020929400101E-2</v>
      </c>
      <c r="V102" s="10">
        <v>6.0223020929400101E-2</v>
      </c>
      <c r="W102" s="10">
        <v>6.6790064009467201E-2</v>
      </c>
      <c r="X102" s="10">
        <v>6.6790064009467201E-2</v>
      </c>
      <c r="Y102" s="10">
        <v>3.3227582576165399E-2</v>
      </c>
      <c r="Z102" s="10">
        <v>3.3227582576165399E-2</v>
      </c>
      <c r="AA102" s="10">
        <v>6.4947852577745394E-2</v>
      </c>
      <c r="AB102" s="10">
        <v>6.4947852577745394E-2</v>
      </c>
      <c r="AC102" s="10">
        <v>1.30871052586197E-2</v>
      </c>
      <c r="AD102" s="10">
        <v>1.30871052586197E-2</v>
      </c>
      <c r="AE102" s="10">
        <v>4.92444474185572E-2</v>
      </c>
      <c r="AF102" s="10">
        <v>4.92444474185572E-2</v>
      </c>
      <c r="AG102" s="10">
        <v>8.8738166298856598E-4</v>
      </c>
      <c r="AH102" s="10">
        <v>8.8738166298856598E-4</v>
      </c>
      <c r="AI102" s="10">
        <v>8.5391341185466602E-4</v>
      </c>
      <c r="AJ102" s="10">
        <v>8.5391341185466602E-4</v>
      </c>
      <c r="AK102" s="10">
        <v>259.636880627398</v>
      </c>
      <c r="AL102" s="10">
        <v>259.636880627398</v>
      </c>
      <c r="AM102" s="10">
        <v>1.2554728930153201</v>
      </c>
      <c r="AN102" s="10">
        <v>1.2554728930153201</v>
      </c>
      <c r="AO102" s="10">
        <v>3.53356061127756E-2</v>
      </c>
      <c r="AP102" s="10">
        <v>3.53356061127756E-2</v>
      </c>
      <c r="AQ102" s="10">
        <v>3.5372693386685701E-2</v>
      </c>
      <c r="AR102" s="10">
        <v>3.5372693386685701E-2</v>
      </c>
      <c r="AS102" s="10">
        <v>3.4967535228062799E-2</v>
      </c>
      <c r="AT102" s="10">
        <v>3.4967535228062799E-2</v>
      </c>
      <c r="AU102" s="10">
        <v>3.5362419600243299E-2</v>
      </c>
      <c r="AV102" s="10">
        <v>3.5362419600243299E-2</v>
      </c>
      <c r="AW102" s="10">
        <v>3.16806088499395E-2</v>
      </c>
      <c r="AX102" s="10">
        <v>3.16806088499395E-2</v>
      </c>
      <c r="AY102" s="10">
        <v>3.5260353071914198E-2</v>
      </c>
      <c r="AZ102" s="10">
        <v>3.5260353071914198E-2</v>
      </c>
      <c r="BA102" s="10">
        <v>1.6701811845422701E-2</v>
      </c>
      <c r="BB102" s="10">
        <v>1.6701811845422701E-2</v>
      </c>
      <c r="BC102" s="10">
        <v>3.4256347852813999E-2</v>
      </c>
      <c r="BD102" s="10">
        <v>3.4256347852813999E-2</v>
      </c>
      <c r="BE102" s="10">
        <v>5.1519152687347801E-3</v>
      </c>
      <c r="BF102" s="10">
        <v>5.1519152687347801E-3</v>
      </c>
      <c r="BG102" s="10">
        <v>2.56607401412953E-2</v>
      </c>
      <c r="BH102" s="10">
        <v>2.56607401412953E-2</v>
      </c>
      <c r="BI102" s="10">
        <v>0.10512100000000001</v>
      </c>
      <c r="BJ102" s="10">
        <v>0.10767699999999999</v>
      </c>
      <c r="BK102" s="10">
        <v>0.13557900000000001</v>
      </c>
      <c r="BL102" s="10">
        <v>0.114151</v>
      </c>
      <c r="BM102" s="10">
        <v>7.4536000000000005E-2</v>
      </c>
      <c r="BN102" s="10">
        <v>0.14615900000000001</v>
      </c>
      <c r="BO102" s="10">
        <v>0.106155</v>
      </c>
      <c r="BP102" s="10">
        <v>0.17511699999999999</v>
      </c>
      <c r="BQ102" s="10">
        <v>4.8799999999999998E-3</v>
      </c>
      <c r="BR102" s="10">
        <v>2.3174E-2</v>
      </c>
      <c r="BS102" s="10">
        <v>8.2649999999999998E-3</v>
      </c>
      <c r="BT102" s="10">
        <v>6.7759999999999999E-3</v>
      </c>
      <c r="BU102" s="10">
        <v>4.5129999999999997E-3</v>
      </c>
      <c r="BV102" s="10">
        <v>4.1139999999999996E-3</v>
      </c>
      <c r="BW102" s="10">
        <v>7.2329999999999998E-3</v>
      </c>
      <c r="BX102" s="10">
        <v>6.2870000000000001E-3</v>
      </c>
      <c r="BY102" s="10">
        <v>3.2910000000000001E-3</v>
      </c>
      <c r="BZ102" s="10">
        <v>2.3860000000000001E-3</v>
      </c>
      <c r="CA102" s="10">
        <v>6.8739999999999999E-3</v>
      </c>
      <c r="CB102" s="10">
        <v>5.9179999999999996E-3</v>
      </c>
      <c r="CC102" s="10">
        <v>3.7239999999999999E-3</v>
      </c>
      <c r="CD102" s="10">
        <v>3.3119999999999998E-3</v>
      </c>
      <c r="CE102" s="10">
        <v>6.8500000000000002E-3</v>
      </c>
      <c r="CF102" s="10">
        <v>5.9719999999999999E-3</v>
      </c>
      <c r="CG102" s="10">
        <v>3.6960000000000001E-3</v>
      </c>
      <c r="CH102" s="10">
        <v>3.411E-3</v>
      </c>
      <c r="CI102" s="10">
        <v>6.9629999999999996E-3</v>
      </c>
      <c r="CJ102" s="10">
        <v>5.855E-3</v>
      </c>
      <c r="CK102" s="10">
        <v>2.3062102501381202E+18</v>
      </c>
      <c r="CL102" s="10">
        <v>1.2674752374014301E+17</v>
      </c>
      <c r="CM102" s="10">
        <v>1.4499473531436198E+17</v>
      </c>
      <c r="CN102" s="10">
        <v>2982526322569760</v>
      </c>
      <c r="CO102" s="10">
        <v>11974.5964380609</v>
      </c>
      <c r="CP102" s="10">
        <v>2253.5982581738899</v>
      </c>
      <c r="CQ102" s="10">
        <v>109.428499204096</v>
      </c>
      <c r="CR102" s="10">
        <v>47.472078721853897</v>
      </c>
      <c r="CS102" s="10">
        <v>119736.964380761</v>
      </c>
      <c r="CT102" s="10">
        <v>22526.982581585198</v>
      </c>
      <c r="CU102" s="10">
        <v>346.03029402173303</v>
      </c>
      <c r="CV102" s="10">
        <v>150.08991498959799</v>
      </c>
      <c r="CW102" s="10">
        <v>1197360.6438098401</v>
      </c>
      <c r="CX102" s="10">
        <v>225260.82580065401</v>
      </c>
      <c r="CY102" s="10">
        <v>1094.2397560914001</v>
      </c>
      <c r="CZ102" s="10">
        <v>474.61650392774197</v>
      </c>
      <c r="DA102" s="10">
        <v>11973597.438852301</v>
      </c>
      <c r="DB102" s="10">
        <v>2252599.25649289</v>
      </c>
      <c r="DC102" s="10">
        <v>3460.2886351840302</v>
      </c>
      <c r="DD102" s="10">
        <v>1500.8661687475801</v>
      </c>
      <c r="DE102" s="10">
        <v>119735965.445961</v>
      </c>
      <c r="DF102" s="10">
        <v>22525983.409657501</v>
      </c>
      <c r="DG102" s="10">
        <v>10942.3930397474</v>
      </c>
      <c r="DH102" s="10">
        <v>4746.1545918157599</v>
      </c>
    </row>
    <row r="103" spans="1:112" x14ac:dyDescent="0.45">
      <c r="A103">
        <f t="shared" si="37"/>
        <v>92</v>
      </c>
      <c r="B103" s="15">
        <f t="shared" si="35"/>
        <v>0.125</v>
      </c>
      <c r="C103" s="15">
        <f t="shared" si="40"/>
        <v>32</v>
      </c>
      <c r="D103" s="22">
        <f>D94</f>
        <v>3</v>
      </c>
      <c r="E103" s="10">
        <v>7.6785893791457803E-3</v>
      </c>
      <c r="F103" s="10">
        <v>1.18935414441763E-2</v>
      </c>
      <c r="G103" s="10">
        <v>4.8284484001093197E-3</v>
      </c>
      <c r="H103" s="10">
        <v>9.3414027831357799E-2</v>
      </c>
      <c r="I103" s="10">
        <v>1100.7643499298199</v>
      </c>
      <c r="J103" s="10">
        <v>19224.4762430066</v>
      </c>
      <c r="K103" s="10">
        <v>3472.9693925634301</v>
      </c>
      <c r="L103" s="10">
        <v>2612.68502082645</v>
      </c>
      <c r="M103" s="10">
        <v>1.8403104310106898E-2</v>
      </c>
      <c r="N103" s="10">
        <v>1.7130665051933801E-2</v>
      </c>
      <c r="O103" s="10">
        <v>6.8303564561858807E-2</v>
      </c>
      <c r="P103" s="10">
        <v>6.6764391098786305E-2</v>
      </c>
      <c r="Q103" s="10">
        <v>8.7878997821588794E-3</v>
      </c>
      <c r="R103" s="10">
        <v>7.92736319473431E-3</v>
      </c>
      <c r="S103" s="10">
        <v>6.64930701929487E-2</v>
      </c>
      <c r="T103" s="10">
        <v>6.4938018780424003E-2</v>
      </c>
      <c r="U103" s="10">
        <v>3.5176233239739801E-3</v>
      </c>
      <c r="V103" s="10">
        <v>3.1876544424167502E-3</v>
      </c>
      <c r="W103" s="10">
        <v>5.0141836108106103E-2</v>
      </c>
      <c r="X103" s="10">
        <v>4.8584898358326398E-2</v>
      </c>
      <c r="Y103" s="10">
        <v>1.7789384163033901E-3</v>
      </c>
      <c r="Z103" s="10">
        <v>1.54902029755521E-3</v>
      </c>
      <c r="AA103" s="10">
        <v>3.7759522711637197E-2</v>
      </c>
      <c r="AB103" s="10">
        <v>3.5558740311533402E-2</v>
      </c>
      <c r="AC103" s="10">
        <v>7.3798029967253598E-4</v>
      </c>
      <c r="AD103" s="10">
        <v>6.1572960208611304E-4</v>
      </c>
      <c r="AE103" s="10">
        <v>9.7763482945941504E-2</v>
      </c>
      <c r="AF103" s="10">
        <v>6.8973582620332194E-2</v>
      </c>
      <c r="AG103" s="10">
        <v>1.9437762667749001E-3</v>
      </c>
      <c r="AH103" s="10">
        <v>3.1832649433859799E-3</v>
      </c>
      <c r="AI103" s="10">
        <v>1.31684204932609E-3</v>
      </c>
      <c r="AJ103" s="10">
        <v>2.1028831871542E-2</v>
      </c>
      <c r="AK103" s="10">
        <v>251.063211525828</v>
      </c>
      <c r="AL103" s="10">
        <v>4703.1236523372099</v>
      </c>
      <c r="AM103" s="10">
        <v>747.22474004806702</v>
      </c>
      <c r="AN103" s="10">
        <v>645.91494897312396</v>
      </c>
      <c r="AO103" s="10">
        <v>7.8509654966848804E-3</v>
      </c>
      <c r="AP103" s="10">
        <v>7.4467918541863704E-3</v>
      </c>
      <c r="AQ103" s="10">
        <v>3.5933351416901099E-2</v>
      </c>
      <c r="AR103" s="10">
        <v>3.5265221683980698E-2</v>
      </c>
      <c r="AS103" s="10">
        <v>3.3810461315169301E-3</v>
      </c>
      <c r="AT103" s="10">
        <v>3.0244020960305501E-3</v>
      </c>
      <c r="AU103" s="10">
        <v>3.4939114929291797E-2</v>
      </c>
      <c r="AV103" s="10">
        <v>3.4271530661089303E-2</v>
      </c>
      <c r="AW103" s="10">
        <v>1.1131005946157799E-3</v>
      </c>
      <c r="AX103" s="10">
        <v>1.00541428910097E-3</v>
      </c>
      <c r="AY103" s="10">
        <v>2.5942221780112198E-2</v>
      </c>
      <c r="AZ103" s="10">
        <v>2.5331579391664801E-2</v>
      </c>
      <c r="BA103" s="10">
        <v>5.6377353803779395E-4</v>
      </c>
      <c r="BB103" s="10">
        <v>4.85331355780515E-4</v>
      </c>
      <c r="BC103" s="10">
        <v>1.8691003482704999E-2</v>
      </c>
      <c r="BD103" s="10">
        <v>1.7678352214429899E-2</v>
      </c>
      <c r="BE103" s="10">
        <v>1.8160109520082E-4</v>
      </c>
      <c r="BF103" s="10">
        <v>1.61354799156965E-4</v>
      </c>
      <c r="BG103" s="10">
        <v>5.1102224818880597E-2</v>
      </c>
      <c r="BH103" s="10">
        <v>3.5834713238060097E-2</v>
      </c>
      <c r="BI103" s="10">
        <v>1.1710999999999999E-2</v>
      </c>
      <c r="BJ103" s="10">
        <v>6.7262000000000002E-2</v>
      </c>
      <c r="BK103" s="10">
        <v>5.6891999999999998E-2</v>
      </c>
      <c r="BL103" s="10">
        <v>0.15401200000000001</v>
      </c>
      <c r="BM103" s="10">
        <v>5.3650999999999997E-2</v>
      </c>
      <c r="BN103" s="10">
        <v>5.2313999999999999E-2</v>
      </c>
      <c r="BO103" s="10">
        <v>4.0403000000000001E-2</v>
      </c>
      <c r="BP103" s="10">
        <v>0.15045900000000001</v>
      </c>
      <c r="BQ103" s="10">
        <v>2.0381E-2</v>
      </c>
      <c r="BR103" s="10">
        <v>1.1556E-2</v>
      </c>
      <c r="BS103" s="10">
        <v>1.3469E-2</v>
      </c>
      <c r="BT103" s="10">
        <v>1.5473000000000001E-2</v>
      </c>
      <c r="BU103" s="10">
        <v>6.6010000000000001E-3</v>
      </c>
      <c r="BV103" s="10">
        <v>6.7549999999999997E-3</v>
      </c>
      <c r="BW103" s="10">
        <v>1.3479E-2</v>
      </c>
      <c r="BX103" s="10">
        <v>1.5942999999999999E-2</v>
      </c>
      <c r="BY103" s="10">
        <v>4.5729999999999998E-3</v>
      </c>
      <c r="BZ103" s="10">
        <v>5.169E-3</v>
      </c>
      <c r="CA103" s="10">
        <v>1.3236E-2</v>
      </c>
      <c r="CB103" s="10">
        <v>1.5358999999999999E-2</v>
      </c>
      <c r="CC103" s="10">
        <v>5.672E-3</v>
      </c>
      <c r="CD103" s="10">
        <v>6.424E-3</v>
      </c>
      <c r="CE103" s="10">
        <v>1.2997E-2</v>
      </c>
      <c r="CF103" s="10">
        <v>2.4778000000000001E-2</v>
      </c>
      <c r="CG103" s="10">
        <v>5.5840000000000004E-3</v>
      </c>
      <c r="CH103" s="10">
        <v>6.3879999999999996E-3</v>
      </c>
      <c r="CI103" s="10">
        <v>1.2893E-2</v>
      </c>
      <c r="CJ103" s="10">
        <v>1.5044999999999999E-2</v>
      </c>
      <c r="CK103" s="10">
        <v>4.7731807877011399E+19</v>
      </c>
      <c r="CL103" s="10">
        <v>2.3062102501381202E+18</v>
      </c>
      <c r="CM103" s="10">
        <v>1.61843186143538E+18</v>
      </c>
      <c r="CN103" s="10">
        <v>5.2524716614499501E+17</v>
      </c>
      <c r="CO103" s="10">
        <v>594395.14971658203</v>
      </c>
      <c r="CP103" s="10">
        <v>26542.693352018399</v>
      </c>
      <c r="CQ103" s="10">
        <v>770.97026511967204</v>
      </c>
      <c r="CR103" s="10">
        <v>162.91928477629401</v>
      </c>
      <c r="CS103" s="10">
        <v>5943942.4989876999</v>
      </c>
      <c r="CT103" s="10">
        <v>265417.93352082599</v>
      </c>
      <c r="CU103" s="10">
        <v>2438.02020035432</v>
      </c>
      <c r="CV103" s="10">
        <v>515.18728004565401</v>
      </c>
      <c r="CW103" s="10">
        <v>59439416.099842303</v>
      </c>
      <c r="CX103" s="10">
        <v>2654170.3353048</v>
      </c>
      <c r="CY103" s="10">
        <v>7709.6962329016696</v>
      </c>
      <c r="CZ103" s="10">
        <v>1629.1624643733901</v>
      </c>
      <c r="DA103" s="10">
        <v>594394166.69659996</v>
      </c>
      <c r="DB103" s="10">
        <v>26541694.363161601</v>
      </c>
      <c r="DC103" s="10">
        <v>24380.200053549899</v>
      </c>
      <c r="DD103" s="10">
        <v>5151.8631934238902</v>
      </c>
      <c r="DE103" s="10">
        <v>5943943429.6318398</v>
      </c>
      <c r="DF103" s="10">
        <v>265416935.324002</v>
      </c>
      <c r="DG103" s="10">
        <v>77096.964167676997</v>
      </c>
      <c r="DH103" s="10">
        <v>16291.6216321108</v>
      </c>
    </row>
    <row r="104" spans="1:112" x14ac:dyDescent="0.45">
      <c r="A104">
        <f t="shared" si="37"/>
        <v>93</v>
      </c>
      <c r="B104" s="15">
        <f t="shared" si="35"/>
        <v>6.25E-2</v>
      </c>
      <c r="C104" s="15">
        <f t="shared" si="40"/>
        <v>32</v>
      </c>
      <c r="D104" s="22">
        <f t="shared" ref="D104:D110" si="42">D95</f>
        <v>4</v>
      </c>
      <c r="E104" s="10">
        <v>1.1986656093336801E-3</v>
      </c>
      <c r="F104" s="10">
        <v>0.132495314779113</v>
      </c>
      <c r="G104" s="10">
        <v>6.3476089004219603E-3</v>
      </c>
      <c r="H104" s="10">
        <v>5.2484715404115398</v>
      </c>
      <c r="I104" s="10">
        <v>1772.81445411305</v>
      </c>
      <c r="J104" s="10">
        <v>1181981.8920245101</v>
      </c>
      <c r="K104" s="10">
        <v>14269.4059231296</v>
      </c>
      <c r="L104" s="10">
        <v>2378724.9879290098</v>
      </c>
      <c r="M104" s="10">
        <v>7.4355252878488499E-4</v>
      </c>
      <c r="N104" s="10">
        <v>5.09461363937724E-3</v>
      </c>
      <c r="O104" s="10">
        <v>5.82990337685243E-2</v>
      </c>
      <c r="P104" s="10">
        <v>5.3200902057524098E-2</v>
      </c>
      <c r="Q104" s="10">
        <v>2.7667512566109702E-4</v>
      </c>
      <c r="R104" s="10">
        <v>1.9089036423736199E-4</v>
      </c>
      <c r="S104" s="10">
        <v>3.9284146765330201E-2</v>
      </c>
      <c r="T104" s="10">
        <v>3.72711827340972E-2</v>
      </c>
      <c r="U104" s="10">
        <v>1.03733202918121E-4</v>
      </c>
      <c r="V104" s="10">
        <v>6.8192756584650697E-5</v>
      </c>
      <c r="W104" s="10">
        <v>0.14628064707344299</v>
      </c>
      <c r="X104" s="10">
        <v>0.10421550146203799</v>
      </c>
      <c r="Y104" s="10">
        <v>2.22442358167596E-4</v>
      </c>
      <c r="Z104" s="10">
        <v>5.33584242792262E-5</v>
      </c>
      <c r="AA104" s="10">
        <v>9.3654336002587393E-2</v>
      </c>
      <c r="AB104" s="10">
        <v>4.7329955800614797E-2</v>
      </c>
      <c r="AC104" s="10">
        <v>1.98911785214362E-4</v>
      </c>
      <c r="AD104" s="10">
        <v>4.2388810657767498E-5</v>
      </c>
      <c r="AE104" s="10">
        <v>2.4986519916122801E-2</v>
      </c>
      <c r="AF104" s="10">
        <v>2.8849523459266901E-2</v>
      </c>
      <c r="AG104" s="10">
        <v>3.3014200898363199E-4</v>
      </c>
      <c r="AH104" s="10">
        <v>4.2613144235702803E-2</v>
      </c>
      <c r="AI104" s="10">
        <v>1.7318712512198E-3</v>
      </c>
      <c r="AJ104" s="10">
        <v>1.2614200160344899</v>
      </c>
      <c r="AK104" s="10">
        <v>457.19715288237097</v>
      </c>
      <c r="AL104" s="10">
        <v>295450.07220340602</v>
      </c>
      <c r="AM104" s="10">
        <v>3795.9601357893598</v>
      </c>
      <c r="AN104" s="10">
        <v>611845.90190239099</v>
      </c>
      <c r="AO104" s="10">
        <v>1.8051676402930399E-4</v>
      </c>
      <c r="AP104" s="10">
        <v>1.24395678098013E-3</v>
      </c>
      <c r="AQ104" s="10">
        <v>2.9719721894327599E-2</v>
      </c>
      <c r="AR104" s="10">
        <v>2.7212066588706701E-2</v>
      </c>
      <c r="AS104" s="10">
        <v>6.0579693164545399E-5</v>
      </c>
      <c r="AT104" s="10">
        <v>3.9776162074237901E-5</v>
      </c>
      <c r="AU104" s="10">
        <v>1.8630839096896199E-2</v>
      </c>
      <c r="AV104" s="10">
        <v>1.8308283223711402E-2</v>
      </c>
      <c r="AW104" s="10">
        <v>2.06530563717275E-5</v>
      </c>
      <c r="AX104" s="10">
        <v>1.37377335728218E-5</v>
      </c>
      <c r="AY104" s="10">
        <v>7.5986236902797002E-2</v>
      </c>
      <c r="AZ104" s="10">
        <v>5.3180855823618797E-2</v>
      </c>
      <c r="BA104" s="10">
        <v>5.3344972133859803E-5</v>
      </c>
      <c r="BB104" s="10">
        <v>1.4382550605105099E-5</v>
      </c>
      <c r="BC104" s="10">
        <v>4.8353244246142998E-2</v>
      </c>
      <c r="BD104" s="10">
        <v>2.4791777953749001E-2</v>
      </c>
      <c r="BE104" s="10">
        <v>5.0492082803119603E-5</v>
      </c>
      <c r="BF104" s="10">
        <v>1.05789543213827E-5</v>
      </c>
      <c r="BG104" s="10">
        <v>1.06555757324352E-2</v>
      </c>
      <c r="BH104" s="10">
        <v>1.0365291487081599E-2</v>
      </c>
      <c r="BI104" s="10">
        <v>9.8214999999999997E-2</v>
      </c>
      <c r="BJ104" s="10">
        <v>0.40864499999999998</v>
      </c>
      <c r="BK104" s="10">
        <v>6.3752000000000003E-2</v>
      </c>
      <c r="BL104" s="10">
        <v>0.54761899999999997</v>
      </c>
      <c r="BM104" s="10">
        <v>2.2572999999999999E-2</v>
      </c>
      <c r="BN104" s="10">
        <v>0.10720200000000001</v>
      </c>
      <c r="BO104" s="10">
        <v>2.6435E-2</v>
      </c>
      <c r="BP104" s="10">
        <v>9.5082E-2</v>
      </c>
      <c r="BQ104" s="10">
        <v>2.3486E-2</v>
      </c>
      <c r="BR104" s="10">
        <v>3.0835999999999999E-2</v>
      </c>
      <c r="BS104" s="10">
        <v>2.5569999999999999E-2</v>
      </c>
      <c r="BT104" s="10">
        <v>4.9641999999999999E-2</v>
      </c>
      <c r="BU104" s="10">
        <v>2.5196E-2</v>
      </c>
      <c r="BV104" s="10">
        <v>3.3831E-2</v>
      </c>
      <c r="BW104" s="10">
        <v>2.5121999999999998E-2</v>
      </c>
      <c r="BX104" s="10">
        <v>5.0312999999999997E-2</v>
      </c>
      <c r="BY104" s="10">
        <v>2.2114999999999999E-2</v>
      </c>
      <c r="BZ104" s="10">
        <v>3.0124000000000001E-2</v>
      </c>
      <c r="CA104" s="10">
        <v>2.5191000000000002E-2</v>
      </c>
      <c r="CB104" s="10">
        <v>4.9710999999999998E-2</v>
      </c>
      <c r="CC104" s="10">
        <v>5.7409000000000002E-2</v>
      </c>
      <c r="CD104" s="10">
        <v>3.2423E-2</v>
      </c>
      <c r="CE104" s="10">
        <v>4.9423000000000002E-2</v>
      </c>
      <c r="CF104" s="10">
        <v>4.8958000000000002E-2</v>
      </c>
      <c r="CG104" s="10">
        <v>2.4638E-2</v>
      </c>
      <c r="CH104" s="10">
        <v>3.3138000000000001E-2</v>
      </c>
      <c r="CI104" s="10">
        <v>2.5704999999999999E-2</v>
      </c>
      <c r="CJ104" s="10">
        <v>5.0019000000000001E-2</v>
      </c>
      <c r="CK104" s="10">
        <v>7.5803489396126106E+19</v>
      </c>
      <c r="CL104" s="10">
        <v>1.6283281440278901E+19</v>
      </c>
      <c r="CM104" s="10">
        <v>1.9349090796981502E+19</v>
      </c>
      <c r="CN104" s="10">
        <v>1.0191018159785999E+18</v>
      </c>
      <c r="CO104" s="10">
        <v>29400841.879591402</v>
      </c>
      <c r="CP104" s="10">
        <v>338033.08001251903</v>
      </c>
      <c r="CQ104" s="10">
        <v>5422.2543124656904</v>
      </c>
      <c r="CR104" s="10">
        <v>581.40612312688097</v>
      </c>
      <c r="CS104" s="10">
        <v>294008417.950454</v>
      </c>
      <c r="CT104" s="10">
        <v>3380321.8006432499</v>
      </c>
      <c r="CU104" s="10">
        <v>17146.6734930602</v>
      </c>
      <c r="CV104" s="10">
        <v>1838.56514713457</v>
      </c>
      <c r="CW104" s="10">
        <v>2940085053.3477402</v>
      </c>
      <c r="CX104" s="10">
        <v>33803209.069091603</v>
      </c>
      <c r="CY104" s="10">
        <v>54222.544825697099</v>
      </c>
      <c r="CZ104" s="10">
        <v>5814.0527188144597</v>
      </c>
      <c r="DA104" s="10">
        <v>29400937101.540199</v>
      </c>
      <c r="DB104" s="10">
        <v>338032087.117419</v>
      </c>
      <c r="DC104" s="10">
        <v>171466.81885168501</v>
      </c>
      <c r="DD104" s="10">
        <v>18385.648823952601</v>
      </c>
      <c r="DE104" s="10">
        <v>294017735843.86298</v>
      </c>
      <c r="DF104" s="10">
        <v>3380321542.1739998</v>
      </c>
      <c r="DG104" s="10">
        <v>542227.97981168795</v>
      </c>
      <c r="DH104" s="10">
        <v>58140.527795809801</v>
      </c>
    </row>
    <row r="105" spans="1:112" x14ac:dyDescent="0.45">
      <c r="A105">
        <f t="shared" si="37"/>
        <v>94</v>
      </c>
      <c r="B105" s="15">
        <f t="shared" si="35"/>
        <v>3.125E-2</v>
      </c>
      <c r="C105" s="15">
        <f t="shared" si="40"/>
        <v>32</v>
      </c>
      <c r="D105" s="22">
        <f t="shared" si="42"/>
        <v>5</v>
      </c>
      <c r="E105" s="10">
        <v>2.25336351055372E-4</v>
      </c>
      <c r="F105" s="10">
        <v>1.3211875630527401</v>
      </c>
      <c r="G105" s="10">
        <v>8.3854516756243207E-3</v>
      </c>
      <c r="H105" s="10">
        <v>214.52209461506899</v>
      </c>
      <c r="I105" s="10">
        <v>1127.5182622700299</v>
      </c>
      <c r="J105" s="10">
        <v>167387812.81051901</v>
      </c>
      <c r="K105" s="10">
        <v>14913.1407913775</v>
      </c>
      <c r="L105" s="10">
        <v>2304080980.3466001</v>
      </c>
      <c r="M105" s="10">
        <v>2.4560788299599098E-5</v>
      </c>
      <c r="N105" s="10">
        <v>0.107147946076964</v>
      </c>
      <c r="O105" s="10">
        <v>0.175011864089305</v>
      </c>
      <c r="P105" s="10">
        <v>0.14857528666882999</v>
      </c>
      <c r="Q105" s="10">
        <v>9.9708598306769198E-6</v>
      </c>
      <c r="R105" s="10">
        <v>7.2814613606420097E-4</v>
      </c>
      <c r="S105" s="10">
        <v>0.15782028718107599</v>
      </c>
      <c r="T105" s="10">
        <v>8.6234540750425304E-2</v>
      </c>
      <c r="U105" s="10">
        <v>1.7158534812544701E-5</v>
      </c>
      <c r="V105" s="10">
        <v>6.6449086291609004E-5</v>
      </c>
      <c r="W105" s="10">
        <v>4.7343734352295601E-2</v>
      </c>
      <c r="X105" s="10">
        <v>0.27692309495075801</v>
      </c>
      <c r="Y105" s="10">
        <v>2.8453440671460901E-4</v>
      </c>
      <c r="Z105" s="10">
        <v>2.12047576665153E-4</v>
      </c>
      <c r="AA105" s="10">
        <v>1.8178261061299699E-2</v>
      </c>
      <c r="AB105" s="10">
        <v>8.4801170439427996E-3</v>
      </c>
      <c r="AC105" s="10">
        <v>1.26434424833843E-3</v>
      </c>
      <c r="AD105" s="10">
        <v>4.2495274725551401E-4</v>
      </c>
      <c r="AE105" s="10">
        <v>7.1450333819300703E-3</v>
      </c>
      <c r="AF105" s="10">
        <v>0.352397535339041</v>
      </c>
      <c r="AG105" s="10">
        <v>5.7164090991379399E-5</v>
      </c>
      <c r="AH105" s="10">
        <v>0.26991900691939702</v>
      </c>
      <c r="AI105" s="10">
        <v>2.31548639694779E-3</v>
      </c>
      <c r="AJ105" s="10">
        <v>57.503811858762802</v>
      </c>
      <c r="AK105" s="10">
        <v>262.27045078027697</v>
      </c>
      <c r="AL105" s="10">
        <v>38688989.836578898</v>
      </c>
      <c r="AM105" s="10">
        <v>3752.4821820582301</v>
      </c>
      <c r="AN105" s="10">
        <v>602065222.82413602</v>
      </c>
      <c r="AO105" s="10">
        <v>3.2973938745167401E-6</v>
      </c>
      <c r="AP105" s="10">
        <v>2.6294313199059002E-2</v>
      </c>
      <c r="AQ105" s="10">
        <v>8.8964294124581705E-2</v>
      </c>
      <c r="AR105" s="10">
        <v>6.3308920456432896E-2</v>
      </c>
      <c r="AS105" s="10">
        <v>1.87399591171278E-6</v>
      </c>
      <c r="AT105" s="10">
        <v>1.81553554557715E-4</v>
      </c>
      <c r="AU105" s="10">
        <v>8.0509080135163696E-2</v>
      </c>
      <c r="AV105" s="10">
        <v>4.3535017879311799E-2</v>
      </c>
      <c r="AW105" s="10">
        <v>4.2129572686324902E-6</v>
      </c>
      <c r="AX105" s="10">
        <v>1.60577653986073E-5</v>
      </c>
      <c r="AY105" s="10">
        <v>2.11022253050685E-2</v>
      </c>
      <c r="AZ105" s="10">
        <v>6.8455631788138196E-2</v>
      </c>
      <c r="BA105" s="10">
        <v>7.6252566249024003E-5</v>
      </c>
      <c r="BB105" s="10">
        <v>5.2290822782937901E-5</v>
      </c>
      <c r="BC105" s="10">
        <v>7.9081522245100806E-3</v>
      </c>
      <c r="BD105" s="10">
        <v>2.6659025573889002E-3</v>
      </c>
      <c r="BE105" s="10">
        <v>3.0286384649642098E-4</v>
      </c>
      <c r="BF105" s="10">
        <v>1.0637849637493201E-4</v>
      </c>
      <c r="BG105" s="10">
        <v>2.63388914813425E-3</v>
      </c>
      <c r="BH105" s="10">
        <v>0.101139988678364</v>
      </c>
      <c r="BI105" s="10">
        <v>0.90513399999999999</v>
      </c>
      <c r="BJ105" s="10">
        <v>2.3829389999999999</v>
      </c>
      <c r="BK105" s="10">
        <v>5.7426999999999999E-2</v>
      </c>
      <c r="BL105" s="10">
        <v>1.628107</v>
      </c>
      <c r="BM105" s="10">
        <v>0.208679</v>
      </c>
      <c r="BN105" s="10">
        <v>0.70825000000000005</v>
      </c>
      <c r="BO105" s="10">
        <v>9.6139000000000002E-2</v>
      </c>
      <c r="BP105" s="10">
        <v>0.53281900000000004</v>
      </c>
      <c r="BQ105" s="10">
        <v>0.17438699999999999</v>
      </c>
      <c r="BR105" s="10">
        <v>0.35832399999999998</v>
      </c>
      <c r="BS105" s="10">
        <v>5.2957999999999998E-2</v>
      </c>
      <c r="BT105" s="10">
        <v>0.19961000000000001</v>
      </c>
      <c r="BU105" s="10">
        <v>0.44396999999999998</v>
      </c>
      <c r="BV105" s="10">
        <v>0.68716900000000003</v>
      </c>
      <c r="BW105" s="10">
        <v>5.3903E-2</v>
      </c>
      <c r="BX105" s="10">
        <v>0.201261</v>
      </c>
      <c r="BY105" s="10">
        <v>0.225824</v>
      </c>
      <c r="BZ105" s="10">
        <v>0.36976599999999998</v>
      </c>
      <c r="CA105" s="10">
        <v>5.2532000000000002E-2</v>
      </c>
      <c r="CB105" s="10">
        <v>0.20098199999999999</v>
      </c>
      <c r="CC105" s="10">
        <v>0.42987799999999998</v>
      </c>
      <c r="CD105" s="10">
        <v>0.64558300000000002</v>
      </c>
      <c r="CE105" s="10">
        <v>5.2489000000000001E-2</v>
      </c>
      <c r="CF105" s="10">
        <v>0.200374</v>
      </c>
      <c r="CG105" s="10">
        <v>0.443998</v>
      </c>
      <c r="CH105" s="10">
        <v>0.64797700000000003</v>
      </c>
      <c r="CI105" s="10">
        <v>5.3220999999999997E-2</v>
      </c>
      <c r="CJ105" s="10">
        <v>0.199935</v>
      </c>
      <c r="CK105" s="10">
        <v>3.5153992680703598E+21</v>
      </c>
      <c r="CL105" s="10">
        <v>6.7007012083512599E+19</v>
      </c>
      <c r="CM105" s="10">
        <v>3.4292626441549099E+21</v>
      </c>
      <c r="CN105" s="10">
        <v>2.6056146379637301E+19</v>
      </c>
      <c r="CO105" s="10">
        <v>1189885286.4307401</v>
      </c>
      <c r="CP105" s="10">
        <v>3709421.2177186199</v>
      </c>
      <c r="CQ105" s="10">
        <v>34494.7095780327</v>
      </c>
      <c r="CR105" s="10">
        <v>1925.98577798616</v>
      </c>
      <c r="CS105" s="10">
        <v>11898887832.746</v>
      </c>
      <c r="CT105" s="10">
        <v>37094203.2634326</v>
      </c>
      <c r="CU105" s="10">
        <v>109081.869715722</v>
      </c>
      <c r="CV105" s="10">
        <v>6090.5010636389998</v>
      </c>
      <c r="CW105" s="10">
        <v>118992357195.14999</v>
      </c>
      <c r="CX105" s="10">
        <v>370942032.05620998</v>
      </c>
      <c r="CY105" s="10">
        <v>344947.797185225</v>
      </c>
      <c r="CZ105" s="10">
        <v>19259.8553013251</v>
      </c>
      <c r="DA105" s="10">
        <v>1190276054530.26</v>
      </c>
      <c r="DB105" s="10">
        <v>3709421135.2613301</v>
      </c>
      <c r="DC105" s="10">
        <v>1090840.61688506</v>
      </c>
      <c r="DD105" s="10">
        <v>60905.012923845701</v>
      </c>
      <c r="DE105" s="10">
        <v>11935372228076</v>
      </c>
      <c r="DF105" s="10">
        <v>37094291908.335999</v>
      </c>
      <c r="DG105" s="10">
        <v>3450171.8494665902</v>
      </c>
      <c r="DH105" s="10">
        <v>192598.654602005</v>
      </c>
    </row>
    <row r="106" spans="1:112" x14ac:dyDescent="0.45">
      <c r="A106">
        <f t="shared" si="37"/>
        <v>95</v>
      </c>
      <c r="B106" s="15">
        <f t="shared" si="35"/>
        <v>1.5625E-2</v>
      </c>
      <c r="C106" s="15">
        <f t="shared" si="40"/>
        <v>32</v>
      </c>
      <c r="D106" s="22">
        <f t="shared" si="42"/>
        <v>6</v>
      </c>
      <c r="E106" s="10">
        <v>1.9480749004596701E-5</v>
      </c>
      <c r="F106" s="10">
        <v>46.963883685505998</v>
      </c>
      <c r="G106" s="10">
        <v>9.4704309690289996E-3</v>
      </c>
      <c r="H106" s="10">
        <v>833901.72737411596</v>
      </c>
      <c r="I106" s="10">
        <v>300.29055459462899</v>
      </c>
      <c r="J106" s="10">
        <v>28901578046.805698</v>
      </c>
      <c r="K106" s="10">
        <v>2251.23773820513</v>
      </c>
      <c r="L106" s="10">
        <v>167273358953.52802</v>
      </c>
      <c r="M106" s="10">
        <v>1.48746378956233E-5</v>
      </c>
      <c r="N106" s="10">
        <v>2.60096750414505</v>
      </c>
      <c r="O106" s="10">
        <v>9.4873785846201195E-2</v>
      </c>
      <c r="P106" s="10">
        <v>4.5678728037872904</v>
      </c>
      <c r="Q106" s="10">
        <v>3.0465182377037399E-5</v>
      </c>
      <c r="R106" s="10">
        <v>2.27581082906483E-2</v>
      </c>
      <c r="S106" s="10">
        <v>2.9937256573033401E-2</v>
      </c>
      <c r="T106" s="10">
        <v>0.11658542359426501</v>
      </c>
      <c r="U106" s="10">
        <v>1.8846679214126201E-3</v>
      </c>
      <c r="V106" s="10">
        <v>1.0808805236393001E-3</v>
      </c>
      <c r="W106" s="10">
        <v>1.0832200438593001E-2</v>
      </c>
      <c r="X106" s="10">
        <v>11.3095029976073</v>
      </c>
      <c r="Y106" s="10">
        <v>3.2048080223816599E-3</v>
      </c>
      <c r="Z106" s="10">
        <v>1.5469724963637101E-3</v>
      </c>
      <c r="AA106" s="10">
        <v>4.4860179646881698E-3</v>
      </c>
      <c r="AB106" s="10">
        <v>0.244202809703675</v>
      </c>
      <c r="AC106" s="10">
        <v>3.5907467312671602E-2</v>
      </c>
      <c r="AD106" s="10">
        <v>4.3330145474729199E-3</v>
      </c>
      <c r="AE106" s="10">
        <v>3.62638707109575E-3</v>
      </c>
      <c r="AF106" s="10">
        <v>48.806081907321101</v>
      </c>
      <c r="AG106" s="10">
        <v>4.12920025767472E-6</v>
      </c>
      <c r="AH106" s="10">
        <v>11.881210019693</v>
      </c>
      <c r="AI106" s="10">
        <v>2.2745011798257402E-3</v>
      </c>
      <c r="AJ106" s="10">
        <v>231691.79721370799</v>
      </c>
      <c r="AK106" s="10">
        <v>75.891397577981195</v>
      </c>
      <c r="AL106" s="10">
        <v>7126182638.5472202</v>
      </c>
      <c r="AM106" s="10">
        <v>560.93533315139803</v>
      </c>
      <c r="AN106" s="10">
        <v>42733169246.150497</v>
      </c>
      <c r="AO106" s="10">
        <v>4.2401408142255999E-6</v>
      </c>
      <c r="AP106" s="10">
        <v>1.00358565785695</v>
      </c>
      <c r="AQ106" s="10">
        <v>4.5077286042112502E-2</v>
      </c>
      <c r="AR106" s="10">
        <v>1.2517791337770701</v>
      </c>
      <c r="AS106" s="10">
        <v>7.0888820131491099E-6</v>
      </c>
      <c r="AT106" s="10">
        <v>5.7455375692170704E-3</v>
      </c>
      <c r="AU106" s="10">
        <v>1.2569188986282001E-2</v>
      </c>
      <c r="AV106" s="10">
        <v>3.33645716829577E-2</v>
      </c>
      <c r="AW106" s="10">
        <v>4.7588538605645102E-4</v>
      </c>
      <c r="AX106" s="10">
        <v>2.7485536602091302E-4</v>
      </c>
      <c r="AY106" s="10">
        <v>4.1739205896232099E-3</v>
      </c>
      <c r="AZ106" s="10">
        <v>2.7288376265457401</v>
      </c>
      <c r="BA106" s="10">
        <v>6.7352459743321596E-4</v>
      </c>
      <c r="BB106" s="10">
        <v>3.5187394610600799E-4</v>
      </c>
      <c r="BC106" s="10">
        <v>1.6198867789999701E-3</v>
      </c>
      <c r="BD106" s="10">
        <v>6.25634536939495E-2</v>
      </c>
      <c r="BE106" s="10">
        <v>8.4260048796956297E-3</v>
      </c>
      <c r="BF106" s="10">
        <v>1.0362368592425899E-3</v>
      </c>
      <c r="BG106" s="10">
        <v>1.07480237444959E-3</v>
      </c>
      <c r="BH106" s="10">
        <v>12.7320799734515</v>
      </c>
      <c r="BI106" s="10">
        <v>51.144731999999998</v>
      </c>
      <c r="BJ106" s="10">
        <v>65.547219999999996</v>
      </c>
      <c r="BK106" s="10">
        <v>0.18615499999999999</v>
      </c>
      <c r="BL106" s="10">
        <v>7.5254300000000001</v>
      </c>
      <c r="BM106" s="10">
        <v>7.862406</v>
      </c>
      <c r="BN106" s="10">
        <v>11.22748</v>
      </c>
      <c r="BO106" s="10">
        <v>0.24537999999999999</v>
      </c>
      <c r="BP106" s="10">
        <v>1.3589020000000001</v>
      </c>
      <c r="BQ106" s="10">
        <v>7.2548110000000001</v>
      </c>
      <c r="BR106" s="10">
        <v>12.989335000000001</v>
      </c>
      <c r="BS106" s="10">
        <v>0.13073399999999999</v>
      </c>
      <c r="BT106" s="10">
        <v>0.90375300000000003</v>
      </c>
      <c r="BU106" s="10">
        <v>10.501498</v>
      </c>
      <c r="BV106" s="10">
        <v>20.223175999999999</v>
      </c>
      <c r="BW106" s="10">
        <v>0.13172200000000001</v>
      </c>
      <c r="BX106" s="10">
        <v>0.90656499999999995</v>
      </c>
      <c r="BY106" s="10">
        <v>7.2585579999999998</v>
      </c>
      <c r="BZ106" s="10">
        <v>12.007353</v>
      </c>
      <c r="CA106" s="10">
        <v>0.129499</v>
      </c>
      <c r="CB106" s="10">
        <v>0.91664900000000005</v>
      </c>
      <c r="CC106" s="10">
        <v>10.252737</v>
      </c>
      <c r="CD106" s="10">
        <v>18.893698000000001</v>
      </c>
      <c r="CE106" s="10">
        <v>0.129938</v>
      </c>
      <c r="CF106" s="10">
        <v>0.91125900000000004</v>
      </c>
      <c r="CG106" s="10">
        <v>9.7756699999999999</v>
      </c>
      <c r="CH106" s="10">
        <v>18.380165000000002</v>
      </c>
      <c r="CI106" s="10">
        <v>0.13003300000000001</v>
      </c>
      <c r="CJ106" s="10">
        <v>0.902582</v>
      </c>
      <c r="CK106" s="10">
        <v>1.2394531118125899E+21</v>
      </c>
      <c r="CL106" s="10">
        <v>6.8163932789328003E+19</v>
      </c>
      <c r="CM106" s="10">
        <v>1.95995380150149E+21</v>
      </c>
      <c r="CN106" s="10">
        <v>8.8037701926111298E+19</v>
      </c>
      <c r="CO106" s="10">
        <v>32746323245.807899</v>
      </c>
      <c r="CP106" s="10">
        <v>34102554.0389027</v>
      </c>
      <c r="CQ106" s="10">
        <v>180957.57418548001</v>
      </c>
      <c r="CR106" s="10">
        <v>5839.73920316154</v>
      </c>
      <c r="CS106" s="10">
        <v>327528593276.73798</v>
      </c>
      <c r="CT106" s="10">
        <v>341025549.918172</v>
      </c>
      <c r="CU106" s="10">
        <v>572239.93692156696</v>
      </c>
      <c r="CV106" s="10">
        <v>18466.876739625699</v>
      </c>
      <c r="CW106" s="10">
        <v>3283096986788.48</v>
      </c>
      <c r="CX106" s="10">
        <v>3410256410.12709</v>
      </c>
      <c r="CY106" s="10">
        <v>1809639.6245547</v>
      </c>
      <c r="CZ106" s="10">
        <v>58397.396112052404</v>
      </c>
      <c r="DA106" s="10">
        <v>33511324435300.102</v>
      </c>
      <c r="DB106" s="10">
        <v>34102701143.622002</v>
      </c>
      <c r="DC106" s="10">
        <v>5724441.7412099401</v>
      </c>
      <c r="DD106" s="10">
        <v>184668.93446637</v>
      </c>
      <c r="DE106" s="10">
        <v>417121763707843</v>
      </c>
      <c r="DF106" s="10">
        <v>341045874545.427</v>
      </c>
      <c r="DG106" s="10">
        <v>18160904.750380199</v>
      </c>
      <c r="DH106" s="10">
        <v>583979.09128485003</v>
      </c>
    </row>
    <row r="107" spans="1:112" x14ac:dyDescent="0.45">
      <c r="A107">
        <f t="shared" si="37"/>
        <v>96</v>
      </c>
      <c r="B107" s="15">
        <f t="shared" si="35"/>
        <v>7.8125E-3</v>
      </c>
      <c r="C107" s="15">
        <f t="shared" si="40"/>
        <v>32</v>
      </c>
      <c r="D107" s="22">
        <f t="shared" si="42"/>
        <v>7</v>
      </c>
      <c r="E107" s="10">
        <v>1.4680561625191E-4</v>
      </c>
      <c r="F107" s="10">
        <v>1462.16731613197</v>
      </c>
      <c r="G107" s="10">
        <v>3.3267790352877699E-3</v>
      </c>
      <c r="H107" s="10">
        <v>125354381.142534</v>
      </c>
      <c r="I107" s="10">
        <v>1591.29538725167</v>
      </c>
      <c r="J107" s="10">
        <v>61036652050928.898</v>
      </c>
      <c r="K107" s="10">
        <v>3511.4904583328898</v>
      </c>
      <c r="L107" s="10">
        <v>686489905021399</v>
      </c>
      <c r="M107" s="10">
        <v>3.7924213898365997E-5</v>
      </c>
      <c r="N107" s="10">
        <v>49.047367357234101</v>
      </c>
      <c r="O107" s="10">
        <v>1.8876146114006599E-2</v>
      </c>
      <c r="P107" s="10">
        <v>673.536927694258</v>
      </c>
      <c r="Q107" s="10">
        <v>9.5943452937596895E-4</v>
      </c>
      <c r="R107" s="10">
        <v>1.07355993343289</v>
      </c>
      <c r="S107" s="10">
        <v>7.5396886263929801E-3</v>
      </c>
      <c r="T107" s="10">
        <v>3.8579589291700298</v>
      </c>
      <c r="U107" s="10">
        <v>1.0896854397184101E-2</v>
      </c>
      <c r="V107" s="10">
        <v>2.3435802714694101E-2</v>
      </c>
      <c r="W107" s="10">
        <v>2.9595479412982701E-3</v>
      </c>
      <c r="X107" s="10">
        <v>910.34535228271898</v>
      </c>
      <c r="Y107" s="10">
        <v>2.1230381211455599E-2</v>
      </c>
      <c r="Z107" s="10">
        <v>2.8989331850083799E-2</v>
      </c>
      <c r="AA107" s="10">
        <v>1.4442764301094699E-3</v>
      </c>
      <c r="AB107" s="10">
        <v>12.900984147046501</v>
      </c>
      <c r="AC107" s="10">
        <v>0.99890893849586104</v>
      </c>
      <c r="AD107" s="10">
        <v>0.76519649278945501</v>
      </c>
      <c r="AE107" s="10">
        <v>7.2209160943197404E-3</v>
      </c>
      <c r="AF107" s="10">
        <v>9761.8858412489499</v>
      </c>
      <c r="AG107" s="10">
        <v>3.3518897584185898E-5</v>
      </c>
      <c r="AH107" s="10">
        <v>315.34092550256798</v>
      </c>
      <c r="AI107" s="10">
        <v>9.0825557158285403E-4</v>
      </c>
      <c r="AJ107" s="10">
        <v>33384166.3429101</v>
      </c>
      <c r="AK107" s="10">
        <v>425.51427444877203</v>
      </c>
      <c r="AL107" s="10">
        <v>15985582559626.1</v>
      </c>
      <c r="AM107" s="10">
        <v>844.44272578000403</v>
      </c>
      <c r="AN107" s="10">
        <v>154479887751698</v>
      </c>
      <c r="AO107" s="10">
        <v>8.4803711652945003E-6</v>
      </c>
      <c r="AP107" s="10">
        <v>11.446225592930601</v>
      </c>
      <c r="AQ107" s="10">
        <v>7.6889367918206103E-3</v>
      </c>
      <c r="AR107" s="10">
        <v>192.96657931173601</v>
      </c>
      <c r="AS107" s="10">
        <v>2.30188082170664E-4</v>
      </c>
      <c r="AT107" s="10">
        <v>0.24913444876566401</v>
      </c>
      <c r="AU107" s="10">
        <v>2.5776824854696701E-3</v>
      </c>
      <c r="AV107" s="10">
        <v>1.0685215809497799</v>
      </c>
      <c r="AW107" s="10">
        <v>2.4790655054448898E-3</v>
      </c>
      <c r="AX107" s="10">
        <v>5.80073779962559E-3</v>
      </c>
      <c r="AY107" s="10">
        <v>8.2338610146463504E-4</v>
      </c>
      <c r="AZ107" s="10">
        <v>223.79583015197301</v>
      </c>
      <c r="BA107" s="10">
        <v>5.0890228905145201E-3</v>
      </c>
      <c r="BB107" s="10">
        <v>6.0745886167875704E-3</v>
      </c>
      <c r="BC107" s="10">
        <v>4.1471135233157099E-4</v>
      </c>
      <c r="BD107" s="10">
        <v>3.2715490375558498</v>
      </c>
      <c r="BE107" s="10">
        <v>0.219585055872802</v>
      </c>
      <c r="BF107" s="10">
        <v>0.17118060939116</v>
      </c>
      <c r="BG107" s="10">
        <v>1.8038424939902399E-3</v>
      </c>
      <c r="BH107" s="10">
        <v>2383.5861399999098</v>
      </c>
      <c r="BI107" s="10">
        <v>3236.9185579999998</v>
      </c>
      <c r="BJ107" s="10">
        <v>3572.9050520000001</v>
      </c>
      <c r="BK107" s="10">
        <v>0.52734199999999998</v>
      </c>
      <c r="BL107" s="10">
        <v>35.048157000000003</v>
      </c>
      <c r="BM107" s="10">
        <v>259.78098</v>
      </c>
      <c r="BN107" s="10">
        <v>526.67827199999999</v>
      </c>
      <c r="BO107" s="10">
        <v>0.41716700000000001</v>
      </c>
      <c r="BP107" s="10">
        <v>4.408455</v>
      </c>
      <c r="BQ107" s="10">
        <v>240.00465500000001</v>
      </c>
      <c r="BR107" s="10">
        <v>515.94108300000005</v>
      </c>
      <c r="BS107" s="10">
        <v>0.41036699999999998</v>
      </c>
      <c r="BT107" s="10">
        <v>4.376595</v>
      </c>
      <c r="BU107" s="10">
        <v>273.38814100000002</v>
      </c>
      <c r="BV107" s="10">
        <v>513.16330600000003</v>
      </c>
      <c r="BW107" s="10">
        <v>0.40928300000000001</v>
      </c>
      <c r="BX107" s="10">
        <v>4.3589039999999999</v>
      </c>
      <c r="BY107" s="10">
        <v>265.840374</v>
      </c>
      <c r="BZ107" s="10">
        <v>541.15791300000001</v>
      </c>
      <c r="CA107" s="10">
        <v>0.408443</v>
      </c>
      <c r="CB107" s="10">
        <v>4.3560749999999997</v>
      </c>
      <c r="CC107" s="10">
        <v>251.468322</v>
      </c>
      <c r="CD107" s="10">
        <v>512.81097299999999</v>
      </c>
      <c r="CE107" s="10">
        <v>0.40590700000000002</v>
      </c>
      <c r="CF107" s="10">
        <v>4.3198730000000003</v>
      </c>
      <c r="CG107" s="10">
        <v>255.038467</v>
      </c>
      <c r="CH107" s="10">
        <v>529.34751400000005</v>
      </c>
      <c r="CI107" s="10">
        <v>0.4118</v>
      </c>
      <c r="CJ107" s="10">
        <v>4.338984</v>
      </c>
      <c r="CK107" s="10">
        <v>3.3000490699793501E+23</v>
      </c>
      <c r="CL107" s="10">
        <v>6.7937516913614206E+20</v>
      </c>
      <c r="CM107" s="10">
        <v>5.1903968585649698E+21</v>
      </c>
      <c r="CN107" s="10">
        <v>5.0820278143624702E+20</v>
      </c>
      <c r="CO107" s="10">
        <v>659166371859.755</v>
      </c>
      <c r="CP107" s="10">
        <v>327658157.08561802</v>
      </c>
      <c r="CQ107" s="10">
        <v>811476.17112581397</v>
      </c>
      <c r="CR107" s="10">
        <v>18101.329856013701</v>
      </c>
      <c r="CS107" s="10">
        <v>6654721883422.3701</v>
      </c>
      <c r="CT107" s="10">
        <v>3276583166.2058902</v>
      </c>
      <c r="CU107" s="10">
        <v>2566327.05487188</v>
      </c>
      <c r="CV107" s="10">
        <v>57241.434920936401</v>
      </c>
      <c r="CW107" s="10">
        <v>73501125650716</v>
      </c>
      <c r="CX107" s="10">
        <v>32766027854.089401</v>
      </c>
      <c r="CY107" s="10">
        <v>8122189.2635611501</v>
      </c>
      <c r="CZ107" s="10">
        <v>181013.43764431801</v>
      </c>
      <c r="DA107" s="10">
        <v>2852791394287340</v>
      </c>
      <c r="DB107" s="10">
        <v>327680822339.82202</v>
      </c>
      <c r="DC107" s="10">
        <v>25901090.660769001</v>
      </c>
      <c r="DD107" s="10">
        <v>572418.87856414402</v>
      </c>
      <c r="DE107" s="10">
        <v>1.8718657762743199E+18</v>
      </c>
      <c r="DF107" s="10">
        <v>3278420819027.8901</v>
      </c>
      <c r="DG107" s="10">
        <v>1.8718657762743199E+18</v>
      </c>
      <c r="DH107" s="10">
        <v>1810281.7193289101</v>
      </c>
    </row>
    <row r="108" spans="1:112" x14ac:dyDescent="0.45">
      <c r="A108">
        <f t="shared" si="37"/>
        <v>97</v>
      </c>
      <c r="B108" s="15">
        <f t="shared" si="35"/>
        <v>3.90625E-3</v>
      </c>
      <c r="C108" s="15">
        <f t="shared" si="40"/>
        <v>32</v>
      </c>
      <c r="D108" s="22">
        <f t="shared" si="42"/>
        <v>8</v>
      </c>
      <c r="E108" s="10" t="s">
        <v>147</v>
      </c>
      <c r="F108" s="10" t="s">
        <v>147</v>
      </c>
      <c r="G108" s="10">
        <v>1.5924310750634601E-3</v>
      </c>
      <c r="H108" s="10">
        <v>5280882622647.1396</v>
      </c>
      <c r="I108" s="10" t="s">
        <v>147</v>
      </c>
      <c r="J108" s="10" t="s">
        <v>147</v>
      </c>
      <c r="K108" s="10">
        <v>3899.9007158404802</v>
      </c>
      <c r="L108" s="10">
        <v>3.20293825863704E+17</v>
      </c>
      <c r="M108" s="10" t="s">
        <v>147</v>
      </c>
      <c r="N108" s="10" t="s">
        <v>147</v>
      </c>
      <c r="O108" s="10">
        <v>6.0184216073828596E-3</v>
      </c>
      <c r="P108" s="10">
        <v>146155.39826844001</v>
      </c>
      <c r="Q108" s="10" t="s">
        <v>147</v>
      </c>
      <c r="R108" s="10" t="s">
        <v>147</v>
      </c>
      <c r="S108" s="10">
        <v>2.03980367114465E-3</v>
      </c>
      <c r="T108" s="10">
        <v>351.88304071447402</v>
      </c>
      <c r="U108" s="10" t="s">
        <v>147</v>
      </c>
      <c r="V108" s="10" t="s">
        <v>147</v>
      </c>
      <c r="W108" s="10">
        <v>1.0409194883842501E-3</v>
      </c>
      <c r="X108" s="10">
        <v>509501.26096069103</v>
      </c>
      <c r="Y108" s="10" t="s">
        <v>147</v>
      </c>
      <c r="Z108" s="10" t="s">
        <v>147</v>
      </c>
      <c r="AA108" s="10">
        <v>1.10540291607064E-3</v>
      </c>
      <c r="AB108" s="10">
        <v>801.76408530925596</v>
      </c>
      <c r="AC108" s="10" t="s">
        <v>147</v>
      </c>
      <c r="AD108" s="10" t="s">
        <v>147</v>
      </c>
      <c r="AE108" s="10">
        <v>2.8727646635733999E-2</v>
      </c>
      <c r="AF108" s="10">
        <v>1627448.12288229</v>
      </c>
      <c r="AG108" s="10" t="s">
        <v>147</v>
      </c>
      <c r="AH108" s="10" t="s">
        <v>147</v>
      </c>
      <c r="AI108" s="10">
        <v>3.8369876089693002E-4</v>
      </c>
      <c r="AJ108" s="10">
        <v>1434461740454.71</v>
      </c>
      <c r="AK108" s="10" t="s">
        <v>147</v>
      </c>
      <c r="AL108" s="10" t="s">
        <v>147</v>
      </c>
      <c r="AM108" s="10">
        <v>913.03416994569204</v>
      </c>
      <c r="AN108" s="10">
        <v>8.1319180204870208E+16</v>
      </c>
      <c r="AO108" s="10" t="s">
        <v>147</v>
      </c>
      <c r="AP108" s="10" t="s">
        <v>147</v>
      </c>
      <c r="AQ108" s="10">
        <v>1.60259778385066E-3</v>
      </c>
      <c r="AR108" s="10">
        <v>37401.056623406497</v>
      </c>
      <c r="AS108" s="10" t="s">
        <v>147</v>
      </c>
      <c r="AT108" s="10" t="s">
        <v>147</v>
      </c>
      <c r="AU108" s="10">
        <v>5.03933432666083E-4</v>
      </c>
      <c r="AV108" s="10">
        <v>89.656025312677599</v>
      </c>
      <c r="AW108" s="10" t="s">
        <v>147</v>
      </c>
      <c r="AX108" s="10" t="s">
        <v>147</v>
      </c>
      <c r="AY108" s="10">
        <v>2.7943918824915599E-4</v>
      </c>
      <c r="AZ108" s="10">
        <v>128519.36545794101</v>
      </c>
      <c r="BA108" s="10" t="s">
        <v>147</v>
      </c>
      <c r="BB108" s="10" t="s">
        <v>147</v>
      </c>
      <c r="BC108" s="10">
        <v>2.9118063578497099E-4</v>
      </c>
      <c r="BD108" s="10">
        <v>188.835147003982</v>
      </c>
      <c r="BE108" s="10" t="s">
        <v>147</v>
      </c>
      <c r="BF108" s="10" t="s">
        <v>147</v>
      </c>
      <c r="BG108" s="10">
        <v>6.9288573802197499E-3</v>
      </c>
      <c r="BH108" s="10">
        <v>334030.80493878899</v>
      </c>
      <c r="BI108" s="10" t="s">
        <v>147</v>
      </c>
      <c r="BJ108" s="10" t="s">
        <v>147</v>
      </c>
      <c r="BK108" s="10">
        <v>2.2731349999999999</v>
      </c>
      <c r="BL108" s="10">
        <v>177.67896999999999</v>
      </c>
      <c r="BM108" s="10" t="s">
        <v>147</v>
      </c>
      <c r="BN108" s="10" t="s">
        <v>147</v>
      </c>
      <c r="BO108" s="10">
        <v>1.6100639999999999</v>
      </c>
      <c r="BP108" s="10">
        <v>24.470838000000001</v>
      </c>
      <c r="BQ108" s="10" t="s">
        <v>147</v>
      </c>
      <c r="BR108" s="10" t="s">
        <v>147</v>
      </c>
      <c r="BS108" s="10">
        <v>1.6250279999999999</v>
      </c>
      <c r="BT108" s="10">
        <v>23.94772</v>
      </c>
      <c r="BU108" s="10" t="s">
        <v>147</v>
      </c>
      <c r="BV108" s="10" t="s">
        <v>147</v>
      </c>
      <c r="BW108" s="10">
        <v>1.6148180000000001</v>
      </c>
      <c r="BX108" s="10">
        <v>24.927810999999998</v>
      </c>
      <c r="BY108" s="10" t="s">
        <v>147</v>
      </c>
      <c r="BZ108" s="10" t="s">
        <v>147</v>
      </c>
      <c r="CA108" s="10">
        <v>1.616166</v>
      </c>
      <c r="CB108" s="10">
        <v>24.190605000000001</v>
      </c>
      <c r="CC108" s="10" t="s">
        <v>147</v>
      </c>
      <c r="CD108" s="10" t="s">
        <v>147</v>
      </c>
      <c r="CE108" s="10">
        <v>1.611013</v>
      </c>
      <c r="CF108" s="10">
        <v>24.542552000000001</v>
      </c>
      <c r="CG108" s="10" t="s">
        <v>147</v>
      </c>
      <c r="CH108" s="10" t="s">
        <v>147</v>
      </c>
      <c r="CI108" s="10">
        <v>1.614088</v>
      </c>
      <c r="CJ108" s="10">
        <v>24.311665999999999</v>
      </c>
      <c r="CK108" s="10" t="s">
        <v>147</v>
      </c>
      <c r="CL108" s="10">
        <v>2.14693873332318E+22</v>
      </c>
      <c r="CM108" s="10" t="s">
        <v>147</v>
      </c>
      <c r="CN108" s="10">
        <v>8.2160942003741603E+20</v>
      </c>
      <c r="CO108" s="10" t="s">
        <v>147</v>
      </c>
      <c r="CP108" s="10">
        <v>2845602297.2210999</v>
      </c>
      <c r="CQ108" s="10" t="s">
        <v>147</v>
      </c>
      <c r="CR108" s="10">
        <v>53344.164873828297</v>
      </c>
      <c r="CS108" s="10" t="s">
        <v>147</v>
      </c>
      <c r="CT108" s="10">
        <v>28456242451.802101</v>
      </c>
      <c r="CU108" s="10" t="s">
        <v>147</v>
      </c>
      <c r="CV108" s="10">
        <v>168689.15371992701</v>
      </c>
      <c r="CW108" s="10" t="s">
        <v>147</v>
      </c>
      <c r="CX108" s="10">
        <v>284581520680.08698</v>
      </c>
      <c r="CY108" s="10" t="s">
        <v>147</v>
      </c>
      <c r="CZ108" s="10">
        <v>533445.07986275305</v>
      </c>
      <c r="DA108" s="10" t="s">
        <v>147</v>
      </c>
      <c r="DB108" s="10">
        <v>2848163894791.02</v>
      </c>
      <c r="DC108" s="10" t="s">
        <v>147</v>
      </c>
      <c r="DD108" s="10">
        <v>1687001.96130096</v>
      </c>
      <c r="DE108" s="10" t="s">
        <v>147</v>
      </c>
      <c r="DF108" s="10">
        <v>28665849183720.699</v>
      </c>
      <c r="DG108" s="10" t="s">
        <v>147</v>
      </c>
      <c r="DH108" s="10">
        <v>5338799.1940041101</v>
      </c>
    </row>
    <row r="109" spans="1:112" x14ac:dyDescent="0.45">
      <c r="A109">
        <f t="shared" si="37"/>
        <v>98</v>
      </c>
      <c r="B109" s="15">
        <f t="shared" si="35"/>
        <v>1.953125E-3</v>
      </c>
      <c r="C109" s="15">
        <f t="shared" si="40"/>
        <v>32</v>
      </c>
      <c r="D109" s="22">
        <f t="shared" si="42"/>
        <v>9</v>
      </c>
      <c r="E109" s="10" t="s">
        <v>147</v>
      </c>
      <c r="F109" s="10" t="s">
        <v>147</v>
      </c>
      <c r="G109" s="10">
        <v>2.3651688037195501E-2</v>
      </c>
      <c r="H109" s="10">
        <v>5028381488531600</v>
      </c>
      <c r="I109" s="10" t="s">
        <v>147</v>
      </c>
      <c r="J109" s="10" t="s">
        <v>147</v>
      </c>
      <c r="K109" s="10">
        <v>18861.049356123302</v>
      </c>
      <c r="L109" s="10">
        <v>4.8114804536636405E+21</v>
      </c>
      <c r="M109" s="10" t="s">
        <v>147</v>
      </c>
      <c r="N109" s="10" t="s">
        <v>147</v>
      </c>
      <c r="O109" s="10">
        <v>1.4607714530749901E-3</v>
      </c>
      <c r="P109" s="10">
        <v>46227571.0595458</v>
      </c>
      <c r="Q109" s="10" t="s">
        <v>147</v>
      </c>
      <c r="R109" s="10" t="s">
        <v>147</v>
      </c>
      <c r="S109" s="10">
        <v>7.01487064745709E-4</v>
      </c>
      <c r="T109" s="10">
        <v>461653.110006381</v>
      </c>
      <c r="U109" s="10" t="s">
        <v>147</v>
      </c>
      <c r="V109" s="10" t="s">
        <v>147</v>
      </c>
      <c r="W109" s="10">
        <v>6.7612333750410902E-4</v>
      </c>
      <c r="X109" s="10">
        <v>164132746.837973</v>
      </c>
      <c r="Y109" s="10" t="s">
        <v>147</v>
      </c>
      <c r="Z109" s="10" t="s">
        <v>147</v>
      </c>
      <c r="AA109" s="10">
        <v>2.2878873466063402E-3</v>
      </c>
      <c r="AB109" s="10">
        <v>181188.163171742</v>
      </c>
      <c r="AC109" s="10" t="s">
        <v>147</v>
      </c>
      <c r="AD109" s="10" t="s">
        <v>147</v>
      </c>
      <c r="AE109" s="10">
        <v>2.7130016297053101E-2</v>
      </c>
      <c r="AF109" s="10">
        <v>113860557.72701199</v>
      </c>
      <c r="AG109" s="10" t="s">
        <v>147</v>
      </c>
      <c r="AH109" s="10" t="s">
        <v>147</v>
      </c>
      <c r="AI109" s="10">
        <v>5.0284879017573596E-3</v>
      </c>
      <c r="AJ109" s="10">
        <v>1353790237689230</v>
      </c>
      <c r="AK109" s="10" t="s">
        <v>147</v>
      </c>
      <c r="AL109" s="10" t="s">
        <v>147</v>
      </c>
      <c r="AM109" s="10">
        <v>4729.6794091308602</v>
      </c>
      <c r="AN109" s="10">
        <v>1.2138736370777299E+21</v>
      </c>
      <c r="AO109" s="10" t="s">
        <v>147</v>
      </c>
      <c r="AP109" s="10" t="s">
        <v>147</v>
      </c>
      <c r="AQ109" s="10">
        <v>3.6878264348007202E-4</v>
      </c>
      <c r="AR109" s="10">
        <v>12674755.1163707</v>
      </c>
      <c r="AS109" s="10" t="s">
        <v>147</v>
      </c>
      <c r="AT109" s="10" t="s">
        <v>147</v>
      </c>
      <c r="AU109" s="10">
        <v>1.93382381861097E-4</v>
      </c>
      <c r="AV109" s="10">
        <v>125312.86797730401</v>
      </c>
      <c r="AW109" s="10" t="s">
        <v>147</v>
      </c>
      <c r="AX109" s="10" t="s">
        <v>147</v>
      </c>
      <c r="AY109" s="10">
        <v>1.1298653173719E-4</v>
      </c>
      <c r="AZ109" s="10">
        <v>40731923.748174101</v>
      </c>
      <c r="BA109" s="10" t="s">
        <v>147</v>
      </c>
      <c r="BB109" s="10" t="s">
        <v>147</v>
      </c>
      <c r="BC109" s="10">
        <v>5.7849172788883795E-4</v>
      </c>
      <c r="BD109" s="10">
        <v>55096.339987953601</v>
      </c>
      <c r="BE109" s="10" t="s">
        <v>147</v>
      </c>
      <c r="BF109" s="10" t="s">
        <v>147</v>
      </c>
      <c r="BG109" s="10">
        <v>7.6869064390065796E-3</v>
      </c>
      <c r="BH109" s="10">
        <v>26557999.486588899</v>
      </c>
      <c r="BI109" s="10" t="s">
        <v>147</v>
      </c>
      <c r="BJ109" s="10" t="s">
        <v>147</v>
      </c>
      <c r="BK109" s="10">
        <v>12.15563</v>
      </c>
      <c r="BL109" s="10">
        <v>868.33014900000001</v>
      </c>
      <c r="BM109" s="10" t="s">
        <v>147</v>
      </c>
      <c r="BN109" s="10" t="s">
        <v>147</v>
      </c>
      <c r="BO109" s="10">
        <v>9.5350129999999993</v>
      </c>
      <c r="BP109" s="10">
        <v>168.95810499999999</v>
      </c>
      <c r="BQ109" s="10" t="s">
        <v>147</v>
      </c>
      <c r="BR109" s="10" t="s">
        <v>147</v>
      </c>
      <c r="BS109" s="10">
        <v>9.9456939999999996</v>
      </c>
      <c r="BT109" s="10">
        <v>168.80733000000001</v>
      </c>
      <c r="BU109" s="10" t="s">
        <v>147</v>
      </c>
      <c r="BV109" s="10" t="s">
        <v>147</v>
      </c>
      <c r="BW109" s="10">
        <v>9.5400010000000002</v>
      </c>
      <c r="BX109" s="10">
        <v>168.52947</v>
      </c>
      <c r="BY109" s="10" t="s">
        <v>147</v>
      </c>
      <c r="BZ109" s="10" t="s">
        <v>147</v>
      </c>
      <c r="CA109" s="10">
        <v>10.161770000000001</v>
      </c>
      <c r="CB109" s="10">
        <v>169.25028900000001</v>
      </c>
      <c r="CC109" s="10" t="s">
        <v>147</v>
      </c>
      <c r="CD109" s="10" t="s">
        <v>147</v>
      </c>
      <c r="CE109" s="10">
        <v>9.5382840000000009</v>
      </c>
      <c r="CF109" s="10">
        <v>168.49963600000001</v>
      </c>
      <c r="CG109" s="10" t="s">
        <v>147</v>
      </c>
      <c r="CH109" s="10" t="s">
        <v>147</v>
      </c>
      <c r="CI109" s="10">
        <v>10.500230999999999</v>
      </c>
      <c r="CJ109" s="10">
        <v>168.63087899999999</v>
      </c>
      <c r="CK109" s="10" t="s">
        <v>147</v>
      </c>
      <c r="CL109" s="10">
        <v>2.14693873332318E+22</v>
      </c>
      <c r="CM109" s="10" t="s">
        <v>147</v>
      </c>
      <c r="CN109" s="10">
        <v>3.4292626441549099E+21</v>
      </c>
      <c r="CO109" s="10" t="s">
        <v>147</v>
      </c>
      <c r="CP109" s="10">
        <v>23398576027.492001</v>
      </c>
      <c r="CQ109" s="10" t="s">
        <v>147</v>
      </c>
      <c r="CR109" s="10">
        <v>152965.41710686201</v>
      </c>
      <c r="CS109" s="10" t="s">
        <v>147</v>
      </c>
      <c r="CT109" s="10">
        <v>234006947002.70801</v>
      </c>
      <c r="CU109" s="10" t="s">
        <v>147</v>
      </c>
      <c r="CV109" s="10">
        <v>483730.42635166302</v>
      </c>
      <c r="CW109" s="10" t="s">
        <v>147</v>
      </c>
      <c r="CX109" s="10">
        <v>2342115143453.02</v>
      </c>
      <c r="CY109" s="10" t="s">
        <v>147</v>
      </c>
      <c r="CZ109" s="10">
        <v>1529900.12151462</v>
      </c>
      <c r="DA109" s="10" t="s">
        <v>147</v>
      </c>
      <c r="DB109" s="10">
        <v>23638378134711.5</v>
      </c>
      <c r="DC109" s="10" t="s">
        <v>147</v>
      </c>
      <c r="DD109" s="10">
        <v>4840523.2508539604</v>
      </c>
      <c r="DE109" s="10" t="s">
        <v>147</v>
      </c>
      <c r="DF109" s="10">
        <v>257370340557796</v>
      </c>
      <c r="DG109" s="10" t="s">
        <v>147</v>
      </c>
      <c r="DH109" s="10">
        <v>15405648.852474401</v>
      </c>
    </row>
    <row r="110" spans="1:112" x14ac:dyDescent="0.45">
      <c r="A110">
        <f t="shared" si="37"/>
        <v>99</v>
      </c>
      <c r="B110" s="84">
        <f t="shared" si="35"/>
        <v>9.765625E-4</v>
      </c>
      <c r="C110" s="15">
        <f t="shared" si="40"/>
        <v>32</v>
      </c>
      <c r="D110" s="22">
        <f t="shared" si="42"/>
        <v>10</v>
      </c>
      <c r="E110" s="10" t="s">
        <v>147</v>
      </c>
      <c r="F110" s="10" t="s">
        <v>147</v>
      </c>
      <c r="G110" s="10">
        <v>6.6988757729188997E-2</v>
      </c>
      <c r="H110" s="10">
        <v>6.1659558014536502E+20</v>
      </c>
      <c r="I110" s="10" t="s">
        <v>147</v>
      </c>
      <c r="J110" s="10" t="s">
        <v>147</v>
      </c>
      <c r="K110" s="10">
        <v>76050.241416900797</v>
      </c>
      <c r="L110" s="10">
        <v>1.4500386070407599E+27</v>
      </c>
      <c r="M110" s="10" t="s">
        <v>147</v>
      </c>
      <c r="N110" s="10" t="s">
        <v>147</v>
      </c>
      <c r="O110" s="10">
        <v>5.8233086405756805E-4</v>
      </c>
      <c r="P110" s="10">
        <v>7974570262.3207798</v>
      </c>
      <c r="Q110" s="10" t="s">
        <v>147</v>
      </c>
      <c r="R110" s="10" t="s">
        <v>147</v>
      </c>
      <c r="S110" s="10">
        <v>2.28957998237078E-4</v>
      </c>
      <c r="T110" s="10">
        <v>48279233.369564898</v>
      </c>
      <c r="U110" s="10" t="s">
        <v>147</v>
      </c>
      <c r="V110" s="10" t="s">
        <v>147</v>
      </c>
      <c r="W110" s="10">
        <v>2.3225382482057202E-3</v>
      </c>
      <c r="X110" s="10">
        <v>137006218535.255</v>
      </c>
      <c r="Y110" s="10" t="s">
        <v>147</v>
      </c>
      <c r="Z110" s="10" t="s">
        <v>147</v>
      </c>
      <c r="AA110" s="10">
        <v>5.8382015859398201E-2</v>
      </c>
      <c r="AB110" s="10">
        <v>51354605.270770498</v>
      </c>
      <c r="AC110" s="10" t="s">
        <v>147</v>
      </c>
      <c r="AD110" s="10" t="s">
        <v>147</v>
      </c>
      <c r="AE110" s="10">
        <v>3.7179602609565703E-2</v>
      </c>
      <c r="AF110" s="10">
        <v>69933409908.392197</v>
      </c>
      <c r="AG110" s="10" t="s">
        <v>147</v>
      </c>
      <c r="AH110" s="10" t="s">
        <v>147</v>
      </c>
      <c r="AI110" s="10">
        <v>2.0643821541532902E-2</v>
      </c>
      <c r="AJ110" s="10">
        <v>1.21601215115714E+20</v>
      </c>
      <c r="AK110" s="10" t="s">
        <v>147</v>
      </c>
      <c r="AL110" s="10" t="s">
        <v>147</v>
      </c>
      <c r="AM110" s="10">
        <v>18230.681150429398</v>
      </c>
      <c r="AN110" s="10">
        <v>3.91399775654317E+26</v>
      </c>
      <c r="AO110" s="10" t="s">
        <v>147</v>
      </c>
      <c r="AP110" s="10" t="s">
        <v>147</v>
      </c>
      <c r="AQ110" s="10">
        <v>1.4876738300597099E-4</v>
      </c>
      <c r="AR110" s="10">
        <v>2152181327.6141801</v>
      </c>
      <c r="AS110" s="10" t="s">
        <v>147</v>
      </c>
      <c r="AT110" s="10" t="s">
        <v>147</v>
      </c>
      <c r="AU110" s="10">
        <v>5.4964572533828003E-5</v>
      </c>
      <c r="AV110" s="10">
        <v>13327238.966647699</v>
      </c>
      <c r="AW110" s="10" t="s">
        <v>147</v>
      </c>
      <c r="AX110" s="10" t="s">
        <v>147</v>
      </c>
      <c r="AY110" s="10">
        <v>5.6254808508844297E-4</v>
      </c>
      <c r="AZ110" s="10">
        <v>39291821213.2323</v>
      </c>
      <c r="BA110" s="10" t="s">
        <v>147</v>
      </c>
      <c r="BB110" s="10" t="s">
        <v>147</v>
      </c>
      <c r="BC110" s="10">
        <v>1.1714124222557E-2</v>
      </c>
      <c r="BD110" s="10">
        <v>13505198.4663375</v>
      </c>
      <c r="BE110" s="10" t="s">
        <v>147</v>
      </c>
      <c r="BF110" s="10" t="s">
        <v>147</v>
      </c>
      <c r="BG110" s="10">
        <v>9.9915906662705004E-3</v>
      </c>
      <c r="BH110" s="10">
        <v>16916672575.156799</v>
      </c>
      <c r="BI110" s="10" t="s">
        <v>147</v>
      </c>
      <c r="BJ110" s="10" t="s">
        <v>147</v>
      </c>
      <c r="BK110" s="10">
        <v>110.894868</v>
      </c>
      <c r="BL110" s="10">
        <v>4174.3473610000001</v>
      </c>
      <c r="BM110" s="10" t="s">
        <v>147</v>
      </c>
      <c r="BN110" s="10" t="s">
        <v>147</v>
      </c>
      <c r="BO110" s="10">
        <v>118.686336</v>
      </c>
      <c r="BP110" s="10">
        <v>1154.2531779999999</v>
      </c>
      <c r="BQ110" s="10" t="s">
        <v>147</v>
      </c>
      <c r="BR110" s="10" t="s">
        <v>147</v>
      </c>
      <c r="BS110" s="10">
        <v>119.62348900000001</v>
      </c>
      <c r="BT110" s="10">
        <v>1156.6051279999999</v>
      </c>
      <c r="BU110" s="10" t="s">
        <v>147</v>
      </c>
      <c r="BV110" s="10" t="s">
        <v>147</v>
      </c>
      <c r="BW110" s="10">
        <v>120.75122500000001</v>
      </c>
      <c r="BX110" s="10">
        <v>1157.3076080000001</v>
      </c>
      <c r="BY110" s="10" t="s">
        <v>147</v>
      </c>
      <c r="BZ110" s="10" t="s">
        <v>147</v>
      </c>
      <c r="CA110" s="10">
        <v>120.291814</v>
      </c>
      <c r="CB110" s="10">
        <v>1157.2086389999999</v>
      </c>
      <c r="CC110" s="10" t="s">
        <v>147</v>
      </c>
      <c r="CD110" s="10" t="s">
        <v>147</v>
      </c>
      <c r="CE110" s="10">
        <v>119.624509</v>
      </c>
      <c r="CF110" s="10">
        <v>1148.8338699999999</v>
      </c>
      <c r="CG110" s="10" t="s">
        <v>147</v>
      </c>
      <c r="CH110" s="10" t="s">
        <v>147</v>
      </c>
      <c r="CI110" s="10">
        <v>120.062735</v>
      </c>
      <c r="CJ110" s="10">
        <v>1151.2856340000001</v>
      </c>
      <c r="CK110" s="10" t="s">
        <v>147</v>
      </c>
      <c r="CL110" s="10">
        <v>1.2138328155665799E+23</v>
      </c>
      <c r="CM110" s="10" t="s">
        <v>147</v>
      </c>
      <c r="CN110" s="10">
        <v>3.4292626441549099E+21</v>
      </c>
      <c r="CO110" s="10" t="s">
        <v>147</v>
      </c>
      <c r="CP110" s="10">
        <v>188692430789.694</v>
      </c>
      <c r="CQ110" s="10" t="s">
        <v>147</v>
      </c>
      <c r="CR110" s="10">
        <v>434371.73990100698</v>
      </c>
      <c r="CS110" s="10" t="s">
        <v>147</v>
      </c>
      <c r="CT110" s="10">
        <v>1888940825778.72</v>
      </c>
      <c r="CU110" s="10" t="s">
        <v>147</v>
      </c>
      <c r="CV110" s="10">
        <v>1373772.39425325</v>
      </c>
      <c r="CW110" s="10" t="s">
        <v>147</v>
      </c>
      <c r="CX110" s="10">
        <v>19102850287522.102</v>
      </c>
      <c r="CY110" s="10" t="s">
        <v>147</v>
      </c>
      <c r="CZ110" s="10">
        <v>4347572.4461167399</v>
      </c>
      <c r="DA110" s="10" t="s">
        <v>147</v>
      </c>
      <c r="DB110" s="10">
        <v>214553795751925</v>
      </c>
      <c r="DC110" s="10" t="s">
        <v>147</v>
      </c>
      <c r="DD110" s="10">
        <v>13866335.358893599</v>
      </c>
      <c r="DE110" s="10" t="s">
        <v>147</v>
      </c>
      <c r="DF110" s="10">
        <v>9231189020377920</v>
      </c>
      <c r="DG110" s="10" t="s">
        <v>147</v>
      </c>
      <c r="DH110" s="10">
        <v>48604713.289863497</v>
      </c>
    </row>
  </sheetData>
  <autoFilter ref="B11:DH110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0">
    <cfRule type="cellIs" dxfId="6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F9B85-D9D9-43E2-BBA3-DA3AFF37CCEA}">
  <sheetPr>
    <tabColor rgb="FFFF0000"/>
  </sheetPr>
  <dimension ref="A1:W85"/>
  <sheetViews>
    <sheetView showGridLines="0" topLeftCell="A47" zoomScale="67" zoomScaleNormal="67" workbookViewId="0">
      <selection activeCell="J76" sqref="J76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_xlfn.TEXTAFTER(CELL("filename",Example_5_Adap!A1),"]")&amp;"!"</f>
        <v>Example_5_Adap!</v>
      </c>
      <c r="B1" s="78" t="str" cm="1">
        <f t="array" aca="1" ref="B1" ca="1">_xlfn.TEXTAFTER(CELL("filename",Example_5_Adap!B1),"]")&amp;"!"</f>
        <v>Example_5_Adap!</v>
      </c>
      <c r="C1" s="78" t="str" cm="1">
        <f t="array" aca="1" ref="C1" ca="1">_xlfn.TEXTAFTER(CELL("filename",Example_5_Adap!C1),"]")&amp;"!"</f>
        <v>Example_5_Adap!</v>
      </c>
      <c r="D1" s="78" t="str" cm="1">
        <f t="array" aca="1" ref="D1" ca="1">_xlfn.TEXTAFTER(CELL("filename",Example_5_Adap!D1),"]")&amp;"!"</f>
        <v>Example_5_Adap!</v>
      </c>
      <c r="E1" s="78" t="str" cm="1">
        <f t="array" aca="1" ref="E1" ca="1">_xlfn.TEXTAFTER(CELL("filename",Example_5_Adap!E1),"]")&amp;"!"</f>
        <v>Example_5_Adap!</v>
      </c>
      <c r="F1" s="78" t="str" cm="1">
        <f t="array" aca="1" ref="F1" ca="1">_xlfn.TEXTAFTER(CELL("filename",Example_5_Adap!F1),"]")&amp;"!"</f>
        <v>Example_5_Adap!</v>
      </c>
      <c r="G1" s="78" t="str" cm="1">
        <f t="array" aca="1" ref="G1" ca="1">_xlfn.TEXTAFTER(CELL("filename",Example_5_Adap!G1),"]")&amp;"!"</f>
        <v>Example_5_Adap!</v>
      </c>
      <c r="H1" s="78" t="str" cm="1">
        <f t="array" aca="1" ref="H1" ca="1">_xlfn.TEXTAFTER(CELL("filename",Example_5_Adap!H1),"]")&amp;"!"</f>
        <v>Example_5_Adap!</v>
      </c>
      <c r="I1" s="78" t="str" cm="1">
        <f t="array" aca="1" ref="I1" ca="1">_xlfn.TEXTAFTER(CELL("filename",Example_5_Adap!I1),"]")&amp;"!"</f>
        <v>Example_5_Adap!</v>
      </c>
    </row>
    <row r="2" spans="1:14" ht="14.65" customHeight="1" thickBot="1" x14ac:dyDescent="0.5">
      <c r="B2" s="99" t="str">
        <f ca="1">_xlfn.TEXTAFTER(CELL("filename",Example_5_Adap!A1),"]")</f>
        <v>Example_5_Adap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SMALL(Example_5_Adap!$E$6:$AF$6,COUNTIF(Example_5_Adap!$E$6:$AF$6,0)+C7)</f>
        <v>1.2227607371073601E-8</v>
      </c>
      <c r="E7" s="1" cm="1">
        <f t="array" aca="1" ref="E7" ca="1">INDEX(Example_5_Adap!$AG$12:$BH$110,Analysis_5_Adap!$K7,MATCH(Analysis_5_Adap!$J7,Example_5_Adap!$AG$11:$BH$11,0))</f>
        <v>2.5990468807442502E-9</v>
      </c>
      <c r="F7" s="1" cm="1">
        <f t="array" aca="1" ref="F7" ca="1">INDEX(Example_5_Adap!$CK$12:$DH$110,Analysis_5_Adap!$K7,MATCH(Analysis_5_Adap!$L7,Example_5_Adap!$CK$11:$DH$11,0))</f>
        <v>4557311.1083065299</v>
      </c>
      <c r="G7" s="1" cm="1">
        <f t="array" aca="1" ref="G7" ca="1">INDEX(Example_5_Adap!$BI$12:$CJ$110,$K7,MATCH(Analysis_5_Adap!$J7,Example_5_Adap!$BI$11:$CJ$11,0))</f>
        <v>703.96728800000005</v>
      </c>
      <c r="H7" s="48" cm="1">
        <f t="array" aca="1" ref="H7" ca="1">INDEX(Example_5_Adap!$D$12:$D$110,K7,1)</f>
        <v>7</v>
      </c>
      <c r="I7" s="52" cm="1">
        <f t="array" aca="1" ref="I7" ca="1">INDEX(Example_5_Adap!$C$12:$C$110,K7,1)</f>
        <v>8</v>
      </c>
      <c r="J7" s="44" t="str">
        <f>INDEX(Example_5_Adap!$E$5:$AF$5,1,MATCH(D7,Example_5_Adap!$E$6:$AF$6,0))</f>
        <v>Mu_1E-6_CPLRBF_AD</v>
      </c>
      <c r="K7" s="48">
        <f ca="1">MATCH(D7,INDIRECT($A$1&amp;INDEX(Example_5_Adap!$E$1:$DH$1,1,MATCH(J7,Example_5_Adap!$E$11:$AF$11,0))&amp;ROW(Example_5_Adap!$E$12)&amp;":" &amp; INDEX(Example_5_Adap!$E$1:$DH$1,1,MATCH(J7,Example_5_Adap!$E$11:$AF$11,0))&amp;ROW(Example_5_Adap!$E$110)),0)</f>
        <v>78</v>
      </c>
      <c r="L7" s="25" t="str">
        <f>IF(LEFT(J7,5)="MuSIK",RIGHT(J7,LEN(J7)-2),IF(LEFT(J7,2)="Mu","St"&amp;RIGHT(J7,LEN(J7)-2),J7))</f>
        <v>St_1E-6_CPLRBF_AD</v>
      </c>
    </row>
    <row r="8" spans="1:14" ht="15" customHeight="1" x14ac:dyDescent="0.45">
      <c r="C8" s="46">
        <f>C7+1</f>
        <v>2</v>
      </c>
      <c r="D8" s="43">
        <f>SMALL(Example_5_Adap!$E$6:$AF$6,COUNTIF(Example_5_Adap!$E$6:$AF$6,0)+C8)</f>
        <v>1.37652076404038E-8</v>
      </c>
      <c r="E8" s="1" cm="1">
        <f t="array" aca="1" ref="E8" ca="1">INDEX(Example_5_Adap!$AG$12:$BH$110,Analysis_5_Adap!$K8,MATCH(Analysis_5_Adap!$J8,Example_5_Adap!$AG$11:$BH$11,0))</f>
        <v>3.16346741257285E-9</v>
      </c>
      <c r="F8" s="1" cm="1">
        <f t="array" aca="1" ref="F8" ca="1">INDEX(Example_5_Adap!$CK$12:$DH$110,Analysis_5_Adap!$K8,MATCH(Analysis_5_Adap!$L8,Example_5_Adap!$CK$11:$DH$11,0))</f>
        <v>14418956.371119799</v>
      </c>
      <c r="G8" s="1" cm="1">
        <f t="array" aca="1" ref="G8" ca="1">INDEX(Example_5_Adap!$BI$12:$CJ$110,$K8,MATCH(Analysis_5_Adap!$J8,Example_5_Adap!$BI$11:$CJ$11,0))</f>
        <v>664.63037999999995</v>
      </c>
      <c r="H8" s="48" cm="1">
        <f t="array" aca="1" ref="H8" ca="1">INDEX(Example_5_Adap!$D$12:$D$110,K8,1)</f>
        <v>7</v>
      </c>
      <c r="I8" s="52" cm="1">
        <f t="array" aca="1" ref="I8" ca="1">INDEX(Example_5_Adap!$C$12:$C$110,K8,1)</f>
        <v>8</v>
      </c>
      <c r="J8" s="44" t="str">
        <f>INDEX(Example_5_Adap!$E$5:$AF$5,1,MATCH(D8,Example_5_Adap!$E$6:$AF$6,0))</f>
        <v>Mu_1E-7_CPLRBF_AD</v>
      </c>
      <c r="K8" s="48">
        <f ca="1">MATCH(D8,INDIRECT($A$1&amp;INDEX(Example_5_Adap!$E$1:$DH$1,1,MATCH(J8,Example_5_Adap!$E$11:$AF$11,0))&amp;ROW(Example_5_Adap!$E$12)&amp;":" &amp; INDEX(Example_5_Adap!$E$1:$DH$1,1,MATCH(J8,Example_5_Adap!$E$11:$AF$11,0))&amp;ROW(Example_5_Adap!$E$110)),0)</f>
        <v>78</v>
      </c>
      <c r="L8" s="25" t="str">
        <f t="shared" ref="L8:L34" si="0">IF(LEFT(J8,5)="MuSIK",RIGHT(J8,LEN(J8)-2),IF(LEFT(J8,2)="Mu","St"&amp;RIGHT(J8,LEN(J8)-2),J8))</f>
        <v>St_1E-7_CPLRBF_AD</v>
      </c>
    </row>
    <row r="9" spans="1:14" ht="15" customHeight="1" x14ac:dyDescent="0.45">
      <c r="C9" s="46">
        <f t="shared" ref="C9:C34" si="1">C8+1</f>
        <v>3</v>
      </c>
      <c r="D9" s="43">
        <f>SMALL(Example_5_Adap!$E$6:$AF$6,COUNTIF(Example_5_Adap!$E$6:$AF$6,0)+C9)</f>
        <v>1.6458669316321601E-8</v>
      </c>
      <c r="E9" s="1" cm="1">
        <f t="array" aca="1" ref="E9" ca="1">INDEX(Example_5_Adap!$AG$12:$BH$110,Analysis_5_Adap!$K9,MATCH(Analysis_5_Adap!$J9,Example_5_Adap!$AG$11:$BH$11,0))</f>
        <v>4.7779462532374204E-9</v>
      </c>
      <c r="F9" s="1" cm="1">
        <f t="array" aca="1" ref="F9" ca="1">INDEX(Example_5_Adap!$CK$12:$DH$110,Analysis_5_Adap!$K9,MATCH(Analysis_5_Adap!$L9,Example_5_Adap!$CK$11:$DH$11,0))</f>
        <v>457331.36439865897</v>
      </c>
      <c r="G9" s="1" cm="1">
        <f t="array" aca="1" ref="G9" ca="1">INDEX(Example_5_Adap!$BI$12:$CJ$110,$K9,MATCH(Analysis_5_Adap!$J9,Example_5_Adap!$BI$11:$CJ$11,0))</f>
        <v>1141.994281</v>
      </c>
      <c r="H9" s="48" cm="1">
        <f t="array" aca="1" ref="H9" ca="1">INDEX(Example_5_Adap!$D$12:$D$110,K9,1)</f>
        <v>10</v>
      </c>
      <c r="I9" s="52" cm="1">
        <f t="array" aca="1" ref="I9" ca="1">INDEX(Example_5_Adap!$C$12:$C$110,K9,1)</f>
        <v>5</v>
      </c>
      <c r="J9" s="44" t="str">
        <f>INDEX(Example_5_Adap!$E$5:$AF$5,1,MATCH(D9,Example_5_Adap!$E$6:$AF$6,0))</f>
        <v>MuSIK_1E-6_CPLRBF_AD</v>
      </c>
      <c r="K9" s="48">
        <f ca="1">MATCH(D9,INDIRECT($A$1&amp;INDEX(Example_5_Adap!$E$1:$DH$1,1,MATCH(J9,Example_5_Adap!$E$11:$AF$11,0))&amp;ROW(Example_5_Adap!$E$12)&amp;":" &amp; INDEX(Example_5_Adap!$E$1:$DH$1,1,MATCH(J9,Example_5_Adap!$E$11:$AF$11,0))&amp;ROW(Example_5_Adap!$E$110)),0)</f>
        <v>72</v>
      </c>
      <c r="L9" s="25" t="str">
        <f t="shared" si="0"/>
        <v>SIK_1E-6_CPLRBF_AD</v>
      </c>
    </row>
    <row r="10" spans="1:14" ht="15" customHeight="1" x14ac:dyDescent="0.45">
      <c r="C10" s="46">
        <f t="shared" si="1"/>
        <v>4</v>
      </c>
      <c r="D10" s="43">
        <f>SMALL(Example_5_Adap!$E$6:$AF$6,COUNTIF(Example_5_Adap!$E$6:$AF$6,0)+C10)</f>
        <v>1.83490662664099E-8</v>
      </c>
      <c r="E10" s="1" cm="1">
        <f t="array" aca="1" ref="E10" ca="1">INDEX(Example_5_Adap!$AG$12:$BH$110,Analysis_5_Adap!$K10,MATCH(Analysis_5_Adap!$J10,Example_5_Adap!$AG$11:$BH$11,0))</f>
        <v>3.7683160349752502E-9</v>
      </c>
      <c r="F10" s="1" cm="1">
        <f t="array" aca="1" ref="F10" ca="1">INDEX(Example_5_Adap!$CK$12:$DH$110,Analysis_5_Adap!$K10,MATCH(Analysis_5_Adap!$L10,Example_5_Adap!$CK$11:$DH$11,0))</f>
        <v>45825007.868604504</v>
      </c>
      <c r="G10" s="1" cm="1">
        <f t="array" aca="1" ref="G10" ca="1">INDEX(Example_5_Adap!$BI$12:$CJ$110,$K10,MATCH(Analysis_5_Adap!$J10,Example_5_Adap!$BI$11:$CJ$11,0))</f>
        <v>637.720327</v>
      </c>
      <c r="H10" s="48" cm="1">
        <f t="array" aca="1" ref="H10" ca="1">INDEX(Example_5_Adap!$D$12:$D$110,K10,1)</f>
        <v>7</v>
      </c>
      <c r="I10" s="52" cm="1">
        <f t="array" aca="1" ref="I10" ca="1">INDEX(Example_5_Adap!$C$12:$C$110,K10,1)</f>
        <v>8</v>
      </c>
      <c r="J10" s="44" t="str">
        <f>INDEX(Example_5_Adap!$E$5:$AF$5,1,MATCH(D10,Example_5_Adap!$E$6:$AF$6,0))</f>
        <v>Mu_1E-8_CPLRBF_AD</v>
      </c>
      <c r="K10" s="48">
        <f ca="1">MATCH(D10,INDIRECT($A$1&amp;INDEX(Example_5_Adap!$E$1:$DH$1,1,MATCH(J10,Example_5_Adap!$E$11:$AF$11,0))&amp;ROW(Example_5_Adap!$E$12)&amp;":" &amp; INDEX(Example_5_Adap!$E$1:$DH$1,1,MATCH(J10,Example_5_Adap!$E$11:$AF$11,0))&amp;ROW(Example_5_Adap!$E$110)),0)</f>
        <v>78</v>
      </c>
      <c r="L10" s="25" t="str">
        <f t="shared" si="0"/>
        <v>St_1E-8_CPLRBF_AD</v>
      </c>
    </row>
    <row r="11" spans="1:14" ht="15" customHeight="1" x14ac:dyDescent="0.45">
      <c r="C11" s="46">
        <f t="shared" si="1"/>
        <v>5</v>
      </c>
      <c r="D11" s="43">
        <f>SMALL(Example_5_Adap!$E$6:$AF$6,COUNTIF(Example_5_Adap!$E$6:$AF$6,0)+C11)</f>
        <v>2.0215397134038001E-8</v>
      </c>
      <c r="E11" s="1" cm="1">
        <f t="array" aca="1" ref="E11" ca="1">INDEX(Example_5_Adap!$AG$12:$BH$110,Analysis_5_Adap!$K11,MATCH(Analysis_5_Adap!$J11,Example_5_Adap!$AG$11:$BH$11,0))</f>
        <v>4.9850636955732703E-9</v>
      </c>
      <c r="F11" s="1" cm="1">
        <f t="array" aca="1" ref="F11" ca="1">INDEX(Example_5_Adap!$CK$12:$DH$110,Analysis_5_Adap!$K11,MATCH(Analysis_5_Adap!$L11,Example_5_Adap!$CK$11:$DH$11,0))</f>
        <v>869242.37471840403</v>
      </c>
      <c r="G11" s="1" cm="1">
        <f t="array" aca="1" ref="G11" ca="1">INDEX(Example_5_Adap!$BI$12:$CJ$110,$K11,MATCH(Analysis_5_Adap!$J11,Example_5_Adap!$BI$11:$CJ$11,0))</f>
        <v>26.952110999999999</v>
      </c>
      <c r="H11" s="48" cm="1">
        <f t="array" aca="1" ref="H11" ca="1">INDEX(Example_5_Adap!$D$12:$D$110,K11,1)</f>
        <v>8</v>
      </c>
      <c r="I11" s="52" cm="1">
        <f t="array" aca="1" ref="I11" ca="1">INDEX(Example_5_Adap!$C$12:$C$110,K11,1)</f>
        <v>8</v>
      </c>
      <c r="J11" s="44" t="str">
        <f>INDEX(Example_5_Adap!$E$5:$AF$5,1,MATCH(D11,Example_5_Adap!$E$6:$AF$6,0))</f>
        <v>MuSIK_1E-7_CPLRBF_AD</v>
      </c>
      <c r="K11" s="48">
        <f ca="1">MATCH(D11,INDIRECT($A$1&amp;INDEX(Example_5_Adap!$E$1:$DH$1,1,MATCH(J11,Example_5_Adap!$E$11:$AF$11,0))&amp;ROW(Example_5_Adap!$E$12)&amp;":" &amp; INDEX(Example_5_Adap!$E$1:$DH$1,1,MATCH(J11,Example_5_Adap!$E$11:$AF$11,0))&amp;ROW(Example_5_Adap!$E$110)),0)</f>
        <v>79</v>
      </c>
      <c r="L11" s="25" t="str">
        <f t="shared" si="0"/>
        <v>SIK_1E-7_CPLRBF_AD</v>
      </c>
    </row>
    <row r="12" spans="1:14" ht="15" customHeight="1" x14ac:dyDescent="0.45">
      <c r="C12" s="46">
        <f t="shared" si="1"/>
        <v>6</v>
      </c>
      <c r="D12" s="43">
        <f>SMALL(Example_5_Adap!$E$6:$AF$6,COUNTIF(Example_5_Adap!$E$6:$AF$6,0)+C12)</f>
        <v>2.0577245019026701E-8</v>
      </c>
      <c r="E12" s="1" cm="1">
        <f t="array" aca="1" ref="E12" ca="1">INDEX(Example_5_Adap!$AG$12:$BH$110,Analysis_5_Adap!$K12,MATCH(Analysis_5_Adap!$J12,Example_5_Adap!$AG$11:$BH$11,0))</f>
        <v>6.3495746689596801E-9</v>
      </c>
      <c r="F12" s="1" cm="1">
        <f t="array" aca="1" ref="F12" ca="1">INDEX(Example_5_Adap!$CK$12:$DH$110,Analysis_5_Adap!$K12,MATCH(Analysis_5_Adap!$L12,Example_5_Adap!$CK$11:$DH$11,0))</f>
        <v>257065430760.19101</v>
      </c>
      <c r="G12" s="1" cm="1">
        <f t="array" aca="1" ref="G12" ca="1">INDEX(Example_5_Adap!$BI$12:$CJ$110,$K12,MATCH(Analysis_5_Adap!$J12,Example_5_Adap!$BI$11:$CJ$11,0))</f>
        <v>1136.738378</v>
      </c>
      <c r="H12" s="48" cm="1">
        <f t="array" aca="1" ref="H12" ca="1">INDEX(Example_5_Adap!$D$12:$D$110,K12,1)</f>
        <v>10</v>
      </c>
      <c r="I12" s="52" cm="1">
        <f t="array" aca="1" ref="I12" ca="1">INDEX(Example_5_Adap!$C$12:$C$110,K12,1)</f>
        <v>5</v>
      </c>
      <c r="J12" s="44" t="str">
        <f>INDEX(Example_5_Adap!$E$5:$AF$5,1,MATCH(D12,Example_5_Adap!$E$6:$AF$6,0))</f>
        <v>MuSIK_LRBF_AD</v>
      </c>
      <c r="K12" s="48">
        <f ca="1">MATCH(D12,INDIRECT($A$1&amp;INDEX(Example_5_Adap!$E$1:$DH$1,1,MATCH(J12,Example_5_Adap!$E$11:$AF$11,0))&amp;ROW(Example_5_Adap!$E$12)&amp;":" &amp; INDEX(Example_5_Adap!$E$1:$DH$1,1,MATCH(J12,Example_5_Adap!$E$11:$AF$11,0))&amp;ROW(Example_5_Adap!$E$110)),0)</f>
        <v>72</v>
      </c>
      <c r="L12" s="25" t="str">
        <f t="shared" si="0"/>
        <v>SIK_LRBF_AD</v>
      </c>
    </row>
    <row r="13" spans="1:14" ht="15" customHeight="1" x14ac:dyDescent="0.6">
      <c r="C13" s="46">
        <f t="shared" si="1"/>
        <v>7</v>
      </c>
      <c r="D13" s="43">
        <f>SMALL(Example_5_Adap!$E$6:$AF$6,COUNTIF(Example_5_Adap!$E$6:$AF$6,0)+C13)</f>
        <v>2.1155612817125299E-8</v>
      </c>
      <c r="E13" s="1" cm="1">
        <f t="array" aca="1" ref="E13" ca="1">INDEX(Example_5_Adap!$AG$12:$BH$110,Analysis_5_Adap!$K13,MATCH(Analysis_5_Adap!$J13,Example_5_Adap!$AG$11:$BH$11,0))</f>
        <v>5.38431230734531E-9</v>
      </c>
      <c r="F13" s="1" cm="1">
        <f t="array" aca="1" ref="F13" ca="1">INDEX(Example_5_Adap!$CK$12:$DH$110,Analysis_5_Adap!$K13,MATCH(Analysis_5_Adap!$L13,Example_5_Adap!$CK$11:$DH$11,0))</f>
        <v>658822790026385</v>
      </c>
      <c r="G13" s="1" cm="1">
        <f t="array" aca="1" ref="G13" ca="1">INDEX(Example_5_Adap!$BI$12:$CJ$110,$K13,MATCH(Analysis_5_Adap!$J13,Example_5_Adap!$BI$11:$CJ$11,0))</f>
        <v>4389.9883849999997</v>
      </c>
      <c r="H13" s="48" cm="1">
        <f t="array" aca="1" ref="H13" ca="1">INDEX(Example_5_Adap!$D$12:$D$110,K13,1)</f>
        <v>10</v>
      </c>
      <c r="I13" s="52" cm="1">
        <f t="array" aca="1" ref="I13" ca="1">INDEX(Example_5_Adap!$C$12:$C$110,K13,1)</f>
        <v>5</v>
      </c>
      <c r="J13" s="44" t="str">
        <f>INDEX(Example_5_Adap!$E$5:$AF$5,1,MATCH(D13,Example_5_Adap!$E$6:$AF$6,0))</f>
        <v>MuSIK_RBF_AD</v>
      </c>
      <c r="K13" s="48">
        <f ca="1">MATCH(D13,INDIRECT($A$1&amp;INDEX(Example_5_Adap!$E$1:$DH$1,1,MATCH(J13,Example_5_Adap!$E$11:$AF$11,0))&amp;ROW(Example_5_Adap!$E$12)&amp;":" &amp; INDEX(Example_5_Adap!$E$1:$DH$1,1,MATCH(J13,Example_5_Adap!$E$11:$AF$11,0))&amp;ROW(Example_5_Adap!$E$110)),0)</f>
        <v>72</v>
      </c>
      <c r="L13" s="25" t="str">
        <f t="shared" si="0"/>
        <v>SIK_RBF_AD</v>
      </c>
      <c r="N13" s="47"/>
    </row>
    <row r="14" spans="1:14" ht="15" customHeight="1" x14ac:dyDescent="0.6">
      <c r="C14" s="46">
        <f t="shared" si="1"/>
        <v>8</v>
      </c>
      <c r="D14" s="43">
        <f>SMALL(Example_5_Adap!$E$6:$AF$6,COUNTIF(Example_5_Adap!$E$6:$AF$6,0)+C14)</f>
        <v>2.1332578148403102E-8</v>
      </c>
      <c r="E14" s="1" cm="1">
        <f t="array" aca="1" ref="E14" ca="1">INDEX(Example_5_Adap!$AG$12:$BH$110,Analysis_5_Adap!$K14,MATCH(Analysis_5_Adap!$J14,Example_5_Adap!$AG$11:$BH$11,0))</f>
        <v>8.2220480882141102E-9</v>
      </c>
      <c r="F14" s="1" cm="1">
        <f t="array" aca="1" ref="F14" ca="1">INDEX(Example_5_Adap!$CK$12:$DH$110,Analysis_5_Adap!$K14,MATCH(Analysis_5_Adap!$L14,Example_5_Adap!$CK$11:$DH$11,0))</f>
        <v>507010.57159044599</v>
      </c>
      <c r="G14" s="1" cm="1">
        <f t="array" aca="1" ref="G14" ca="1">INDEX(Example_5_Adap!$BI$12:$CJ$110,$K14,MATCH(Analysis_5_Adap!$J14,Example_5_Adap!$BI$11:$CJ$11,0))</f>
        <v>1133.8118939999999</v>
      </c>
      <c r="H14" s="48" cm="1">
        <f t="array" aca="1" ref="H14" ca="1">INDEX(Example_5_Adap!$D$12:$D$110,K14,1)</f>
        <v>10</v>
      </c>
      <c r="I14" s="52" cm="1">
        <f t="array" aca="1" ref="I14" ca="1">INDEX(Example_5_Adap!$C$12:$C$110,K14,1)</f>
        <v>5</v>
      </c>
      <c r="J14" s="44" t="str">
        <f>INDEX(Example_5_Adap!$E$5:$AF$5,1,MATCH(D14,Example_5_Adap!$E$6:$AF$6,0))</f>
        <v>MuSIK_1E-10_CPLRBF_AD</v>
      </c>
      <c r="K14" s="48">
        <f ca="1">MATCH(D14,INDIRECT($A$1&amp;INDEX(Example_5_Adap!$E$1:$DH$1,1,MATCH(J14,Example_5_Adap!$E$11:$AF$11,0))&amp;ROW(Example_5_Adap!$E$12)&amp;":" &amp; INDEX(Example_5_Adap!$E$1:$DH$1,1,MATCH(J14,Example_5_Adap!$E$11:$AF$11,0))&amp;ROW(Example_5_Adap!$E$110)),0)</f>
        <v>72</v>
      </c>
      <c r="L14" s="25" t="str">
        <f t="shared" si="0"/>
        <v>SIK_1E-10_CPLRBF_AD</v>
      </c>
      <c r="N14" s="47"/>
    </row>
    <row r="15" spans="1:14" ht="15" customHeight="1" x14ac:dyDescent="0.6">
      <c r="C15" s="46">
        <f t="shared" si="1"/>
        <v>9</v>
      </c>
      <c r="D15" s="43">
        <f>SMALL(Example_5_Adap!$E$6:$AF$6,COUNTIF(Example_5_Adap!$E$6:$AF$6,0)+C15)</f>
        <v>2.66389355019214E-8</v>
      </c>
      <c r="E15" s="1" cm="1">
        <f t="array" aca="1" ref="E15" ca="1">INDEX(Example_5_Adap!$AG$12:$BH$110,Analysis_5_Adap!$K15,MATCH(Analysis_5_Adap!$J15,Example_5_Adap!$AG$11:$BH$11,0))</f>
        <v>7.2696509747282901E-9</v>
      </c>
      <c r="F15" s="1" cm="1">
        <f t="array" aca="1" ref="F15" ca="1">INDEX(Example_5_Adap!$CK$12:$DH$110,Analysis_5_Adap!$K15,MATCH(Analysis_5_Adap!$L15,Example_5_Adap!$CK$11:$DH$11,0))</f>
        <v>506436.47638234601</v>
      </c>
      <c r="G15" s="1" cm="1">
        <f t="array" aca="1" ref="G15" ca="1">INDEX(Example_5_Adap!$BI$12:$CJ$110,$K15,MATCH(Analysis_5_Adap!$J15,Example_5_Adap!$BI$11:$CJ$11,0))</f>
        <v>1132.404681</v>
      </c>
      <c r="H15" s="48" cm="1">
        <f t="array" aca="1" ref="H15" ca="1">INDEX(Example_5_Adap!$D$12:$D$110,K15,1)</f>
        <v>10</v>
      </c>
      <c r="I15" s="52" cm="1">
        <f t="array" aca="1" ref="I15" ca="1">INDEX(Example_5_Adap!$C$12:$C$110,K15,1)</f>
        <v>5</v>
      </c>
      <c r="J15" s="44" t="str">
        <f>INDEX(Example_5_Adap!$E$5:$AF$5,1,MATCH(D15,Example_5_Adap!$E$6:$AF$6,0))</f>
        <v>MuSIK_1E-8_CPLRBF_AD</v>
      </c>
      <c r="K15" s="48">
        <f ca="1">MATCH(D15,INDIRECT($A$1&amp;INDEX(Example_5_Adap!$E$1:$DH$1,1,MATCH(J15,Example_5_Adap!$E$11:$AF$11,0))&amp;ROW(Example_5_Adap!$E$12)&amp;":" &amp; INDEX(Example_5_Adap!$E$1:$DH$1,1,MATCH(J15,Example_5_Adap!$E$11:$AF$11,0))&amp;ROW(Example_5_Adap!$E$110)),0)</f>
        <v>72</v>
      </c>
      <c r="L15" s="25" t="str">
        <f t="shared" si="0"/>
        <v>SIK_1E-8_CPLRBF_AD</v>
      </c>
      <c r="N15" s="47"/>
    </row>
    <row r="16" spans="1:14" ht="15" customHeight="1" x14ac:dyDescent="0.6">
      <c r="C16" s="46">
        <f t="shared" si="1"/>
        <v>10</v>
      </c>
      <c r="D16" s="43">
        <f>SMALL(Example_5_Adap!$E$6:$AF$6,COUNTIF(Example_5_Adap!$E$6:$AF$6,0)+C16)</f>
        <v>2.7769611055106202E-8</v>
      </c>
      <c r="E16" s="1" cm="1">
        <f t="array" aca="1" ref="E16" ca="1">INDEX(Example_5_Adap!$AG$12:$BH$110,Analysis_5_Adap!$K16,MATCH(Analysis_5_Adap!$J16,Example_5_Adap!$AG$11:$BH$11,0))</f>
        <v>9.2620512050746507E-9</v>
      </c>
      <c r="F16" s="1" cm="1">
        <f t="array" aca="1" ref="F16" ca="1">INDEX(Example_5_Adap!$CK$12:$DH$110,Analysis_5_Adap!$K16,MATCH(Analysis_5_Adap!$L16,Example_5_Adap!$CK$11:$DH$11,0))</f>
        <v>506958.10307076998</v>
      </c>
      <c r="G16" s="1" cm="1">
        <f t="array" aca="1" ref="G16" ca="1">INDEX(Example_5_Adap!$BI$12:$CJ$110,$K16,MATCH(Analysis_5_Adap!$J16,Example_5_Adap!$BI$11:$CJ$11,0))</f>
        <v>1131.8739250000001</v>
      </c>
      <c r="H16" s="48" cm="1">
        <f t="array" aca="1" ref="H16" ca="1">INDEX(Example_5_Adap!$D$12:$D$110,K16,1)</f>
        <v>10</v>
      </c>
      <c r="I16" s="52" cm="1">
        <f t="array" aca="1" ref="I16" ca="1">INDEX(Example_5_Adap!$C$12:$C$110,K16,1)</f>
        <v>5</v>
      </c>
      <c r="J16" s="44" t="str">
        <f>INDEX(Example_5_Adap!$E$5:$AF$5,1,MATCH(D16,Example_5_Adap!$E$6:$AF$6,0))</f>
        <v>MuSIK_1E-9_CPLRBF_AD</v>
      </c>
      <c r="K16" s="48">
        <f ca="1">MATCH(D16,INDIRECT($A$1&amp;INDEX(Example_5_Adap!$E$1:$DH$1,1,MATCH(J16,Example_5_Adap!$E$11:$AF$11,0))&amp;ROW(Example_5_Adap!$E$12)&amp;":" &amp; INDEX(Example_5_Adap!$E$1:$DH$1,1,MATCH(J16,Example_5_Adap!$E$11:$AF$11,0))&amp;ROW(Example_5_Adap!$E$110)),0)</f>
        <v>72</v>
      </c>
      <c r="L16" s="25" t="str">
        <f t="shared" si="0"/>
        <v>SIK_1E-9_CPLRBF_AD</v>
      </c>
      <c r="N16" s="47"/>
    </row>
    <row r="17" spans="3:14" ht="15" customHeight="1" x14ac:dyDescent="0.6">
      <c r="C17" s="46">
        <f t="shared" si="1"/>
        <v>11</v>
      </c>
      <c r="D17" s="43">
        <f>SMALL(Example_5_Adap!$E$6:$AF$6,COUNTIF(Example_5_Adap!$E$6:$AF$6,0)+C17)</f>
        <v>4.29914530641895E-8</v>
      </c>
      <c r="E17" s="1" cm="1">
        <f t="array" aca="1" ref="E17" ca="1">INDEX(Example_5_Adap!$AG$12:$BH$110,Analysis_5_Adap!$K17,MATCH(Analysis_5_Adap!$J17,Example_5_Adap!$AG$11:$BH$11,0))</f>
        <v>9.87880105901259E-9</v>
      </c>
      <c r="F17" s="1" cm="1">
        <f t="array" aca="1" ref="F17" ca="1">INDEX(Example_5_Adap!$CK$12:$DH$110,Analysis_5_Adap!$K17,MATCH(Analysis_5_Adap!$L17,Example_5_Adap!$CK$11:$DH$11,0))</f>
        <v>2.18218305904678E+16</v>
      </c>
      <c r="G17" s="1" cm="1">
        <f t="array" aca="1" ref="G17" ca="1">INDEX(Example_5_Adap!$BI$12:$CJ$110,$K17,MATCH(Analysis_5_Adap!$J17,Example_5_Adap!$BI$11:$CJ$11,0))</f>
        <v>534.48011899999995</v>
      </c>
      <c r="H17" s="48" cm="1">
        <f t="array" aca="1" ref="H17" ca="1">INDEX(Example_5_Adap!$D$12:$D$110,K17,1)</f>
        <v>7</v>
      </c>
      <c r="I17" s="52" cm="1">
        <f t="array" aca="1" ref="I17" ca="1">INDEX(Example_5_Adap!$C$12:$C$110,K17,1)</f>
        <v>8</v>
      </c>
      <c r="J17" s="44" t="str">
        <f>INDEX(Example_5_Adap!$E$5:$AF$5,1,MATCH(D17,Example_5_Adap!$E$6:$AF$6,0))</f>
        <v>Mu_1E-9_CPLRBF_AD</v>
      </c>
      <c r="K17" s="48">
        <f ca="1">MATCH(D17,INDIRECT($A$1&amp;INDEX(Example_5_Adap!$E$1:$DH$1,1,MATCH(J17,Example_5_Adap!$E$11:$AF$11,0))&amp;ROW(Example_5_Adap!$E$12)&amp;":" &amp; INDEX(Example_5_Adap!$E$1:$DH$1,1,MATCH(J17,Example_5_Adap!$E$11:$AF$11,0))&amp;ROW(Example_5_Adap!$E$110)),0)</f>
        <v>78</v>
      </c>
      <c r="L17" s="25" t="str">
        <f t="shared" si="0"/>
        <v>St_1E-9_CPLRBF_AD</v>
      </c>
      <c r="N17" s="47"/>
    </row>
    <row r="18" spans="3:14" ht="15" customHeight="1" x14ac:dyDescent="0.6">
      <c r="C18" s="46">
        <f t="shared" si="1"/>
        <v>12</v>
      </c>
      <c r="D18" s="43">
        <f>SMALL(Example_5_Adap!$E$6:$AF$6,COUNTIF(Example_5_Adap!$E$6:$AF$6,0)+C18)</f>
        <v>2.9776719046026301E-7</v>
      </c>
      <c r="E18" s="1" cm="1">
        <f t="array" aca="1" ref="E18" ca="1">INDEX(Example_5_Adap!$AG$12:$BH$110,Analysis_5_Adap!$K18,MATCH(Analysis_5_Adap!$J18,Example_5_Adap!$AG$11:$BH$11,0))</f>
        <v>5.9885006864285597E-8</v>
      </c>
      <c r="F18" s="1" cm="1">
        <f t="array" aca="1" ref="F18" ca="1">INDEX(Example_5_Adap!$CK$12:$DH$110,Analysis_5_Adap!$K18,MATCH(Analysis_5_Adap!$L18,Example_5_Adap!$CK$11:$DH$11,0))</f>
        <v>9553525556467560</v>
      </c>
      <c r="G18" s="1" cm="1">
        <f t="array" aca="1" ref="G18" ca="1">INDEX(Example_5_Adap!$BI$12:$CJ$110,$K18,MATCH(Analysis_5_Adap!$J18,Example_5_Adap!$BI$11:$CJ$11,0))</f>
        <v>11.886813</v>
      </c>
      <c r="H18" s="48" cm="1">
        <f t="array" aca="1" ref="H18" ca="1">INDEX(Example_5_Adap!$D$12:$D$110,K18,1)</f>
        <v>6</v>
      </c>
      <c r="I18" s="52" cm="1">
        <f t="array" aca="1" ref="I18" ca="1">INDEX(Example_5_Adap!$C$12:$C$110,K18,1)</f>
        <v>8</v>
      </c>
      <c r="J18" s="44" t="str">
        <f>INDEX(Example_5_Adap!$E$5:$AF$5,1,MATCH(D18,Example_5_Adap!$E$6:$AF$6,0))</f>
        <v>Mu_1E-10_CPLRBF_AD</v>
      </c>
      <c r="K18" s="48">
        <f ca="1">MATCH(D18,INDIRECT($A$1&amp;INDEX(Example_5_Adap!$E$1:$DH$1,1,MATCH(J18,Example_5_Adap!$E$11:$AF$11,0))&amp;ROW(Example_5_Adap!$E$12)&amp;":" &amp; INDEX(Example_5_Adap!$E$1:$DH$1,1,MATCH(J18,Example_5_Adap!$E$11:$AF$11,0))&amp;ROW(Example_5_Adap!$E$110)),0)</f>
        <v>77</v>
      </c>
      <c r="L18" s="25" t="str">
        <f t="shared" si="0"/>
        <v>St_1E-10_CPLRBF_AD</v>
      </c>
      <c r="N18" s="47"/>
    </row>
    <row r="19" spans="3:14" ht="16.5" x14ac:dyDescent="0.6">
      <c r="C19" s="46">
        <f t="shared" si="1"/>
        <v>13</v>
      </c>
      <c r="D19" s="43">
        <f>SMALL(Example_5_Adap!$E$6:$AF$6,COUNTIF(Example_5_Adap!$E$6:$AF$6,0)+C19)</f>
        <v>1.3288422349155799E-6</v>
      </c>
      <c r="E19" s="1" cm="1">
        <f t="array" aca="1" ref="E19" ca="1">INDEX(Example_5_Adap!$AG$12:$BH$110,Analysis_5_Adap!$K19,MATCH(Analysis_5_Adap!$J19,Example_5_Adap!$AG$11:$BH$11,0))</f>
        <v>3.5121325333731999E-7</v>
      </c>
      <c r="F19" s="1" cm="1">
        <f t="array" aca="1" ref="F19" ca="1">INDEX(Example_5_Adap!$CK$12:$DH$110,Analysis_5_Adap!$K19,MATCH(Analysis_5_Adap!$L19,Example_5_Adap!$CK$11:$DH$11,0))</f>
        <v>404582436971499</v>
      </c>
      <c r="G19" s="1" cm="1">
        <f t="array" aca="1" ref="G19" ca="1">INDEX(Example_5_Adap!$BI$12:$CJ$110,$K19,MATCH(Analysis_5_Adap!$J19,Example_5_Adap!$BI$11:$CJ$11,0))</f>
        <v>4756.571833</v>
      </c>
      <c r="H19" s="48" cm="1">
        <f t="array" aca="1" ref="H19" ca="1">INDEX(Example_5_Adap!$D$12:$D$110,K19,1)</f>
        <v>7</v>
      </c>
      <c r="I19" s="52" cm="1">
        <f t="array" aca="1" ref="I19" ca="1">INDEX(Example_5_Adap!$C$12:$C$110,K19,1)</f>
        <v>5</v>
      </c>
      <c r="J19" s="44" t="str">
        <f>INDEX(Example_5_Adap!$E$5:$AF$5,1,MATCH(D19,Example_5_Adap!$E$6:$AF$6,0))</f>
        <v>Mu_RBF_AD</v>
      </c>
      <c r="K19" s="48">
        <f ca="1">MATCH(D19,INDIRECT($A$1&amp;INDEX(Example_5_Adap!$E$1:$DH$1,1,MATCH(J19,Example_5_Adap!$E$11:$AF$11,0))&amp;ROW(Example_5_Adap!$E$12)&amp;":" &amp; INDEX(Example_5_Adap!$E$1:$DH$1,1,MATCH(J19,Example_5_Adap!$E$11:$AF$11,0))&amp;ROW(Example_5_Adap!$E$110)),0)</f>
        <v>69</v>
      </c>
      <c r="L19" s="25" t="str">
        <f t="shared" si="0"/>
        <v>St_RBF_AD</v>
      </c>
      <c r="N19" s="47"/>
    </row>
    <row r="20" spans="3:14" ht="15" customHeight="1" x14ac:dyDescent="0.45">
      <c r="C20" s="46">
        <f t="shared" si="1"/>
        <v>14</v>
      </c>
      <c r="D20" s="43">
        <f>SMALL(Example_5_Adap!$E$6:$AF$6,COUNTIF(Example_5_Adap!$E$6:$AF$6,0)+C20)</f>
        <v>1.3291301201867601E-6</v>
      </c>
      <c r="E20" s="1" cm="1">
        <f t="array" aca="1" ref="E20" ca="1">INDEX(Example_5_Adap!$AG$12:$BH$110,Analysis_5_Adap!$K20,MATCH(Analysis_5_Adap!$J20,Example_5_Adap!$AG$11:$BH$11,0))</f>
        <v>3.5121153404028E-7</v>
      </c>
      <c r="F20" s="1" cm="1">
        <f t="array" aca="1" ref="F20" ca="1">INDEX(Example_5_Adap!$CK$12:$DH$110,Analysis_5_Adap!$K20,MATCH(Analysis_5_Adap!$L20,Example_5_Adap!$CK$11:$DH$11,0))</f>
        <v>325929813223.73901</v>
      </c>
      <c r="G20" s="1" cm="1">
        <f t="array" aca="1" ref="G20" ca="1">INDEX(Example_5_Adap!$BI$12:$CJ$110,$K20,MATCH(Analysis_5_Adap!$J20,Example_5_Adap!$BI$11:$CJ$11,0))</f>
        <v>812.691419</v>
      </c>
      <c r="H20" s="48" cm="1">
        <f t="array" aca="1" ref="H20" ca="1">INDEX(Example_5_Adap!$D$12:$D$110,K20,1)</f>
        <v>7</v>
      </c>
      <c r="I20" s="52" cm="1">
        <f t="array" aca="1" ref="I20" ca="1">INDEX(Example_5_Adap!$C$12:$C$110,K20,1)</f>
        <v>5</v>
      </c>
      <c r="J20" s="44" t="str">
        <f>INDEX(Example_5_Adap!$E$5:$AF$5,1,MATCH(D20,Example_5_Adap!$E$6:$AF$6,0))</f>
        <v>Mu_LRBF_AD</v>
      </c>
      <c r="K20" s="48">
        <f ca="1">MATCH(D20,INDIRECT($A$1&amp;INDEX(Example_5_Adap!$E$1:$DH$1,1,MATCH(J20,Example_5_Adap!$E$11:$AF$11,0))&amp;ROW(Example_5_Adap!$E$12)&amp;":" &amp; INDEX(Example_5_Adap!$E$1:$DH$1,1,MATCH(J20,Example_5_Adap!$E$11:$AF$11,0))&amp;ROW(Example_5_Adap!$E$110)),0)</f>
        <v>69</v>
      </c>
      <c r="L20" s="25" t="str">
        <f t="shared" si="0"/>
        <v>St_LRBF_AD</v>
      </c>
    </row>
    <row r="21" spans="3:14" ht="15" customHeight="1" x14ac:dyDescent="0.45">
      <c r="C21" s="46">
        <f t="shared" si="1"/>
        <v>15</v>
      </c>
      <c r="D21" s="43">
        <f>SMALL(Example_5_Adap!$E$6:$AF$6,COUNTIF(Example_5_Adap!$E$6:$AF$6,0)+C21)</f>
        <v>2.1490599797502299E-6</v>
      </c>
      <c r="E21" s="1" cm="1">
        <f t="array" aca="1" ref="E21" ca="1">INDEX(Example_5_Adap!$AG$12:$BH$110,Analysis_5_Adap!$K21,MATCH(Analysis_5_Adap!$J21,Example_5_Adap!$AG$11:$BH$11,0))</f>
        <v>7.9216582658552003E-7</v>
      </c>
      <c r="F21" s="1" cm="1">
        <f t="array" aca="1" ref="F21" ca="1">INDEX(Example_5_Adap!$CK$12:$DH$110,Analysis_5_Adap!$K21,MATCH(Analysis_5_Adap!$L21,Example_5_Adap!$CK$11:$DH$11,0))</f>
        <v>90814.726270701896</v>
      </c>
      <c r="G21" s="1" cm="1">
        <f t="array" aca="1" ref="G21" ca="1">INDEX(Example_5_Adap!$BI$12:$CJ$110,$K21,MATCH(Analysis_5_Adap!$J21,Example_5_Adap!$BI$11:$CJ$11,0))</f>
        <v>19.111148</v>
      </c>
      <c r="H21" s="48" cm="1">
        <f t="array" aca="1" ref="H21" ca="1">INDEX(Example_5_Adap!$D$12:$D$110,K21,1)</f>
        <v>5</v>
      </c>
      <c r="I21" s="52" cm="1">
        <f t="array" aca="1" ref="I21" ca="1">INDEX(Example_5_Adap!$C$12:$C$110,K21,1)</f>
        <v>16</v>
      </c>
      <c r="J21" s="44" t="str">
        <f>INDEX(Example_5_Adap!$E$5:$AF$5,1,MATCH(D21,Example_5_Adap!$E$6:$AF$6,0))</f>
        <v>St_1E-6_CPLRBF_AD</v>
      </c>
      <c r="K21" s="48">
        <f ca="1">MATCH(D21,INDIRECT($A$1&amp;INDEX(Example_5_Adap!$E$1:$DH$1,1,MATCH(J21,Example_5_Adap!$E$11:$AF$11,0))&amp;ROW(Example_5_Adap!$E$12)&amp;":" &amp; INDEX(Example_5_Adap!$E$1:$DH$1,1,MATCH(J21,Example_5_Adap!$E$11:$AF$11,0))&amp;ROW(Example_5_Adap!$E$110)),0)</f>
        <v>85</v>
      </c>
      <c r="L21" s="25" t="str">
        <f t="shared" si="0"/>
        <v>St_1E-6_CPLRBF_AD</v>
      </c>
    </row>
    <row r="22" spans="3:14" ht="15" customHeight="1" x14ac:dyDescent="0.45">
      <c r="C22" s="46">
        <f t="shared" si="1"/>
        <v>16</v>
      </c>
      <c r="D22" s="43">
        <f>SMALL(Example_5_Adap!$E$6:$AF$6,COUNTIF(Example_5_Adap!$E$6:$AF$6,0)+C22)</f>
        <v>5.9123093731905402E-6</v>
      </c>
      <c r="E22" s="1" cm="1">
        <f t="array" aca="1" ref="E22" ca="1">INDEX(Example_5_Adap!$AG$12:$BH$110,Analysis_5_Adap!$K22,MATCH(Analysis_5_Adap!$J22,Example_5_Adap!$AG$11:$BH$11,0))</f>
        <v>1.3434193161209501E-6</v>
      </c>
      <c r="F22" s="1" cm="1">
        <f t="array" aca="1" ref="F22" ca="1">INDEX(Example_5_Adap!$CK$12:$DH$110,Analysis_5_Adap!$K22,MATCH(Analysis_5_Adap!$L22,Example_5_Adap!$CK$11:$DH$11,0))</f>
        <v>2.0322718523123699E+20</v>
      </c>
      <c r="G22" s="1" cm="1">
        <f t="array" aca="1" ref="G22" ca="1">INDEX(Example_5_Adap!$BI$12:$CJ$110,$K22,MATCH(Analysis_5_Adap!$J22,Example_5_Adap!$BI$11:$CJ$11,0))</f>
        <v>1.0413129999999999</v>
      </c>
      <c r="H22" s="48" cm="1">
        <f t="array" aca="1" ref="H22" ca="1">INDEX(Example_5_Adap!$D$12:$D$110,K22,1)</f>
        <v>5</v>
      </c>
      <c r="I22" s="52" cm="1">
        <f t="array" aca="1" ref="I22" ca="1">INDEX(Example_5_Adap!$C$12:$C$110,K22,1)</f>
        <v>16</v>
      </c>
      <c r="J22" s="44" t="str">
        <f>INDEX(Example_5_Adap!$E$5:$AF$5,1,MATCH(D22,Example_5_Adap!$E$6:$AF$6,0))</f>
        <v>St_RBF_AD</v>
      </c>
      <c r="K22" s="48">
        <f ca="1">MATCH(D22,INDIRECT($A$1&amp;INDEX(Example_5_Adap!$E$1:$DH$1,1,MATCH(J22,Example_5_Adap!$E$11:$AF$11,0))&amp;ROW(Example_5_Adap!$E$12)&amp;":" &amp; INDEX(Example_5_Adap!$E$1:$DH$1,1,MATCH(J22,Example_5_Adap!$E$11:$AF$11,0))&amp;ROW(Example_5_Adap!$E$110)),0)</f>
        <v>85</v>
      </c>
      <c r="L22" s="25" t="str">
        <f t="shared" si="0"/>
        <v>St_RBF_AD</v>
      </c>
    </row>
    <row r="23" spans="3:14" ht="15" customHeight="1" x14ac:dyDescent="0.45">
      <c r="C23" s="46">
        <f t="shared" si="1"/>
        <v>17</v>
      </c>
      <c r="D23" s="43">
        <f>SMALL(Example_5_Adap!$E$6:$AF$6,COUNTIF(Example_5_Adap!$E$6:$AF$6,0)+C23)</f>
        <v>9.9708598306769198E-6</v>
      </c>
      <c r="E23" s="1" cm="1">
        <f t="array" aca="1" ref="E23" ca="1">INDEX(Example_5_Adap!$AG$12:$BH$110,Analysis_5_Adap!$K23,MATCH(Analysis_5_Adap!$J23,Example_5_Adap!$AG$11:$BH$11,0))</f>
        <v>1.87399591171278E-6</v>
      </c>
      <c r="F23" s="1" cm="1">
        <f t="array" aca="1" ref="F23" ca="1">INDEX(Example_5_Adap!$CK$12:$DH$110,Analysis_5_Adap!$K23,MATCH(Analysis_5_Adap!$L23,Example_5_Adap!$CK$11:$DH$11,0))</f>
        <v>109081.869715722</v>
      </c>
      <c r="G23" s="1" cm="1">
        <f t="array" aca="1" ref="G23" ca="1">INDEX(Example_5_Adap!$BI$12:$CJ$110,$K23,MATCH(Analysis_5_Adap!$J23,Example_5_Adap!$BI$11:$CJ$11,0))</f>
        <v>0.44396999999999998</v>
      </c>
      <c r="H23" s="48" cm="1">
        <f t="array" aca="1" ref="H23" ca="1">INDEX(Example_5_Adap!$D$12:$D$110,K23,1)</f>
        <v>5</v>
      </c>
      <c r="I23" s="52" cm="1">
        <f t="array" aca="1" ref="I23" ca="1">INDEX(Example_5_Adap!$C$12:$C$110,K23,1)</f>
        <v>32</v>
      </c>
      <c r="J23" s="44" t="str">
        <f>INDEX(Example_5_Adap!$E$5:$AF$5,1,MATCH(D23,Example_5_Adap!$E$6:$AF$6,0))</f>
        <v>St_1E-7_CPLRBF_AD</v>
      </c>
      <c r="K23" s="48">
        <f ca="1">MATCH(D23,INDIRECT($A$1&amp;INDEX(Example_5_Adap!$E$1:$DH$1,1,MATCH(J23,Example_5_Adap!$E$11:$AF$11,0))&amp;ROW(Example_5_Adap!$E$12)&amp;":" &amp; INDEX(Example_5_Adap!$E$1:$DH$1,1,MATCH(J23,Example_5_Adap!$E$11:$AF$11,0))&amp;ROW(Example_5_Adap!$E$110)),0)</f>
        <v>94</v>
      </c>
      <c r="L23" s="25" t="str">
        <f t="shared" si="0"/>
        <v>St_1E-7_CPLRBF_AD</v>
      </c>
    </row>
    <row r="24" spans="3:14" ht="15" customHeight="1" x14ac:dyDescent="0.6">
      <c r="C24" s="46">
        <f t="shared" si="1"/>
        <v>18</v>
      </c>
      <c r="D24" s="43">
        <f>SMALL(Example_5_Adap!$E$6:$AF$6,COUNTIF(Example_5_Adap!$E$6:$AF$6,0)+C24)</f>
        <v>1.09151802771823E-5</v>
      </c>
      <c r="E24" s="1" cm="1">
        <f t="array" aca="1" ref="E24" ca="1">INDEX(Example_5_Adap!$AG$12:$BH$110,Analysis_5_Adap!$K24,MATCH(Analysis_5_Adap!$J24,Example_5_Adap!$AG$11:$BH$11,0))</f>
        <v>4.79445732960906E-6</v>
      </c>
      <c r="F24" s="1" cm="1">
        <f t="array" aca="1" ref="F24" ca="1">INDEX(Example_5_Adap!$CK$12:$DH$110,Analysis_5_Adap!$K24,MATCH(Analysis_5_Adap!$L24,Example_5_Adap!$CK$11:$DH$11,0))</f>
        <v>175425.09709032599</v>
      </c>
      <c r="G24" s="1" cm="1">
        <f t="array" aca="1" ref="G24" ca="1">INDEX(Example_5_Adap!$BI$12:$CJ$110,$K24,MATCH(Analysis_5_Adap!$J24,Example_5_Adap!$BI$11:$CJ$11,0))</f>
        <v>0.52396699999999996</v>
      </c>
      <c r="H24" s="48" cm="1">
        <f t="array" aca="1" ref="H24" ca="1">INDEX(Example_5_Adap!$D$12:$D$110,K24,1)</f>
        <v>4</v>
      </c>
      <c r="I24" s="52" cm="1">
        <f t="array" aca="1" ref="I24" ca="1">INDEX(Example_5_Adap!$C$12:$C$110,K24,1)</f>
        <v>16</v>
      </c>
      <c r="J24" s="44" t="str">
        <f>INDEX(Example_5_Adap!$E$5:$AF$5,1,MATCH(D24,Example_5_Adap!$E$6:$AF$6,0))</f>
        <v>St_1E-8_CPLRBF_AD</v>
      </c>
      <c r="K24" s="48">
        <f ca="1">MATCH(D24,INDIRECT($A$1&amp;INDEX(Example_5_Adap!$E$1:$DH$1,1,MATCH(J24,Example_5_Adap!$E$11:$AF$11,0))&amp;ROW(Example_5_Adap!$E$12)&amp;":" &amp; INDEX(Example_5_Adap!$E$1:$DH$1,1,MATCH(J24,Example_5_Adap!$E$11:$AF$11,0))&amp;ROW(Example_5_Adap!$E$110)),0)</f>
        <v>84</v>
      </c>
      <c r="L24" s="25" t="str">
        <f t="shared" si="0"/>
        <v>St_1E-8_CPLRBF_AD</v>
      </c>
      <c r="N24" s="47"/>
    </row>
    <row r="25" spans="3:14" ht="15" customHeight="1" x14ac:dyDescent="0.6">
      <c r="C25" s="46">
        <f t="shared" si="1"/>
        <v>19</v>
      </c>
      <c r="D25" s="43">
        <f>SMALL(Example_5_Adap!$E$6:$AF$6,COUNTIF(Example_5_Adap!$E$6:$AF$6,0)+C25)</f>
        <v>3.7210072922233598E-5</v>
      </c>
      <c r="E25" s="1" cm="1">
        <f t="array" aca="1" ref="E25" ca="1">INDEX(Example_5_Adap!$AG$12:$BH$110,Analysis_5_Adap!$K25,MATCH(Analysis_5_Adap!$J25,Example_5_Adap!$AG$11:$BH$11,0))</f>
        <v>1.7701465011418699E-5</v>
      </c>
      <c r="F25" s="1" cm="1">
        <f t="array" aca="1" ref="F25" ca="1">INDEX(Example_5_Adap!$CK$12:$DH$110,Analysis_5_Adap!$K25,MATCH(Analysis_5_Adap!$L25,Example_5_Adap!$CK$11:$DH$11,0))</f>
        <v>554745.083020341</v>
      </c>
      <c r="G25" s="1" cm="1">
        <f t="array" aca="1" ref="G25" ca="1">INDEX(Example_5_Adap!$BI$12:$CJ$110,$K25,MATCH(Analysis_5_Adap!$J25,Example_5_Adap!$BI$11:$CJ$11,0))</f>
        <v>3.2668000000000003E-2</v>
      </c>
      <c r="H25" s="48" cm="1">
        <f t="array" aca="1" ref="H25" ca="1">INDEX(Example_5_Adap!$D$12:$D$110,K25,1)</f>
        <v>4</v>
      </c>
      <c r="I25" s="52" cm="1">
        <f t="array" aca="1" ref="I25" ca="1">INDEX(Example_5_Adap!$C$12:$C$110,K25,1)</f>
        <v>16</v>
      </c>
      <c r="J25" s="44" t="str">
        <f>INDEX(Example_5_Adap!$E$5:$AF$5,1,MATCH(D25,Example_5_Adap!$E$6:$AF$6,0))</f>
        <v>St_1E-9_CPLRBF_AD</v>
      </c>
      <c r="K25" s="48">
        <f ca="1">MATCH(D25,INDIRECT($A$1&amp;INDEX(Example_5_Adap!$E$1:$DH$1,1,MATCH(J25,Example_5_Adap!$E$11:$AF$11,0))&amp;ROW(Example_5_Adap!$E$12)&amp;":" &amp; INDEX(Example_5_Adap!$E$1:$DH$1,1,MATCH(J25,Example_5_Adap!$E$11:$AF$11,0))&amp;ROW(Example_5_Adap!$E$110)),0)</f>
        <v>84</v>
      </c>
      <c r="L25" s="25" t="str">
        <f t="shared" si="0"/>
        <v>St_1E-9_CPLRBF_AD</v>
      </c>
      <c r="N25" s="47"/>
    </row>
    <row r="26" spans="3:14" ht="15" customHeight="1" x14ac:dyDescent="0.6">
      <c r="C26" s="46">
        <f t="shared" si="1"/>
        <v>20</v>
      </c>
      <c r="D26" s="43">
        <f>SMALL(Example_5_Adap!$E$6:$AF$6,COUNTIF(Example_5_Adap!$E$6:$AF$6,0)+C26)</f>
        <v>4.3871650590166003E-5</v>
      </c>
      <c r="E26" s="1" cm="1">
        <f t="array" aca="1" ref="E26" ca="1">INDEX(Example_5_Adap!$AG$12:$BH$110,Analysis_5_Adap!$K26,MATCH(Analysis_5_Adap!$J26,Example_5_Adap!$AG$11:$BH$11,0))</f>
        <v>1.14880065457367E-5</v>
      </c>
      <c r="F26" s="1" cm="1">
        <f t="array" aca="1" ref="F26" ca="1">INDEX(Example_5_Adap!$CK$12:$DH$110,Analysis_5_Adap!$K26,MATCH(Analysis_5_Adap!$L26,Example_5_Adap!$CK$11:$DH$11,0))</f>
        <v>284164.98095311201</v>
      </c>
      <c r="G26" s="1" cm="1">
        <f t="array" aca="1" ref="G26" ca="1">INDEX(Example_5_Adap!$BI$12:$CJ$110,$K26,MATCH(Analysis_5_Adap!$J26,Example_5_Adap!$BI$11:$CJ$11,0))</f>
        <v>5.9109999999999996E-3</v>
      </c>
      <c r="H26" s="48" cm="1">
        <f t="array" aca="1" ref="H26" ca="1">INDEX(Example_5_Adap!$D$12:$D$110,K26,1)</f>
        <v>3</v>
      </c>
      <c r="I26" s="52" cm="1">
        <f t="array" aca="1" ref="I26" ca="1">INDEX(Example_5_Adap!$C$12:$C$110,K26,1)</f>
        <v>16</v>
      </c>
      <c r="J26" s="44" t="str">
        <f>INDEX(Example_5_Adap!$E$5:$AF$5,1,MATCH(D26,Example_5_Adap!$E$6:$AF$6,0))</f>
        <v>St_1E-10_CPLRBF_AD</v>
      </c>
      <c r="K26" s="48">
        <f ca="1">MATCH(D26,INDIRECT($A$1&amp;INDEX(Example_5_Adap!$E$1:$DH$1,1,MATCH(J26,Example_5_Adap!$E$11:$AF$11,0))&amp;ROW(Example_5_Adap!$E$12)&amp;":" &amp; INDEX(Example_5_Adap!$E$1:$DH$1,1,MATCH(J26,Example_5_Adap!$E$11:$AF$11,0))&amp;ROW(Example_5_Adap!$E$110)),0)</f>
        <v>83</v>
      </c>
      <c r="L26" s="25" t="str">
        <f t="shared" si="0"/>
        <v>St_1E-10_CPLRBF_AD</v>
      </c>
      <c r="N26" s="47"/>
    </row>
    <row r="27" spans="3:14" ht="15" customHeight="1" x14ac:dyDescent="0.6">
      <c r="C27" s="46">
        <f t="shared" si="1"/>
        <v>21</v>
      </c>
      <c r="D27" s="43">
        <f>SMALL(Example_5_Adap!$E$6:$AF$6,COUNTIF(Example_5_Adap!$E$6:$AF$6,0)+C27)</f>
        <v>9.7918467724777996E-5</v>
      </c>
      <c r="E27" s="1" cm="1">
        <f t="array" aca="1" ref="E27" ca="1">INDEX(Example_5_Adap!$AG$12:$BH$110,Analysis_5_Adap!$K27,MATCH(Analysis_5_Adap!$J27,Example_5_Adap!$AG$11:$BH$11,0))</f>
        <v>2.4256110692990001E-5</v>
      </c>
      <c r="F27" s="1" cm="1">
        <f t="array" aca="1" ref="F27" ca="1">INDEX(Example_5_Adap!$CK$12:$DH$110,Analysis_5_Adap!$K27,MATCH(Analysis_5_Adap!$L27,Example_5_Adap!$CK$11:$DH$11,0))</f>
        <v>433946.00011880998</v>
      </c>
      <c r="G27" s="1" cm="1">
        <f t="array" aca="1" ref="G27" ca="1">INDEX(Example_5_Adap!$BI$12:$CJ$110,$K27,MATCH(Analysis_5_Adap!$J27,Example_5_Adap!$BI$11:$CJ$11,0))</f>
        <v>10.171484</v>
      </c>
      <c r="H27" s="48" cm="1">
        <f t="array" aca="1" ref="H27" ca="1">INDEX(Example_5_Adap!$D$12:$D$110,K27,1)</f>
        <v>9</v>
      </c>
      <c r="I27" s="52" cm="1">
        <f t="array" aca="1" ref="I27" ca="1">INDEX(Example_5_Adap!$C$12:$C$110,K27,1)</f>
        <v>16</v>
      </c>
      <c r="J27" s="44" t="str">
        <f>INDEX(Example_5_Adap!$E$5:$AF$5,1,MATCH(D27,Example_5_Adap!$E$6:$AF$6,0))</f>
        <v>SIK_1E-6_CPLRBF_AD</v>
      </c>
      <c r="K27" s="48">
        <f ca="1">MATCH(D27,INDIRECT($A$1&amp;INDEX(Example_5_Adap!$E$1:$DH$1,1,MATCH(J27,Example_5_Adap!$E$11:$AF$11,0))&amp;ROW(Example_5_Adap!$E$12)&amp;":" &amp; INDEX(Example_5_Adap!$E$1:$DH$1,1,MATCH(J27,Example_5_Adap!$E$11:$AF$11,0))&amp;ROW(Example_5_Adap!$E$110)),0)</f>
        <v>89</v>
      </c>
      <c r="L27" s="25" t="str">
        <f t="shared" si="0"/>
        <v>SIK_1E-6_CPLRBF_AD</v>
      </c>
      <c r="N27" s="47"/>
    </row>
    <row r="28" spans="3:14" ht="15" customHeight="1" x14ac:dyDescent="0.6">
      <c r="C28" s="46">
        <f t="shared" si="1"/>
        <v>22</v>
      </c>
      <c r="D28" s="43">
        <f>SMALL(Example_5_Adap!$E$6:$AF$6,COUNTIF(Example_5_Adap!$E$6:$AF$6,0)+C28)</f>
        <v>1.5000577264157001E-4</v>
      </c>
      <c r="E28" s="1" cm="1">
        <f t="array" aca="1" ref="E28" ca="1">INDEX(Example_5_Adap!$AG$12:$BH$110,Analysis_5_Adap!$K28,MATCH(Analysis_5_Adap!$J28,Example_5_Adap!$AG$11:$BH$11,0))</f>
        <v>4.3878871099228499E-5</v>
      </c>
      <c r="F28" s="1" cm="1">
        <f t="array" aca="1" ref="F28" ca="1">INDEX(Example_5_Adap!$CK$12:$DH$110,Analysis_5_Adap!$K28,MATCH(Analysis_5_Adap!$L28,Example_5_Adap!$CK$11:$DH$11,0))</f>
        <v>483259.30772541999</v>
      </c>
      <c r="G28" s="1" cm="1">
        <f t="array" aca="1" ref="G28" ca="1">INDEX(Example_5_Adap!$BI$12:$CJ$110,$K28,MATCH(Analysis_5_Adap!$J28,Example_5_Adap!$BI$11:$CJ$11,0))</f>
        <v>1.6195580000000001</v>
      </c>
      <c r="H28" s="48" cm="1">
        <f t="array" aca="1" ref="H28" ca="1">INDEX(Example_5_Adap!$D$12:$D$110,K28,1)</f>
        <v>8</v>
      </c>
      <c r="I28" s="52" cm="1">
        <f t="array" aca="1" ref="I28" ca="1">INDEX(Example_5_Adap!$C$12:$C$110,K28,1)</f>
        <v>16</v>
      </c>
      <c r="J28" s="44" t="str">
        <f>INDEX(Example_5_Adap!$E$5:$AF$5,1,MATCH(D28,Example_5_Adap!$E$6:$AF$6,0))</f>
        <v>SIK_1E-7_CPLRBF_AD</v>
      </c>
      <c r="K28" s="48">
        <f ca="1">MATCH(D28,INDIRECT($A$1&amp;INDEX(Example_5_Adap!$E$1:$DH$1,1,MATCH(J28,Example_5_Adap!$E$11:$AF$11,0))&amp;ROW(Example_5_Adap!$E$12)&amp;":" &amp; INDEX(Example_5_Adap!$E$1:$DH$1,1,MATCH(J28,Example_5_Adap!$E$11:$AF$11,0))&amp;ROW(Example_5_Adap!$E$110)),0)</f>
        <v>88</v>
      </c>
      <c r="L28" s="25" t="str">
        <f t="shared" si="0"/>
        <v>SIK_1E-7_CPLRBF_AD</v>
      </c>
      <c r="N28" s="47"/>
    </row>
    <row r="29" spans="3:14" ht="15" customHeight="1" x14ac:dyDescent="0.6">
      <c r="C29" s="46">
        <f t="shared" si="1"/>
        <v>23</v>
      </c>
      <c r="D29" s="43">
        <f>SMALL(Example_5_Adap!$E$6:$AF$6,COUNTIF(Example_5_Adap!$E$6:$AF$6,0)+C29)</f>
        <v>1.7918669982441799E-4</v>
      </c>
      <c r="E29" s="1" cm="1">
        <f t="array" aca="1" ref="E29" ca="1">INDEX(Example_5_Adap!$AG$12:$BH$110,Analysis_5_Adap!$K29,MATCH(Analysis_5_Adap!$J29,Example_5_Adap!$AG$11:$BH$11,0))</f>
        <v>3.9854192068789199E-5</v>
      </c>
      <c r="F29" s="1" cm="1">
        <f t="array" aca="1" ref="F29" ca="1">INDEX(Example_5_Adap!$CK$12:$DH$110,Analysis_5_Adap!$K29,MATCH(Analysis_5_Adap!$L29,Example_5_Adap!$CK$11:$DH$11,0))</f>
        <v>7.88981535440303E+18</v>
      </c>
      <c r="G29" s="1" cm="1">
        <f t="array" aca="1" ref="G29" ca="1">INDEX(Example_5_Adap!$BI$12:$CJ$110,$K29,MATCH(Analysis_5_Adap!$J29,Example_5_Adap!$BI$11:$CJ$11,0))</f>
        <v>6.0148E-2</v>
      </c>
      <c r="H29" s="48" cm="1">
        <f t="array" aca="1" ref="H29" ca="1">INDEX(Example_5_Adap!$D$12:$D$110,K29,1)</f>
        <v>5</v>
      </c>
      <c r="I29" s="52" cm="1">
        <f t="array" aca="1" ref="I29" ca="1">INDEX(Example_5_Adap!$C$12:$C$110,K29,1)</f>
        <v>16</v>
      </c>
      <c r="J29" s="44" t="str">
        <f>INDEX(Example_5_Adap!$E$5:$AF$5,1,MATCH(D29,Example_5_Adap!$E$6:$AF$6,0))</f>
        <v>SIK_RBF_AD</v>
      </c>
      <c r="K29" s="48">
        <f ca="1">MATCH(D29,INDIRECT($A$1&amp;INDEX(Example_5_Adap!$E$1:$DH$1,1,MATCH(J29,Example_5_Adap!$E$11:$AF$11,0))&amp;ROW(Example_5_Adap!$E$12)&amp;":" &amp; INDEX(Example_5_Adap!$E$1:$DH$1,1,MATCH(J29,Example_5_Adap!$E$11:$AF$11,0))&amp;ROW(Example_5_Adap!$E$110)),0)</f>
        <v>85</v>
      </c>
      <c r="L29" s="25" t="str">
        <f t="shared" si="0"/>
        <v>SIK_RBF_AD</v>
      </c>
      <c r="N29" s="47"/>
    </row>
    <row r="30" spans="3:14" ht="16.5" x14ac:dyDescent="0.6">
      <c r="C30" s="46">
        <f t="shared" si="1"/>
        <v>24</v>
      </c>
      <c r="D30" s="43">
        <f>SMALL(Example_5_Adap!$E$6:$AF$6,COUNTIF(Example_5_Adap!$E$6:$AF$6,0)+C30)</f>
        <v>1.8272823317566601E-4</v>
      </c>
      <c r="E30" s="1" cm="1">
        <f t="array" aca="1" ref="E30" ca="1">INDEX(Example_5_Adap!$AG$12:$BH$110,Analysis_5_Adap!$K30,MATCH(Analysis_5_Adap!$J30,Example_5_Adap!$AG$11:$BH$11,0))</f>
        <v>6.1931596023711601E-5</v>
      </c>
      <c r="F30" s="1" cm="1">
        <f t="array" aca="1" ref="F30" ca="1">INDEX(Example_5_Adap!$CK$12:$DH$110,Analysis_5_Adap!$K30,MATCH(Analysis_5_Adap!$L30,Example_5_Adap!$CK$11:$DH$11,0))</f>
        <v>14422938.776641799</v>
      </c>
      <c r="G30" s="1" cm="1">
        <f t="array" aca="1" ref="G30" ca="1">INDEX(Example_5_Adap!$BI$12:$CJ$110,$K30,MATCH(Analysis_5_Adap!$J30,Example_5_Adap!$BI$11:$CJ$11,0))</f>
        <v>123.982574</v>
      </c>
      <c r="H30" s="48" cm="1">
        <f t="array" aca="1" ref="H30" ca="1">INDEX(Example_5_Adap!$D$12:$D$110,K30,1)</f>
        <v>10</v>
      </c>
      <c r="I30" s="52" cm="1">
        <f t="array" aca="1" ref="I30" ca="1">INDEX(Example_5_Adap!$C$12:$C$110,K30,1)</f>
        <v>8</v>
      </c>
      <c r="J30" s="44" t="str">
        <f>INDEX(Example_5_Adap!$E$5:$AF$5,1,MATCH(D30,Example_5_Adap!$E$6:$AF$6,0))</f>
        <v>SIK_1E-8_CPLRBF_AD</v>
      </c>
      <c r="K30" s="48">
        <f ca="1">MATCH(D30,INDIRECT($A$1&amp;INDEX(Example_5_Adap!$E$1:$DH$1,1,MATCH(J30,Example_5_Adap!$E$11:$AF$11,0))&amp;ROW(Example_5_Adap!$E$12)&amp;":" &amp; INDEX(Example_5_Adap!$E$1:$DH$1,1,MATCH(J30,Example_5_Adap!$E$11:$AF$11,0))&amp;ROW(Example_5_Adap!$E$110)),0)</f>
        <v>81</v>
      </c>
      <c r="L30" s="25" t="str">
        <f t="shared" si="0"/>
        <v>SIK_1E-8_CPLRBF_AD</v>
      </c>
      <c r="N30" s="47"/>
    </row>
    <row r="31" spans="3:14" ht="15" customHeight="1" x14ac:dyDescent="0.6">
      <c r="C31" s="46">
        <f t="shared" si="1"/>
        <v>25</v>
      </c>
      <c r="D31" s="43">
        <f>SMALL(Example_5_Adap!$E$6:$AF$6,COUNTIF(Example_5_Adap!$E$6:$AF$6,0)+C31)</f>
        <v>1.8343010452115399E-4</v>
      </c>
      <c r="E31" s="1" cm="1">
        <f t="array" aca="1" ref="E31" ca="1">INDEX(Example_5_Adap!$AG$12:$BH$110,Analysis_5_Adap!$K31,MATCH(Analysis_5_Adap!$J31,Example_5_Adap!$AG$11:$BH$11,0))</f>
        <v>6.6570911722219498E-5</v>
      </c>
      <c r="F31" s="1" cm="1">
        <f t="array" aca="1" ref="F31" ca="1">INDEX(Example_5_Adap!$CK$12:$DH$110,Analysis_5_Adap!$K31,MATCH(Analysis_5_Adap!$L31,Example_5_Adap!$CK$11:$DH$11,0))</f>
        <v>16071599.214759599</v>
      </c>
      <c r="G31" s="1" cm="1">
        <f t="array" aca="1" ref="G31" ca="1">INDEX(Example_5_Adap!$BI$12:$CJ$110,$K31,MATCH(Analysis_5_Adap!$J31,Example_5_Adap!$BI$11:$CJ$11,0))</f>
        <v>10.185313000000001</v>
      </c>
      <c r="H31" s="48" cm="1">
        <f t="array" aca="1" ref="H31" ca="1">INDEX(Example_5_Adap!$D$12:$D$110,K31,1)</f>
        <v>9</v>
      </c>
      <c r="I31" s="52" cm="1">
        <f t="array" aca="1" ref="I31" ca="1">INDEX(Example_5_Adap!$C$12:$C$110,K31,1)</f>
        <v>8</v>
      </c>
      <c r="J31" s="44" t="str">
        <f>INDEX(Example_5_Adap!$E$5:$AF$5,1,MATCH(D31,Example_5_Adap!$E$6:$AF$6,0))</f>
        <v>SIK_1E-9_CPLRBF_AD</v>
      </c>
      <c r="K31" s="48">
        <f ca="1">MATCH(D31,INDIRECT($A$1&amp;INDEX(Example_5_Adap!$E$1:$DH$1,1,MATCH(J31,Example_5_Adap!$E$11:$AF$11,0))&amp;ROW(Example_5_Adap!$E$12)&amp;":" &amp; INDEX(Example_5_Adap!$E$1:$DH$1,1,MATCH(J31,Example_5_Adap!$E$11:$AF$11,0))&amp;ROW(Example_5_Adap!$E$110)),0)</f>
        <v>80</v>
      </c>
      <c r="L31" s="25" t="str">
        <f t="shared" si="0"/>
        <v>SIK_1E-9_CPLRBF_AD</v>
      </c>
      <c r="N31" s="47"/>
    </row>
    <row r="32" spans="3:14" ht="15" customHeight="1" x14ac:dyDescent="0.6">
      <c r="C32" s="46">
        <f t="shared" si="1"/>
        <v>26</v>
      </c>
      <c r="D32" s="43">
        <f>SMALL(Example_5_Adap!$E$6:$AF$6,COUNTIF(Example_5_Adap!$E$6:$AF$6,0)+C32)</f>
        <v>2.3998085418819301E-4</v>
      </c>
      <c r="E32" s="1" cm="1">
        <f t="array" aca="1" ref="E32" ca="1">INDEX(Example_5_Adap!$AG$12:$BH$110,Analysis_5_Adap!$K32,MATCH(Analysis_5_Adap!$J32,Example_5_Adap!$AG$11:$BH$11,0))</f>
        <v>7.2410196866447995E-5</v>
      </c>
      <c r="F32" s="1" cm="1">
        <f t="array" aca="1" ref="F32" ca="1">INDEX(Example_5_Adap!$CK$12:$DH$110,Analysis_5_Adap!$K32,MATCH(Analysis_5_Adap!$L32,Example_5_Adap!$CK$11:$DH$11,0))</f>
        <v>17748979.5855023</v>
      </c>
      <c r="G32" s="1" cm="1">
        <f t="array" aca="1" ref="G32" ca="1">INDEX(Example_5_Adap!$BI$12:$CJ$110,$K32,MATCH(Analysis_5_Adap!$J32,Example_5_Adap!$BI$11:$CJ$11,0))</f>
        <v>1.625759</v>
      </c>
      <c r="H32" s="48" cm="1">
        <f t="array" aca="1" ref="H32" ca="1">INDEX(Example_5_Adap!$D$12:$D$110,K32,1)</f>
        <v>8</v>
      </c>
      <c r="I32" s="52" cm="1">
        <f t="array" aca="1" ref="I32" ca="1">INDEX(Example_5_Adap!$C$12:$C$110,K32,1)</f>
        <v>8</v>
      </c>
      <c r="J32" s="44" t="str">
        <f>INDEX(Example_5_Adap!$E$5:$AF$5,1,MATCH(D32,Example_5_Adap!$E$6:$AF$6,0))</f>
        <v>SIK_1E-10_CPLRBF_AD</v>
      </c>
      <c r="K32" s="48">
        <f ca="1">MATCH(D32,INDIRECT($A$1&amp;INDEX(Example_5_Adap!$E$1:$DH$1,1,MATCH(J32,Example_5_Adap!$E$11:$AF$11,0))&amp;ROW(Example_5_Adap!$E$12)&amp;":" &amp; INDEX(Example_5_Adap!$E$1:$DH$1,1,MATCH(J32,Example_5_Adap!$E$11:$AF$11,0))&amp;ROW(Example_5_Adap!$E$110)),0)</f>
        <v>79</v>
      </c>
      <c r="L32" s="25" t="str">
        <f t="shared" si="0"/>
        <v>SIK_1E-10_CPLRBF_AD</v>
      </c>
      <c r="N32" s="47"/>
    </row>
    <row r="33" spans="2:22" ht="16.5" x14ac:dyDescent="0.6">
      <c r="C33" s="46">
        <f t="shared" si="1"/>
        <v>27</v>
      </c>
      <c r="D33" s="43">
        <f>SMALL(Example_5_Adap!$E$6:$AF$6,COUNTIF(Example_5_Adap!$E$6:$AF$6,0)+C33)</f>
        <v>6.24630912864355E-4</v>
      </c>
      <c r="E33" s="1" cm="1">
        <f t="array" aca="1" ref="E33" ca="1">INDEX(Example_5_Adap!$AG$12:$BH$110,Analysis_5_Adap!$K33,MATCH(Analysis_5_Adap!$J33,Example_5_Adap!$AG$11:$BH$11,0))</f>
        <v>1.6611839764856101E-4</v>
      </c>
      <c r="F33" s="1" cm="1">
        <f t="array" aca="1" ref="F33" ca="1">INDEX(Example_5_Adap!$CK$12:$DH$110,Analysis_5_Adap!$K33,MATCH(Analysis_5_Adap!$L33,Example_5_Adap!$CK$11:$DH$11,0))</f>
        <v>370549780050981</v>
      </c>
      <c r="G33" s="1" cm="1">
        <f t="array" aca="1" ref="G33" ca="1">INDEX(Example_5_Adap!$BI$12:$CJ$110,$K33,MATCH(Analysis_5_Adap!$J33,Example_5_Adap!$BI$11:$CJ$11,0))</f>
        <v>9.2898999999999995E-2</v>
      </c>
      <c r="H33" s="48" cm="1">
        <f t="array" aca="1" ref="H33" ca="1">INDEX(Example_5_Adap!$D$12:$D$110,K33,1)</f>
        <v>5</v>
      </c>
      <c r="I33" s="52" cm="1">
        <f t="array" aca="1" ref="I33" ca="1">INDEX(Example_5_Adap!$C$12:$C$110,K33,1)</f>
        <v>8</v>
      </c>
      <c r="J33" s="44" t="str">
        <f>INDEX(Example_5_Adap!$E$5:$AF$5,1,MATCH(D33,Example_5_Adap!$E$6:$AF$6,0))</f>
        <v>SIK_LRBF_AD</v>
      </c>
      <c r="K33" s="48">
        <f ca="1">MATCH(D33,INDIRECT($A$1&amp;INDEX(Example_5_Adap!$E$1:$DH$1,1,MATCH(J33,Example_5_Adap!$E$11:$AF$11,0))&amp;ROW(Example_5_Adap!$E$12)&amp;":" &amp; INDEX(Example_5_Adap!$E$1:$DH$1,1,MATCH(J33,Example_5_Adap!$E$11:$AF$11,0))&amp;ROW(Example_5_Adap!$E$110)),0)</f>
        <v>76</v>
      </c>
      <c r="L33" s="25" t="str">
        <f t="shared" si="0"/>
        <v>SIK_LRBF_AD</v>
      </c>
      <c r="N33" s="47"/>
    </row>
    <row r="34" spans="2:22" x14ac:dyDescent="0.45">
      <c r="C34" s="46">
        <f t="shared" si="1"/>
        <v>28</v>
      </c>
      <c r="D34" s="43">
        <f>SMALL(Example_5_Adap!$E$6:$AF$6,COUNTIF(Example_5_Adap!$E$6:$AF$6,0)+C34)</f>
        <v>1.0615387105108499E-3</v>
      </c>
      <c r="E34" s="1" cm="1">
        <f t="array" aca="1" ref="E34" ca="1">INDEX(Example_5_Adap!$AG$12:$BH$110,Analysis_5_Adap!$K34,MATCH(Analysis_5_Adap!$J34,Example_5_Adap!$AG$11:$BH$11,0))</f>
        <v>2.6192579331412298E-4</v>
      </c>
      <c r="F34" s="1" cm="1">
        <f t="array" aca="1" ref="F34" ca="1">INDEX(Example_5_Adap!$CK$12:$DH$110,Analysis_5_Adap!$K34,MATCH(Analysis_5_Adap!$L34,Example_5_Adap!$CK$11:$DH$11,0))</f>
        <v>370549780050981</v>
      </c>
      <c r="G34" s="1" cm="1">
        <f t="array" aca="1" ref="G34" ca="1">INDEX(Example_5_Adap!$BI$12:$CJ$110,$K34,MATCH(Analysis_5_Adap!$J34,Example_5_Adap!$BI$11:$CJ$11,0))</f>
        <v>5.0738999999999999E-2</v>
      </c>
      <c r="H34" s="48" cm="1">
        <f t="array" aca="1" ref="H34" ca="1">INDEX(Example_5_Adap!$D$12:$D$110,K34,1)</f>
        <v>3</v>
      </c>
      <c r="I34" s="52" cm="1">
        <f t="array" aca="1" ref="I34" ca="1">INDEX(Example_5_Adap!$C$12:$C$110,K34,1)</f>
        <v>8</v>
      </c>
      <c r="J34" s="44" t="str">
        <f>INDEX(Example_5_Adap!$E$5:$AF$5,1,MATCH(D34,Example_5_Adap!$E$6:$AF$6,0))</f>
        <v>St_LRBF_AD</v>
      </c>
      <c r="K34" s="48">
        <f ca="1">MATCH(D34,INDIRECT($A$1&amp;INDEX(Example_5_Adap!$E$1:$DH$1,1,MATCH(J34,Example_5_Adap!$E$11:$AF$11,0))&amp;ROW(Example_5_Adap!$E$12)&amp;":" &amp; INDEX(Example_5_Adap!$E$1:$DH$1,1,MATCH(J34,Example_5_Adap!$E$11:$AF$11,0))&amp;ROW(Example_5_Adap!$E$110)),0)</f>
        <v>74</v>
      </c>
      <c r="L34" s="25" t="str">
        <f t="shared" si="0"/>
        <v>St_LRBF_AD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20</v>
      </c>
      <c r="H40" s="54" t="s">
        <v>148</v>
      </c>
      <c r="I40" s="54" t="s">
        <v>99</v>
      </c>
      <c r="J40" s="54" t="s">
        <v>148</v>
      </c>
      <c r="P40" t="str">
        <f t="shared" ref="P40:U40" si="2">E40</f>
        <v>St_RBF_AD</v>
      </c>
      <c r="Q40" t="str">
        <f t="shared" si="2"/>
        <v>Mu_RBF_AD</v>
      </c>
      <c r="R40" t="str">
        <f t="shared" si="2"/>
        <v>MuSIK_RBF_AD</v>
      </c>
      <c r="S40" t="str">
        <f t="shared" si="2"/>
        <v>MuSIK_1E-6_CPLRBF_AD</v>
      </c>
      <c r="T40" t="str">
        <f t="shared" si="2"/>
        <v>Mu_1E-6_CPLRBF_AD</v>
      </c>
      <c r="U40" t="str">
        <f t="shared" si="2"/>
        <v>MuSIK_1E-6_CPLRBF_AD</v>
      </c>
    </row>
    <row r="41" spans="2:22" x14ac:dyDescent="0.45">
      <c r="C41" s="53">
        <v>5</v>
      </c>
      <c r="D41" s="48">
        <v>2</v>
      </c>
      <c r="E41" s="1" cm="1">
        <f t="array" ref="E41">INDEX(Example_5_Adap!$E$12:$AF$110,MATCH(Analysis_5_Adap!$C41,Example_5_Adap!$C$12:$C$110)+Analysis_5_Adap!$D41-1-COUNT($C$41:$C$49),MATCH(Analysis_5_Adap!E$40,Example_5_Adap!$E$11:$AF$11,0))</f>
        <v>1.4762328776993801E-2</v>
      </c>
      <c r="F41" s="1" cm="1">
        <f t="array" ref="F41">INDEX(Example_5_Adap!$E$12:$AF$110,MATCH(Analysis_5_Adap!$C41,Example_5_Adap!$C$12:$C$110)+Analysis_5_Adap!$D41-1-COUNT($C$41:$C$49),MATCH(Analysis_5_Adap!F$40,Example_5_Adap!$E$11:$AF$11,0))</f>
        <v>1.4762328776993801E-2</v>
      </c>
      <c r="G41" s="1" cm="1">
        <f t="array" ref="G41">INDEX(Example_5_Adap!$E$12:$AF$110,MATCH(Analysis_5_Adap!$C41,Example_5_Adap!$C$12:$C$110)+Analysis_5_Adap!$D41-1-COUNT($C$41:$C$49),MATCH(Analysis_5_Adap!G$40,Example_5_Adap!$E$11:$AF$11,0))</f>
        <v>1.29383534925522E-2</v>
      </c>
      <c r="H41" s="1" cm="1">
        <f t="array" ref="H41">INDEX(Example_5_Adap!$E$12:$AF$110,MATCH(Analysis_5_Adap!$C41,Example_5_Adap!$C$12:$C$110)+Analysis_5_Adap!$D41-1-COUNT($C$41:$C$49),MATCH(Analysis_5_Adap!H$40,Example_5_Adap!$E$11:$AF$11,0))</f>
        <v>1.28451456579977E-2</v>
      </c>
      <c r="I41" s="1" cm="1">
        <f t="array" ref="I41">INDEX(Example_5_Adap!$E$12:$AF$110,MATCH(Analysis_5_Adap!$C41,Example_5_Adap!$C$12:$C$110)+Analysis_5_Adap!$D41-1-COUNT($C$41:$C$49),MATCH(Analysis_5_Adap!I$40,Example_5_Adap!$E$11:$AF$11,0))</f>
        <v>1.4430998042785701E-2</v>
      </c>
      <c r="J41" s="1" cm="1">
        <f t="array" ref="J41">INDEX(Example_5_Adap!$E$12:$AF$110,MATCH(Analysis_5_Adap!$C41,Example_5_Adap!$C$12:$C$110)+Analysis_5_Adap!$D41-1-COUNT($C$41:$C$49),MATCH(Analysis_5_Adap!J$40,Example_5_Adap!$E$11:$AF$11,0))</f>
        <v>1.28451456579977E-2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5</v>
      </c>
      <c r="D42" s="48">
        <v>3</v>
      </c>
      <c r="E42" s="1" cm="1">
        <f t="array" ref="E42">INDEX(Example_5_Adap!$E$12:$AF$110,MATCH(Analysis_5_Adap!$C42,Example_5_Adap!$C$12:$C$110)+Analysis_5_Adap!$D42-1-COUNT($C$41:$C$49),MATCH(Analysis_5_Adap!E$40,Example_5_Adap!$E$11:$AF$11,0))</f>
        <v>7.4805319657733601E-3</v>
      </c>
      <c r="F42" s="1" cm="1">
        <f t="array" ref="F42">INDEX(Example_5_Adap!$E$12:$AF$110,MATCH(Analysis_5_Adap!$C42,Example_5_Adap!$C$12:$C$110)+Analysis_5_Adap!$D42-1-COUNT($C$41:$C$49),MATCH(Analysis_5_Adap!F$40,Example_5_Adap!$E$11:$AF$11,0))</f>
        <v>2.1746239711482001E-3</v>
      </c>
      <c r="G42" s="1" cm="1">
        <f t="array" ref="G42">INDEX(Example_5_Adap!$E$12:$AF$110,MATCH(Analysis_5_Adap!$C42,Example_5_Adap!$C$12:$C$110)+Analysis_5_Adap!$D42-1-COUNT($C$41:$C$49),MATCH(Analysis_5_Adap!G$40,Example_5_Adap!$E$11:$AF$11,0))</f>
        <v>4.0700806909841399E-3</v>
      </c>
      <c r="H42" s="1" cm="1">
        <f t="array" ref="H42">INDEX(Example_5_Adap!$E$12:$AF$110,MATCH(Analysis_5_Adap!$C42,Example_5_Adap!$C$12:$C$110)+Analysis_5_Adap!$D42-1-COUNT($C$41:$C$49),MATCH(Analysis_5_Adap!H$40,Example_5_Adap!$E$11:$AF$11,0))</f>
        <v>3.9035452307287799E-3</v>
      </c>
      <c r="I42" s="1" cm="1">
        <f t="array" ref="I42">INDEX(Example_5_Adap!$E$12:$AF$110,MATCH(Analysis_5_Adap!$C42,Example_5_Adap!$C$12:$C$110)+Analysis_5_Adap!$D42-1-COUNT($C$41:$C$49),MATCH(Analysis_5_Adap!I$40,Example_5_Adap!$E$11:$AF$11,0))</f>
        <v>2.1322636959149001E-3</v>
      </c>
      <c r="J42" s="1" cm="1">
        <f t="array" ref="J42">INDEX(Example_5_Adap!$E$12:$AF$110,MATCH(Analysis_5_Adap!$C42,Example_5_Adap!$C$12:$C$110)+Analysis_5_Adap!$D42-1-COUNT($C$41:$C$49),MATCH(Analysis_5_Adap!J$40,Example_5_Adap!$E$11:$AF$11,0))</f>
        <v>3.9035452307287799E-3</v>
      </c>
      <c r="P42" s="57">
        <f t="shared" ref="P42:U49" si="3">LOG(E41/E42)/LOG(2)</f>
        <v>0.98070755264477594</v>
      </c>
      <c r="Q42" s="57">
        <f t="shared" si="3"/>
        <v>2.7630824648717485</v>
      </c>
      <c r="R42" s="57">
        <f t="shared" si="3"/>
        <v>1.6685247328014301</v>
      </c>
      <c r="S42" s="57">
        <f t="shared" si="3"/>
        <v>1.7183663583041227</v>
      </c>
      <c r="T42" s="57">
        <f t="shared" si="3"/>
        <v>2.7587133079949346</v>
      </c>
      <c r="U42" s="57">
        <f t="shared" si="3"/>
        <v>1.7183663583041227</v>
      </c>
    </row>
    <row r="43" spans="2:22" x14ac:dyDescent="0.45">
      <c r="C43" s="48">
        <f t="shared" ref="C43:C49" si="4">C42</f>
        <v>5</v>
      </c>
      <c r="D43" s="48">
        <v>4</v>
      </c>
      <c r="E43" s="1" cm="1">
        <f t="array" ref="E43">INDEX(Example_5_Adap!$E$12:$AF$110,MATCH(Analysis_5_Adap!$C43,Example_5_Adap!$C$12:$C$110)+Analysis_5_Adap!$D43-1-COUNT($C$41:$C$49),MATCH(Analysis_5_Adap!E$40,Example_5_Adap!$E$11:$AF$11,0))</f>
        <v>5.1106632115640602E-3</v>
      </c>
      <c r="F43" s="1" cm="1">
        <f t="array" ref="F43">INDEX(Example_5_Adap!$E$12:$AF$110,MATCH(Analysis_5_Adap!$C43,Example_5_Adap!$C$12:$C$110)+Analysis_5_Adap!$D43-1-COUNT($C$41:$C$49),MATCH(Analysis_5_Adap!F$40,Example_5_Adap!$E$11:$AF$11,0))</f>
        <v>3.4852647764793698E-4</v>
      </c>
      <c r="G43" s="1" cm="1">
        <f t="array" ref="G43">INDEX(Example_5_Adap!$E$12:$AF$110,MATCH(Analysis_5_Adap!$C43,Example_5_Adap!$C$12:$C$110)+Analysis_5_Adap!$D43-1-COUNT($C$41:$C$49),MATCH(Analysis_5_Adap!G$40,Example_5_Adap!$E$11:$AF$11,0))</f>
        <v>7.30277519341183E-4</v>
      </c>
      <c r="H43" s="1" cm="1">
        <f t="array" ref="H43">INDEX(Example_5_Adap!$E$12:$AF$110,MATCH(Analysis_5_Adap!$C43,Example_5_Adap!$C$12:$C$110)+Analysis_5_Adap!$D43-1-COUNT($C$41:$C$49),MATCH(Analysis_5_Adap!H$40,Example_5_Adap!$E$11:$AF$11,0))</f>
        <v>5.7452257337908797E-4</v>
      </c>
      <c r="I43" s="1" cm="1">
        <f t="array" ref="I43">INDEX(Example_5_Adap!$E$12:$AF$110,MATCH(Analysis_5_Adap!$C43,Example_5_Adap!$C$12:$C$110)+Analysis_5_Adap!$D43-1-COUNT($C$41:$C$49),MATCH(Analysis_5_Adap!I$40,Example_5_Adap!$E$11:$AF$11,0))</f>
        <v>3.4428449248125102E-4</v>
      </c>
      <c r="J43" s="1" cm="1">
        <f t="array" ref="J43">INDEX(Example_5_Adap!$E$12:$AF$110,MATCH(Analysis_5_Adap!$C43,Example_5_Adap!$C$12:$C$110)+Analysis_5_Adap!$D43-1-COUNT($C$41:$C$49),MATCH(Analysis_5_Adap!J$40,Example_5_Adap!$E$11:$AF$11,0))</f>
        <v>5.7452257337908797E-4</v>
      </c>
      <c r="P43" s="57">
        <f t="shared" si="3"/>
        <v>0.54963034658220722</v>
      </c>
      <c r="Q43" s="57">
        <f t="shared" si="3"/>
        <v>2.6414257891374064</v>
      </c>
      <c r="R43" s="57">
        <f t="shared" si="3"/>
        <v>2.4785406719352325</v>
      </c>
      <c r="S43" s="57">
        <f t="shared" si="3"/>
        <v>2.7643495028497092</v>
      </c>
      <c r="T43" s="57">
        <f t="shared" si="3"/>
        <v>2.6307127619187467</v>
      </c>
      <c r="U43" s="57">
        <f t="shared" si="3"/>
        <v>2.7643495028497092</v>
      </c>
    </row>
    <row r="44" spans="2:22" x14ac:dyDescent="0.45">
      <c r="C44" s="48">
        <f t="shared" si="4"/>
        <v>5</v>
      </c>
      <c r="D44" s="48">
        <v>5</v>
      </c>
      <c r="E44" s="1" cm="1">
        <f t="array" ref="E44">INDEX(Example_5_Adap!$E$12:$AF$110,MATCH(Analysis_5_Adap!$C44,Example_5_Adap!$C$12:$C$110)+Analysis_5_Adap!$D44-1-COUNT($C$41:$C$49),MATCH(Analysis_5_Adap!E$40,Example_5_Adap!$E$11:$AF$11,0))</f>
        <v>3.9022944175819401E-3</v>
      </c>
      <c r="F44" s="1" cm="1">
        <f t="array" ref="F44">INDEX(Example_5_Adap!$E$12:$AF$110,MATCH(Analysis_5_Adap!$C44,Example_5_Adap!$C$12:$C$110)+Analysis_5_Adap!$D44-1-COUNT($C$41:$C$49),MATCH(Analysis_5_Adap!F$40,Example_5_Adap!$E$11:$AF$11,0))</f>
        <v>5.5192639717205298E-5</v>
      </c>
      <c r="G44" s="1" cm="1">
        <f t="array" ref="G44">INDEX(Example_5_Adap!$E$12:$AF$110,MATCH(Analysis_5_Adap!$C44,Example_5_Adap!$C$12:$C$110)+Analysis_5_Adap!$D44-1-COUNT($C$41:$C$49),MATCH(Analysis_5_Adap!G$40,Example_5_Adap!$E$11:$AF$11,0))</f>
        <v>1.02073029484728E-4</v>
      </c>
      <c r="H44" s="1" cm="1">
        <f t="array" ref="H44">INDEX(Example_5_Adap!$E$12:$AF$110,MATCH(Analysis_5_Adap!$C44,Example_5_Adap!$C$12:$C$110)+Analysis_5_Adap!$D44-1-COUNT($C$41:$C$49),MATCH(Analysis_5_Adap!H$40,Example_5_Adap!$E$11:$AF$11,0))</f>
        <v>9.1928770771021503E-5</v>
      </c>
      <c r="I44" s="1" cm="1">
        <f t="array" ref="I44">INDEX(Example_5_Adap!$E$12:$AF$110,MATCH(Analysis_5_Adap!$C44,Example_5_Adap!$C$12:$C$110)+Analysis_5_Adap!$D44-1-COUNT($C$41:$C$49),MATCH(Analysis_5_Adap!I$40,Example_5_Adap!$E$11:$AF$11,0))</f>
        <v>5.4697506853162998E-5</v>
      </c>
      <c r="J44" s="1" cm="1">
        <f t="array" ref="J44">INDEX(Example_5_Adap!$E$12:$AF$110,MATCH(Analysis_5_Adap!$C44,Example_5_Adap!$C$12:$C$110)+Analysis_5_Adap!$D44-1-COUNT($C$41:$C$49),MATCH(Analysis_5_Adap!J$40,Example_5_Adap!$E$11:$AF$11,0))</f>
        <v>9.1928770771021503E-5</v>
      </c>
      <c r="P44" s="57">
        <f t="shared" si="3"/>
        <v>0.38918789257225772</v>
      </c>
      <c r="Q44" s="57">
        <f t="shared" si="3"/>
        <v>2.6587204696177205</v>
      </c>
      <c r="R44" s="57">
        <f t="shared" si="3"/>
        <v>2.8388431030671035</v>
      </c>
      <c r="S44" s="57">
        <f t="shared" si="3"/>
        <v>2.6437752236493242</v>
      </c>
      <c r="T44" s="57">
        <f t="shared" si="3"/>
        <v>2.654054218746007</v>
      </c>
      <c r="U44" s="57">
        <f t="shared" si="3"/>
        <v>2.6437752236493242</v>
      </c>
    </row>
    <row r="45" spans="2:22" x14ac:dyDescent="0.45">
      <c r="C45" s="48">
        <f t="shared" si="4"/>
        <v>5</v>
      </c>
      <c r="D45" s="48">
        <v>6</v>
      </c>
      <c r="E45" s="1" cm="1">
        <f t="array" ref="E45">INDEX(Example_5_Adap!$E$12:$AF$110,MATCH(Analysis_5_Adap!$C45,Example_5_Adap!$C$12:$C$110)+Analysis_5_Adap!$D45-1-COUNT($C$41:$C$49),MATCH(Analysis_5_Adap!E$40,Example_5_Adap!$E$11:$AF$11,0))</f>
        <v>2.96723251584163E-3</v>
      </c>
      <c r="F45" s="1" cm="1">
        <f t="array" ref="F45">INDEX(Example_5_Adap!$E$12:$AF$110,MATCH(Analysis_5_Adap!$C45,Example_5_Adap!$C$12:$C$110)+Analysis_5_Adap!$D45-1-COUNT($C$41:$C$49),MATCH(Analysis_5_Adap!F$40,Example_5_Adap!$E$11:$AF$11,0))</f>
        <v>8.3404477853044108E-6</v>
      </c>
      <c r="G45" s="1" cm="1">
        <f t="array" ref="G45">INDEX(Example_5_Adap!$E$12:$AF$110,MATCH(Analysis_5_Adap!$C45,Example_5_Adap!$C$12:$C$110)+Analysis_5_Adap!$D45-1-COUNT($C$41:$C$49),MATCH(Analysis_5_Adap!G$40,Example_5_Adap!$E$11:$AF$11,0))</f>
        <v>1.87699898970273E-5</v>
      </c>
      <c r="H45" s="1" cm="1">
        <f t="array" ref="H45">INDEX(Example_5_Adap!$E$12:$AF$110,MATCH(Analysis_5_Adap!$C45,Example_5_Adap!$C$12:$C$110)+Analysis_5_Adap!$D45-1-COUNT($C$41:$C$49),MATCH(Analysis_5_Adap!H$40,Example_5_Adap!$E$11:$AF$11,0))</f>
        <v>1.7439002418129201E-5</v>
      </c>
      <c r="I45" s="1" cm="1">
        <f t="array" ref="I45">INDEX(Example_5_Adap!$E$12:$AF$110,MATCH(Analysis_5_Adap!$C45,Example_5_Adap!$C$12:$C$110)+Analysis_5_Adap!$D45-1-COUNT($C$41:$C$49),MATCH(Analysis_5_Adap!I$40,Example_5_Adap!$E$11:$AF$11,0))</f>
        <v>8.2603200177722192E-6</v>
      </c>
      <c r="J45" s="1" cm="1">
        <f t="array" ref="J45">INDEX(Example_5_Adap!$E$12:$AF$110,MATCH(Analysis_5_Adap!$C45,Example_5_Adap!$C$12:$C$110)+Analysis_5_Adap!$D45-1-COUNT($C$41:$C$49),MATCH(Analysis_5_Adap!J$40,Example_5_Adap!$E$11:$AF$11,0))</f>
        <v>1.7439002418129201E-5</v>
      </c>
      <c r="P45" s="57">
        <f t="shared" si="3"/>
        <v>0.39520464696664381</v>
      </c>
      <c r="Q45" s="57">
        <f t="shared" si="3"/>
        <v>2.7262791405958864</v>
      </c>
      <c r="R45" s="57">
        <f t="shared" si="3"/>
        <v>2.4431019379195531</v>
      </c>
      <c r="S45" s="57">
        <f t="shared" si="3"/>
        <v>2.3981989352326809</v>
      </c>
      <c r="T45" s="57">
        <f t="shared" si="3"/>
        <v>2.7272054954551592</v>
      </c>
      <c r="U45" s="57">
        <f t="shared" si="3"/>
        <v>2.3981989352326809</v>
      </c>
    </row>
    <row r="46" spans="2:22" x14ac:dyDescent="0.45">
      <c r="C46" s="48">
        <f t="shared" si="4"/>
        <v>5</v>
      </c>
      <c r="D46" s="48">
        <v>7</v>
      </c>
      <c r="E46" s="1" cm="1">
        <f t="array" ref="E46">INDEX(Example_5_Adap!$E$12:$AF$110,MATCH(Analysis_5_Adap!$C46,Example_5_Adap!$C$12:$C$110)+Analysis_5_Adap!$D46-1-COUNT($C$41:$C$49),MATCH(Analysis_5_Adap!E$40,Example_5_Adap!$E$11:$AF$11,0))</f>
        <v>2.5114807553481299E-3</v>
      </c>
      <c r="F46" s="1" cm="1">
        <f t="array" ref="F46">INDEX(Example_5_Adap!$E$12:$AF$110,MATCH(Analysis_5_Adap!$C46,Example_5_Adap!$C$12:$C$110)+Analysis_5_Adap!$D46-1-COUNT($C$41:$C$49),MATCH(Analysis_5_Adap!F$40,Example_5_Adap!$E$11:$AF$11,0))</f>
        <v>1.3288422349155799E-6</v>
      </c>
      <c r="G46" s="1" cm="1">
        <f t="array" ref="G46">INDEX(Example_5_Adap!$E$12:$AF$110,MATCH(Analysis_5_Adap!$C46,Example_5_Adap!$C$12:$C$110)+Analysis_5_Adap!$D46-1-COUNT($C$41:$C$49),MATCH(Analysis_5_Adap!G$40,Example_5_Adap!$E$11:$AF$11,0))</f>
        <v>3.3504806027373499E-6</v>
      </c>
      <c r="H46" s="1" cm="1">
        <f t="array" ref="H46">INDEX(Example_5_Adap!$E$12:$AF$110,MATCH(Analysis_5_Adap!$C46,Example_5_Adap!$C$12:$C$110)+Analysis_5_Adap!$D46-1-COUNT($C$41:$C$49),MATCH(Analysis_5_Adap!H$40,Example_5_Adap!$E$11:$AF$11,0))</f>
        <v>3.1858029365672301E-6</v>
      </c>
      <c r="I46" s="1" cm="1">
        <f t="array" ref="I46">INDEX(Example_5_Adap!$E$12:$AF$110,MATCH(Analysis_5_Adap!$C46,Example_5_Adap!$C$12:$C$110)+Analysis_5_Adap!$D46-1-COUNT($C$41:$C$49),MATCH(Analysis_5_Adap!I$40,Example_5_Adap!$E$11:$AF$11,0))</f>
        <v>1.3143012513872099E-6</v>
      </c>
      <c r="J46" s="1" cm="1">
        <f t="array" ref="J46">INDEX(Example_5_Adap!$E$12:$AF$110,MATCH(Analysis_5_Adap!$C46,Example_5_Adap!$C$12:$C$110)+Analysis_5_Adap!$D46-1-COUNT($C$41:$C$49),MATCH(Analysis_5_Adap!J$40,Example_5_Adap!$E$11:$AF$11,0))</f>
        <v>3.1858029365672301E-6</v>
      </c>
      <c r="P46" s="57">
        <f t="shared" si="3"/>
        <v>0.24057976237978124</v>
      </c>
      <c r="Q46" s="57">
        <f t="shared" si="3"/>
        <v>2.6499550090703932</v>
      </c>
      <c r="R46" s="57">
        <f t="shared" si="3"/>
        <v>2.4859879137132488</v>
      </c>
      <c r="S46" s="57">
        <f t="shared" si="3"/>
        <v>2.4525885801491207</v>
      </c>
      <c r="T46" s="57">
        <f t="shared" si="3"/>
        <v>2.6519016808691416</v>
      </c>
      <c r="U46" s="57">
        <f t="shared" si="3"/>
        <v>2.4525885801491207</v>
      </c>
    </row>
    <row r="47" spans="2:22" x14ac:dyDescent="0.45">
      <c r="C47" s="48">
        <f t="shared" si="4"/>
        <v>5</v>
      </c>
      <c r="D47" s="48">
        <v>8</v>
      </c>
      <c r="E47" s="1" t="str" cm="1">
        <f t="array" ref="E47">INDEX(Example_5_Adap!$E$12:$AF$110,MATCH(Analysis_5_Adap!$C47,Example_5_Adap!$C$12:$C$110)+Analysis_5_Adap!$D47-1-COUNT($C$41:$C$49),MATCH(Analysis_5_Adap!E$40,Example_5_Adap!$E$11:$AF$11,0))</f>
        <v>NaN</v>
      </c>
      <c r="F47" s="1" t="str" cm="1">
        <f t="array" ref="F47">INDEX(Example_5_Adap!$E$12:$AF$110,MATCH(Analysis_5_Adap!$C47,Example_5_Adap!$C$12:$C$110)+Analysis_5_Adap!$D47-1-COUNT($C$41:$C$49),MATCH(Analysis_5_Adap!F$40,Example_5_Adap!$E$11:$AF$11,0))</f>
        <v>NaN</v>
      </c>
      <c r="G47" s="1" cm="1">
        <f t="array" ref="G47">INDEX(Example_5_Adap!$E$12:$AF$110,MATCH(Analysis_5_Adap!$C47,Example_5_Adap!$C$12:$C$110)+Analysis_5_Adap!$D47-1-COUNT($C$41:$C$49),MATCH(Analysis_5_Adap!G$40,Example_5_Adap!$E$11:$AF$11,0))</f>
        <v>5.6891872013409305E-7</v>
      </c>
      <c r="H47" s="1" cm="1">
        <f t="array" ref="H47">INDEX(Example_5_Adap!$E$12:$AF$110,MATCH(Analysis_5_Adap!$C47,Example_5_Adap!$C$12:$C$110)+Analysis_5_Adap!$D47-1-COUNT($C$41:$C$49),MATCH(Analysis_5_Adap!H$40,Example_5_Adap!$E$11:$AF$11,0))</f>
        <v>5.4502469648554097E-7</v>
      </c>
      <c r="I47" s="1" t="str" cm="1">
        <f t="array" ref="I47">INDEX(Example_5_Adap!$E$12:$AF$110,MATCH(Analysis_5_Adap!$C47,Example_5_Adap!$C$12:$C$110)+Analysis_5_Adap!$D47-1-COUNT($C$41:$C$49),MATCH(Analysis_5_Adap!I$40,Example_5_Adap!$E$11:$AF$11,0))</f>
        <v>NaN</v>
      </c>
      <c r="J47" s="1" cm="1">
        <f t="array" ref="J47">INDEX(Example_5_Adap!$E$12:$AF$110,MATCH(Analysis_5_Adap!$C47,Example_5_Adap!$C$12:$C$110)+Analysis_5_Adap!$D47-1-COUNT($C$41:$C$49),MATCH(Analysis_5_Adap!J$40,Example_5_Adap!$E$11:$AF$11,0))</f>
        <v>5.4502469648554097E-7</v>
      </c>
      <c r="P47" s="57" t="e">
        <f>LOG(E46/E47)/LOG(2)</f>
        <v>#VALUE!</v>
      </c>
      <c r="Q47" s="57" t="e">
        <f t="shared" si="3"/>
        <v>#VALUE!</v>
      </c>
      <c r="R47" s="57">
        <f t="shared" si="3"/>
        <v>2.5580735963497374</v>
      </c>
      <c r="S47" s="57">
        <f t="shared" si="3"/>
        <v>2.5472635204437433</v>
      </c>
      <c r="T47" s="57" t="e">
        <f t="shared" si="3"/>
        <v>#VALUE!</v>
      </c>
      <c r="U47" s="57">
        <f t="shared" si="3"/>
        <v>2.5472635204437433</v>
      </c>
    </row>
    <row r="48" spans="2:22" x14ac:dyDescent="0.45">
      <c r="C48" s="48">
        <f t="shared" si="4"/>
        <v>5</v>
      </c>
      <c r="D48" s="48">
        <v>9</v>
      </c>
      <c r="E48" s="1" t="str" cm="1">
        <f t="array" ref="E48">INDEX(Example_5_Adap!$E$12:$AF$110,MATCH(Analysis_5_Adap!$C48,Example_5_Adap!$C$12:$C$110)+Analysis_5_Adap!$D48-1-COUNT($C$41:$C$49),MATCH(Analysis_5_Adap!E$40,Example_5_Adap!$E$11:$AF$11,0))</f>
        <v>NaN</v>
      </c>
      <c r="F48" s="1" t="str" cm="1">
        <f t="array" ref="F48">INDEX(Example_5_Adap!$E$12:$AF$110,MATCH(Analysis_5_Adap!$C48,Example_5_Adap!$C$12:$C$110)+Analysis_5_Adap!$D48-1-COUNT($C$41:$C$49),MATCH(Analysis_5_Adap!F$40,Example_5_Adap!$E$11:$AF$11,0))</f>
        <v>NaN</v>
      </c>
      <c r="G48" s="1" cm="1">
        <f t="array" ref="G48">INDEX(Example_5_Adap!$E$12:$AF$110,MATCH(Analysis_5_Adap!$C48,Example_5_Adap!$C$12:$C$110)+Analysis_5_Adap!$D48-1-COUNT($C$41:$C$49),MATCH(Analysis_5_Adap!G$40,Example_5_Adap!$E$11:$AF$11,0))</f>
        <v>9.4093453917309904E-8</v>
      </c>
      <c r="H48" s="1" cm="1">
        <f t="array" ref="H48">INDEX(Example_5_Adap!$E$12:$AF$110,MATCH(Analysis_5_Adap!$C48,Example_5_Adap!$C$12:$C$110)+Analysis_5_Adap!$D48-1-COUNT($C$41:$C$49),MATCH(Analysis_5_Adap!H$40,Example_5_Adap!$E$11:$AF$11,0))</f>
        <v>9.2820827912731803E-8</v>
      </c>
      <c r="I48" s="1" t="str" cm="1">
        <f t="array" ref="I48">INDEX(Example_5_Adap!$E$12:$AF$110,MATCH(Analysis_5_Adap!$C48,Example_5_Adap!$C$12:$C$110)+Analysis_5_Adap!$D48-1-COUNT($C$41:$C$49),MATCH(Analysis_5_Adap!I$40,Example_5_Adap!$E$11:$AF$11,0))</f>
        <v>NaN</v>
      </c>
      <c r="J48" s="1" cm="1">
        <f t="array" ref="J48">INDEX(Example_5_Adap!$E$12:$AF$110,MATCH(Analysis_5_Adap!$C48,Example_5_Adap!$C$12:$C$110)+Analysis_5_Adap!$D48-1-COUNT($C$41:$C$49),MATCH(Analysis_5_Adap!J$40,Example_5_Adap!$E$11:$AF$11,0))</f>
        <v>9.2820827912731803E-8</v>
      </c>
      <c r="P48" s="57" t="e">
        <f>LOG(E47/E48)/LOG(2)</f>
        <v>#VALUE!</v>
      </c>
      <c r="Q48" s="57" t="e">
        <f t="shared" si="3"/>
        <v>#VALUE!</v>
      </c>
      <c r="R48" s="57">
        <f t="shared" si="3"/>
        <v>2.5960562901014357</v>
      </c>
      <c r="S48" s="57">
        <f t="shared" si="3"/>
        <v>2.5538011328771608</v>
      </c>
      <c r="T48" s="57" t="e">
        <f t="shared" si="3"/>
        <v>#VALUE!</v>
      </c>
      <c r="U48" s="57">
        <f t="shared" si="3"/>
        <v>2.5538011328771608</v>
      </c>
    </row>
    <row r="49" spans="3:22" x14ac:dyDescent="0.45">
      <c r="C49" s="48">
        <f t="shared" si="4"/>
        <v>5</v>
      </c>
      <c r="D49" s="48">
        <v>10</v>
      </c>
      <c r="E49" s="1" t="str" cm="1">
        <f t="array" ref="E49">INDEX(Example_5_Adap!$E$12:$AF$110,MATCH(Analysis_5_Adap!$C49,Example_5_Adap!$C$12:$C$110)+Analysis_5_Adap!$D49-1-COUNT($C$41:$C$49),MATCH(Analysis_5_Adap!E$40,Example_5_Adap!$E$11:$AF$11,0))</f>
        <v>NaN</v>
      </c>
      <c r="F49" s="1" t="str" cm="1">
        <f t="array" ref="F49">INDEX(Example_5_Adap!$E$12:$AF$110,MATCH(Analysis_5_Adap!$C49,Example_5_Adap!$C$12:$C$110)+Analysis_5_Adap!$D49-1-COUNT($C$41:$C$49),MATCH(Analysis_5_Adap!F$40,Example_5_Adap!$E$11:$AF$11,0))</f>
        <v>NaN</v>
      </c>
      <c r="G49" s="1" cm="1">
        <f t="array" ref="G49">INDEX(Example_5_Adap!$E$12:$AF$110,MATCH(Analysis_5_Adap!$C49,Example_5_Adap!$C$12:$C$110)+Analysis_5_Adap!$D49-1-COUNT($C$41:$C$49),MATCH(Analysis_5_Adap!G$40,Example_5_Adap!$E$11:$AF$11,0))</f>
        <v>2.1155612817125299E-8</v>
      </c>
      <c r="H49" s="1" cm="1">
        <f t="array" ref="H49">INDEX(Example_5_Adap!$E$12:$AF$110,MATCH(Analysis_5_Adap!$C49,Example_5_Adap!$C$12:$C$110)+Analysis_5_Adap!$D49-1-COUNT($C$41:$C$49),MATCH(Analysis_5_Adap!H$40,Example_5_Adap!$E$11:$AF$11,0))</f>
        <v>1.6458669316321601E-8</v>
      </c>
      <c r="I49" s="1" t="str" cm="1">
        <f t="array" ref="I49">INDEX(Example_5_Adap!$E$12:$AF$110,MATCH(Analysis_5_Adap!$C49,Example_5_Adap!$C$12:$C$110)+Analysis_5_Adap!$D49-1-COUNT($C$41:$C$49),MATCH(Analysis_5_Adap!I$40,Example_5_Adap!$E$11:$AF$11,0))</f>
        <v>NaN</v>
      </c>
      <c r="J49" s="1" cm="1">
        <f t="array" ref="J49">INDEX(Example_5_Adap!$E$12:$AF$110,MATCH(Analysis_5_Adap!$C49,Example_5_Adap!$C$12:$C$110)+Analysis_5_Adap!$D49-1-COUNT($C$41:$C$49),MATCH(Analysis_5_Adap!J$40,Example_5_Adap!$E$11:$AF$11,0))</f>
        <v>1.6458669316321601E-8</v>
      </c>
      <c r="P49" s="57" t="e">
        <f>LOG(E48/E49)/LOG(2)</f>
        <v>#VALUE!</v>
      </c>
      <c r="Q49" s="57" t="e">
        <f t="shared" si="3"/>
        <v>#VALUE!</v>
      </c>
      <c r="R49" s="57">
        <f t="shared" si="3"/>
        <v>2.1530538811175588</v>
      </c>
      <c r="S49" s="57">
        <f t="shared" si="3"/>
        <v>2.4956008670855119</v>
      </c>
      <c r="T49" s="57" t="e">
        <f t="shared" si="3"/>
        <v>#VALUE!</v>
      </c>
      <c r="U49" s="57">
        <f t="shared" si="3"/>
        <v>2.4956008670855119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St_1E-8_CPLRBF_AD</v>
      </c>
      <c r="U52" t="str">
        <f t="shared" si="5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INDEX(Example_5_Adap!$E$12:$AF$110,MATCH(Analysis_5_Adap!$C53,Example_5_Adap!$C$12:$C$110)+Analysis_5_Adap!$D53-1-COUNT($C$53:$C$61),MATCH(Analysis_5_Adap!E$52,Example_5_Adap!$E$11:$AF$11,0))</f>
        <v>3.1924230330437901E-3</v>
      </c>
      <c r="F53" s="1" cm="1">
        <f t="array" ref="F53">INDEX(Example_5_Adap!$E$12:$AF$110,MATCH(Analysis_5_Adap!$C53,Example_5_Adap!$C$12:$C$110)+Analysis_5_Adap!$D53-1-COUNT($C$53:$C$61),MATCH(Analysis_5_Adap!F$52,Example_5_Adap!$E$11:$AF$11,0))</f>
        <v>3.1924230330437901E-3</v>
      </c>
      <c r="G53" s="1" cm="1">
        <f t="array" ref="G53">INDEX(Example_5_Adap!$E$12:$AF$110,MATCH(Analysis_5_Adap!$C53,Example_5_Adap!$C$12:$C$110)+Analysis_5_Adap!$D53-1-COUNT($C$53:$C$61),MATCH(Analysis_5_Adap!G$52,Example_5_Adap!$E$11:$AF$11,0))</f>
        <v>1067.0190683589999</v>
      </c>
      <c r="H53" s="1" cm="1">
        <f t="array" ref="H53">INDEX(Example_5_Adap!$E$12:$AF$110,MATCH(Analysis_5_Adap!$C53,Example_5_Adap!$C$12:$C$110)+Analysis_5_Adap!$D53-1-COUNT($C$53:$C$61),MATCH(Analysis_5_Adap!H$52,Example_5_Adap!$E$11:$AF$11,0))</f>
        <v>1067.0190683589999</v>
      </c>
      <c r="I53" s="1" cm="1">
        <f t="array" ref="I53">INDEX(Example_5_Adap!$E$12:$AF$110,MATCH(Analysis_5_Adap!$C53,Example_5_Adap!$C$12:$C$110)+Analysis_5_Adap!$D53-1-COUNT($C$53:$C$61),MATCH(Analysis_5_Adap!I$52,Example_5_Adap!$E$11:$AF$11,0))</f>
        <v>6.0223020929400101E-2</v>
      </c>
      <c r="J53" s="1" cm="1">
        <f t="array" ref="J53">INDEX(Example_5_Adap!$E$12:$AF$110,MATCH(Analysis_5_Adap!$C53,Example_5_Adap!$C$12:$C$110)+Analysis_5_Adap!$D53-1-COUNT($C$53:$C$61),MATCH(Analysis_5_Adap!J$52,Example_5_Adap!$E$11:$AF$11,0))</f>
        <v>6.0223020929400101E-2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INDEX(Example_5_Adap!$E$12:$AF$110,MATCH(Analysis_5_Adap!$C54,Example_5_Adap!$C$12:$C$110)+Analysis_5_Adap!$D54-1-COUNT($C$53:$C$61),MATCH(Analysis_5_Adap!E$52,Example_5_Adap!$E$11:$AF$11,0))</f>
        <v>7.6785893791457803E-3</v>
      </c>
      <c r="F54" s="1" cm="1">
        <f t="array" ref="F54">INDEX(Example_5_Adap!$E$12:$AF$110,MATCH(Analysis_5_Adap!$C54,Example_5_Adap!$C$12:$C$110)+Analysis_5_Adap!$D54-1-COUNT($C$53:$C$61),MATCH(Analysis_5_Adap!F$52,Example_5_Adap!$E$11:$AF$11,0))</f>
        <v>1.18935414441763E-2</v>
      </c>
      <c r="G54" s="1" cm="1">
        <f t="array" ref="G54">INDEX(Example_5_Adap!$E$12:$AF$110,MATCH(Analysis_5_Adap!$C54,Example_5_Adap!$C$12:$C$110)+Analysis_5_Adap!$D54-1-COUNT($C$53:$C$61),MATCH(Analysis_5_Adap!G$52,Example_5_Adap!$E$11:$AF$11,0))</f>
        <v>1100.7643499298199</v>
      </c>
      <c r="H54" s="1" cm="1">
        <f t="array" ref="H54">INDEX(Example_5_Adap!$E$12:$AF$110,MATCH(Analysis_5_Adap!$C54,Example_5_Adap!$C$12:$C$110)+Analysis_5_Adap!$D54-1-COUNT($C$53:$C$61),MATCH(Analysis_5_Adap!H$52,Example_5_Adap!$E$11:$AF$11,0))</f>
        <v>19224.4762430066</v>
      </c>
      <c r="I54" s="1" cm="1">
        <f t="array" ref="I54">INDEX(Example_5_Adap!$E$12:$AF$110,MATCH(Analysis_5_Adap!$C54,Example_5_Adap!$C$12:$C$110)+Analysis_5_Adap!$D54-1-COUNT($C$53:$C$61),MATCH(Analysis_5_Adap!I$52,Example_5_Adap!$E$11:$AF$11,0))</f>
        <v>3.5176233239739801E-3</v>
      </c>
      <c r="J54" s="1" cm="1">
        <f t="array" ref="J54">INDEX(Example_5_Adap!$E$12:$AF$110,MATCH(Analysis_5_Adap!$C54,Example_5_Adap!$C$12:$C$110)+Analysis_5_Adap!$D54-1-COUNT($C$53:$C$61),MATCH(Analysis_5_Adap!J$52,Example_5_Adap!$E$11:$AF$11,0))</f>
        <v>3.1876544424167502E-3</v>
      </c>
      <c r="P54" s="57">
        <f t="shared" ref="P54:U61" si="6">LOG(E53/E54)/LOG(2)</f>
        <v>-1.2661894621493517</v>
      </c>
      <c r="Q54" s="57">
        <f t="shared" si="6"/>
        <v>-1.897454615600866</v>
      </c>
      <c r="R54" s="57">
        <f t="shared" si="6"/>
        <v>-4.4919693511577256E-2</v>
      </c>
      <c r="S54" s="57">
        <f t="shared" si="6"/>
        <v>-4.1712864300860018</v>
      </c>
      <c r="T54" s="57">
        <f t="shared" si="6"/>
        <v>4.0976421701289887</v>
      </c>
      <c r="U54" s="57">
        <f t="shared" si="6"/>
        <v>4.2397479312735653</v>
      </c>
    </row>
    <row r="55" spans="3:22" x14ac:dyDescent="0.45">
      <c r="C55" s="48">
        <f t="shared" ref="C55:C61" si="7">C54</f>
        <v>64</v>
      </c>
      <c r="D55" s="48">
        <v>4</v>
      </c>
      <c r="E55" s="1" cm="1">
        <f t="array" ref="E55">INDEX(Example_5_Adap!$E$12:$AF$110,MATCH(Analysis_5_Adap!$C55,Example_5_Adap!$C$12:$C$110)+Analysis_5_Adap!$D55-1-COUNT($C$53:$C$61),MATCH(Analysis_5_Adap!E$52,Example_5_Adap!$E$11:$AF$11,0))</f>
        <v>1.1986656093336801E-3</v>
      </c>
      <c r="F55" s="1" cm="1">
        <f t="array" ref="F55">INDEX(Example_5_Adap!$E$12:$AF$110,MATCH(Analysis_5_Adap!$C55,Example_5_Adap!$C$12:$C$110)+Analysis_5_Adap!$D55-1-COUNT($C$53:$C$61),MATCH(Analysis_5_Adap!F$52,Example_5_Adap!$E$11:$AF$11,0))</f>
        <v>0.132495314779113</v>
      </c>
      <c r="G55" s="1" cm="1">
        <f t="array" ref="G55">INDEX(Example_5_Adap!$E$12:$AF$110,MATCH(Analysis_5_Adap!$C55,Example_5_Adap!$C$12:$C$110)+Analysis_5_Adap!$D55-1-COUNT($C$53:$C$61),MATCH(Analysis_5_Adap!G$52,Example_5_Adap!$E$11:$AF$11,0))</f>
        <v>1772.81445411305</v>
      </c>
      <c r="H55" s="1" cm="1">
        <f t="array" ref="H55">INDEX(Example_5_Adap!$E$12:$AF$110,MATCH(Analysis_5_Adap!$C55,Example_5_Adap!$C$12:$C$110)+Analysis_5_Adap!$D55-1-COUNT($C$53:$C$61),MATCH(Analysis_5_Adap!H$52,Example_5_Adap!$E$11:$AF$11,0))</f>
        <v>1181981.8920245101</v>
      </c>
      <c r="I55" s="1" cm="1">
        <f t="array" ref="I55">INDEX(Example_5_Adap!$E$12:$AF$110,MATCH(Analysis_5_Adap!$C55,Example_5_Adap!$C$12:$C$110)+Analysis_5_Adap!$D55-1-COUNT($C$53:$C$61),MATCH(Analysis_5_Adap!I$52,Example_5_Adap!$E$11:$AF$11,0))</f>
        <v>1.03733202918121E-4</v>
      </c>
      <c r="J55" s="1" cm="1">
        <f t="array" ref="J55">INDEX(Example_5_Adap!$E$12:$AF$110,MATCH(Analysis_5_Adap!$C55,Example_5_Adap!$C$12:$C$110)+Analysis_5_Adap!$D55-1-COUNT($C$53:$C$61),MATCH(Analysis_5_Adap!J$52,Example_5_Adap!$E$11:$AF$11,0))</f>
        <v>6.8192756584650697E-5</v>
      </c>
      <c r="P55" s="57">
        <f t="shared" si="6"/>
        <v>2.679412052644675</v>
      </c>
      <c r="Q55" s="57">
        <f t="shared" si="6"/>
        <v>-3.4776910809859092</v>
      </c>
      <c r="R55" s="57">
        <f t="shared" si="6"/>
        <v>-0.68753589728140407</v>
      </c>
      <c r="S55" s="57">
        <f t="shared" si="6"/>
        <v>-5.9421198298193119</v>
      </c>
      <c r="T55" s="57">
        <f t="shared" si="6"/>
        <v>5.0836513527020921</v>
      </c>
      <c r="U55" s="57">
        <f t="shared" si="6"/>
        <v>5.5467329275396269</v>
      </c>
    </row>
    <row r="56" spans="3:22" x14ac:dyDescent="0.45">
      <c r="C56" s="48">
        <f t="shared" si="7"/>
        <v>64</v>
      </c>
      <c r="D56" s="48">
        <v>5</v>
      </c>
      <c r="E56" s="1" cm="1">
        <f t="array" ref="E56">INDEX(Example_5_Adap!$E$12:$AF$110,MATCH(Analysis_5_Adap!$C56,Example_5_Adap!$C$12:$C$110)+Analysis_5_Adap!$D56-1-COUNT($C$53:$C$61),MATCH(Analysis_5_Adap!E$52,Example_5_Adap!$E$11:$AF$11,0))</f>
        <v>2.25336351055372E-4</v>
      </c>
      <c r="F56" s="1" cm="1">
        <f t="array" ref="F56">INDEX(Example_5_Adap!$E$12:$AF$110,MATCH(Analysis_5_Adap!$C56,Example_5_Adap!$C$12:$C$110)+Analysis_5_Adap!$D56-1-COUNT($C$53:$C$61),MATCH(Analysis_5_Adap!F$52,Example_5_Adap!$E$11:$AF$11,0))</f>
        <v>1.3211875630527401</v>
      </c>
      <c r="G56" s="1" cm="1">
        <f t="array" ref="G56">INDEX(Example_5_Adap!$E$12:$AF$110,MATCH(Analysis_5_Adap!$C56,Example_5_Adap!$C$12:$C$110)+Analysis_5_Adap!$D56-1-COUNT($C$53:$C$61),MATCH(Analysis_5_Adap!G$52,Example_5_Adap!$E$11:$AF$11,0))</f>
        <v>1127.5182622700299</v>
      </c>
      <c r="H56" s="1" cm="1">
        <f t="array" ref="H56">INDEX(Example_5_Adap!$E$12:$AF$110,MATCH(Analysis_5_Adap!$C56,Example_5_Adap!$C$12:$C$110)+Analysis_5_Adap!$D56-1-COUNT($C$53:$C$61),MATCH(Analysis_5_Adap!H$52,Example_5_Adap!$E$11:$AF$11,0))</f>
        <v>167387812.81051901</v>
      </c>
      <c r="I56" s="1" cm="1">
        <f t="array" ref="I56">INDEX(Example_5_Adap!$E$12:$AF$110,MATCH(Analysis_5_Adap!$C56,Example_5_Adap!$C$12:$C$110)+Analysis_5_Adap!$D56-1-COUNT($C$53:$C$61),MATCH(Analysis_5_Adap!I$52,Example_5_Adap!$E$11:$AF$11,0))</f>
        <v>1.7158534812544701E-5</v>
      </c>
      <c r="J56" s="1" cm="1">
        <f t="array" ref="J56">INDEX(Example_5_Adap!$E$12:$AF$110,MATCH(Analysis_5_Adap!$C56,Example_5_Adap!$C$12:$C$110)+Analysis_5_Adap!$D56-1-COUNT($C$53:$C$61),MATCH(Analysis_5_Adap!J$52,Example_5_Adap!$E$11:$AF$11,0))</f>
        <v>6.6449086291609004E-5</v>
      </c>
      <c r="P56" s="57">
        <f t="shared" si="6"/>
        <v>2.411277275829296</v>
      </c>
      <c r="Q56" s="57">
        <f t="shared" si="6"/>
        <v>-3.3178220440844095</v>
      </c>
      <c r="R56" s="57">
        <f t="shared" si="6"/>
        <v>0.652890748312561</v>
      </c>
      <c r="S56" s="57">
        <f t="shared" si="6"/>
        <v>-7.1458427480134246</v>
      </c>
      <c r="T56" s="57">
        <f t="shared" si="6"/>
        <v>2.5958794760380695</v>
      </c>
      <c r="U56" s="57">
        <f t="shared" si="6"/>
        <v>3.7369142873001991E-2</v>
      </c>
    </row>
    <row r="57" spans="3:22" x14ac:dyDescent="0.45">
      <c r="C57" s="48">
        <f t="shared" si="7"/>
        <v>64</v>
      </c>
      <c r="D57" s="48">
        <v>6</v>
      </c>
      <c r="E57" s="1" cm="1">
        <f t="array" ref="E57">INDEX(Example_5_Adap!$E$12:$AF$110,MATCH(Analysis_5_Adap!$C57,Example_5_Adap!$C$12:$C$110)+Analysis_5_Adap!$D57-1-COUNT($C$53:$C$61),MATCH(Analysis_5_Adap!E$52,Example_5_Adap!$E$11:$AF$11,0))</f>
        <v>1.9480749004596701E-5</v>
      </c>
      <c r="F57" s="1" cm="1">
        <f t="array" ref="F57">INDEX(Example_5_Adap!$E$12:$AF$110,MATCH(Analysis_5_Adap!$C57,Example_5_Adap!$C$12:$C$110)+Analysis_5_Adap!$D57-1-COUNT($C$53:$C$61),MATCH(Analysis_5_Adap!F$52,Example_5_Adap!$E$11:$AF$11,0))</f>
        <v>46.963883685505998</v>
      </c>
      <c r="G57" s="1" cm="1">
        <f t="array" ref="G57">INDEX(Example_5_Adap!$E$12:$AF$110,MATCH(Analysis_5_Adap!$C57,Example_5_Adap!$C$12:$C$110)+Analysis_5_Adap!$D57-1-COUNT($C$53:$C$61),MATCH(Analysis_5_Adap!G$52,Example_5_Adap!$E$11:$AF$11,0))</f>
        <v>300.29055459462899</v>
      </c>
      <c r="H57" s="1" cm="1">
        <f t="array" ref="H57">INDEX(Example_5_Adap!$E$12:$AF$110,MATCH(Analysis_5_Adap!$C57,Example_5_Adap!$C$12:$C$110)+Analysis_5_Adap!$D57-1-COUNT($C$53:$C$61),MATCH(Analysis_5_Adap!H$52,Example_5_Adap!$E$11:$AF$11,0))</f>
        <v>28901578046.805698</v>
      </c>
      <c r="I57" s="1" cm="1">
        <f t="array" ref="I57">INDEX(Example_5_Adap!$E$12:$AF$110,MATCH(Analysis_5_Adap!$C57,Example_5_Adap!$C$12:$C$110)+Analysis_5_Adap!$D57-1-COUNT($C$53:$C$61),MATCH(Analysis_5_Adap!I$52,Example_5_Adap!$E$11:$AF$11,0))</f>
        <v>1.8846679214126201E-3</v>
      </c>
      <c r="J57" s="1" cm="1">
        <f t="array" ref="J57">INDEX(Example_5_Adap!$E$12:$AF$110,MATCH(Analysis_5_Adap!$C57,Example_5_Adap!$C$12:$C$110)+Analysis_5_Adap!$D57-1-COUNT($C$53:$C$61),MATCH(Analysis_5_Adap!J$52,Example_5_Adap!$E$11:$AF$11,0))</f>
        <v>1.0808805236393001E-3</v>
      </c>
      <c r="P57" s="57">
        <f t="shared" si="6"/>
        <v>3.5319590136136334</v>
      </c>
      <c r="Q57" s="57">
        <f t="shared" si="6"/>
        <v>-5.1516445181075463</v>
      </c>
      <c r="R57" s="57">
        <f t="shared" si="6"/>
        <v>1.9087197989449824</v>
      </c>
      <c r="S57" s="57">
        <f t="shared" si="6"/>
        <v>-7.4318099650113441</v>
      </c>
      <c r="T57" s="57">
        <f t="shared" si="6"/>
        <v>-6.7792401680471208</v>
      </c>
      <c r="U57" s="57">
        <f t="shared" si="6"/>
        <v>-4.0238138898647771</v>
      </c>
    </row>
    <row r="58" spans="3:22" x14ac:dyDescent="0.45">
      <c r="C58" s="48">
        <f t="shared" si="7"/>
        <v>64</v>
      </c>
      <c r="D58" s="48">
        <v>7</v>
      </c>
      <c r="E58" s="1" cm="1">
        <f t="array" ref="E58">INDEX(Example_5_Adap!$E$12:$AF$110,MATCH(Analysis_5_Adap!$C58,Example_5_Adap!$C$12:$C$110)+Analysis_5_Adap!$D58-1-COUNT($C$53:$C$61),MATCH(Analysis_5_Adap!E$52,Example_5_Adap!$E$11:$AF$11,0))</f>
        <v>1.4680561625191E-4</v>
      </c>
      <c r="F58" s="1" cm="1">
        <f t="array" ref="F58">INDEX(Example_5_Adap!$E$12:$AF$110,MATCH(Analysis_5_Adap!$C58,Example_5_Adap!$C$12:$C$110)+Analysis_5_Adap!$D58-1-COUNT($C$53:$C$61),MATCH(Analysis_5_Adap!F$52,Example_5_Adap!$E$11:$AF$11,0))</f>
        <v>1462.16731613197</v>
      </c>
      <c r="G58" s="1" cm="1">
        <f t="array" ref="G58">INDEX(Example_5_Adap!$E$12:$AF$110,MATCH(Analysis_5_Adap!$C58,Example_5_Adap!$C$12:$C$110)+Analysis_5_Adap!$D58-1-COUNT($C$53:$C$61),MATCH(Analysis_5_Adap!G$52,Example_5_Adap!$E$11:$AF$11,0))</f>
        <v>1591.29538725167</v>
      </c>
      <c r="H58" s="1" cm="1">
        <f t="array" ref="H58">INDEX(Example_5_Adap!$E$12:$AF$110,MATCH(Analysis_5_Adap!$C58,Example_5_Adap!$C$12:$C$110)+Analysis_5_Adap!$D58-1-COUNT($C$53:$C$61),MATCH(Analysis_5_Adap!H$52,Example_5_Adap!$E$11:$AF$11,0))</f>
        <v>61036652050928.898</v>
      </c>
      <c r="I58" s="1" cm="1">
        <f t="array" ref="I58">INDEX(Example_5_Adap!$E$12:$AF$110,MATCH(Analysis_5_Adap!$C58,Example_5_Adap!$C$12:$C$110)+Analysis_5_Adap!$D58-1-COUNT($C$53:$C$61),MATCH(Analysis_5_Adap!I$52,Example_5_Adap!$E$11:$AF$11,0))</f>
        <v>1.0896854397184101E-2</v>
      </c>
      <c r="J58" s="1" cm="1">
        <f t="array" ref="J58">INDEX(Example_5_Adap!$E$12:$AF$110,MATCH(Analysis_5_Adap!$C58,Example_5_Adap!$C$12:$C$110)+Analysis_5_Adap!$D58-1-COUNT($C$53:$C$61),MATCH(Analysis_5_Adap!J$52,Example_5_Adap!$E$11:$AF$11,0))</f>
        <v>2.3435802714694101E-2</v>
      </c>
      <c r="P58" s="57">
        <f t="shared" si="6"/>
        <v>-2.9137861085443184</v>
      </c>
      <c r="Q58" s="57">
        <f t="shared" si="6"/>
        <v>-4.9604128811594448</v>
      </c>
      <c r="R58" s="57">
        <f t="shared" si="6"/>
        <v>-2.4057706616825678</v>
      </c>
      <c r="S58" s="57">
        <f t="shared" si="6"/>
        <v>-11.044311848028769</v>
      </c>
      <c r="T58" s="57">
        <f t="shared" si="6"/>
        <v>-2.5315294832266333</v>
      </c>
      <c r="U58" s="57">
        <f t="shared" si="6"/>
        <v>-4.4384352432780272</v>
      </c>
    </row>
    <row r="59" spans="3:22" x14ac:dyDescent="0.45">
      <c r="C59" s="48">
        <f t="shared" si="7"/>
        <v>64</v>
      </c>
      <c r="D59" s="48">
        <v>8</v>
      </c>
      <c r="E59" s="1" t="str" cm="1">
        <f t="array" ref="E59">INDEX(Example_5_Adap!$E$12:$AF$110,MATCH(Analysis_5_Adap!$C59,Example_5_Adap!$C$12:$C$110)+Analysis_5_Adap!$D59-1-COUNT($C$53:$C$61),MATCH(Analysis_5_Adap!E$52,Example_5_Adap!$E$11:$AF$11,0))</f>
        <v>NaN</v>
      </c>
      <c r="F59" s="1" t="str" cm="1">
        <f t="array" ref="F59">INDEX(Example_5_Adap!$E$12:$AF$110,MATCH(Analysis_5_Adap!$C59,Example_5_Adap!$C$12:$C$110)+Analysis_5_Adap!$D59-1-COUNT($C$53:$C$61),MATCH(Analysis_5_Adap!F$52,Example_5_Adap!$E$11:$AF$11,0))</f>
        <v>NaN</v>
      </c>
      <c r="G59" s="1" t="str" cm="1">
        <f t="array" ref="G59">INDEX(Example_5_Adap!$E$12:$AF$110,MATCH(Analysis_5_Adap!$C59,Example_5_Adap!$C$12:$C$110)+Analysis_5_Adap!$D59-1-COUNT($C$53:$C$61),MATCH(Analysis_5_Adap!G$52,Example_5_Adap!$E$11:$AF$11,0))</f>
        <v>NaN</v>
      </c>
      <c r="H59" s="1" t="str" cm="1">
        <f t="array" ref="H59">INDEX(Example_5_Adap!$E$12:$AF$110,MATCH(Analysis_5_Adap!$C59,Example_5_Adap!$C$12:$C$110)+Analysis_5_Adap!$D59-1-COUNT($C$53:$C$61),MATCH(Analysis_5_Adap!H$52,Example_5_Adap!$E$11:$AF$11,0))</f>
        <v>NaN</v>
      </c>
      <c r="I59" s="1" t="str" cm="1">
        <f t="array" ref="I59">INDEX(Example_5_Adap!$E$12:$AF$110,MATCH(Analysis_5_Adap!$C59,Example_5_Adap!$C$12:$C$110)+Analysis_5_Adap!$D59-1-COUNT($C$53:$C$61),MATCH(Analysis_5_Adap!I$52,Example_5_Adap!$E$11:$AF$11,0))</f>
        <v>NaN</v>
      </c>
      <c r="J59" s="1" t="str" cm="1">
        <f t="array" ref="J59">INDEX(Example_5_Adap!$E$12:$AF$110,MATCH(Analysis_5_Adap!$C59,Example_5_Adap!$C$12:$C$110)+Analysis_5_Adap!$D59-1-COUNT($C$53:$C$61),MATCH(Analysis_5_Adap!J$52,Example_5_Adap!$E$11:$AF$11,0))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64</v>
      </c>
      <c r="D60" s="48">
        <v>9</v>
      </c>
      <c r="E60" s="1" t="str" cm="1">
        <f t="array" ref="E60">INDEX(Example_5_Adap!$E$12:$AF$110,MATCH(Analysis_5_Adap!$C60,Example_5_Adap!$C$12:$C$110)+Analysis_5_Adap!$D60-1-COUNT($C$53:$C$61),MATCH(Analysis_5_Adap!E$52,Example_5_Adap!$E$11:$AF$11,0))</f>
        <v>NaN</v>
      </c>
      <c r="F60" s="1" t="str" cm="1">
        <f t="array" ref="F60">INDEX(Example_5_Adap!$E$12:$AF$110,MATCH(Analysis_5_Adap!$C60,Example_5_Adap!$C$12:$C$110)+Analysis_5_Adap!$D60-1-COUNT($C$53:$C$61),MATCH(Analysis_5_Adap!F$52,Example_5_Adap!$E$11:$AF$11,0))</f>
        <v>NaN</v>
      </c>
      <c r="G60" s="1" t="str" cm="1">
        <f t="array" ref="G60">INDEX(Example_5_Adap!$E$12:$AF$110,MATCH(Analysis_5_Adap!$C60,Example_5_Adap!$C$12:$C$110)+Analysis_5_Adap!$D60-1-COUNT($C$53:$C$61),MATCH(Analysis_5_Adap!G$52,Example_5_Adap!$E$11:$AF$11,0))</f>
        <v>NaN</v>
      </c>
      <c r="H60" s="1" t="str" cm="1">
        <f t="array" ref="H60">INDEX(Example_5_Adap!$E$12:$AF$110,MATCH(Analysis_5_Adap!$C60,Example_5_Adap!$C$12:$C$110)+Analysis_5_Adap!$D60-1-COUNT($C$53:$C$61),MATCH(Analysis_5_Adap!H$52,Example_5_Adap!$E$11:$AF$11,0))</f>
        <v>NaN</v>
      </c>
      <c r="I60" s="1" t="str" cm="1">
        <f t="array" ref="I60">INDEX(Example_5_Adap!$E$12:$AF$110,MATCH(Analysis_5_Adap!$C60,Example_5_Adap!$C$12:$C$110)+Analysis_5_Adap!$D60-1-COUNT($C$53:$C$61),MATCH(Analysis_5_Adap!I$52,Example_5_Adap!$E$11:$AF$11,0))</f>
        <v>NaN</v>
      </c>
      <c r="J60" s="1" t="str" cm="1">
        <f t="array" ref="J60">INDEX(Example_5_Adap!$E$12:$AF$110,MATCH(Analysis_5_Adap!$C60,Example_5_Adap!$C$12:$C$110)+Analysis_5_Adap!$D60-1-COUNT($C$53:$C$61),MATCH(Analysis_5_Adap!J$52,Example_5_Adap!$E$11:$AF$11,0))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64</v>
      </c>
      <c r="D61" s="48">
        <v>10</v>
      </c>
      <c r="E61" s="1" t="str" cm="1">
        <f t="array" ref="E61">INDEX(Example_5_Adap!$E$12:$AF$110,MATCH(Analysis_5_Adap!$C61,Example_5_Adap!$C$12:$C$110)+Analysis_5_Adap!$D61-1-COUNT($C$53:$C$61),MATCH(Analysis_5_Adap!E$52,Example_5_Adap!$E$11:$AF$11,0))</f>
        <v>NaN</v>
      </c>
      <c r="F61" s="1" t="str" cm="1">
        <f t="array" ref="F61">INDEX(Example_5_Adap!$E$12:$AF$110,MATCH(Analysis_5_Adap!$C61,Example_5_Adap!$C$12:$C$110)+Analysis_5_Adap!$D61-1-COUNT($C$53:$C$61),MATCH(Analysis_5_Adap!F$52,Example_5_Adap!$E$11:$AF$11,0))</f>
        <v>NaN</v>
      </c>
      <c r="G61" s="1" t="str" cm="1">
        <f t="array" ref="G61">INDEX(Example_5_Adap!$E$12:$AF$110,MATCH(Analysis_5_Adap!$C61,Example_5_Adap!$C$12:$C$110)+Analysis_5_Adap!$D61-1-COUNT($C$53:$C$61),MATCH(Analysis_5_Adap!G$52,Example_5_Adap!$E$11:$AF$11,0))</f>
        <v>NaN</v>
      </c>
      <c r="H61" s="1" t="str" cm="1">
        <f t="array" ref="H61">INDEX(Example_5_Adap!$E$12:$AF$110,MATCH(Analysis_5_Adap!$C61,Example_5_Adap!$C$12:$C$110)+Analysis_5_Adap!$D61-1-COUNT($C$53:$C$61),MATCH(Analysis_5_Adap!H$52,Example_5_Adap!$E$11:$AF$11,0))</f>
        <v>NaN</v>
      </c>
      <c r="I61" s="1" t="str" cm="1">
        <f t="array" ref="I61">INDEX(Example_5_Adap!$E$12:$AF$110,MATCH(Analysis_5_Adap!$C61,Example_5_Adap!$C$12:$C$110)+Analysis_5_Adap!$D61-1-COUNT($C$53:$C$61),MATCH(Analysis_5_Adap!I$52,Example_5_Adap!$E$11:$AF$11,0))</f>
        <v>NaN</v>
      </c>
      <c r="J61" s="1" t="str" cm="1">
        <f t="array" ref="J61">INDEX(Example_5_Adap!$E$12:$AF$110,MATCH(Analysis_5_Adap!$C61,Example_5_Adap!$C$12:$C$110)+Analysis_5_Adap!$D61-1-COUNT($C$53:$C$61),MATCH(Analysis_5_Adap!J$52,Example_5_Adap!$E$11:$AF$11,0))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99</v>
      </c>
      <c r="H64" s="54" t="s">
        <v>98</v>
      </c>
      <c r="I64" s="54" t="s">
        <v>86</v>
      </c>
      <c r="J64" s="54" t="s">
        <v>95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Mu_1E-6_CPLRBF_AD</v>
      </c>
      <c r="S64" t="str">
        <f t="shared" si="8"/>
        <v>Mu_1E-7_CPLRBF_AD</v>
      </c>
      <c r="T64" t="str">
        <f t="shared" si="8"/>
        <v>Mu_1E-8_CPLRBF_AD</v>
      </c>
      <c r="U64" t="str">
        <f t="shared" si="8"/>
        <v>Mu_1E-10_CPLRBF_AD</v>
      </c>
    </row>
    <row r="65" spans="3:22" x14ac:dyDescent="0.45">
      <c r="C65" s="53">
        <v>8</v>
      </c>
      <c r="D65" s="48">
        <v>2</v>
      </c>
      <c r="E65" s="1" cm="1">
        <f t="array" ref="E65">INDEX(Example_5_Adap!$E$12:$AF$110,MATCH(Analysis_5_Adap!$C65,Example_5_Adap!$C$12:$C$110)+Analysis_5_Adap!$D65-1-COUNT($C$65:$C$73),MATCH(Analysis_5_Adap!E$64,Example_5_Adap!$E$11:$AF$11,0))</f>
        <v>3.0895015475298502E-3</v>
      </c>
      <c r="F65" s="1" cm="1">
        <f t="array" ref="F65">INDEX(Example_5_Adap!$E$12:$AF$110,MATCH(Analysis_5_Adap!$C65,Example_5_Adap!$C$12:$C$110)+Analysis_5_Adap!$D65-1-COUNT($C$65:$C$73),MATCH(Analysis_5_Adap!F$64,Example_5_Adap!$E$11:$AF$11,0))</f>
        <v>3.08950354649973E-3</v>
      </c>
      <c r="G65" s="1" cm="1">
        <f t="array" ref="G65">INDEX(Example_5_Adap!$E$12:$AF$110,MATCH(Analysis_5_Adap!$C65,Example_5_Adap!$C$12:$C$110)+Analysis_5_Adap!$D65-1-COUNT($C$65:$C$73),MATCH(Analysis_5_Adap!G$64,Example_5_Adap!$E$11:$AF$11,0))</f>
        <v>2.3755872646344899E-3</v>
      </c>
      <c r="H65" s="1" cm="1">
        <f t="array" ref="H65">INDEX(Example_5_Adap!$E$12:$AF$110,MATCH(Analysis_5_Adap!$C65,Example_5_Adap!$C$12:$C$110)+Analysis_5_Adap!$D65-1-COUNT($C$65:$C$73),MATCH(Analysis_5_Adap!H$64,Example_5_Adap!$E$11:$AF$11,0))</f>
        <v>3.07253014087827E-3</v>
      </c>
      <c r="I65" s="1" cm="1">
        <f t="array" ref="I65">INDEX(Example_5_Adap!$E$12:$AF$110,MATCH(Analysis_5_Adap!$C65,Example_5_Adap!$C$12:$C$110)+Analysis_5_Adap!$D65-1-COUNT($C$65:$C$73),MATCH(Analysis_5_Adap!I$64,Example_5_Adap!$E$11:$AF$11,0))</f>
        <v>3.5207409297499698E-3</v>
      </c>
      <c r="J65" s="1" cm="1">
        <f t="array" ref="J65">INDEX(Example_5_Adap!$E$12:$AF$110,MATCH(Analysis_5_Adap!$C65,Example_5_Adap!$C$12:$C$110)+Analysis_5_Adap!$D65-1-COUNT($C$65:$C$73),MATCH(Analysis_5_Adap!J$64,Example_5_Adap!$E$11:$AF$11,0))</f>
        <v>3.85181929807921E-3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8</v>
      </c>
      <c r="D66" s="48">
        <v>3</v>
      </c>
      <c r="E66" s="1" cm="1">
        <f t="array" ref="E66">INDEX(Example_5_Adap!$E$12:$AF$110,MATCH(Analysis_5_Adap!$C66,Example_5_Adap!$C$12:$C$110)+Analysis_5_Adap!$D66-1-COUNT($C$65:$C$73),MATCH(Analysis_5_Adap!E$64,Example_5_Adap!$E$11:$AF$11,0))</f>
        <v>1.09152791391542E-3</v>
      </c>
      <c r="F66" s="1" cm="1">
        <f t="array" ref="F66">INDEX(Example_5_Adap!$E$12:$AF$110,MATCH(Analysis_5_Adap!$C66,Example_5_Adap!$C$12:$C$110)+Analysis_5_Adap!$D66-1-COUNT($C$65:$C$73),MATCH(Analysis_5_Adap!F$64,Example_5_Adap!$E$11:$AF$11,0))</f>
        <v>1.0915320872149101E-3</v>
      </c>
      <c r="G66" s="1" cm="1">
        <f t="array" ref="G66">INDEX(Example_5_Adap!$E$12:$AF$110,MATCH(Analysis_5_Adap!$C66,Example_5_Adap!$C$12:$C$110)+Analysis_5_Adap!$D66-1-COUNT($C$65:$C$73),MATCH(Analysis_5_Adap!G$64,Example_5_Adap!$E$11:$AF$11,0))</f>
        <v>1.4882062819099301E-4</v>
      </c>
      <c r="H66" s="1" cm="1">
        <f t="array" ref="H66">INDEX(Example_5_Adap!$E$12:$AF$110,MATCH(Analysis_5_Adap!$C66,Example_5_Adap!$C$12:$C$110)+Analysis_5_Adap!$D66-1-COUNT($C$65:$C$73),MATCH(Analysis_5_Adap!H$64,Example_5_Adap!$E$11:$AF$11,0))</f>
        <v>2.0056256818756801E-4</v>
      </c>
      <c r="I66" s="1" cm="1">
        <f t="array" ref="I66">INDEX(Example_5_Adap!$E$12:$AF$110,MATCH(Analysis_5_Adap!$C66,Example_5_Adap!$C$12:$C$110)+Analysis_5_Adap!$D66-1-COUNT($C$65:$C$73),MATCH(Analysis_5_Adap!I$64,Example_5_Adap!$E$11:$AF$11,0))</f>
        <v>2.36376677397399E-4</v>
      </c>
      <c r="J66" s="1" cm="1">
        <f t="array" ref="J66">INDEX(Example_5_Adap!$E$12:$AF$110,MATCH(Analysis_5_Adap!$C66,Example_5_Adap!$C$12:$C$110)+Analysis_5_Adap!$D66-1-COUNT($C$65:$C$73),MATCH(Analysis_5_Adap!J$64,Example_5_Adap!$E$11:$AF$11,0))</f>
        <v>2.6554676568002499E-4</v>
      </c>
      <c r="P66" s="57">
        <f t="shared" ref="P66:U73" si="9">LOG(E65/E66)/LOG(2)</f>
        <v>1.5010250708859951</v>
      </c>
      <c r="Q66" s="57">
        <f t="shared" si="9"/>
        <v>1.5010204884127256</v>
      </c>
      <c r="R66" s="57">
        <f t="shared" si="9"/>
        <v>3.9966377846016741</v>
      </c>
      <c r="S66" s="57">
        <f t="shared" si="9"/>
        <v>3.9373028830945973</v>
      </c>
      <c r="T66" s="57">
        <f t="shared" si="9"/>
        <v>3.8967194707084443</v>
      </c>
      <c r="U66" s="57">
        <f t="shared" si="9"/>
        <v>3.8585021602062732</v>
      </c>
    </row>
    <row r="67" spans="3:22" x14ac:dyDescent="0.45">
      <c r="C67" s="48">
        <f t="shared" ref="C67:C73" si="10">C66</f>
        <v>8</v>
      </c>
      <c r="D67" s="48">
        <v>4</v>
      </c>
      <c r="E67" s="1" cm="1">
        <f t="array" ref="E67">INDEX(Example_5_Adap!$E$12:$AF$110,MATCH(Analysis_5_Adap!$C67,Example_5_Adap!$C$12:$C$110)+Analysis_5_Adap!$D67-1-COUNT($C$65:$C$73),MATCH(Analysis_5_Adap!E$64,Example_5_Adap!$E$11:$AF$11,0))</f>
        <v>1.0891565019388601E-4</v>
      </c>
      <c r="F67" s="1" cm="1">
        <f t="array" ref="F67">INDEX(Example_5_Adap!$E$12:$AF$110,MATCH(Analysis_5_Adap!$C67,Example_5_Adap!$C$12:$C$110)+Analysis_5_Adap!$D67-1-COUNT($C$65:$C$73),MATCH(Analysis_5_Adap!F$64,Example_5_Adap!$E$11:$AF$11,0))</f>
        <v>1.08898134216773E-4</v>
      </c>
      <c r="G67" s="1" cm="1">
        <f t="array" ref="G67">INDEX(Example_5_Adap!$E$12:$AF$110,MATCH(Analysis_5_Adap!$C67,Example_5_Adap!$C$12:$C$110)+Analysis_5_Adap!$D67-1-COUNT($C$65:$C$73),MATCH(Analysis_5_Adap!G$64,Example_5_Adap!$E$11:$AF$11,0))</f>
        <v>1.42985092987935E-5</v>
      </c>
      <c r="H67" s="1" cm="1">
        <f t="array" ref="H67">INDEX(Example_5_Adap!$E$12:$AF$110,MATCH(Analysis_5_Adap!$C67,Example_5_Adap!$C$12:$C$110)+Analysis_5_Adap!$D67-1-COUNT($C$65:$C$73),MATCH(Analysis_5_Adap!H$64,Example_5_Adap!$E$11:$AF$11,0))</f>
        <v>1.8164855069890999E-5</v>
      </c>
      <c r="I67" s="1" cm="1">
        <f t="array" ref="I67">INDEX(Example_5_Adap!$E$12:$AF$110,MATCH(Analysis_5_Adap!$C67,Example_5_Adap!$C$12:$C$110)+Analysis_5_Adap!$D67-1-COUNT($C$65:$C$73),MATCH(Analysis_5_Adap!I$64,Example_5_Adap!$E$11:$AF$11,0))</f>
        <v>2.0410145453730901E-5</v>
      </c>
      <c r="J67" s="1" cm="1">
        <f t="array" ref="J67">INDEX(Example_5_Adap!$E$12:$AF$110,MATCH(Analysis_5_Adap!$C67,Example_5_Adap!$C$12:$C$110)+Analysis_5_Adap!$D67-1-COUNT($C$65:$C$73),MATCH(Analysis_5_Adap!J$64,Example_5_Adap!$E$11:$AF$11,0))</f>
        <v>2.2171883872879101E-5</v>
      </c>
      <c r="P67" s="57">
        <f t="shared" si="9"/>
        <v>3.3250658489082858</v>
      </c>
      <c r="Q67" s="57">
        <f t="shared" si="9"/>
        <v>3.3253033998583037</v>
      </c>
      <c r="R67" s="57">
        <f t="shared" si="9"/>
        <v>3.3796378630895143</v>
      </c>
      <c r="S67" s="57">
        <f t="shared" si="9"/>
        <v>3.4648306147712358</v>
      </c>
      <c r="T67" s="57">
        <f t="shared" si="9"/>
        <v>3.5337293270486949</v>
      </c>
      <c r="U67" s="57">
        <f t="shared" si="9"/>
        <v>3.5821626960950597</v>
      </c>
    </row>
    <row r="68" spans="3:22" x14ac:dyDescent="0.45">
      <c r="C68" s="48">
        <f t="shared" si="10"/>
        <v>8</v>
      </c>
      <c r="D68" s="48">
        <v>5</v>
      </c>
      <c r="E68" s="1" cm="1">
        <f t="array" ref="E68">INDEX(Example_5_Adap!$E$12:$AF$110,MATCH(Analysis_5_Adap!$C68,Example_5_Adap!$C$12:$C$110)+Analysis_5_Adap!$D68-1-COUNT($C$65:$C$73),MATCH(Analysis_5_Adap!E$64,Example_5_Adap!$E$11:$AF$11,0))</f>
        <v>7.3154769175687298E-6</v>
      </c>
      <c r="F68" s="1" cm="1">
        <f t="array" ref="F68">INDEX(Example_5_Adap!$E$12:$AF$110,MATCH(Analysis_5_Adap!$C68,Example_5_Adap!$C$12:$C$110)+Analysis_5_Adap!$D68-1-COUNT($C$65:$C$73),MATCH(Analysis_5_Adap!F$64,Example_5_Adap!$E$11:$AF$11,0))</f>
        <v>7.3178336013057796E-6</v>
      </c>
      <c r="G68" s="1" cm="1">
        <f t="array" ref="G68">INDEX(Example_5_Adap!$E$12:$AF$110,MATCH(Analysis_5_Adap!$C68,Example_5_Adap!$C$12:$C$110)+Analysis_5_Adap!$D68-1-COUNT($C$65:$C$73),MATCH(Analysis_5_Adap!G$64,Example_5_Adap!$E$11:$AF$11,0))</f>
        <v>1.4860577968178701E-6</v>
      </c>
      <c r="H68" s="1" cm="1">
        <f t="array" ref="H68">INDEX(Example_5_Adap!$E$12:$AF$110,MATCH(Analysis_5_Adap!$C68,Example_5_Adap!$C$12:$C$110)+Analysis_5_Adap!$D68-1-COUNT($C$65:$C$73),MATCH(Analysis_5_Adap!H$64,Example_5_Adap!$E$11:$AF$11,0))</f>
        <v>1.7073974416526E-6</v>
      </c>
      <c r="I68" s="1" cm="1">
        <f t="array" ref="I68">INDEX(Example_5_Adap!$E$12:$AF$110,MATCH(Analysis_5_Adap!$C68,Example_5_Adap!$C$12:$C$110)+Analysis_5_Adap!$D68-1-COUNT($C$65:$C$73),MATCH(Analysis_5_Adap!I$64,Example_5_Adap!$E$11:$AF$11,0))</f>
        <v>1.84304873540597E-6</v>
      </c>
      <c r="J68" s="1" cm="1">
        <f t="array" ref="J68">INDEX(Example_5_Adap!$E$12:$AF$110,MATCH(Analysis_5_Adap!$C68,Example_5_Adap!$C$12:$C$110)+Analysis_5_Adap!$D68-1-COUNT($C$65:$C$73),MATCH(Analysis_5_Adap!J$64,Example_5_Adap!$E$11:$AF$11,0))</f>
        <v>2.1254327577935298E-6</v>
      </c>
      <c r="P68" s="57">
        <f t="shared" si="9"/>
        <v>3.8961155399693532</v>
      </c>
      <c r="Q68" s="57">
        <f t="shared" si="9"/>
        <v>3.8954188150220332</v>
      </c>
      <c r="R68" s="57">
        <f t="shared" si="9"/>
        <v>3.2663026132480848</v>
      </c>
      <c r="S68" s="57">
        <f t="shared" si="9"/>
        <v>3.4112790273343689</v>
      </c>
      <c r="T68" s="57">
        <f t="shared" si="9"/>
        <v>3.4691203383211544</v>
      </c>
      <c r="U68" s="57">
        <f t="shared" si="9"/>
        <v>3.3829028341766159</v>
      </c>
    </row>
    <row r="69" spans="3:22" x14ac:dyDescent="0.45">
      <c r="C69" s="48">
        <f t="shared" si="10"/>
        <v>8</v>
      </c>
      <c r="D69" s="48">
        <v>6</v>
      </c>
      <c r="E69" s="1" cm="1">
        <f t="array" ref="E69">INDEX(Example_5_Adap!$E$12:$AF$110,MATCH(Analysis_5_Adap!$C69,Example_5_Adap!$C$12:$C$110)+Analysis_5_Adap!$D69-1-COUNT($C$65:$C$73),MATCH(Analysis_5_Adap!E$64,Example_5_Adap!$E$11:$AF$11,0))</f>
        <v>6.7607867793029197E-7</v>
      </c>
      <c r="F69" s="1" cm="1">
        <f t="array" ref="F69">INDEX(Example_5_Adap!$E$12:$AF$110,MATCH(Analysis_5_Adap!$C69,Example_5_Adap!$C$12:$C$110)+Analysis_5_Adap!$D69-1-COUNT($C$65:$C$73),MATCH(Analysis_5_Adap!F$64,Example_5_Adap!$E$11:$AF$11,0))</f>
        <v>1.1735675549129401E-6</v>
      </c>
      <c r="G69" s="1" cm="1">
        <f t="array" ref="G69">INDEX(Example_5_Adap!$E$12:$AF$110,MATCH(Analysis_5_Adap!$C69,Example_5_Adap!$C$12:$C$110)+Analysis_5_Adap!$D69-1-COUNT($C$65:$C$73),MATCH(Analysis_5_Adap!G$64,Example_5_Adap!$E$11:$AF$11,0))</f>
        <v>1.3486699135256699E-7</v>
      </c>
      <c r="H69" s="1" cm="1">
        <f t="array" ref="H69">INDEX(Example_5_Adap!$E$12:$AF$110,MATCH(Analysis_5_Adap!$C69,Example_5_Adap!$C$12:$C$110)+Analysis_5_Adap!$D69-1-COUNT($C$65:$C$73),MATCH(Analysis_5_Adap!H$64,Example_5_Adap!$E$11:$AF$11,0))</f>
        <v>1.4876811027519899E-7</v>
      </c>
      <c r="I69" s="1" cm="1">
        <f t="array" ref="I69">INDEX(Example_5_Adap!$E$12:$AF$110,MATCH(Analysis_5_Adap!$C69,Example_5_Adap!$C$12:$C$110)+Analysis_5_Adap!$D69-1-COUNT($C$65:$C$73),MATCH(Analysis_5_Adap!I$64,Example_5_Adap!$E$11:$AF$11,0))</f>
        <v>1.58253452120505E-7</v>
      </c>
      <c r="J69" s="1" cm="1">
        <f t="array" ref="J69">INDEX(Example_5_Adap!$E$12:$AF$110,MATCH(Analysis_5_Adap!$C69,Example_5_Adap!$C$12:$C$110)+Analysis_5_Adap!$D69-1-COUNT($C$65:$C$73),MATCH(Analysis_5_Adap!J$64,Example_5_Adap!$E$11:$AF$11,0))</f>
        <v>2.9776719046026301E-7</v>
      </c>
      <c r="P69" s="57">
        <f t="shared" si="9"/>
        <v>3.4356888675083437</v>
      </c>
      <c r="Q69" s="57">
        <f t="shared" si="9"/>
        <v>2.6405157197645628</v>
      </c>
      <c r="R69" s="57">
        <f t="shared" si="9"/>
        <v>3.4618810297784659</v>
      </c>
      <c r="S69" s="57">
        <f t="shared" si="9"/>
        <v>3.520661712064943</v>
      </c>
      <c r="T69" s="57">
        <f t="shared" si="9"/>
        <v>3.5417853445242327</v>
      </c>
      <c r="U69" s="57">
        <f t="shared" si="9"/>
        <v>2.835499913093559</v>
      </c>
    </row>
    <row r="70" spans="3:22" x14ac:dyDescent="0.45">
      <c r="C70" s="48">
        <f t="shared" si="10"/>
        <v>8</v>
      </c>
      <c r="D70" s="48">
        <v>7</v>
      </c>
      <c r="E70" s="1" cm="1">
        <f t="array" ref="E70">INDEX(Example_5_Adap!$E$12:$AF$110,MATCH(Analysis_5_Adap!$C70,Example_5_Adap!$C$12:$C$110)+Analysis_5_Adap!$D70-1-COUNT($C$65:$C$73),MATCH(Analysis_5_Adap!E$64,Example_5_Adap!$E$11:$AF$11,0))</f>
        <v>3.8327202167565101E-7</v>
      </c>
      <c r="F70" s="1" cm="1">
        <f t="array" ref="F70">INDEX(Example_5_Adap!$E$12:$AF$110,MATCH(Analysis_5_Adap!$C70,Example_5_Adap!$C$12:$C$110)+Analysis_5_Adap!$D70-1-COUNT($C$65:$C$73),MATCH(Analysis_5_Adap!F$64,Example_5_Adap!$E$11:$AF$11,0))</f>
        <v>1.7098039981400201E-5</v>
      </c>
      <c r="G70" s="1" cm="1">
        <f t="array" ref="G70">INDEX(Example_5_Adap!$E$12:$AF$110,MATCH(Analysis_5_Adap!$C70,Example_5_Adap!$C$12:$C$110)+Analysis_5_Adap!$D70-1-COUNT($C$65:$C$73),MATCH(Analysis_5_Adap!G$64,Example_5_Adap!$E$11:$AF$11,0))</f>
        <v>1.2227607371073601E-8</v>
      </c>
      <c r="H70" s="1" cm="1">
        <f t="array" ref="H70">INDEX(Example_5_Adap!$E$12:$AF$110,MATCH(Analysis_5_Adap!$C70,Example_5_Adap!$C$12:$C$110)+Analysis_5_Adap!$D70-1-COUNT($C$65:$C$73),MATCH(Analysis_5_Adap!H$64,Example_5_Adap!$E$11:$AF$11,0))</f>
        <v>1.37652076404038E-8</v>
      </c>
      <c r="I70" s="1" cm="1">
        <f t="array" ref="I70">INDEX(Example_5_Adap!$E$12:$AF$110,MATCH(Analysis_5_Adap!$C70,Example_5_Adap!$C$12:$C$110)+Analysis_5_Adap!$D70-1-COUNT($C$65:$C$73),MATCH(Analysis_5_Adap!I$64,Example_5_Adap!$E$11:$AF$11,0))</f>
        <v>1.83490662664099E-8</v>
      </c>
      <c r="J70" s="1" cm="1">
        <f t="array" ref="J70">INDEX(Example_5_Adap!$E$12:$AF$110,MATCH(Analysis_5_Adap!$C70,Example_5_Adap!$C$12:$C$110)+Analysis_5_Adap!$D70-1-COUNT($C$65:$C$73),MATCH(Analysis_5_Adap!J$64,Example_5_Adap!$E$11:$AF$11,0))</f>
        <v>1.89065453814807E-4</v>
      </c>
      <c r="P70" s="57">
        <f t="shared" si="9"/>
        <v>0.81882246111247825</v>
      </c>
      <c r="Q70" s="57">
        <f t="shared" si="9"/>
        <v>-3.864858156271358</v>
      </c>
      <c r="R70" s="57">
        <f t="shared" si="9"/>
        <v>3.4633232541966734</v>
      </c>
      <c r="S70" s="57">
        <f t="shared" si="9"/>
        <v>3.4339670280360455</v>
      </c>
      <c r="T70" s="57">
        <f t="shared" si="9"/>
        <v>3.1084584155009791</v>
      </c>
      <c r="U70" s="57">
        <f t="shared" si="9"/>
        <v>-9.3104852626581369</v>
      </c>
    </row>
    <row r="71" spans="3:22" x14ac:dyDescent="0.45">
      <c r="C71" s="48">
        <f t="shared" si="10"/>
        <v>8</v>
      </c>
      <c r="D71" s="48">
        <v>8</v>
      </c>
      <c r="E71" s="1" cm="1">
        <f t="array" ref="E71">INDEX(Example_5_Adap!$E$12:$AF$110,MATCH(Analysis_5_Adap!$C71,Example_5_Adap!$C$12:$C$110)+Analysis_5_Adap!$D71-1-COUNT($C$65:$C$73),MATCH(Analysis_5_Adap!E$64,Example_5_Adap!$E$11:$AF$11,0))</f>
        <v>3.45280174387508E-5</v>
      </c>
      <c r="F71" s="1" cm="1">
        <f t="array" ref="F71">INDEX(Example_5_Adap!$E$12:$AF$110,MATCH(Analysis_5_Adap!$C71,Example_5_Adap!$C$12:$C$110)+Analysis_5_Adap!$D71-1-COUNT($C$65:$C$73),MATCH(Analysis_5_Adap!F$64,Example_5_Adap!$E$11:$AF$11,0))</f>
        <v>1.49714060582862E-3</v>
      </c>
      <c r="G71" s="1" t="str" cm="1">
        <f t="array" ref="G71">INDEX(Example_5_Adap!$E$12:$AF$110,MATCH(Analysis_5_Adap!$C71,Example_5_Adap!$C$12:$C$110)+Analysis_5_Adap!$D71-1-COUNT($C$65:$C$73),MATCH(Analysis_5_Adap!G$64,Example_5_Adap!$E$11:$AF$11,0))</f>
        <v>NaN</v>
      </c>
      <c r="H71" s="1" t="str" cm="1">
        <f t="array" ref="H71">INDEX(Example_5_Adap!$E$12:$AF$110,MATCH(Analysis_5_Adap!$C71,Example_5_Adap!$C$12:$C$110)+Analysis_5_Adap!$D71-1-COUNT($C$65:$C$73),MATCH(Analysis_5_Adap!H$64,Example_5_Adap!$E$11:$AF$11,0))</f>
        <v>NaN</v>
      </c>
      <c r="I71" s="1" t="str" cm="1">
        <f t="array" ref="I71">INDEX(Example_5_Adap!$E$12:$AF$110,MATCH(Analysis_5_Adap!$C71,Example_5_Adap!$C$12:$C$110)+Analysis_5_Adap!$D71-1-COUNT($C$65:$C$73),MATCH(Analysis_5_Adap!I$64,Example_5_Adap!$E$11:$AF$11,0))</f>
        <v>NaN</v>
      </c>
      <c r="J71" s="1" t="str" cm="1">
        <f t="array" ref="J71">INDEX(Example_5_Adap!$E$12:$AF$110,MATCH(Analysis_5_Adap!$C71,Example_5_Adap!$C$12:$C$110)+Analysis_5_Adap!$D71-1-COUNT($C$65:$C$73),MATCH(Analysis_5_Adap!J$64,Example_5_Adap!$E$11:$AF$11,0))</f>
        <v>NaN</v>
      </c>
      <c r="P71" s="57">
        <f t="shared" si="9"/>
        <v>-6.4932550011109536</v>
      </c>
      <c r="Q71" s="57">
        <f t="shared" si="9"/>
        <v>-6.4522349575120321</v>
      </c>
      <c r="R71" s="57" t="e">
        <f t="shared" si="9"/>
        <v>#VALUE!</v>
      </c>
      <c r="S71" s="57" t="e">
        <f t="shared" si="9"/>
        <v>#VALUE!</v>
      </c>
      <c r="T71" s="57" t="e">
        <f t="shared" si="9"/>
        <v>#VALUE!</v>
      </c>
      <c r="U71" s="57" t="e">
        <f t="shared" si="9"/>
        <v>#VALUE!</v>
      </c>
    </row>
    <row r="72" spans="3:22" x14ac:dyDescent="0.45">
      <c r="C72" s="48">
        <f t="shared" si="10"/>
        <v>8</v>
      </c>
      <c r="D72" s="48">
        <v>9</v>
      </c>
      <c r="E72" s="1" cm="1">
        <f t="array" ref="E72">INDEX(Example_5_Adap!$E$12:$AF$110,MATCH(Analysis_5_Adap!$C72,Example_5_Adap!$C$12:$C$110)+Analysis_5_Adap!$D72-1-COUNT($C$65:$C$73),MATCH(Analysis_5_Adap!E$64,Example_5_Adap!$E$11:$AF$11,0))</f>
        <v>1.39298603621316E-2</v>
      </c>
      <c r="F72" s="1" cm="1">
        <f t="array" ref="F72">INDEX(Example_5_Adap!$E$12:$AF$110,MATCH(Analysis_5_Adap!$C72,Example_5_Adap!$C$12:$C$110)+Analysis_5_Adap!$D72-1-COUNT($C$65:$C$73),MATCH(Analysis_5_Adap!F$64,Example_5_Adap!$E$11:$AF$11,0))</f>
        <v>0.16687978677374801</v>
      </c>
      <c r="G72" s="1" t="str" cm="1">
        <f t="array" ref="G72">INDEX(Example_5_Adap!$E$12:$AF$110,MATCH(Analysis_5_Adap!$C72,Example_5_Adap!$C$12:$C$110)+Analysis_5_Adap!$D72-1-COUNT($C$65:$C$73),MATCH(Analysis_5_Adap!G$64,Example_5_Adap!$E$11:$AF$11,0))</f>
        <v>NaN</v>
      </c>
      <c r="H72" s="1" t="str" cm="1">
        <f t="array" ref="H72">INDEX(Example_5_Adap!$E$12:$AF$110,MATCH(Analysis_5_Adap!$C72,Example_5_Adap!$C$12:$C$110)+Analysis_5_Adap!$D72-1-COUNT($C$65:$C$73),MATCH(Analysis_5_Adap!H$64,Example_5_Adap!$E$11:$AF$11,0))</f>
        <v>NaN</v>
      </c>
      <c r="I72" s="1" t="str" cm="1">
        <f t="array" ref="I72">INDEX(Example_5_Adap!$E$12:$AF$110,MATCH(Analysis_5_Adap!$C72,Example_5_Adap!$C$12:$C$110)+Analysis_5_Adap!$D72-1-COUNT($C$65:$C$73),MATCH(Analysis_5_Adap!I$64,Example_5_Adap!$E$11:$AF$11,0))</f>
        <v>NaN</v>
      </c>
      <c r="J72" s="1" t="str" cm="1">
        <f t="array" ref="J72">INDEX(Example_5_Adap!$E$12:$AF$110,MATCH(Analysis_5_Adap!$C72,Example_5_Adap!$C$12:$C$110)+Analysis_5_Adap!$D72-1-COUNT($C$65:$C$73),MATCH(Analysis_5_Adap!J$64,Example_5_Adap!$E$11:$AF$11,0))</f>
        <v>NaN</v>
      </c>
      <c r="P72" s="57">
        <f t="shared" si="9"/>
        <v>-8.6561975819986028</v>
      </c>
      <c r="Q72" s="57">
        <f t="shared" si="9"/>
        <v>-6.8004556891159949</v>
      </c>
      <c r="R72" s="57" t="e">
        <f t="shared" si="9"/>
        <v>#VALUE!</v>
      </c>
      <c r="S72" s="57" t="e">
        <f t="shared" si="9"/>
        <v>#VALUE!</v>
      </c>
      <c r="T72" s="57" t="e">
        <f t="shared" si="9"/>
        <v>#VALUE!</v>
      </c>
      <c r="U72" s="57" t="e">
        <f t="shared" si="9"/>
        <v>#VALUE!</v>
      </c>
    </row>
    <row r="73" spans="3:22" x14ac:dyDescent="0.45">
      <c r="C73" s="48">
        <f t="shared" si="10"/>
        <v>8</v>
      </c>
      <c r="D73" s="48">
        <v>10</v>
      </c>
      <c r="E73" s="1" cm="1">
        <f t="array" ref="E73">INDEX(Example_5_Adap!$E$12:$AF$110,MATCH(Analysis_5_Adap!$C73,Example_5_Adap!$C$12:$C$110)+Analysis_5_Adap!$D73-1-COUNT($C$65:$C$73),MATCH(Analysis_5_Adap!E$64,Example_5_Adap!$E$11:$AF$11,0))</f>
        <v>0.42065049907246199</v>
      </c>
      <c r="F73" s="1" cm="1">
        <f t="array" ref="F73">INDEX(Example_5_Adap!$E$12:$AF$110,MATCH(Analysis_5_Adap!$C73,Example_5_Adap!$C$12:$C$110)+Analysis_5_Adap!$D73-1-COUNT($C$65:$C$73),MATCH(Analysis_5_Adap!F$64,Example_5_Adap!$E$11:$AF$11,0))</f>
        <v>27594.2300149642</v>
      </c>
      <c r="G73" s="1" t="str" cm="1">
        <f t="array" ref="G73">INDEX(Example_5_Adap!$E$12:$AF$110,MATCH(Analysis_5_Adap!$C73,Example_5_Adap!$C$12:$C$110)+Analysis_5_Adap!$D73-1-COUNT($C$65:$C$73),MATCH(Analysis_5_Adap!G$64,Example_5_Adap!$E$11:$AF$11,0))</f>
        <v>NaN</v>
      </c>
      <c r="H73" s="1" t="str" cm="1">
        <f t="array" ref="H73">INDEX(Example_5_Adap!$E$12:$AF$110,MATCH(Analysis_5_Adap!$C73,Example_5_Adap!$C$12:$C$110)+Analysis_5_Adap!$D73-1-COUNT($C$65:$C$73),MATCH(Analysis_5_Adap!H$64,Example_5_Adap!$E$11:$AF$11,0))</f>
        <v>NaN</v>
      </c>
      <c r="I73" s="1" t="str" cm="1">
        <f t="array" ref="I73">INDEX(Example_5_Adap!$E$12:$AF$110,MATCH(Analysis_5_Adap!$C73,Example_5_Adap!$C$12:$C$110)+Analysis_5_Adap!$D73-1-COUNT($C$65:$C$73),MATCH(Analysis_5_Adap!I$64,Example_5_Adap!$E$11:$AF$11,0))</f>
        <v>NaN</v>
      </c>
      <c r="J73" s="1" t="str" cm="1">
        <f t="array" ref="J73">INDEX(Example_5_Adap!$E$12:$AF$110,MATCH(Analysis_5_Adap!$C73,Example_5_Adap!$C$12:$C$110)+Analysis_5_Adap!$D73-1-COUNT($C$65:$C$73),MATCH(Analysis_5_Adap!J$64,Example_5_Adap!$E$11:$AF$11,0))</f>
        <v>NaN</v>
      </c>
      <c r="P73" s="57">
        <f t="shared" si="9"/>
        <v>-4.9163693549010805</v>
      </c>
      <c r="Q73" s="57">
        <f t="shared" si="9"/>
        <v>-17.335197884187618</v>
      </c>
      <c r="R73" s="57" t="e">
        <f t="shared" si="9"/>
        <v>#VALUE!</v>
      </c>
      <c r="S73" s="57" t="e">
        <f t="shared" si="9"/>
        <v>#VALUE!</v>
      </c>
      <c r="T73" s="57" t="e">
        <f t="shared" si="9"/>
        <v>#VALUE!</v>
      </c>
      <c r="U73" s="57" t="e">
        <f t="shared" si="9"/>
        <v>#VALUE!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99</v>
      </c>
      <c r="H76" s="54" t="s">
        <v>98</v>
      </c>
      <c r="I76" s="54" t="s">
        <v>86</v>
      </c>
      <c r="J76" s="54" t="s">
        <v>95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Mu_1E-6_CPLRBF_AD</v>
      </c>
      <c r="S76" t="str">
        <f t="shared" si="11"/>
        <v>Mu_1E-7_CPLRBF_AD</v>
      </c>
      <c r="T76" t="str">
        <f t="shared" si="11"/>
        <v>Mu_1E-8_CPLRBF_AD</v>
      </c>
      <c r="U76" t="str">
        <f t="shared" si="11"/>
        <v>Mu_1E-10_CPLRBF_AD</v>
      </c>
    </row>
    <row r="77" spans="3:22" x14ac:dyDescent="0.45">
      <c r="C77" s="53">
        <v>8</v>
      </c>
      <c r="D77" s="48">
        <v>2</v>
      </c>
      <c r="E77" s="1" cm="1">
        <f t="array" ref="E77">INDEX(Example_5_Adap!$AG$12:$BH$110,MATCH(Analysis_5_Adap!$C77,Example_5_Adap!$C$12:$C$110)+Analysis_5_Adap!$D77-1-COUNT($C$77:$C$85),MATCH(Analysis_5_Adap!E$76,Example_5_Adap!$AG$11:$BH$11,0))</f>
        <v>1.2077775397115E-3</v>
      </c>
      <c r="F77" s="1" cm="1">
        <f t="array" ref="F77">INDEX(Example_5_Adap!$AG$12:$BH$110,MATCH(Analysis_5_Adap!$C77,Example_5_Adap!$C$12:$C$110)+Analysis_5_Adap!$D77-1-COUNT($C$77:$C$85),MATCH(Analysis_5_Adap!F$76,Example_5_Adap!$AG$11:$BH$11,0))</f>
        <v>1.20777830658861E-3</v>
      </c>
      <c r="G77" s="1" cm="1">
        <f t="array" ref="G77">INDEX(Example_5_Adap!$AG$12:$BH$110,MATCH(Analysis_5_Adap!$C77,Example_5_Adap!$C$12:$C$110)+Analysis_5_Adap!$D77-1-COUNT($C$77:$C$85),MATCH(Analysis_5_Adap!G$76,Example_5_Adap!$AG$11:$BH$11,0))</f>
        <v>9.8473365613927595E-4</v>
      </c>
      <c r="H77" s="1" cm="1">
        <f t="array" ref="H77">INDEX(Example_5_Adap!$AG$12:$BH$110,MATCH(Analysis_5_Adap!$C77,Example_5_Adap!$C$12:$C$110)+Analysis_5_Adap!$D77-1-COUNT($C$77:$C$85),MATCH(Analysis_5_Adap!H$76,Example_5_Adap!$AG$11:$BH$11,0))</f>
        <v>7.5811591458744502E-4</v>
      </c>
      <c r="I77" s="1" cm="1">
        <f t="array" ref="I77">INDEX(Example_5_Adap!$AG$12:$BH$110,MATCH(Analysis_5_Adap!$C77,Example_5_Adap!$C$12:$C$110)+Analysis_5_Adap!$D77-1-COUNT($C$77:$C$85),MATCH(Analysis_5_Adap!I$76,Example_5_Adap!$AG$11:$BH$11,0))</f>
        <v>8.8393810131740403E-4</v>
      </c>
      <c r="J77" s="1" cm="1">
        <f t="array" ref="J77">INDEX(Example_5_Adap!$AG$12:$BH$110,MATCH(Analysis_5_Adap!$C77,Example_5_Adap!$C$12:$C$110)+Analysis_5_Adap!$D77-1-COUNT($C$77:$C$85),MATCH(Analysis_5_Adap!J$76,Example_5_Adap!$AG$11:$BH$11,0))</f>
        <v>9.4064761637022403E-4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8</v>
      </c>
      <c r="D78" s="48">
        <v>3</v>
      </c>
      <c r="E78" s="1" cm="1">
        <f t="array" ref="E78">INDEX(Example_5_Adap!$AG$12:$BH$110,MATCH(Analysis_5_Adap!$C78,Example_5_Adap!$C$12:$C$110)+Analysis_5_Adap!$D78-1-COUNT($C$77:$C$85),MATCH(Analysis_5_Adap!E$76,Example_5_Adap!$AG$11:$BH$11,0))</f>
        <v>3.16093318146597E-4</v>
      </c>
      <c r="F78" s="1" cm="1">
        <f t="array" ref="F78">INDEX(Example_5_Adap!$AG$12:$BH$110,MATCH(Analysis_5_Adap!$C78,Example_5_Adap!$C$12:$C$110)+Analysis_5_Adap!$D78-1-COUNT($C$77:$C$85),MATCH(Analysis_5_Adap!F$76,Example_5_Adap!$AG$11:$BH$11,0))</f>
        <v>3.1609301230263502E-4</v>
      </c>
      <c r="G78" s="1" cm="1">
        <f t="array" ref="G78">INDEX(Example_5_Adap!$AG$12:$BH$110,MATCH(Analysis_5_Adap!$C78,Example_5_Adap!$C$12:$C$110)+Analysis_5_Adap!$D78-1-COUNT($C$77:$C$85),MATCH(Analysis_5_Adap!G$76,Example_5_Adap!$AG$11:$BH$11,0))</f>
        <v>4.1729383174524797E-5</v>
      </c>
      <c r="H78" s="1" cm="1">
        <f t="array" ref="H78">INDEX(Example_5_Adap!$AG$12:$BH$110,MATCH(Analysis_5_Adap!$C78,Example_5_Adap!$C$12:$C$110)+Analysis_5_Adap!$D78-1-COUNT($C$77:$C$85),MATCH(Analysis_5_Adap!H$76,Example_5_Adap!$AG$11:$BH$11,0))</f>
        <v>5.4343908927369802E-5</v>
      </c>
      <c r="I78" s="1" cm="1">
        <f t="array" ref="I78">INDEX(Example_5_Adap!$AG$12:$BH$110,MATCH(Analysis_5_Adap!$C78,Example_5_Adap!$C$12:$C$110)+Analysis_5_Adap!$D78-1-COUNT($C$77:$C$85),MATCH(Analysis_5_Adap!I$76,Example_5_Adap!$AG$11:$BH$11,0))</f>
        <v>6.0101758772218301E-5</v>
      </c>
      <c r="J78" s="1" cm="1">
        <f t="array" ref="J78">INDEX(Example_5_Adap!$AG$12:$BH$110,MATCH(Analysis_5_Adap!$C78,Example_5_Adap!$C$12:$C$110)+Analysis_5_Adap!$D78-1-COUNT($C$77:$C$85),MATCH(Analysis_5_Adap!J$76,Example_5_Adap!$AG$11:$BH$11,0))</f>
        <v>6.2432043956657204E-5</v>
      </c>
      <c r="P78" s="57">
        <f t="shared" ref="P78:U85" si="12">LOG(E77/E78)/LOG(2)</f>
        <v>1.9339323056948849</v>
      </c>
      <c r="Q78" s="57">
        <f t="shared" si="12"/>
        <v>1.9339346176485213</v>
      </c>
      <c r="R78" s="57">
        <f t="shared" si="12"/>
        <v>4.5605980666973398</v>
      </c>
      <c r="S78" s="57">
        <f t="shared" si="12"/>
        <v>3.8022282041284696</v>
      </c>
      <c r="T78" s="57">
        <f t="shared" si="12"/>
        <v>3.878466232338095</v>
      </c>
      <c r="U78" s="57">
        <f t="shared" si="12"/>
        <v>3.9132957605419265</v>
      </c>
    </row>
    <row r="79" spans="3:22" x14ac:dyDescent="0.45">
      <c r="C79" s="48">
        <f>C78</f>
        <v>8</v>
      </c>
      <c r="D79" s="48">
        <v>4</v>
      </c>
      <c r="E79" s="1" cm="1">
        <f t="array" ref="E79">INDEX(Example_5_Adap!$AG$12:$BH$110,MATCH(Analysis_5_Adap!$C79,Example_5_Adap!$C$12:$C$110)+Analysis_5_Adap!$D79-1-COUNT($C$77:$C$85),MATCH(Analysis_5_Adap!E$76,Example_5_Adap!$AG$11:$BH$11,0))</f>
        <v>2.7882215212900701E-5</v>
      </c>
      <c r="F79" s="1" cm="1">
        <f t="array" ref="F79">INDEX(Example_5_Adap!$AG$12:$BH$110,MATCH(Analysis_5_Adap!$C79,Example_5_Adap!$C$12:$C$110)+Analysis_5_Adap!$D79-1-COUNT($C$77:$C$85),MATCH(Analysis_5_Adap!F$76,Example_5_Adap!$AG$11:$BH$11,0))</f>
        <v>2.78831851721277E-5</v>
      </c>
      <c r="G79" s="1" cm="1">
        <f t="array" ref="G79">INDEX(Example_5_Adap!$AG$12:$BH$110,MATCH(Analysis_5_Adap!$C79,Example_5_Adap!$C$12:$C$110)+Analysis_5_Adap!$D79-1-COUNT($C$77:$C$85),MATCH(Analysis_5_Adap!G$76,Example_5_Adap!$AG$11:$BH$11,0))</f>
        <v>3.6915861011426101E-6</v>
      </c>
      <c r="H79" s="1" cm="1">
        <f t="array" ref="H79">INDEX(Example_5_Adap!$AG$12:$BH$110,MATCH(Analysis_5_Adap!$C79,Example_5_Adap!$C$12:$C$110)+Analysis_5_Adap!$D79-1-COUNT($C$77:$C$85),MATCH(Analysis_5_Adap!H$76,Example_5_Adap!$AG$11:$BH$11,0))</f>
        <v>4.6291292152996498E-6</v>
      </c>
      <c r="I79" s="1" cm="1">
        <f t="array" ref="I79">INDEX(Example_5_Adap!$AG$12:$BH$110,MATCH(Analysis_5_Adap!$C79,Example_5_Adap!$C$12:$C$110)+Analysis_5_Adap!$D79-1-COUNT($C$77:$C$85),MATCH(Analysis_5_Adap!I$76,Example_5_Adap!$AG$11:$BH$11,0))</f>
        <v>4.9720006276356201E-6</v>
      </c>
      <c r="J79" s="1" cm="1">
        <f t="array" ref="J79">INDEX(Example_5_Adap!$AG$12:$BH$110,MATCH(Analysis_5_Adap!$C79,Example_5_Adap!$C$12:$C$110)+Analysis_5_Adap!$D79-1-COUNT($C$77:$C$85),MATCH(Analysis_5_Adap!J$76,Example_5_Adap!$AG$11:$BH$11,0))</f>
        <v>5.1038008966433199E-6</v>
      </c>
      <c r="P79" s="57">
        <f t="shared" si="12"/>
        <v>3.5029334471438118</v>
      </c>
      <c r="Q79" s="57">
        <f t="shared" si="12"/>
        <v>3.502881864001953</v>
      </c>
      <c r="R79" s="57">
        <f t="shared" si="12"/>
        <v>3.4987508825826112</v>
      </c>
      <c r="S79" s="57">
        <f t="shared" si="12"/>
        <v>3.5533056025459961</v>
      </c>
      <c r="T79" s="57">
        <f t="shared" si="12"/>
        <v>3.5955088258658248</v>
      </c>
      <c r="U79" s="57">
        <f t="shared" si="12"/>
        <v>3.6126427441959095</v>
      </c>
    </row>
    <row r="80" spans="3:22" x14ac:dyDescent="0.45">
      <c r="C80" s="48">
        <f t="shared" ref="C80:C85" si="13">C79</f>
        <v>8</v>
      </c>
      <c r="D80" s="48">
        <v>5</v>
      </c>
      <c r="E80" s="1" cm="1">
        <f t="array" ref="E80">INDEX(Example_5_Adap!$AG$12:$BH$110,MATCH(Analysis_5_Adap!$C80,Example_5_Adap!$C$12:$C$110)+Analysis_5_Adap!$D80-1-COUNT($C$77:$C$85),MATCH(Analysis_5_Adap!E$76,Example_5_Adap!$AG$11:$BH$11,0))</f>
        <v>2.0826213345444599E-6</v>
      </c>
      <c r="F80" s="1" cm="1">
        <f t="array" ref="F80">INDEX(Example_5_Adap!$AG$12:$BH$110,MATCH(Analysis_5_Adap!$C80,Example_5_Adap!$C$12:$C$110)+Analysis_5_Adap!$D80-1-COUNT($C$77:$C$85),MATCH(Analysis_5_Adap!F$76,Example_5_Adap!$AG$11:$BH$11,0))</f>
        <v>2.0547951135401001E-6</v>
      </c>
      <c r="G80" s="1" cm="1">
        <f t="array" ref="G80">INDEX(Example_5_Adap!$AG$12:$BH$110,MATCH(Analysis_5_Adap!$C80,Example_5_Adap!$C$12:$C$110)+Analysis_5_Adap!$D80-1-COUNT($C$77:$C$85),MATCH(Analysis_5_Adap!G$76,Example_5_Adap!$AG$11:$BH$11,0))</f>
        <v>3.3349002779756601E-7</v>
      </c>
      <c r="H80" s="1" cm="1">
        <f t="array" ref="H80">INDEX(Example_5_Adap!$AG$12:$BH$110,MATCH(Analysis_5_Adap!$C80,Example_5_Adap!$C$12:$C$110)+Analysis_5_Adap!$D80-1-COUNT($C$77:$C$85),MATCH(Analysis_5_Adap!H$76,Example_5_Adap!$AG$11:$BH$11,0))</f>
        <v>4.0809452686601401E-7</v>
      </c>
      <c r="I80" s="1" cm="1">
        <f t="array" ref="I80">INDEX(Example_5_Adap!$AG$12:$BH$110,MATCH(Analysis_5_Adap!$C80,Example_5_Adap!$C$12:$C$110)+Analysis_5_Adap!$D80-1-COUNT($C$77:$C$85),MATCH(Analysis_5_Adap!I$76,Example_5_Adap!$AG$11:$BH$11,0))</f>
        <v>4.3561651890943302E-7</v>
      </c>
      <c r="J80" s="1" cm="1">
        <f t="array" ref="J80">INDEX(Example_5_Adap!$AG$12:$BH$110,MATCH(Analysis_5_Adap!$C80,Example_5_Adap!$C$12:$C$110)+Analysis_5_Adap!$D80-1-COUNT($C$77:$C$85),MATCH(Analysis_5_Adap!J$76,Example_5_Adap!$AG$11:$BH$11,0))</f>
        <v>4.5164997612616399E-7</v>
      </c>
      <c r="P80" s="57">
        <f t="shared" si="12"/>
        <v>3.742872731099721</v>
      </c>
      <c r="Q80" s="57">
        <f t="shared" si="12"/>
        <v>3.7623289205257828</v>
      </c>
      <c r="R80" s="57">
        <f t="shared" si="12"/>
        <v>3.4685252808710954</v>
      </c>
      <c r="S80" s="57">
        <f t="shared" si="12"/>
        <v>3.5037655666665311</v>
      </c>
      <c r="T80" s="57">
        <f t="shared" si="12"/>
        <v>3.5126959102105419</v>
      </c>
      <c r="U80" s="57">
        <f t="shared" si="12"/>
        <v>3.4982950118758973</v>
      </c>
    </row>
    <row r="81" spans="3:21" x14ac:dyDescent="0.45">
      <c r="C81" s="48">
        <f t="shared" si="13"/>
        <v>8</v>
      </c>
      <c r="D81" s="48">
        <v>6</v>
      </c>
      <c r="E81" s="1" cm="1">
        <f t="array" ref="E81">INDEX(Example_5_Adap!$AG$12:$BH$110,MATCH(Analysis_5_Adap!$C81,Example_5_Adap!$C$12:$C$110)+Analysis_5_Adap!$D81-1-COUNT($C$77:$C$85),MATCH(Analysis_5_Adap!E$76,Example_5_Adap!$AG$11:$BH$11,0))</f>
        <v>1.57135492008559E-7</v>
      </c>
      <c r="F81" s="1" cm="1">
        <f t="array" ref="F81">INDEX(Example_5_Adap!$AG$12:$BH$110,MATCH(Analysis_5_Adap!$C81,Example_5_Adap!$C$12:$C$110)+Analysis_5_Adap!$D81-1-COUNT($C$77:$C$85),MATCH(Analysis_5_Adap!F$76,Example_5_Adap!$AG$11:$BH$11,0))</f>
        <v>3.0158299161752802E-7</v>
      </c>
      <c r="G81" s="1" cm="1">
        <f t="array" ref="G81">INDEX(Example_5_Adap!$AG$12:$BH$110,MATCH(Analysis_5_Adap!$C81,Example_5_Adap!$C$12:$C$110)+Analysis_5_Adap!$D81-1-COUNT($C$77:$C$85),MATCH(Analysis_5_Adap!G$76,Example_5_Adap!$AG$11:$BH$11,0))</f>
        <v>2.9542314099303001E-8</v>
      </c>
      <c r="H81" s="1" cm="1">
        <f t="array" ref="H81">INDEX(Example_5_Adap!$AG$12:$BH$110,MATCH(Analysis_5_Adap!$C81,Example_5_Adap!$C$12:$C$110)+Analysis_5_Adap!$D81-1-COUNT($C$77:$C$85),MATCH(Analysis_5_Adap!H$76,Example_5_Adap!$AG$11:$BH$11,0))</f>
        <v>3.5950427390271802E-8</v>
      </c>
      <c r="I81" s="1" cm="1">
        <f t="array" ref="I81">INDEX(Example_5_Adap!$AG$12:$BH$110,MATCH(Analysis_5_Adap!$C81,Example_5_Adap!$C$12:$C$110)+Analysis_5_Adap!$D81-1-COUNT($C$77:$C$85),MATCH(Analysis_5_Adap!I$76,Example_5_Adap!$AG$11:$BH$11,0))</f>
        <v>3.8427318497418298E-8</v>
      </c>
      <c r="J81" s="1" cm="1">
        <f t="array" ref="J81">INDEX(Example_5_Adap!$AG$12:$BH$110,MATCH(Analysis_5_Adap!$C81,Example_5_Adap!$C$12:$C$110)+Analysis_5_Adap!$D81-1-COUNT($C$77:$C$85),MATCH(Analysis_5_Adap!J$76,Example_5_Adap!$AG$11:$BH$11,0))</f>
        <v>5.9885006864285597E-8</v>
      </c>
      <c r="P81" s="57">
        <f t="shared" si="12"/>
        <v>3.7283195677816154</v>
      </c>
      <c r="Q81" s="57">
        <f t="shared" si="12"/>
        <v>2.7683675756522876</v>
      </c>
      <c r="R81" s="57">
        <f t="shared" si="12"/>
        <v>3.4967888774152578</v>
      </c>
      <c r="S81" s="57">
        <f t="shared" si="12"/>
        <v>3.5048225350093336</v>
      </c>
      <c r="T81" s="57">
        <f t="shared" si="12"/>
        <v>3.5028544510817117</v>
      </c>
      <c r="U81" s="57">
        <f t="shared" si="12"/>
        <v>2.9149383801584139</v>
      </c>
    </row>
    <row r="82" spans="3:21" x14ac:dyDescent="0.45">
      <c r="C82" s="48">
        <f t="shared" si="13"/>
        <v>8</v>
      </c>
      <c r="D82" s="48">
        <v>7</v>
      </c>
      <c r="E82" s="1" cm="1">
        <f t="array" ref="E82">INDEX(Example_5_Adap!$AG$12:$BH$110,MATCH(Analysis_5_Adap!$C82,Example_5_Adap!$C$12:$C$110)+Analysis_5_Adap!$D82-1-COUNT($C$77:$C$85),MATCH(Analysis_5_Adap!E$76,Example_5_Adap!$AG$11:$BH$11,0))</f>
        <v>6.5542147791957696E-8</v>
      </c>
      <c r="F82" s="1" cm="1">
        <f t="array" ref="F82">INDEX(Example_5_Adap!$AG$12:$BH$110,MATCH(Analysis_5_Adap!$C82,Example_5_Adap!$C$12:$C$110)+Analysis_5_Adap!$D82-1-COUNT($C$77:$C$85),MATCH(Analysis_5_Adap!F$76,Example_5_Adap!$AG$11:$BH$11,0))</f>
        <v>2.5262915703796999E-6</v>
      </c>
      <c r="G82" s="1" cm="1">
        <f t="array" ref="G82">INDEX(Example_5_Adap!$AG$12:$BH$110,MATCH(Analysis_5_Adap!$C82,Example_5_Adap!$C$12:$C$110)+Analysis_5_Adap!$D82-1-COUNT($C$77:$C$85),MATCH(Analysis_5_Adap!G$76,Example_5_Adap!$AG$11:$BH$11,0))</f>
        <v>2.5990468807442502E-9</v>
      </c>
      <c r="H82" s="1" cm="1">
        <f t="array" ref="H82">INDEX(Example_5_Adap!$AG$12:$BH$110,MATCH(Analysis_5_Adap!$C82,Example_5_Adap!$C$12:$C$110)+Analysis_5_Adap!$D82-1-COUNT($C$77:$C$85),MATCH(Analysis_5_Adap!H$76,Example_5_Adap!$AG$11:$BH$11,0))</f>
        <v>3.16346741257285E-9</v>
      </c>
      <c r="I82" s="1" cm="1">
        <f t="array" ref="I82">INDEX(Example_5_Adap!$AG$12:$BH$110,MATCH(Analysis_5_Adap!$C82,Example_5_Adap!$C$12:$C$110)+Analysis_5_Adap!$D82-1-COUNT($C$77:$C$85),MATCH(Analysis_5_Adap!I$76,Example_5_Adap!$AG$11:$BH$11,0))</f>
        <v>3.7683160349752502E-9</v>
      </c>
      <c r="J82" s="1" cm="1">
        <f t="array" ref="J82">INDEX(Example_5_Adap!$AG$12:$BH$110,MATCH(Analysis_5_Adap!$C82,Example_5_Adap!$C$12:$C$110)+Analysis_5_Adap!$D82-1-COUNT($C$77:$C$85),MATCH(Analysis_5_Adap!J$76,Example_5_Adap!$AG$11:$BH$11,0))</f>
        <v>7.2377988456590696E-5</v>
      </c>
      <c r="P82" s="57">
        <f t="shared" si="12"/>
        <v>1.261514221917416</v>
      </c>
      <c r="Q82" s="57">
        <f t="shared" si="12"/>
        <v>-3.0663941841809099</v>
      </c>
      <c r="R82" s="57">
        <f t="shared" si="12"/>
        <v>3.5067282772541346</v>
      </c>
      <c r="S82" s="57">
        <f t="shared" si="12"/>
        <v>3.5064302824005127</v>
      </c>
      <c r="T82" s="57">
        <f t="shared" si="12"/>
        <v>3.3501404382611608</v>
      </c>
      <c r="U82" s="57">
        <f t="shared" si="12"/>
        <v>-10.239140450009952</v>
      </c>
    </row>
    <row r="83" spans="3:21" x14ac:dyDescent="0.45">
      <c r="C83" s="48">
        <f t="shared" si="13"/>
        <v>8</v>
      </c>
      <c r="D83" s="48">
        <v>8</v>
      </c>
      <c r="E83" s="1" cm="1">
        <f t="array" ref="E83">INDEX(Example_5_Adap!$AG$12:$BH$110,MATCH(Analysis_5_Adap!$C83,Example_5_Adap!$C$12:$C$110)+Analysis_5_Adap!$D83-1-COUNT($C$77:$C$85),MATCH(Analysis_5_Adap!E$76,Example_5_Adap!$AG$11:$BH$11,0))</f>
        <v>6.1816523923113699E-6</v>
      </c>
      <c r="F83" s="1" cm="1">
        <f t="array" ref="F83">INDEX(Example_5_Adap!$AG$12:$BH$110,MATCH(Analysis_5_Adap!$C83,Example_5_Adap!$C$12:$C$110)+Analysis_5_Adap!$D83-1-COUNT($C$77:$C$85),MATCH(Analysis_5_Adap!F$76,Example_5_Adap!$AG$11:$BH$11,0))</f>
        <v>2.1393464443023001E-4</v>
      </c>
      <c r="G83" s="1" t="str" cm="1">
        <f t="array" ref="G83">INDEX(Example_5_Adap!$AG$12:$BH$110,MATCH(Analysis_5_Adap!$C83,Example_5_Adap!$C$12:$C$110)+Analysis_5_Adap!$D83-1-COUNT($C$77:$C$85),MATCH(Analysis_5_Adap!G$76,Example_5_Adap!$AG$11:$BH$11,0))</f>
        <v>NaN</v>
      </c>
      <c r="H83" s="1" t="str" cm="1">
        <f t="array" ref="H83">INDEX(Example_5_Adap!$AG$12:$BH$110,MATCH(Analysis_5_Adap!$C83,Example_5_Adap!$C$12:$C$110)+Analysis_5_Adap!$D83-1-COUNT($C$77:$C$85),MATCH(Analysis_5_Adap!H$76,Example_5_Adap!$AG$11:$BH$11,0))</f>
        <v>NaN</v>
      </c>
      <c r="I83" s="1" t="str" cm="1">
        <f t="array" ref="I83">INDEX(Example_5_Adap!$AG$12:$BH$110,MATCH(Analysis_5_Adap!$C83,Example_5_Adap!$C$12:$C$110)+Analysis_5_Adap!$D83-1-COUNT($C$77:$C$85),MATCH(Analysis_5_Adap!I$76,Example_5_Adap!$AG$11:$BH$11,0))</f>
        <v>NaN</v>
      </c>
      <c r="J83" s="1" t="str" cm="1">
        <f t="array" ref="J83">INDEX(Example_5_Adap!$AG$12:$BH$110,MATCH(Analysis_5_Adap!$C83,Example_5_Adap!$C$12:$C$110)+Analysis_5_Adap!$D83-1-COUNT($C$77:$C$85),MATCH(Analysis_5_Adap!J$76,Example_5_Adap!$AG$11:$BH$11,0))</f>
        <v>NaN</v>
      </c>
      <c r="P83" s="57">
        <f t="shared" si="12"/>
        <v>-6.559425770149601</v>
      </c>
      <c r="Q83" s="57">
        <f t="shared" si="12"/>
        <v>-6.4040051637552518</v>
      </c>
      <c r="R83" s="57" t="e">
        <f t="shared" si="12"/>
        <v>#VALUE!</v>
      </c>
      <c r="S83" s="57" t="e">
        <f t="shared" si="12"/>
        <v>#VALUE!</v>
      </c>
      <c r="T83" s="57" t="e">
        <f t="shared" si="12"/>
        <v>#VALUE!</v>
      </c>
      <c r="U83" s="57" t="e">
        <f t="shared" si="12"/>
        <v>#VALUE!</v>
      </c>
    </row>
    <row r="84" spans="3:21" x14ac:dyDescent="0.45">
      <c r="C84" s="48">
        <f t="shared" si="13"/>
        <v>8</v>
      </c>
      <c r="D84" s="48">
        <v>9</v>
      </c>
      <c r="E84" s="1" cm="1">
        <f t="array" ref="E84">INDEX(Example_5_Adap!$AG$12:$BH$110,MATCH(Analysis_5_Adap!$C84,Example_5_Adap!$C$12:$C$110)+Analysis_5_Adap!$D84-1-COUNT($C$77:$C$85),MATCH(Analysis_5_Adap!E$76,Example_5_Adap!$AG$11:$BH$11,0))</f>
        <v>1.0506322167598699E-3</v>
      </c>
      <c r="F84" s="1" cm="1">
        <f t="array" ref="F84">INDEX(Example_5_Adap!$AG$12:$BH$110,MATCH(Analysis_5_Adap!$C84,Example_5_Adap!$C$12:$C$110)+Analysis_5_Adap!$D84-1-COUNT($C$77:$C$85),MATCH(Analysis_5_Adap!F$76,Example_5_Adap!$AG$11:$BH$11,0))</f>
        <v>1.41988921594752E-2</v>
      </c>
      <c r="G84" s="1" t="str" cm="1">
        <f t="array" ref="G84">INDEX(Example_5_Adap!$AG$12:$BH$110,MATCH(Analysis_5_Adap!$C84,Example_5_Adap!$C$12:$C$110)+Analysis_5_Adap!$D84-1-COUNT($C$77:$C$85),MATCH(Analysis_5_Adap!G$76,Example_5_Adap!$AG$11:$BH$11,0))</f>
        <v>NaN</v>
      </c>
      <c r="H84" s="1" t="str" cm="1">
        <f t="array" ref="H84">INDEX(Example_5_Adap!$AG$12:$BH$110,MATCH(Analysis_5_Adap!$C84,Example_5_Adap!$C$12:$C$110)+Analysis_5_Adap!$D84-1-COUNT($C$77:$C$85),MATCH(Analysis_5_Adap!H$76,Example_5_Adap!$AG$11:$BH$11,0))</f>
        <v>NaN</v>
      </c>
      <c r="I84" s="1" t="str" cm="1">
        <f t="array" ref="I84">INDEX(Example_5_Adap!$AG$12:$BH$110,MATCH(Analysis_5_Adap!$C84,Example_5_Adap!$C$12:$C$110)+Analysis_5_Adap!$D84-1-COUNT($C$77:$C$85),MATCH(Analysis_5_Adap!I$76,Example_5_Adap!$AG$11:$BH$11,0))</f>
        <v>NaN</v>
      </c>
      <c r="J84" s="1" t="str" cm="1">
        <f t="array" ref="J84">INDEX(Example_5_Adap!$AG$12:$BH$110,MATCH(Analysis_5_Adap!$C84,Example_5_Adap!$C$12:$C$110)+Analysis_5_Adap!$D84-1-COUNT($C$77:$C$85),MATCH(Analysis_5_Adap!J$76,Example_5_Adap!$AG$11:$BH$11,0))</f>
        <v>NaN</v>
      </c>
      <c r="P84" s="57">
        <f t="shared" si="12"/>
        <v>-7.4090494833712928</v>
      </c>
      <c r="Q84" s="57">
        <f t="shared" si="12"/>
        <v>-6.0524644299921668</v>
      </c>
      <c r="R84" s="57" t="e">
        <f t="shared" si="12"/>
        <v>#VALUE!</v>
      </c>
      <c r="S84" s="57" t="e">
        <f t="shared" si="12"/>
        <v>#VALUE!</v>
      </c>
      <c r="T84" s="57" t="e">
        <f t="shared" si="12"/>
        <v>#VALUE!</v>
      </c>
      <c r="U84" s="57" t="e">
        <f t="shared" si="12"/>
        <v>#VALUE!</v>
      </c>
    </row>
    <row r="85" spans="3:21" x14ac:dyDescent="0.45">
      <c r="C85" s="48">
        <f t="shared" si="13"/>
        <v>8</v>
      </c>
      <c r="D85" s="48">
        <v>10</v>
      </c>
      <c r="E85" s="1" cm="1">
        <f t="array" ref="E85">INDEX(Example_5_Adap!$AG$12:$BH$110,MATCH(Analysis_5_Adap!$C85,Example_5_Adap!$C$12:$C$110)+Analysis_5_Adap!$D85-1-COUNT($C$77:$C$85),MATCH(Analysis_5_Adap!E$76,Example_5_Adap!$AG$11:$BH$11,0))</f>
        <v>4.2725176734431602E-2</v>
      </c>
      <c r="F85" s="1" cm="1">
        <f t="array" ref="F85">INDEX(Example_5_Adap!$AG$12:$BH$110,MATCH(Analysis_5_Adap!$C85,Example_5_Adap!$C$12:$C$110)+Analysis_5_Adap!$D85-1-COUNT($C$77:$C$85),MATCH(Analysis_5_Adap!F$76,Example_5_Adap!$AG$11:$BH$11,0))</f>
        <v>4494.4398018746897</v>
      </c>
      <c r="G85" s="1" t="str" cm="1">
        <f t="array" ref="G85">INDEX(Example_5_Adap!$AG$12:$BH$110,MATCH(Analysis_5_Adap!$C85,Example_5_Adap!$C$12:$C$110)+Analysis_5_Adap!$D85-1-COUNT($C$77:$C$85),MATCH(Analysis_5_Adap!G$76,Example_5_Adap!$AG$11:$BH$11,0))</f>
        <v>NaN</v>
      </c>
      <c r="H85" s="1" t="str" cm="1">
        <f t="array" ref="H85">INDEX(Example_5_Adap!$AG$12:$BH$110,MATCH(Analysis_5_Adap!$C85,Example_5_Adap!$C$12:$C$110)+Analysis_5_Adap!$D85-1-COUNT($C$77:$C$85),MATCH(Analysis_5_Adap!H$76,Example_5_Adap!$AG$11:$BH$11,0))</f>
        <v>NaN</v>
      </c>
      <c r="I85" s="1" t="str" cm="1">
        <f t="array" ref="I85">INDEX(Example_5_Adap!$AG$12:$BH$110,MATCH(Analysis_5_Adap!$C85,Example_5_Adap!$C$12:$C$110)+Analysis_5_Adap!$D85-1-COUNT($C$77:$C$85),MATCH(Analysis_5_Adap!I$76,Example_5_Adap!$AG$11:$BH$11,0))</f>
        <v>NaN</v>
      </c>
      <c r="J85" s="1" t="str" cm="1">
        <f t="array" ref="J85">INDEX(Example_5_Adap!$AG$12:$BH$110,MATCH(Analysis_5_Adap!$C85,Example_5_Adap!$C$12:$C$110)+Analysis_5_Adap!$D85-1-COUNT($C$77:$C$85),MATCH(Analysis_5_Adap!J$76,Example_5_Adap!$AG$11:$BH$11,0))</f>
        <v>NaN</v>
      </c>
      <c r="P85" s="57">
        <f t="shared" si="12"/>
        <v>-5.3457568252452079</v>
      </c>
      <c r="Q85" s="57">
        <f t="shared" si="12"/>
        <v>-18.272003409604736</v>
      </c>
      <c r="R85" s="57" t="e">
        <f t="shared" si="12"/>
        <v>#VALUE!</v>
      </c>
      <c r="S85" s="57" t="e">
        <f t="shared" si="12"/>
        <v>#VALUE!</v>
      </c>
      <c r="T85" s="57" t="e">
        <f t="shared" si="12"/>
        <v>#VALUE!</v>
      </c>
      <c r="U85" s="57" t="e">
        <f t="shared" si="12"/>
        <v>#VALUE!</v>
      </c>
    </row>
  </sheetData>
  <autoFilter ref="C6:L6" xr:uid="{7A33C7CB-27C8-481C-A3AE-74B0BABEC23D}"/>
  <mergeCells count="11">
    <mergeCell ref="O63:V63"/>
    <mergeCell ref="C75:J75"/>
    <mergeCell ref="O75:V75"/>
    <mergeCell ref="C63:J63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E1617480-FDCD-48DA-B36F-0EEB082C6CB7}">
      <formula1>$J$7:$J$34</formula1>
    </dataValidation>
  </dataValidations>
  <pageMargins left="0.7" right="0.7" top="0.75" bottom="0.75" header="0.3" footer="0.3"/>
  <pageSetup orientation="portrait" r:id="rId1"/>
  <ignoredErrors>
    <ignoredError sqref="P47:U49 P59:U61 P71:U73 P83:U85" evalError="1"/>
  </ignoredError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6DDCB-D4E0-45E6-8B56-CAFBE3B6ABD5}">
  <sheetPr>
    <tabColor theme="4" tint="0.79998168889431442"/>
  </sheetPr>
  <dimension ref="A1:DH110"/>
  <sheetViews>
    <sheetView showGridLines="0" topLeftCell="BR1" zoomScale="78" zoomScaleNormal="40" workbookViewId="0">
      <selection activeCell="AG116" sqref="AG116"/>
    </sheetView>
  </sheetViews>
  <sheetFormatPr defaultRowHeight="14.25" outlineLevelCol="1" x14ac:dyDescent="0.45"/>
  <cols>
    <col min="1" max="1" width="3.26562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6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AJ6" si="4">MIN(E12:E110)</f>
        <v>1.1231331424888001E-6</v>
      </c>
      <c r="F6" s="6">
        <f t="shared" si="4"/>
        <v>2.1404110106537599E-7</v>
      </c>
      <c r="G6" s="6">
        <f t="shared" si="4"/>
        <v>1.0487040372542099E-5</v>
      </c>
      <c r="H6" s="6">
        <f t="shared" si="4"/>
        <v>2.4713779911422799E-9</v>
      </c>
      <c r="I6" s="6">
        <f t="shared" si="4"/>
        <v>2.1445760369065401E-4</v>
      </c>
      <c r="J6" s="6">
        <f t="shared" si="4"/>
        <v>2.14080476013123E-7</v>
      </c>
      <c r="K6" s="6">
        <f t="shared" si="4"/>
        <v>1.18640764725342E-4</v>
      </c>
      <c r="L6" s="6">
        <f t="shared" si="4"/>
        <v>5.2701778496810903E-9</v>
      </c>
      <c r="M6" s="6">
        <f t="shared" si="4"/>
        <v>9.8615767218923601E-7</v>
      </c>
      <c r="N6" s="6">
        <f t="shared" si="4"/>
        <v>1.80417469852756E-9</v>
      </c>
      <c r="O6" s="6">
        <f t="shared" si="4"/>
        <v>5.1616598802928204E-6</v>
      </c>
      <c r="P6" s="6">
        <f t="shared" si="4"/>
        <v>2.1471274758155801E-9</v>
      </c>
      <c r="Q6" s="6">
        <f t="shared" si="4"/>
        <v>1.13117288780273E-6</v>
      </c>
      <c r="R6" s="6">
        <f t="shared" si="4"/>
        <v>2.0118031685001399E-9</v>
      </c>
      <c r="S6" s="6">
        <f t="shared" si="4"/>
        <v>9.9670109068306107E-6</v>
      </c>
      <c r="T6" s="6">
        <f t="shared" si="4"/>
        <v>3.6978575757018499E-9</v>
      </c>
      <c r="U6" s="6">
        <f t="shared" si="4"/>
        <v>2.4951085795255102E-6</v>
      </c>
      <c r="V6" s="6">
        <f t="shared" si="4"/>
        <v>3.13203396551387E-9</v>
      </c>
      <c r="W6" s="6">
        <f t="shared" si="4"/>
        <v>7.2593502365991799E-6</v>
      </c>
      <c r="X6" s="6">
        <f t="shared" si="4"/>
        <v>4.2824743751168601E-9</v>
      </c>
      <c r="Y6" s="6">
        <f t="shared" si="4"/>
        <v>1.86225153830932E-6</v>
      </c>
      <c r="Z6" s="6">
        <f t="shared" si="4"/>
        <v>1.8257903855456401E-8</v>
      </c>
      <c r="AA6" s="6">
        <f t="shared" si="4"/>
        <v>2.44087093961287E-5</v>
      </c>
      <c r="AB6" s="6">
        <f t="shared" si="4"/>
        <v>5.0203541324123096E-9</v>
      </c>
      <c r="AC6" s="6">
        <f t="shared" si="4"/>
        <v>2.3951771688235402E-6</v>
      </c>
      <c r="AD6" s="6">
        <f t="shared" si="4"/>
        <v>6.9892013287997696E-8</v>
      </c>
      <c r="AE6" s="6">
        <f t="shared" si="4"/>
        <v>3.7719372682820703E-5</v>
      </c>
      <c r="AF6" s="6">
        <f t="shared" si="4"/>
        <v>4.4570975799018697E-9</v>
      </c>
      <c r="AG6" s="6">
        <f t="shared" si="4"/>
        <v>1.88243567888976E-7</v>
      </c>
      <c r="AH6" s="6">
        <f t="shared" si="4"/>
        <v>1.06212612361844E-7</v>
      </c>
      <c r="AI6" s="6">
        <f t="shared" si="4"/>
        <v>2.6280422307573899E-6</v>
      </c>
      <c r="AJ6" s="6">
        <f t="shared" si="4"/>
        <v>8.7269105418690499E-10</v>
      </c>
      <c r="AK6" s="6">
        <f t="shared" ref="AK6:BP6" si="5">MIN(AK12:AK110)</f>
        <v>8.0038346275011006E-5</v>
      </c>
      <c r="AL6" s="6">
        <f t="shared" si="5"/>
        <v>1.06211664533196E-7</v>
      </c>
      <c r="AM6" s="6">
        <f t="shared" si="5"/>
        <v>5.0936790080841098E-5</v>
      </c>
      <c r="AN6" s="6">
        <f t="shared" si="5"/>
        <v>1.53177860785452E-9</v>
      </c>
      <c r="AO6" s="6">
        <f t="shared" si="5"/>
        <v>1.5811014439471801E-7</v>
      </c>
      <c r="AP6" s="6">
        <f t="shared" si="5"/>
        <v>9.1178690897915304E-10</v>
      </c>
      <c r="AQ6" s="6">
        <f t="shared" si="5"/>
        <v>1.3447171770167401E-6</v>
      </c>
      <c r="AR6" s="6">
        <f t="shared" si="5"/>
        <v>4.7458191035708804E-10</v>
      </c>
      <c r="AS6" s="6">
        <f t="shared" si="5"/>
        <v>2.23282701450182E-7</v>
      </c>
      <c r="AT6" s="6">
        <f t="shared" si="5"/>
        <v>9.3158486353669709E-10</v>
      </c>
      <c r="AU6" s="6">
        <f t="shared" si="5"/>
        <v>3.8006539499492698E-6</v>
      </c>
      <c r="AV6" s="6">
        <f t="shared" si="5"/>
        <v>8.5917762027177998E-10</v>
      </c>
      <c r="AW6" s="6">
        <f t="shared" si="5"/>
        <v>8.0016783487980198E-7</v>
      </c>
      <c r="AX6" s="6">
        <f t="shared" si="5"/>
        <v>1.0338161680865201E-9</v>
      </c>
      <c r="AY6" s="6">
        <f t="shared" si="5"/>
        <v>2.2299038396948398E-6</v>
      </c>
      <c r="AZ6" s="6">
        <f t="shared" si="5"/>
        <v>1.1258437259466799E-9</v>
      </c>
      <c r="BA6" s="6">
        <f t="shared" si="5"/>
        <v>5.71887818891473E-7</v>
      </c>
      <c r="BB6" s="6">
        <f t="shared" si="5"/>
        <v>3.0730465650462999E-9</v>
      </c>
      <c r="BC6" s="6">
        <f t="shared" si="5"/>
        <v>9.4601005089595003E-6</v>
      </c>
      <c r="BD6" s="6">
        <f t="shared" si="5"/>
        <v>1.3102659224191299E-9</v>
      </c>
      <c r="BE6" s="6">
        <f t="shared" si="5"/>
        <v>8.5789616599639496E-7</v>
      </c>
      <c r="BF6" s="6">
        <f t="shared" si="5"/>
        <v>1.8629962513237998E-8</v>
      </c>
      <c r="BG6" s="6">
        <f t="shared" si="5"/>
        <v>1.9161778775578701E-5</v>
      </c>
      <c r="BH6" s="6">
        <f t="shared" si="5"/>
        <v>1.41513181040717E-9</v>
      </c>
      <c r="BI6" s="6">
        <f t="shared" si="5"/>
        <v>7.2839999999999997E-3</v>
      </c>
      <c r="BJ6" s="6">
        <f t="shared" si="5"/>
        <v>3.8259000000000001E-2</v>
      </c>
      <c r="BK6" s="6">
        <f t="shared" si="5"/>
        <v>4.4019000000000003E-2</v>
      </c>
      <c r="BL6" s="6">
        <f t="shared" si="5"/>
        <v>0.10118199999999999</v>
      </c>
      <c r="BM6" s="6">
        <f t="shared" si="5"/>
        <v>7.9240000000000005E-3</v>
      </c>
      <c r="BN6" s="6">
        <f t="shared" si="5"/>
        <v>4.4117999999999997E-2</v>
      </c>
      <c r="BO6" s="6">
        <f t="shared" si="5"/>
        <v>1.9827999999999998E-2</v>
      </c>
      <c r="BP6" s="6">
        <f t="shared" si="5"/>
        <v>8.7719000000000005E-2</v>
      </c>
      <c r="BQ6" s="6">
        <f t="shared" ref="BQ6:CV6" si="6">MIN(BQ12:BQ110)</f>
        <v>4.0400000000000002E-3</v>
      </c>
      <c r="BR6" s="6">
        <f t="shared" si="6"/>
        <v>1.2563E-2</v>
      </c>
      <c r="BS6" s="6">
        <f t="shared" si="6"/>
        <v>6.9569999999999996E-3</v>
      </c>
      <c r="BT6" s="6">
        <f t="shared" si="6"/>
        <v>6.2849999999999998E-3</v>
      </c>
      <c r="BU6" s="6">
        <f t="shared" si="6"/>
        <v>2.663E-3</v>
      </c>
      <c r="BV6" s="6">
        <f t="shared" si="6"/>
        <v>1.993E-3</v>
      </c>
      <c r="BW6" s="6">
        <f t="shared" si="6"/>
        <v>5.8300000000000001E-3</v>
      </c>
      <c r="BX6" s="6">
        <f t="shared" si="6"/>
        <v>5.659E-3</v>
      </c>
      <c r="BY6" s="6">
        <f t="shared" si="6"/>
        <v>2.068E-3</v>
      </c>
      <c r="BZ6" s="6">
        <f t="shared" si="6"/>
        <v>1.9689999999999998E-3</v>
      </c>
      <c r="CA6" s="6">
        <f t="shared" si="6"/>
        <v>5.7730000000000004E-3</v>
      </c>
      <c r="CB6" s="6">
        <f t="shared" si="6"/>
        <v>5.4999999999999997E-3</v>
      </c>
      <c r="CC6" s="6">
        <f t="shared" si="6"/>
        <v>2.0609999999999999E-3</v>
      </c>
      <c r="CD6" s="6">
        <f t="shared" si="6"/>
        <v>1.9719999999999998E-3</v>
      </c>
      <c r="CE6" s="6">
        <f t="shared" si="6"/>
        <v>5.7499999999999999E-3</v>
      </c>
      <c r="CF6" s="6">
        <f t="shared" si="6"/>
        <v>5.391E-3</v>
      </c>
      <c r="CG6" s="6">
        <f t="shared" si="6"/>
        <v>2.111E-3</v>
      </c>
      <c r="CH6" s="6">
        <f t="shared" si="6"/>
        <v>1.9689999999999998E-3</v>
      </c>
      <c r="CI6" s="6">
        <f t="shared" si="6"/>
        <v>5.868E-3</v>
      </c>
      <c r="CJ6" s="6">
        <f t="shared" si="6"/>
        <v>5.3670000000000002E-3</v>
      </c>
      <c r="CK6" s="6">
        <f t="shared" si="6"/>
        <v>558.55197251224195</v>
      </c>
      <c r="CL6" s="6">
        <f t="shared" si="6"/>
        <v>291.30593815450402</v>
      </c>
      <c r="CM6" s="6">
        <f t="shared" si="6"/>
        <v>1.5605449191413101</v>
      </c>
      <c r="CN6" s="6">
        <f t="shared" si="6"/>
        <v>1.4319663317242699</v>
      </c>
      <c r="CO6" s="6">
        <f t="shared" si="6"/>
        <v>1.5605449191409999</v>
      </c>
      <c r="CP6" s="6">
        <f t="shared" si="6"/>
        <v>1.4319663317235001</v>
      </c>
      <c r="CQ6" s="6">
        <f t="shared" si="6"/>
        <v>1.2492177228734</v>
      </c>
      <c r="CR6" s="6">
        <f t="shared" si="6"/>
        <v>1.19664795646986</v>
      </c>
      <c r="CS6" s="6">
        <f t="shared" si="6"/>
        <v>1.5605449191412799</v>
      </c>
      <c r="CT6" s="6">
        <f t="shared" si="6"/>
        <v>1.43196633172419</v>
      </c>
      <c r="CU6" s="6">
        <f t="shared" si="6"/>
        <v>1.24921772287351</v>
      </c>
      <c r="CV6" s="6">
        <f t="shared" si="6"/>
        <v>1.19664795647015</v>
      </c>
      <c r="CW6" s="6">
        <f t="shared" ref="CW6:DH6" si="7">MIN(CW12:CW110)</f>
        <v>1.5605449191413101</v>
      </c>
      <c r="CX6" s="6">
        <f t="shared" si="7"/>
        <v>1.4319663317242599</v>
      </c>
      <c r="CY6" s="6">
        <f t="shared" si="7"/>
        <v>1.24921772287352</v>
      </c>
      <c r="CZ6" s="6">
        <f t="shared" si="7"/>
        <v>1.19664795647018</v>
      </c>
      <c r="DA6" s="6">
        <f t="shared" si="7"/>
        <v>1.5605449191413101</v>
      </c>
      <c r="DB6" s="6">
        <f t="shared" si="7"/>
        <v>1.4319663317242699</v>
      </c>
      <c r="DC6" s="6">
        <f t="shared" si="7"/>
        <v>1.24921772287352</v>
      </c>
      <c r="DD6" s="6">
        <f t="shared" si="7"/>
        <v>1.19664795647018</v>
      </c>
      <c r="DE6" s="6">
        <f t="shared" si="7"/>
        <v>1.5605449191413101</v>
      </c>
      <c r="DF6" s="6">
        <f t="shared" si="7"/>
        <v>1.4319663317242699</v>
      </c>
      <c r="DG6" s="6">
        <f t="shared" si="7"/>
        <v>1.24921772287352</v>
      </c>
      <c r="DH6" s="6">
        <f t="shared" si="7"/>
        <v>1.19664795647019</v>
      </c>
    </row>
    <row r="7" spans="1:112" s="4" customFormat="1" ht="33.6" customHeight="1" x14ac:dyDescent="0.45">
      <c r="D7" s="35" t="s">
        <v>12</v>
      </c>
      <c r="E7" s="6">
        <f t="shared" ref="E7:AJ7" si="8">MAX(E12:E110)</f>
        <v>1.3351623027355</v>
      </c>
      <c r="F7" s="6">
        <f t="shared" si="8"/>
        <v>3377.09972972473</v>
      </c>
      <c r="G7" s="6">
        <f t="shared" si="8"/>
        <v>2.28302929647782</v>
      </c>
      <c r="H7" s="6">
        <f t="shared" si="8"/>
        <v>1.23298968334849E+19</v>
      </c>
      <c r="I7" s="6">
        <f t="shared" si="8"/>
        <v>1084.0836159198</v>
      </c>
      <c r="J7" s="6">
        <f t="shared" si="8"/>
        <v>127566147738.024</v>
      </c>
      <c r="K7" s="6">
        <f t="shared" si="8"/>
        <v>14033.6503705799</v>
      </c>
      <c r="L7" s="6">
        <f t="shared" si="8"/>
        <v>4.7974503982655297E+26</v>
      </c>
      <c r="M7" s="6">
        <f t="shared" si="8"/>
        <v>1.3351623027354</v>
      </c>
      <c r="N7" s="6">
        <f t="shared" si="8"/>
        <v>15.0088410325067</v>
      </c>
      <c r="O7" s="6">
        <f t="shared" si="8"/>
        <v>2.2830292964784298</v>
      </c>
      <c r="P7" s="6">
        <f t="shared" si="8"/>
        <v>107084581.747225</v>
      </c>
      <c r="Q7" s="6">
        <f t="shared" si="8"/>
        <v>1.3351623027354</v>
      </c>
      <c r="R7" s="6">
        <f t="shared" si="8"/>
        <v>1.08759373403849</v>
      </c>
      <c r="S7" s="6">
        <f t="shared" si="8"/>
        <v>2.2830292964779599</v>
      </c>
      <c r="T7" s="6">
        <f t="shared" si="8"/>
        <v>20172896.801598899</v>
      </c>
      <c r="U7" s="6">
        <f t="shared" si="8"/>
        <v>1.3351623027354</v>
      </c>
      <c r="V7" s="6">
        <f t="shared" si="8"/>
        <v>1.08759373403849</v>
      </c>
      <c r="W7" s="6">
        <f t="shared" si="8"/>
        <v>2.2830292964779102</v>
      </c>
      <c r="X7" s="6">
        <f t="shared" si="8"/>
        <v>17954129130.391701</v>
      </c>
      <c r="Y7" s="6">
        <f t="shared" si="8"/>
        <v>1.3351623027354</v>
      </c>
      <c r="Z7" s="6">
        <f t="shared" si="8"/>
        <v>1.08759373403849</v>
      </c>
      <c r="AA7" s="6">
        <f t="shared" si="8"/>
        <v>2.2830292964779</v>
      </c>
      <c r="AB7" s="6">
        <f t="shared" si="8"/>
        <v>8977660.68087833</v>
      </c>
      <c r="AC7" s="6">
        <f t="shared" si="8"/>
        <v>2.24819555901811</v>
      </c>
      <c r="AD7" s="6">
        <f t="shared" si="8"/>
        <v>1.08759373403849</v>
      </c>
      <c r="AE7" s="6">
        <f t="shared" si="8"/>
        <v>2.2830292964779</v>
      </c>
      <c r="AF7" s="6">
        <f t="shared" si="8"/>
        <v>15306568387.729401</v>
      </c>
      <c r="AG7" s="6">
        <f t="shared" si="8"/>
        <v>1.0808399758948499</v>
      </c>
      <c r="AH7" s="6">
        <f t="shared" si="8"/>
        <v>867.85135996546705</v>
      </c>
      <c r="AI7" s="6">
        <f t="shared" si="8"/>
        <v>1.5712978249940599</v>
      </c>
      <c r="AJ7" s="6">
        <f t="shared" si="8"/>
        <v>3.1858125787222902E+18</v>
      </c>
      <c r="AK7" s="6">
        <f t="shared" ref="AK7:BP7" si="9">MAX(AK12:AK110)</f>
        <v>286.60611667986598</v>
      </c>
      <c r="AL7" s="6">
        <f t="shared" si="9"/>
        <v>32592935694.180401</v>
      </c>
      <c r="AM7" s="6">
        <f t="shared" si="9"/>
        <v>3731.5401961000898</v>
      </c>
      <c r="AN7" s="6">
        <f t="shared" si="9"/>
        <v>1.2968743069615001E+26</v>
      </c>
      <c r="AO7" s="6">
        <f t="shared" si="9"/>
        <v>1.0808399758948599</v>
      </c>
      <c r="AP7" s="6">
        <f t="shared" si="9"/>
        <v>3.5026324057256799</v>
      </c>
      <c r="AQ7" s="6">
        <f t="shared" si="9"/>
        <v>1.5712978249945899</v>
      </c>
      <c r="AR7" s="6">
        <f t="shared" si="9"/>
        <v>28920408.724761199</v>
      </c>
      <c r="AS7" s="6">
        <f t="shared" si="9"/>
        <v>1.0808399758948599</v>
      </c>
      <c r="AT7" s="6">
        <f t="shared" si="9"/>
        <v>0.85065776367263601</v>
      </c>
      <c r="AU7" s="6">
        <f t="shared" si="9"/>
        <v>1.57129782499335</v>
      </c>
      <c r="AV7" s="6">
        <f t="shared" si="9"/>
        <v>5528373.3634287603</v>
      </c>
      <c r="AW7" s="6">
        <f t="shared" si="9"/>
        <v>1.0808399758948599</v>
      </c>
      <c r="AX7" s="6">
        <f t="shared" si="9"/>
        <v>0.85065776367263801</v>
      </c>
      <c r="AY7" s="6">
        <f t="shared" si="9"/>
        <v>1.5712978249932299</v>
      </c>
      <c r="AZ7" s="6">
        <f t="shared" si="9"/>
        <v>5103968311.6210699</v>
      </c>
      <c r="BA7" s="6">
        <f t="shared" si="9"/>
        <v>1.0808399758948599</v>
      </c>
      <c r="BB7" s="6">
        <f t="shared" si="9"/>
        <v>0.85065776367263801</v>
      </c>
      <c r="BC7" s="6">
        <f t="shared" si="9"/>
        <v>1.5712978249932199</v>
      </c>
      <c r="BD7" s="6">
        <f t="shared" si="9"/>
        <v>2329653.1336600101</v>
      </c>
      <c r="BE7" s="6">
        <f t="shared" si="9"/>
        <v>1.0808399758948599</v>
      </c>
      <c r="BF7" s="6">
        <f t="shared" si="9"/>
        <v>0.85065776367263801</v>
      </c>
      <c r="BG7" s="6">
        <f t="shared" si="9"/>
        <v>1.5712978249932199</v>
      </c>
      <c r="BH7" s="6">
        <f t="shared" si="9"/>
        <v>3615163322.61026</v>
      </c>
      <c r="BI7" s="6">
        <f t="shared" si="9"/>
        <v>4618.3982509999996</v>
      </c>
      <c r="BJ7" s="6">
        <f t="shared" si="9"/>
        <v>4842.4134219999996</v>
      </c>
      <c r="BK7" s="6">
        <f t="shared" si="9"/>
        <v>163.960193</v>
      </c>
      <c r="BL7" s="6">
        <f t="shared" si="9"/>
        <v>4673.4894270000004</v>
      </c>
      <c r="BM7" s="6">
        <f t="shared" si="9"/>
        <v>343.48974399999997</v>
      </c>
      <c r="BN7" s="6">
        <f t="shared" si="9"/>
        <v>863.96435099999997</v>
      </c>
      <c r="BO7" s="6">
        <f t="shared" si="9"/>
        <v>169.844605</v>
      </c>
      <c r="BP7" s="6">
        <f t="shared" si="9"/>
        <v>1383.6058399999999</v>
      </c>
      <c r="BQ7" s="6">
        <f t="shared" ref="BQ7:CV7" si="10">MAX(BQ12:BQ110)</f>
        <v>358.15175199999999</v>
      </c>
      <c r="BR7" s="6">
        <f t="shared" si="10"/>
        <v>688.79875200000004</v>
      </c>
      <c r="BS7" s="6">
        <f t="shared" si="10"/>
        <v>157.833898</v>
      </c>
      <c r="BT7" s="6">
        <f t="shared" si="10"/>
        <v>1366.002035</v>
      </c>
      <c r="BU7" s="6">
        <f t="shared" si="10"/>
        <v>376.073644</v>
      </c>
      <c r="BV7" s="6">
        <f t="shared" si="10"/>
        <v>751.72899700000005</v>
      </c>
      <c r="BW7" s="6">
        <f t="shared" si="10"/>
        <v>150.31245799999999</v>
      </c>
      <c r="BX7" s="6">
        <f t="shared" si="10"/>
        <v>1310.740104</v>
      </c>
      <c r="BY7" s="6">
        <f t="shared" si="10"/>
        <v>380.7835</v>
      </c>
      <c r="BZ7" s="6">
        <f t="shared" si="10"/>
        <v>812.43875600000001</v>
      </c>
      <c r="CA7" s="6">
        <f t="shared" si="10"/>
        <v>147.768224</v>
      </c>
      <c r="CB7" s="6">
        <f t="shared" si="10"/>
        <v>1357.4245229999999</v>
      </c>
      <c r="CC7" s="6">
        <f t="shared" si="10"/>
        <v>321.41365999999999</v>
      </c>
      <c r="CD7" s="6">
        <f t="shared" si="10"/>
        <v>682.37268700000004</v>
      </c>
      <c r="CE7" s="6">
        <f t="shared" si="10"/>
        <v>160.03720899999999</v>
      </c>
      <c r="CF7" s="6">
        <f t="shared" si="10"/>
        <v>1423.011698</v>
      </c>
      <c r="CG7" s="6">
        <f t="shared" si="10"/>
        <v>269.92700600000001</v>
      </c>
      <c r="CH7" s="6">
        <f t="shared" si="10"/>
        <v>580.30398700000001</v>
      </c>
      <c r="CI7" s="6">
        <f t="shared" si="10"/>
        <v>159.936474</v>
      </c>
      <c r="CJ7" s="6">
        <f t="shared" si="10"/>
        <v>1403.0327179999999</v>
      </c>
      <c r="CK7" s="6">
        <f t="shared" si="10"/>
        <v>3.3000490699793501E+23</v>
      </c>
      <c r="CL7" s="6">
        <f t="shared" si="10"/>
        <v>2.13277006660437E+23</v>
      </c>
      <c r="CM7" s="6">
        <f t="shared" si="10"/>
        <v>1.54908087970631E+22</v>
      </c>
      <c r="CN7" s="6">
        <f t="shared" si="10"/>
        <v>5.2735733825695996E+22</v>
      </c>
      <c r="CO7" s="6">
        <f t="shared" si="10"/>
        <v>20768581113044.699</v>
      </c>
      <c r="CP7" s="6">
        <f t="shared" si="10"/>
        <v>4777624404654.8301</v>
      </c>
      <c r="CQ7" s="6">
        <f t="shared" si="10"/>
        <v>4557311.1083065299</v>
      </c>
      <c r="CR7" s="6">
        <f t="shared" si="10"/>
        <v>2185784.0696617998</v>
      </c>
      <c r="CS7" s="6">
        <f t="shared" si="10"/>
        <v>207787621709796</v>
      </c>
      <c r="CT7" s="6">
        <f t="shared" si="10"/>
        <v>38818972566777.297</v>
      </c>
      <c r="CU7" s="6">
        <f t="shared" si="10"/>
        <v>14418956.371119799</v>
      </c>
      <c r="CV7" s="6">
        <f t="shared" si="10"/>
        <v>6230901.9482227098</v>
      </c>
      <c r="CW7" s="6">
        <f t="shared" ref="CW7:DH7" si="11">MAX(CW12:CW110)</f>
        <v>2084504545456500</v>
      </c>
      <c r="CX7" s="6">
        <f t="shared" si="11"/>
        <v>207686939043351</v>
      </c>
      <c r="CY7" s="6">
        <f t="shared" si="11"/>
        <v>45825007.868604504</v>
      </c>
      <c r="CZ7" s="6">
        <f t="shared" si="11"/>
        <v>14422938.776641799</v>
      </c>
      <c r="DA7" s="6">
        <f t="shared" si="11"/>
        <v>4.1722646987639603E+17</v>
      </c>
      <c r="DB7" s="6">
        <f t="shared" si="11"/>
        <v>3266496796196960</v>
      </c>
      <c r="DC7" s="6">
        <f t="shared" si="11"/>
        <v>4.1722646987639603E+17</v>
      </c>
      <c r="DD7" s="6">
        <f t="shared" si="11"/>
        <v>44453297.148493998</v>
      </c>
      <c r="DE7" s="6">
        <f t="shared" si="11"/>
        <v>5.6315419484841501E+19</v>
      </c>
      <c r="DF7" s="6">
        <f t="shared" si="11"/>
        <v>6.1586366204182702E+18</v>
      </c>
      <c r="DG7" s="6">
        <f t="shared" si="11"/>
        <v>5.6315419484841501E+19</v>
      </c>
      <c r="DH7" s="6">
        <f t="shared" si="11"/>
        <v>6.1586366204182702E+18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9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H8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 t="e">
        <f>#REF!+1</f>
        <v>#REF!</v>
      </c>
      <c r="AH9" t="e">
        <f t="shared" si="13"/>
        <v>#REF!</v>
      </c>
      <c r="AI9" t="e">
        <f t="shared" si="13"/>
        <v>#REF!</v>
      </c>
      <c r="AJ9" t="e">
        <f t="shared" si="13"/>
        <v>#REF!</v>
      </c>
      <c r="AK9" t="e">
        <f t="shared" si="13"/>
        <v>#REF!</v>
      </c>
      <c r="AL9" t="e">
        <f t="shared" si="13"/>
        <v>#REF!</v>
      </c>
      <c r="AM9" t="e">
        <f t="shared" si="14"/>
        <v>#REF!</v>
      </c>
      <c r="AN9" t="e">
        <f t="shared" si="14"/>
        <v>#REF!</v>
      </c>
      <c r="AO9" t="e">
        <f t="shared" si="14"/>
        <v>#REF!</v>
      </c>
      <c r="AP9" t="e">
        <f t="shared" si="14"/>
        <v>#REF!</v>
      </c>
      <c r="AQ9" t="e">
        <f t="shared" si="14"/>
        <v>#REF!</v>
      </c>
      <c r="AR9" t="e">
        <f t="shared" si="14"/>
        <v>#REF!</v>
      </c>
      <c r="AS9" t="e">
        <f t="shared" si="14"/>
        <v>#REF!</v>
      </c>
      <c r="AT9" t="e">
        <f t="shared" si="14"/>
        <v>#REF!</v>
      </c>
      <c r="AU9" t="e">
        <f t="shared" si="14"/>
        <v>#REF!</v>
      </c>
      <c r="AV9" t="e">
        <f t="shared" si="14"/>
        <v>#REF!</v>
      </c>
      <c r="AW9" t="e">
        <f t="shared" si="14"/>
        <v>#REF!</v>
      </c>
      <c r="AX9" t="e">
        <f t="shared" si="14"/>
        <v>#REF!</v>
      </c>
      <c r="AY9" t="e">
        <f t="shared" si="14"/>
        <v>#REF!</v>
      </c>
      <c r="AZ9" t="e">
        <f t="shared" si="14"/>
        <v>#REF!</v>
      </c>
      <c r="BA9" t="e">
        <f t="shared" si="14"/>
        <v>#REF!</v>
      </c>
      <c r="BB9" t="e">
        <f t="shared" si="14"/>
        <v>#REF!</v>
      </c>
      <c r="BC9" t="e">
        <f t="shared" si="15"/>
        <v>#REF!</v>
      </c>
      <c r="BD9" t="e">
        <f t="shared" si="15"/>
        <v>#REF!</v>
      </c>
      <c r="BE9" t="e">
        <f t="shared" si="15"/>
        <v>#REF!</v>
      </c>
      <c r="BF9" t="e">
        <f t="shared" si="15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5"/>
        <v>#REF!</v>
      </c>
      <c r="BL9" t="e">
        <f t="shared" si="15"/>
        <v>#REF!</v>
      </c>
      <c r="BM9" t="e">
        <f t="shared" si="15"/>
        <v>#REF!</v>
      </c>
      <c r="BN9" t="e">
        <f t="shared" si="15"/>
        <v>#REF!</v>
      </c>
      <c r="BO9" t="e">
        <f t="shared" si="15"/>
        <v>#REF!</v>
      </c>
      <c r="BP9" t="e">
        <f t="shared" si="15"/>
        <v>#REF!</v>
      </c>
      <c r="BQ9" t="e">
        <f t="shared" si="15"/>
        <v>#REF!</v>
      </c>
      <c r="BR9" t="e">
        <f t="shared" si="15"/>
        <v>#REF!</v>
      </c>
      <c r="BS9" t="e">
        <f t="shared" si="16"/>
        <v>#REF!</v>
      </c>
      <c r="BT9" t="e">
        <f t="shared" si="16"/>
        <v>#REF!</v>
      </c>
      <c r="BU9" t="e">
        <f t="shared" si="16"/>
        <v>#REF!</v>
      </c>
      <c r="BV9" t="e">
        <f t="shared" si="16"/>
        <v>#REF!</v>
      </c>
      <c r="BW9" t="e">
        <f t="shared" si="16"/>
        <v>#REF!</v>
      </c>
      <c r="BX9" t="e">
        <f t="shared" si="16"/>
        <v>#REF!</v>
      </c>
      <c r="BY9" t="e">
        <f t="shared" si="16"/>
        <v>#REF!</v>
      </c>
      <c r="BZ9" t="e">
        <f t="shared" si="16"/>
        <v>#REF!</v>
      </c>
      <c r="CA9" t="e">
        <f t="shared" si="16"/>
        <v>#REF!</v>
      </c>
      <c r="CB9" t="e">
        <f t="shared" si="16"/>
        <v>#REF!</v>
      </c>
      <c r="CC9" t="e">
        <f t="shared" si="16"/>
        <v>#REF!</v>
      </c>
      <c r="CD9" t="e">
        <f t="shared" si="16"/>
        <v>#REF!</v>
      </c>
      <c r="CE9" t="e">
        <f t="shared" si="16"/>
        <v>#REF!</v>
      </c>
      <c r="CF9" t="e">
        <f t="shared" si="16"/>
        <v>#REF!</v>
      </c>
      <c r="CG9" t="e">
        <f t="shared" si="16"/>
        <v>#REF!</v>
      </c>
      <c r="CH9" t="e">
        <f t="shared" si="16"/>
        <v>#REF!</v>
      </c>
      <c r="CI9" t="e">
        <f t="shared" si="17"/>
        <v>#REF!</v>
      </c>
      <c r="CJ9" t="e">
        <f t="shared" si="17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20">E5</f>
        <v>St_RBF_AD</v>
      </c>
      <c r="F11" s="31" t="str">
        <f t="shared" si="20"/>
        <v>Mu_RBF_AD</v>
      </c>
      <c r="G11" s="31" t="str">
        <f t="shared" si="20"/>
        <v>SIK_RBF_AD</v>
      </c>
      <c r="H11" s="31" t="str">
        <f t="shared" si="20"/>
        <v>MuSIK_RBF_AD</v>
      </c>
      <c r="I11" s="32" t="str">
        <f t="shared" si="20"/>
        <v>St_LRBF_AD</v>
      </c>
      <c r="J11" s="32" t="str">
        <f t="shared" si="20"/>
        <v>Mu_LRBF_AD</v>
      </c>
      <c r="K11" s="32" t="str">
        <f t="shared" si="20"/>
        <v>SIK_LRBF_AD</v>
      </c>
      <c r="L11" s="32" t="str">
        <f t="shared" si="20"/>
        <v>MuSIK_LRBF_AD</v>
      </c>
      <c r="M11" s="29" t="str">
        <f t="shared" si="20"/>
        <v>St_1E-6_CPLRBF_AD</v>
      </c>
      <c r="N11" s="29" t="str">
        <f t="shared" si="20"/>
        <v>Mu_1E-6_CPLRBF_AD</v>
      </c>
      <c r="O11" s="29" t="str">
        <f t="shared" si="20"/>
        <v>SIK_1E-6_CPLRBF_AD</v>
      </c>
      <c r="P11" s="29" t="str">
        <f t="shared" si="20"/>
        <v>MuSIK_1E-6_CPLRBF_AD</v>
      </c>
      <c r="Q11" s="30" t="str">
        <f t="shared" si="20"/>
        <v>St_1E-7_CPLRBF_AD</v>
      </c>
      <c r="R11" s="30" t="str">
        <f t="shared" si="20"/>
        <v>Mu_1E-7_CPLRBF_AD</v>
      </c>
      <c r="S11" s="30" t="str">
        <f t="shared" si="20"/>
        <v>SIK_1E-7_CPLRBF_AD</v>
      </c>
      <c r="T11" s="30" t="str">
        <f t="shared" si="20"/>
        <v>MuSIK_1E-7_CPLRBF_AD</v>
      </c>
      <c r="U11" s="29" t="str">
        <f t="shared" si="20"/>
        <v>St_1E-8_CPLRBF_AD</v>
      </c>
      <c r="V11" s="29" t="str">
        <f t="shared" si="20"/>
        <v>Mu_1E-8_CPLRBF_AD</v>
      </c>
      <c r="W11" s="29" t="str">
        <f t="shared" si="20"/>
        <v>SIK_1E-8_CPLRBF_AD</v>
      </c>
      <c r="X11" s="29" t="str">
        <f t="shared" si="20"/>
        <v>MuSIK_1E-8_CPLRBF_AD</v>
      </c>
      <c r="Y11" s="30" t="str">
        <f t="shared" si="20"/>
        <v>St_1E-9_CPLRBF_AD</v>
      </c>
      <c r="Z11" s="30" t="str">
        <f t="shared" si="20"/>
        <v>Mu_1E-9_CPLRBF_AD</v>
      </c>
      <c r="AA11" s="30" t="str">
        <f t="shared" si="20"/>
        <v>SIK_1E-9_CPLRBF_AD</v>
      </c>
      <c r="AB11" s="30" t="str">
        <f t="shared" si="20"/>
        <v>MuSIK_1E-9_CPLRBF_AD</v>
      </c>
      <c r="AC11" s="29" t="str">
        <f t="shared" si="20"/>
        <v>St_1E-10_CPLRBF_AD</v>
      </c>
      <c r="AD11" s="29" t="str">
        <f t="shared" si="20"/>
        <v>Mu_1E-10_CPLRBF_AD</v>
      </c>
      <c r="AE11" s="29" t="str">
        <f t="shared" si="20"/>
        <v>SIK_1E-10_CPLRBF_AD</v>
      </c>
      <c r="AF11" s="29" t="str">
        <f t="shared" si="20"/>
        <v>MuSIK_1E-10_CPLRBF_AD</v>
      </c>
      <c r="AG11" s="31" t="str">
        <f t="shared" si="20"/>
        <v>St_RBF_AD</v>
      </c>
      <c r="AH11" s="31" t="str">
        <f t="shared" si="20"/>
        <v>Mu_RBF_AD</v>
      </c>
      <c r="AI11" s="31" t="str">
        <f t="shared" si="20"/>
        <v>SIK_RBF_AD</v>
      </c>
      <c r="AJ11" s="31" t="str">
        <f t="shared" si="20"/>
        <v>MuSIK_RBF_AD</v>
      </c>
      <c r="AK11" s="32" t="str">
        <f t="shared" si="20"/>
        <v>St_LRBF_AD</v>
      </c>
      <c r="AL11" s="32" t="str">
        <f t="shared" si="20"/>
        <v>Mu_LRBF_AD</v>
      </c>
      <c r="AM11" s="32" t="str">
        <f t="shared" si="20"/>
        <v>SIK_LRBF_AD</v>
      </c>
      <c r="AN11" s="32" t="str">
        <f t="shared" si="20"/>
        <v>MuSIK_LRBF_AD</v>
      </c>
      <c r="AO11" s="29" t="str">
        <f t="shared" si="20"/>
        <v>St_1E-6_CPLRBF_AD</v>
      </c>
      <c r="AP11" s="29" t="str">
        <f t="shared" si="20"/>
        <v>Mu_1E-6_CPLRBF_AD</v>
      </c>
      <c r="AQ11" s="29" t="str">
        <f t="shared" si="20"/>
        <v>SIK_1E-6_CPLRBF_AD</v>
      </c>
      <c r="AR11" s="29" t="str">
        <f t="shared" si="20"/>
        <v>MuSIK_1E-6_CPLRBF_AD</v>
      </c>
      <c r="AS11" s="30" t="str">
        <f t="shared" si="20"/>
        <v>St_1E-7_CPLRBF_AD</v>
      </c>
      <c r="AT11" s="30" t="str">
        <f t="shared" si="20"/>
        <v>Mu_1E-7_CPLRBF_AD</v>
      </c>
      <c r="AU11" s="30" t="str">
        <f t="shared" si="20"/>
        <v>SIK_1E-7_CPLRBF_AD</v>
      </c>
      <c r="AV11" s="30" t="str">
        <f t="shared" si="20"/>
        <v>MuSIK_1E-7_CPLRBF_AD</v>
      </c>
      <c r="AW11" s="29" t="str">
        <f t="shared" si="20"/>
        <v>St_1E-8_CPLRBF_AD</v>
      </c>
      <c r="AX11" s="29" t="str">
        <f t="shared" si="20"/>
        <v>Mu_1E-8_CPLRBF_AD</v>
      </c>
      <c r="AY11" s="29" t="str">
        <f t="shared" si="20"/>
        <v>SIK_1E-8_CPLRBF_AD</v>
      </c>
      <c r="AZ11" s="29" t="str">
        <f t="shared" si="20"/>
        <v>MuSIK_1E-8_CPLRBF_AD</v>
      </c>
      <c r="BA11" s="30" t="str">
        <f t="shared" si="20"/>
        <v>St_1E-9_CPLRBF_AD</v>
      </c>
      <c r="BB11" s="30" t="str">
        <f t="shared" si="20"/>
        <v>Mu_1E-9_CPLRBF_AD</v>
      </c>
      <c r="BC11" s="30" t="str">
        <f t="shared" si="20"/>
        <v>SIK_1E-9_CPLRBF_AD</v>
      </c>
      <c r="BD11" s="30" t="str">
        <f t="shared" si="20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21">BJ5</f>
        <v>Mu_RBF_AD</v>
      </c>
      <c r="BK11" s="31" t="str">
        <f t="shared" si="21"/>
        <v>SIK_RBF_AD</v>
      </c>
      <c r="BL11" s="31" t="str">
        <f t="shared" si="21"/>
        <v>MuSIK_RBF_AD</v>
      </c>
      <c r="BM11" s="32" t="str">
        <f t="shared" si="21"/>
        <v>St_LRBF_AD</v>
      </c>
      <c r="BN11" s="32" t="str">
        <f t="shared" si="21"/>
        <v>Mu_LRBF_AD</v>
      </c>
      <c r="BO11" s="32" t="str">
        <f t="shared" si="21"/>
        <v>SIK_LRBF_AD</v>
      </c>
      <c r="BP11" s="32" t="str">
        <f t="shared" si="21"/>
        <v>MuSIK_LRBF_AD</v>
      </c>
      <c r="BQ11" s="29" t="str">
        <f t="shared" si="21"/>
        <v>St_1E-6_CPLRBF_AD</v>
      </c>
      <c r="BR11" s="29" t="str">
        <f t="shared" si="21"/>
        <v>Mu_1E-6_CPLRBF_AD</v>
      </c>
      <c r="BS11" s="29" t="str">
        <f t="shared" si="21"/>
        <v>SIK_1E-6_CPLRBF_AD</v>
      </c>
      <c r="BT11" s="29" t="str">
        <f t="shared" si="21"/>
        <v>MuSIK_1E-6_CPLRBF_AD</v>
      </c>
      <c r="BU11" s="30" t="str">
        <f t="shared" si="21"/>
        <v>St_1E-7_CPLRBF_AD</v>
      </c>
      <c r="BV11" s="30" t="str">
        <f t="shared" si="21"/>
        <v>Mu_1E-7_CPLRBF_AD</v>
      </c>
      <c r="BW11" s="30" t="str">
        <f t="shared" si="21"/>
        <v>SIK_1E-7_CPLRBF_AD</v>
      </c>
      <c r="BX11" s="30" t="str">
        <f t="shared" si="21"/>
        <v>MuSIK_1E-7_CPLRBF_AD</v>
      </c>
      <c r="BY11" s="29" t="str">
        <f t="shared" si="21"/>
        <v>St_1E-8_CPLRBF_AD</v>
      </c>
      <c r="BZ11" s="29" t="str">
        <f t="shared" si="21"/>
        <v>Mu_1E-8_CPLRBF_AD</v>
      </c>
      <c r="CA11" s="29" t="str">
        <f t="shared" si="21"/>
        <v>SIK_1E-8_CPLRBF_AD</v>
      </c>
      <c r="CB11" s="29" t="str">
        <f t="shared" si="21"/>
        <v>MuSIK_1E-8_CPLRBF_AD</v>
      </c>
      <c r="CC11" s="30" t="str">
        <f t="shared" si="21"/>
        <v>St_1E-9_CPLRBF_AD</v>
      </c>
      <c r="CD11" s="30" t="str">
        <f t="shared" si="21"/>
        <v>Mu_1E-9_CPLRBF_AD</v>
      </c>
      <c r="CE11" s="30" t="str">
        <f t="shared" si="21"/>
        <v>SIK_1E-9_CPLRBF_AD</v>
      </c>
      <c r="CF11" s="30" t="str">
        <f t="shared" si="21"/>
        <v>MuSIK_1E-9_CPLRBF_AD</v>
      </c>
      <c r="CG11" s="29" t="str">
        <f t="shared" si="21"/>
        <v>St_1E-10_CPLRBF_AD</v>
      </c>
      <c r="CH11" s="29" t="str">
        <f t="shared" si="21"/>
        <v>Mu_1E-10_CPLRBF_AD</v>
      </c>
      <c r="CI11" s="29" t="str">
        <f t="shared" si="21"/>
        <v>SIK_1E-10_CPLRBF_AD</v>
      </c>
      <c r="CJ11" s="29" t="str">
        <f t="shared" si="21"/>
        <v>MuSIK_1E-10_CPLRBF_AD</v>
      </c>
      <c r="CK11" s="31" t="str">
        <f t="shared" si="21"/>
        <v>St_RBF_AD</v>
      </c>
      <c r="CL11" s="31" t="str">
        <f t="shared" si="21"/>
        <v>SIK_RBF_AD</v>
      </c>
      <c r="CM11" s="32" t="str">
        <f t="shared" si="21"/>
        <v>St_LRBF_AD</v>
      </c>
      <c r="CN11" s="32" t="str">
        <f t="shared" si="21"/>
        <v>SIK_LRBF_AD</v>
      </c>
      <c r="CO11" s="29" t="str">
        <f t="shared" si="21"/>
        <v>St_1E-6_PLRBF_AD</v>
      </c>
      <c r="CP11" s="29" t="str">
        <f t="shared" si="21"/>
        <v>SIK_1E-6_PLRBF_AD</v>
      </c>
      <c r="CQ11" s="41" t="str">
        <f t="shared" si="21"/>
        <v>St_1E-6_CPLRBF_AD</v>
      </c>
      <c r="CR11" s="41" t="str">
        <f t="shared" si="21"/>
        <v>SIK_1E-6_CPLRBF_AD</v>
      </c>
      <c r="CS11" s="30" t="str">
        <f t="shared" si="21"/>
        <v>St_1E-7_PLRBF_AD</v>
      </c>
      <c r="CT11" s="30" t="str">
        <f t="shared" si="21"/>
        <v>SIK_1E-7_PLRBF_AD</v>
      </c>
      <c r="CU11" s="40" t="str">
        <f t="shared" si="21"/>
        <v>St_1E-7_CPLRBF_AD</v>
      </c>
      <c r="CV11" s="40" t="str">
        <f t="shared" si="21"/>
        <v>SIK_1E-7_CPLRBF_AD</v>
      </c>
      <c r="CW11" s="29" t="str">
        <f t="shared" si="21"/>
        <v>St_1E-8_PLRBF_AD</v>
      </c>
      <c r="CX11" s="29" t="str">
        <f t="shared" si="21"/>
        <v>SIK_1E-8_PLRBF_AD</v>
      </c>
      <c r="CY11" s="41" t="str">
        <f t="shared" si="21"/>
        <v>St_1E-8_CPLRBF_AD</v>
      </c>
      <c r="CZ11" s="41" t="str">
        <f t="shared" si="21"/>
        <v>SIK_1E-8_CPLRBF_AD</v>
      </c>
      <c r="DA11" s="30" t="str">
        <f t="shared" si="21"/>
        <v>St_1E-9_PLRBF_AD</v>
      </c>
      <c r="DB11" s="30" t="str">
        <f t="shared" si="21"/>
        <v>SIK_1E-9_PLRBF_AD</v>
      </c>
      <c r="DC11" s="40" t="str">
        <f t="shared" si="21"/>
        <v>St_1E-9_CPLRBF_AD</v>
      </c>
      <c r="DD11" s="40" t="str">
        <f t="shared" si="21"/>
        <v>SIK_1E-9_CPLRBF_AD</v>
      </c>
      <c r="DE11" s="29" t="str">
        <f t="shared" si="21"/>
        <v>St_1E-10_PLRBF_AD</v>
      </c>
      <c r="DF11" s="29" t="str">
        <f t="shared" si="21"/>
        <v>SIK_1E-10_PLRBF_AD</v>
      </c>
      <c r="DG11" s="41" t="str">
        <f t="shared" si="21"/>
        <v>St_1E-10_CPLRBF_AD</v>
      </c>
      <c r="DH11" s="41" t="str">
        <f t="shared" si="21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1.08759373403849</v>
      </c>
      <c r="F12" s="10">
        <v>1.08759373403849</v>
      </c>
      <c r="G12" s="10">
        <v>1.0838880310476799</v>
      </c>
      <c r="H12" s="10">
        <v>1.0838880310476799</v>
      </c>
      <c r="I12" s="10">
        <v>1.08759373403849</v>
      </c>
      <c r="J12" s="10">
        <v>1.08759373403849</v>
      </c>
      <c r="K12" s="10">
        <v>1.0838880310476799</v>
      </c>
      <c r="L12" s="10">
        <v>1.0838880310476799</v>
      </c>
      <c r="M12" s="10">
        <v>1.08759373403849</v>
      </c>
      <c r="N12" s="10">
        <v>1.08759373403849</v>
      </c>
      <c r="O12" s="10">
        <v>1.0838880310479</v>
      </c>
      <c r="P12" s="10">
        <v>1.0838880310479</v>
      </c>
      <c r="Q12" s="10">
        <v>1.08759373403849</v>
      </c>
      <c r="R12" s="10">
        <v>1.08759373403849</v>
      </c>
      <c r="S12" s="10">
        <v>1.0838880310476999</v>
      </c>
      <c r="T12" s="10">
        <v>1.0838880310476999</v>
      </c>
      <c r="U12" s="10">
        <v>1.08759373403849</v>
      </c>
      <c r="V12" s="10">
        <v>1.08759373403849</v>
      </c>
      <c r="W12" s="10">
        <v>1.0838880310476899</v>
      </c>
      <c r="X12" s="10">
        <v>1.0838880310476899</v>
      </c>
      <c r="Y12" s="10">
        <v>1.08759373403849</v>
      </c>
      <c r="Z12" s="10">
        <v>1.08759373403849</v>
      </c>
      <c r="AA12" s="10">
        <v>1.0838880310476799</v>
      </c>
      <c r="AB12" s="10">
        <v>1.0838880310476799</v>
      </c>
      <c r="AC12" s="10">
        <v>1.08759373403849</v>
      </c>
      <c r="AD12" s="10">
        <v>1.08759373403849</v>
      </c>
      <c r="AE12" s="10">
        <v>1.0838880310476799</v>
      </c>
      <c r="AF12" s="10">
        <v>1.0838880310476799</v>
      </c>
      <c r="AG12" s="10">
        <v>0.85065776367263801</v>
      </c>
      <c r="AH12" s="10">
        <v>0.85065776367263801</v>
      </c>
      <c r="AI12" s="10">
        <v>0.82541811891644501</v>
      </c>
      <c r="AJ12" s="10">
        <v>0.82541811891644501</v>
      </c>
      <c r="AK12" s="10">
        <v>0.85065776367263801</v>
      </c>
      <c r="AL12" s="10">
        <v>0.85065776367263801</v>
      </c>
      <c r="AM12" s="10">
        <v>0.82541811891644501</v>
      </c>
      <c r="AN12" s="10">
        <v>0.82541811891644501</v>
      </c>
      <c r="AO12" s="10">
        <v>0.85065776367262402</v>
      </c>
      <c r="AP12" s="10">
        <v>0.85065776367262402</v>
      </c>
      <c r="AQ12" s="10">
        <v>0.82541811891650596</v>
      </c>
      <c r="AR12" s="10">
        <v>0.82541811891650596</v>
      </c>
      <c r="AS12" s="10">
        <v>0.85065776367263601</v>
      </c>
      <c r="AT12" s="10">
        <v>0.85065776367263601</v>
      </c>
      <c r="AU12" s="10">
        <v>0.825418118916451</v>
      </c>
      <c r="AV12" s="10">
        <v>0.825418118916451</v>
      </c>
      <c r="AW12" s="10">
        <v>0.85065776367263801</v>
      </c>
      <c r="AX12" s="10">
        <v>0.85065776367263801</v>
      </c>
      <c r="AY12" s="10">
        <v>0.82541811891644501</v>
      </c>
      <c r="AZ12" s="10">
        <v>0.82541811891644501</v>
      </c>
      <c r="BA12" s="10">
        <v>0.85065776367263801</v>
      </c>
      <c r="BB12" s="10">
        <v>0.85065776367263801</v>
      </c>
      <c r="BC12" s="10">
        <v>0.82541811891644501</v>
      </c>
      <c r="BD12" s="10">
        <v>0.82541811891644501</v>
      </c>
      <c r="BE12" s="10">
        <v>0.85065776367263801</v>
      </c>
      <c r="BF12" s="10">
        <v>0.85065776367263801</v>
      </c>
      <c r="BG12" s="10">
        <v>0.82541811891644501</v>
      </c>
      <c r="BH12" s="10">
        <v>0.82541811891644501</v>
      </c>
      <c r="BI12" s="10">
        <v>5.0870009999999999</v>
      </c>
      <c r="BJ12" s="10">
        <v>0.831206</v>
      </c>
      <c r="BK12" s="10">
        <v>9.0508400000000009</v>
      </c>
      <c r="BL12" s="10">
        <v>2.912175</v>
      </c>
      <c r="BM12" s="10">
        <v>2.75895</v>
      </c>
      <c r="BN12" s="10">
        <v>0.82774700000000001</v>
      </c>
      <c r="BO12" s="10">
        <v>3.1915990000000001</v>
      </c>
      <c r="BP12" s="10">
        <v>1.8193159999999999</v>
      </c>
      <c r="BQ12" s="10">
        <v>0.88304899999999997</v>
      </c>
      <c r="BR12" s="10">
        <v>0.71679800000000005</v>
      </c>
      <c r="BS12" s="10">
        <v>2.9703E-2</v>
      </c>
      <c r="BT12" s="10">
        <v>2.7778000000000001E-2</v>
      </c>
      <c r="BU12" s="10">
        <v>6.0533999999999998E-2</v>
      </c>
      <c r="BV12" s="10">
        <v>1.8020000000000001E-2</v>
      </c>
      <c r="BW12" s="10">
        <v>5.9545000000000001E-2</v>
      </c>
      <c r="BX12" s="10">
        <v>3.4105000000000003E-2</v>
      </c>
      <c r="BY12" s="10">
        <v>0.33691900000000002</v>
      </c>
      <c r="BZ12" s="10">
        <v>0.19800899999999999</v>
      </c>
      <c r="CA12" s="10">
        <v>7.5399999999999998E-3</v>
      </c>
      <c r="CB12" s="10">
        <v>6.8479999999999999E-3</v>
      </c>
      <c r="CC12" s="10">
        <v>2.5989999999999999E-2</v>
      </c>
      <c r="CD12" s="10">
        <v>9.8740000000000008E-3</v>
      </c>
      <c r="CE12" s="10">
        <v>8.208E-3</v>
      </c>
      <c r="CF12" s="10">
        <v>7.345E-3</v>
      </c>
      <c r="CG12" s="10">
        <v>3.6470000000000001E-3</v>
      </c>
      <c r="CH12" s="10">
        <v>2.8029999999999999E-3</v>
      </c>
      <c r="CI12" s="10">
        <v>7.7089999999999997E-3</v>
      </c>
      <c r="CJ12" s="10">
        <v>6.881E-3</v>
      </c>
      <c r="CK12" s="10">
        <v>3088.5728368281598</v>
      </c>
      <c r="CL12" s="10">
        <v>1705.40321830524</v>
      </c>
      <c r="CM12" s="10">
        <v>1.5605449191413101</v>
      </c>
      <c r="CN12" s="10">
        <v>1.4319663317242699</v>
      </c>
      <c r="CO12" s="10">
        <v>1.5605449191409999</v>
      </c>
      <c r="CP12" s="10">
        <v>1.4319663317235001</v>
      </c>
      <c r="CQ12" s="10">
        <v>1.2492177228734</v>
      </c>
      <c r="CR12" s="10">
        <v>1.19664795646986</v>
      </c>
      <c r="CS12" s="10">
        <v>1.5605449191412799</v>
      </c>
      <c r="CT12" s="10">
        <v>1.43196633172419</v>
      </c>
      <c r="CU12" s="10">
        <v>1.24921772287351</v>
      </c>
      <c r="CV12" s="10">
        <v>1.19664795647015</v>
      </c>
      <c r="CW12" s="10">
        <v>1.5605449191413101</v>
      </c>
      <c r="CX12" s="10">
        <v>1.4319663317242599</v>
      </c>
      <c r="CY12" s="10">
        <v>1.24921772287352</v>
      </c>
      <c r="CZ12" s="10">
        <v>1.19664795647018</v>
      </c>
      <c r="DA12" s="10">
        <v>1.5605449191413101</v>
      </c>
      <c r="DB12" s="10">
        <v>1.4319663317242699</v>
      </c>
      <c r="DC12" s="10">
        <v>1.24921772287352</v>
      </c>
      <c r="DD12" s="10">
        <v>1.19664795647018</v>
      </c>
      <c r="DE12" s="10">
        <v>1.5605449191413101</v>
      </c>
      <c r="DF12" s="10">
        <v>1.4319663317242699</v>
      </c>
      <c r="DG12" s="10">
        <v>1.24921772287352</v>
      </c>
      <c r="DH12" s="10">
        <v>1.19664795647019</v>
      </c>
    </row>
    <row r="13" spans="1:112" x14ac:dyDescent="0.45">
      <c r="A13">
        <f>A12+1</f>
        <v>2</v>
      </c>
      <c r="B13" s="16">
        <f t="shared" ref="B13:B76" si="22">2^(-D13)</f>
        <v>0.125</v>
      </c>
      <c r="C13" s="16">
        <v>0.125</v>
      </c>
      <c r="D13" s="17">
        <v>3</v>
      </c>
      <c r="E13" s="10">
        <v>1.18828424667017</v>
      </c>
      <c r="F13" s="10">
        <v>1.0647355943938199</v>
      </c>
      <c r="G13" s="10">
        <v>1.1928803158427801</v>
      </c>
      <c r="H13" s="10">
        <v>1.05325920460442</v>
      </c>
      <c r="I13" s="10">
        <v>1.18828424667017</v>
      </c>
      <c r="J13" s="10">
        <v>1.0647355943938199</v>
      </c>
      <c r="K13" s="10">
        <v>1.1928803158427801</v>
      </c>
      <c r="L13" s="10">
        <v>1.05325920460442</v>
      </c>
      <c r="M13" s="10">
        <v>1.18828424667017</v>
      </c>
      <c r="N13" s="10">
        <v>1.0647355943938099</v>
      </c>
      <c r="O13" s="10">
        <v>1.1928803158428301</v>
      </c>
      <c r="P13" s="10">
        <v>1.0532592046050799</v>
      </c>
      <c r="Q13" s="10">
        <v>1.18828424667017</v>
      </c>
      <c r="R13" s="10">
        <v>1.0647355943938199</v>
      </c>
      <c r="S13" s="10">
        <v>1.1928803158427801</v>
      </c>
      <c r="T13" s="10">
        <v>1.05325920460448</v>
      </c>
      <c r="U13" s="10">
        <v>1.18828424667017</v>
      </c>
      <c r="V13" s="10">
        <v>1.0647355943938199</v>
      </c>
      <c r="W13" s="10">
        <v>1.1928803158427801</v>
      </c>
      <c r="X13" s="10">
        <v>1.05325920460442</v>
      </c>
      <c r="Y13" s="10">
        <v>1.18828424667017</v>
      </c>
      <c r="Z13" s="10">
        <v>1.0647355943938199</v>
      </c>
      <c r="AA13" s="10">
        <v>1.1928803158427801</v>
      </c>
      <c r="AB13" s="10">
        <v>1.05325920460442</v>
      </c>
      <c r="AC13" s="10">
        <v>1.18828424667017</v>
      </c>
      <c r="AD13" s="10">
        <v>1.0647355943938199</v>
      </c>
      <c r="AE13" s="10">
        <v>1.1928803158427801</v>
      </c>
      <c r="AF13" s="10">
        <v>1.05325920460442</v>
      </c>
      <c r="AG13" s="10">
        <v>0.94178347855004396</v>
      </c>
      <c r="AH13" s="10">
        <v>0.81732100470426405</v>
      </c>
      <c r="AI13" s="10">
        <v>0.90343255781867504</v>
      </c>
      <c r="AJ13" s="10">
        <v>0.74068470860825897</v>
      </c>
      <c r="AK13" s="10">
        <v>0.94178347855004396</v>
      </c>
      <c r="AL13" s="10">
        <v>0.81732100470426405</v>
      </c>
      <c r="AM13" s="10">
        <v>0.90343255781867504</v>
      </c>
      <c r="AN13" s="10">
        <v>0.74068470860825897</v>
      </c>
      <c r="AO13" s="10">
        <v>0.94178347855004296</v>
      </c>
      <c r="AP13" s="10">
        <v>0.81732100470425095</v>
      </c>
      <c r="AQ13" s="10">
        <v>0.90343255781873799</v>
      </c>
      <c r="AR13" s="10">
        <v>0.74068470860833802</v>
      </c>
      <c r="AS13" s="10">
        <v>0.94178347855004396</v>
      </c>
      <c r="AT13" s="10">
        <v>0.81732100470426305</v>
      </c>
      <c r="AU13" s="10">
        <v>0.90343255781868104</v>
      </c>
      <c r="AV13" s="10">
        <v>0.74068470860826696</v>
      </c>
      <c r="AW13" s="10">
        <v>0.94178347855004396</v>
      </c>
      <c r="AX13" s="10">
        <v>0.81732100470426405</v>
      </c>
      <c r="AY13" s="10">
        <v>0.90343255781867504</v>
      </c>
      <c r="AZ13" s="10">
        <v>0.74068470860825997</v>
      </c>
      <c r="BA13" s="10">
        <v>0.94178347855004396</v>
      </c>
      <c r="BB13" s="10">
        <v>0.81732100470426405</v>
      </c>
      <c r="BC13" s="10">
        <v>0.90343255781867504</v>
      </c>
      <c r="BD13" s="10">
        <v>0.74068470860825897</v>
      </c>
      <c r="BE13" s="10">
        <v>0.94178347855004396</v>
      </c>
      <c r="BF13" s="10">
        <v>0.81732100470426405</v>
      </c>
      <c r="BG13" s="10">
        <v>0.90343255781867504</v>
      </c>
      <c r="BH13" s="10">
        <v>0.74068470860825897</v>
      </c>
      <c r="BI13" s="10">
        <v>0.30312800000000001</v>
      </c>
      <c r="BJ13" s="10">
        <v>0.13466</v>
      </c>
      <c r="BK13" s="10">
        <v>4.6400790000000001</v>
      </c>
      <c r="BL13" s="10">
        <v>0.42002</v>
      </c>
      <c r="BM13" s="10">
        <v>2.5475000000000001E-2</v>
      </c>
      <c r="BN13" s="10">
        <v>0.148504</v>
      </c>
      <c r="BO13" s="10">
        <v>5.2316000000000001E-2</v>
      </c>
      <c r="BP13" s="10">
        <v>0.14571999999999999</v>
      </c>
      <c r="BQ13" s="10">
        <v>5.6739999999999999E-2</v>
      </c>
      <c r="BR13" s="10">
        <v>7.3446999999999998E-2</v>
      </c>
      <c r="BS13" s="10">
        <v>1.6674999999999999E-2</v>
      </c>
      <c r="BT13" s="10">
        <v>2.0334999999999999E-2</v>
      </c>
      <c r="BU13" s="10">
        <v>0.53708699999999998</v>
      </c>
      <c r="BV13" s="10">
        <v>7.0439999999999999E-3</v>
      </c>
      <c r="BW13" s="10">
        <v>2.4093E-2</v>
      </c>
      <c r="BX13" s="10">
        <v>2.3127000000000002E-2</v>
      </c>
      <c r="BY13" s="10">
        <v>5.6210999999999997E-2</v>
      </c>
      <c r="BZ13" s="10">
        <v>5.9914000000000002E-2</v>
      </c>
      <c r="CA13" s="10">
        <v>1.4366E-2</v>
      </c>
      <c r="CB13" s="10">
        <v>1.7916000000000001E-2</v>
      </c>
      <c r="CC13" s="10">
        <v>9.9238999999999994E-2</v>
      </c>
      <c r="CD13" s="10">
        <v>8.0960000000000008E-3</v>
      </c>
      <c r="CE13" s="10">
        <v>1.521E-2</v>
      </c>
      <c r="CF13" s="10">
        <v>2.4629000000000002E-2</v>
      </c>
      <c r="CG13" s="10">
        <v>6.1089999999999998E-3</v>
      </c>
      <c r="CH13" s="10">
        <v>5.829E-3</v>
      </c>
      <c r="CI13" s="10">
        <v>1.4655E-2</v>
      </c>
      <c r="CJ13" s="10">
        <v>1.8360999999999999E-2</v>
      </c>
      <c r="CK13" s="10">
        <v>14230.3597285134</v>
      </c>
      <c r="CL13" s="10">
        <v>5746.0979407949098</v>
      </c>
      <c r="CM13" s="10">
        <v>1.7365531721002001</v>
      </c>
      <c r="CN13" s="10">
        <v>1.5605449191413101</v>
      </c>
      <c r="CO13" s="10">
        <v>1.7365531721001699</v>
      </c>
      <c r="CP13" s="10">
        <v>1.5605449191409999</v>
      </c>
      <c r="CQ13" s="10">
        <v>1.3177834314105501</v>
      </c>
      <c r="CR13" s="10">
        <v>1.2492177228734</v>
      </c>
      <c r="CS13" s="10">
        <v>1.7365531721001899</v>
      </c>
      <c r="CT13" s="10">
        <v>1.5605449191412799</v>
      </c>
      <c r="CU13" s="10">
        <v>1.3177834314105601</v>
      </c>
      <c r="CV13" s="10">
        <v>1.24921772287351</v>
      </c>
      <c r="CW13" s="10">
        <v>1.7365531721002001</v>
      </c>
      <c r="CX13" s="10">
        <v>1.5605449191413101</v>
      </c>
      <c r="CY13" s="10">
        <v>1.3177834314105601</v>
      </c>
      <c r="CZ13" s="10">
        <v>1.24921772287352</v>
      </c>
      <c r="DA13" s="10">
        <v>1.7365531721002001</v>
      </c>
      <c r="DB13" s="10">
        <v>1.5605449191413101</v>
      </c>
      <c r="DC13" s="10">
        <v>1.3177834314105601</v>
      </c>
      <c r="DD13" s="10">
        <v>1.24921772287352</v>
      </c>
      <c r="DE13" s="10">
        <v>1.7365531721002001</v>
      </c>
      <c r="DF13" s="10">
        <v>1.5605449191413101</v>
      </c>
      <c r="DG13" s="10">
        <v>1.3177834314105601</v>
      </c>
      <c r="DH13" s="10">
        <v>1.24921772287352</v>
      </c>
    </row>
    <row r="14" spans="1:112" x14ac:dyDescent="0.45">
      <c r="A14">
        <f t="shared" ref="A14:A77" si="23">A13+1</f>
        <v>3</v>
      </c>
      <c r="B14" s="16">
        <f t="shared" si="22"/>
        <v>6.25E-2</v>
      </c>
      <c r="C14" s="16">
        <v>0.125</v>
      </c>
      <c r="D14" s="17">
        <v>4</v>
      </c>
      <c r="E14" s="10">
        <v>1.2434808209206101</v>
      </c>
      <c r="F14" s="10">
        <v>1.05759223157048</v>
      </c>
      <c r="G14" s="10">
        <v>1.3194956584185999</v>
      </c>
      <c r="H14" s="10">
        <v>1.0960236809449999</v>
      </c>
      <c r="I14" s="10">
        <v>1.2434808209206101</v>
      </c>
      <c r="J14" s="10">
        <v>1.05759223157048</v>
      </c>
      <c r="K14" s="10">
        <v>1.3194956584186099</v>
      </c>
      <c r="L14" s="10">
        <v>1.0960236809449999</v>
      </c>
      <c r="M14" s="10">
        <v>1.2434808209206101</v>
      </c>
      <c r="N14" s="10">
        <v>1.05759223157046</v>
      </c>
      <c r="O14" s="10">
        <v>1.3194956584186499</v>
      </c>
      <c r="P14" s="10">
        <v>1.0960236809451001</v>
      </c>
      <c r="Q14" s="10">
        <v>1.2434808209206101</v>
      </c>
      <c r="R14" s="10">
        <v>1.05759223157048</v>
      </c>
      <c r="S14" s="10">
        <v>1.3194956584186099</v>
      </c>
      <c r="T14" s="10">
        <v>1.0960236809450099</v>
      </c>
      <c r="U14" s="10">
        <v>1.2434808209206101</v>
      </c>
      <c r="V14" s="10">
        <v>1.05759223157048</v>
      </c>
      <c r="W14" s="10">
        <v>1.3194956584186099</v>
      </c>
      <c r="X14" s="10">
        <v>1.0960236809449999</v>
      </c>
      <c r="Y14" s="10">
        <v>1.2434808209206101</v>
      </c>
      <c r="Z14" s="10">
        <v>1.05759223157048</v>
      </c>
      <c r="AA14" s="10">
        <v>1.3194956584186099</v>
      </c>
      <c r="AB14" s="10">
        <v>1.0960236809449999</v>
      </c>
      <c r="AC14" s="10">
        <v>1.2434808209206101</v>
      </c>
      <c r="AD14" s="10">
        <v>1.05759223157048</v>
      </c>
      <c r="AE14" s="10">
        <v>1.3194956584186099</v>
      </c>
      <c r="AF14" s="10">
        <v>1.0960236809449999</v>
      </c>
      <c r="AG14" s="10">
        <v>1.0045799967321001</v>
      </c>
      <c r="AH14" s="10">
        <v>0.80846742258420401</v>
      </c>
      <c r="AI14" s="10">
        <v>0.96684630917215897</v>
      </c>
      <c r="AJ14" s="10">
        <v>0.74084913742912795</v>
      </c>
      <c r="AK14" s="10">
        <v>1.0045799967321001</v>
      </c>
      <c r="AL14" s="10">
        <v>0.80846742258420401</v>
      </c>
      <c r="AM14" s="10">
        <v>0.96684630917216496</v>
      </c>
      <c r="AN14" s="10">
        <v>0.74084913742912695</v>
      </c>
      <c r="AO14" s="10">
        <v>1.0045799967321001</v>
      </c>
      <c r="AP14" s="10">
        <v>0.80846742258419102</v>
      </c>
      <c r="AQ14" s="10">
        <v>0.96684630917218695</v>
      </c>
      <c r="AR14" s="10">
        <v>0.740849137429199</v>
      </c>
      <c r="AS14" s="10">
        <v>1.0045799967321001</v>
      </c>
      <c r="AT14" s="10">
        <v>0.80846742258420201</v>
      </c>
      <c r="AU14" s="10">
        <v>0.96684630917216696</v>
      </c>
      <c r="AV14" s="10">
        <v>0.74084913742913405</v>
      </c>
      <c r="AW14" s="10">
        <v>1.0045799967321001</v>
      </c>
      <c r="AX14" s="10">
        <v>0.80846742258420401</v>
      </c>
      <c r="AY14" s="10">
        <v>0.96684630917216496</v>
      </c>
      <c r="AZ14" s="10">
        <v>0.74084913742912795</v>
      </c>
      <c r="BA14" s="10">
        <v>1.0045799967321001</v>
      </c>
      <c r="BB14" s="10">
        <v>0.80846742258420401</v>
      </c>
      <c r="BC14" s="10">
        <v>0.96684630917216496</v>
      </c>
      <c r="BD14" s="10">
        <v>0.74084913742912695</v>
      </c>
      <c r="BE14" s="10">
        <v>1.0045799967321001</v>
      </c>
      <c r="BF14" s="10">
        <v>0.80846742258420401</v>
      </c>
      <c r="BG14" s="10">
        <v>0.96684630917216496</v>
      </c>
      <c r="BH14" s="10">
        <v>0.74084913742912695</v>
      </c>
      <c r="BI14" s="10">
        <v>0.85932799999999998</v>
      </c>
      <c r="BJ14" s="10">
        <v>0.302485</v>
      </c>
      <c r="BK14" s="10">
        <v>5.8525320000000001</v>
      </c>
      <c r="BL14" s="10">
        <v>0.49696400000000002</v>
      </c>
      <c r="BM14" s="10">
        <v>2.7564000000000002E-2</v>
      </c>
      <c r="BN14" s="10">
        <v>7.7502000000000001E-2</v>
      </c>
      <c r="BO14" s="10">
        <v>3.0615E-2</v>
      </c>
      <c r="BP14" s="10">
        <v>0.18121300000000001</v>
      </c>
      <c r="BQ14" s="10">
        <v>2.3773330000000001</v>
      </c>
      <c r="BR14" s="10">
        <v>6.1787000000000002E-2</v>
      </c>
      <c r="BS14" s="10">
        <v>2.9323999999999999E-2</v>
      </c>
      <c r="BT14" s="10">
        <v>5.7334999999999997E-2</v>
      </c>
      <c r="BU14" s="10">
        <v>3.6920000000000001E-2</v>
      </c>
      <c r="BV14" s="10">
        <v>3.5339000000000002E-2</v>
      </c>
      <c r="BW14" s="10">
        <v>2.8830999999999999E-2</v>
      </c>
      <c r="BX14" s="10">
        <v>5.4872999999999998E-2</v>
      </c>
      <c r="BY14" s="10">
        <v>1.080608</v>
      </c>
      <c r="BZ14" s="10">
        <v>0.14324300000000001</v>
      </c>
      <c r="CA14" s="10">
        <v>2.7415999999999999E-2</v>
      </c>
      <c r="CB14" s="10">
        <v>5.4162000000000002E-2</v>
      </c>
      <c r="CC14" s="10">
        <v>2.6709E-2</v>
      </c>
      <c r="CD14" s="10">
        <v>3.5598999999999999E-2</v>
      </c>
      <c r="CE14" s="10">
        <v>3.0259000000000001E-2</v>
      </c>
      <c r="CF14" s="10">
        <v>5.8362999999999998E-2</v>
      </c>
      <c r="CG14" s="10">
        <v>2.3015000000000001E-2</v>
      </c>
      <c r="CH14" s="10">
        <v>3.7326999999999999E-2</v>
      </c>
      <c r="CI14" s="10">
        <v>2.8853E-2</v>
      </c>
      <c r="CJ14" s="10">
        <v>5.7251999999999997E-2</v>
      </c>
      <c r="CK14" s="10">
        <v>64098.6826469148</v>
      </c>
      <c r="CL14" s="10">
        <v>21799.112517593301</v>
      </c>
      <c r="CM14" s="10">
        <v>1.92506185157358</v>
      </c>
      <c r="CN14" s="10">
        <v>1.5941495637652101</v>
      </c>
      <c r="CO14" s="10">
        <v>1.92506185157358</v>
      </c>
      <c r="CP14" s="10">
        <v>1.5941495637651399</v>
      </c>
      <c r="CQ14" s="10">
        <v>1.3874659821320201</v>
      </c>
      <c r="CR14" s="10">
        <v>1.26259635820998</v>
      </c>
      <c r="CS14" s="10">
        <v>1.92506185157358</v>
      </c>
      <c r="CT14" s="10">
        <v>1.5941495637651999</v>
      </c>
      <c r="CU14" s="10">
        <v>1.3874659821320201</v>
      </c>
      <c r="CV14" s="10">
        <v>1.2625963582100099</v>
      </c>
      <c r="CW14" s="10">
        <v>1.92506185157358</v>
      </c>
      <c r="CX14" s="10">
        <v>1.5941495637652101</v>
      </c>
      <c r="CY14" s="10">
        <v>1.3874659821320201</v>
      </c>
      <c r="CZ14" s="10">
        <v>1.2625963582100099</v>
      </c>
      <c r="DA14" s="10">
        <v>1.92506185157358</v>
      </c>
      <c r="DB14" s="10">
        <v>1.5941495637652101</v>
      </c>
      <c r="DC14" s="10">
        <v>1.3874659821320201</v>
      </c>
      <c r="DD14" s="10">
        <v>1.2625963582100099</v>
      </c>
      <c r="DE14" s="10">
        <v>1.92506185157358</v>
      </c>
      <c r="DF14" s="10">
        <v>1.5941495637652101</v>
      </c>
      <c r="DG14" s="10">
        <v>1.3874659821320201</v>
      </c>
      <c r="DH14" s="10">
        <v>1.2625963582100099</v>
      </c>
    </row>
    <row r="15" spans="1:112" x14ac:dyDescent="0.45">
      <c r="A15">
        <f t="shared" si="23"/>
        <v>4</v>
      </c>
      <c r="B15" s="16">
        <f t="shared" si="22"/>
        <v>3.125E-2</v>
      </c>
      <c r="C15" s="16">
        <v>0.125</v>
      </c>
      <c r="D15" s="17">
        <v>5</v>
      </c>
      <c r="E15" s="10">
        <v>1.28587785983138</v>
      </c>
      <c r="F15" s="10">
        <v>1.0566498648631399</v>
      </c>
      <c r="G15" s="10">
        <v>1.4066948967744599</v>
      </c>
      <c r="H15" s="10">
        <v>1.28764560652904</v>
      </c>
      <c r="I15" s="10">
        <v>1.28587785983138</v>
      </c>
      <c r="J15" s="10">
        <v>1.0566498648631399</v>
      </c>
      <c r="K15" s="10">
        <v>1.4066948967744699</v>
      </c>
      <c r="L15" s="10">
        <v>1.28764560652903</v>
      </c>
      <c r="M15" s="10">
        <v>1.28587785983138</v>
      </c>
      <c r="N15" s="10">
        <v>1.05664986486312</v>
      </c>
      <c r="O15" s="10">
        <v>1.4066948967744799</v>
      </c>
      <c r="P15" s="10">
        <v>1.28764560652882</v>
      </c>
      <c r="Q15" s="10">
        <v>1.28587785983138</v>
      </c>
      <c r="R15" s="10">
        <v>1.05664986486313</v>
      </c>
      <c r="S15" s="10">
        <v>1.4066948967744699</v>
      </c>
      <c r="T15" s="10">
        <v>1.2876456065290101</v>
      </c>
      <c r="U15" s="10">
        <v>1.28587785983138</v>
      </c>
      <c r="V15" s="10">
        <v>1.0566498648631399</v>
      </c>
      <c r="W15" s="10">
        <v>1.4066948967744699</v>
      </c>
      <c r="X15" s="10">
        <v>1.28764560652903</v>
      </c>
      <c r="Y15" s="10">
        <v>1.28587785983138</v>
      </c>
      <c r="Z15" s="10">
        <v>1.0566498648631399</v>
      </c>
      <c r="AA15" s="10">
        <v>1.4066948967744699</v>
      </c>
      <c r="AB15" s="10">
        <v>1.28764560652903</v>
      </c>
      <c r="AC15" s="10">
        <v>1.28587785983138</v>
      </c>
      <c r="AD15" s="10">
        <v>1.0566498648631399</v>
      </c>
      <c r="AE15" s="10">
        <v>1.4066948967744699</v>
      </c>
      <c r="AF15" s="10">
        <v>1.28764560652903</v>
      </c>
      <c r="AG15" s="10">
        <v>1.0438452557409501</v>
      </c>
      <c r="AH15" s="10">
        <v>0.80653662609657895</v>
      </c>
      <c r="AI15" s="10">
        <v>1.0118383999338201</v>
      </c>
      <c r="AJ15" s="10">
        <v>0.79175865320906602</v>
      </c>
      <c r="AK15" s="10">
        <v>1.0438452557409501</v>
      </c>
      <c r="AL15" s="10">
        <v>0.80653662609657795</v>
      </c>
      <c r="AM15" s="10">
        <v>1.0118383999338401</v>
      </c>
      <c r="AN15" s="10">
        <v>0.79175865320905903</v>
      </c>
      <c r="AO15" s="10">
        <v>1.0438452557409501</v>
      </c>
      <c r="AP15" s="10">
        <v>0.80653662609656496</v>
      </c>
      <c r="AQ15" s="10">
        <v>1.0118383999338401</v>
      </c>
      <c r="AR15" s="10">
        <v>0.79175865320911698</v>
      </c>
      <c r="AS15" s="10">
        <v>1.0438452557409501</v>
      </c>
      <c r="AT15" s="10">
        <v>0.80653662609657695</v>
      </c>
      <c r="AU15" s="10">
        <v>1.0118383999338401</v>
      </c>
      <c r="AV15" s="10">
        <v>0.79175865320906602</v>
      </c>
      <c r="AW15" s="10">
        <v>1.0438452557409501</v>
      </c>
      <c r="AX15" s="10">
        <v>0.80653662609657795</v>
      </c>
      <c r="AY15" s="10">
        <v>1.0118383999338401</v>
      </c>
      <c r="AZ15" s="10">
        <v>0.79175865320906003</v>
      </c>
      <c r="BA15" s="10">
        <v>1.0438452557409501</v>
      </c>
      <c r="BB15" s="10">
        <v>0.80653662609657795</v>
      </c>
      <c r="BC15" s="10">
        <v>1.0118383999338401</v>
      </c>
      <c r="BD15" s="10">
        <v>0.79175865320905903</v>
      </c>
      <c r="BE15" s="10">
        <v>1.0438452557409501</v>
      </c>
      <c r="BF15" s="10">
        <v>0.80653662609657795</v>
      </c>
      <c r="BG15" s="10">
        <v>1.0118383999338401</v>
      </c>
      <c r="BH15" s="10">
        <v>0.79175865320905903</v>
      </c>
      <c r="BI15" s="10">
        <v>3.1161120000000002</v>
      </c>
      <c r="BJ15" s="10">
        <v>2.7825799999999998</v>
      </c>
      <c r="BK15" s="10">
        <v>0.12690100000000001</v>
      </c>
      <c r="BL15" s="10">
        <v>1.8447849999999999</v>
      </c>
      <c r="BM15" s="10">
        <v>0.61777000000000004</v>
      </c>
      <c r="BN15" s="10">
        <v>1.14747</v>
      </c>
      <c r="BO15" s="10">
        <v>8.3470000000000003E-2</v>
      </c>
      <c r="BP15" s="10">
        <v>0.46647499999999997</v>
      </c>
      <c r="BQ15" s="10">
        <v>0.633324</v>
      </c>
      <c r="BR15" s="10">
        <v>0.63348800000000005</v>
      </c>
      <c r="BS15" s="10">
        <v>5.919E-2</v>
      </c>
      <c r="BT15" s="10">
        <v>0.22118499999999999</v>
      </c>
      <c r="BU15" s="10">
        <v>1.6523760000000001</v>
      </c>
      <c r="BV15" s="10">
        <v>0.64338700000000004</v>
      </c>
      <c r="BW15" s="10">
        <v>5.8911999999999999E-2</v>
      </c>
      <c r="BX15" s="10">
        <v>0.21703900000000001</v>
      </c>
      <c r="BY15" s="10">
        <v>2.365739</v>
      </c>
      <c r="BZ15" s="10">
        <v>0.64760799999999996</v>
      </c>
      <c r="CA15" s="10">
        <v>5.5655999999999997E-2</v>
      </c>
      <c r="CB15" s="10">
        <v>0.20994299999999999</v>
      </c>
      <c r="CC15" s="10">
        <v>1.7051019999999999</v>
      </c>
      <c r="CD15" s="10">
        <v>0.63698500000000002</v>
      </c>
      <c r="CE15" s="10">
        <v>6.0304000000000003E-2</v>
      </c>
      <c r="CF15" s="10">
        <v>0.25363799999999997</v>
      </c>
      <c r="CG15" s="10">
        <v>0.14780099999999999</v>
      </c>
      <c r="CH15" s="10">
        <v>0.36723899999999998</v>
      </c>
      <c r="CI15" s="10">
        <v>5.7959999999999998E-2</v>
      </c>
      <c r="CJ15" s="10">
        <v>0.218722</v>
      </c>
      <c r="CK15" s="10">
        <v>284481.539709376</v>
      </c>
      <c r="CL15" s="10">
        <v>86469.983140810902</v>
      </c>
      <c r="CM15" s="10">
        <v>2.12141343339791</v>
      </c>
      <c r="CN15" s="10">
        <v>1.7365531721002001</v>
      </c>
      <c r="CO15" s="10">
        <v>2.1214134333978998</v>
      </c>
      <c r="CP15" s="10">
        <v>1.7365531721001699</v>
      </c>
      <c r="CQ15" s="10">
        <v>1.4565072720031</v>
      </c>
      <c r="CR15" s="10">
        <v>1.3177834314105501</v>
      </c>
      <c r="CS15" s="10">
        <v>2.12141343339791</v>
      </c>
      <c r="CT15" s="10">
        <v>1.7365531721001899</v>
      </c>
      <c r="CU15" s="10">
        <v>1.4565072720031</v>
      </c>
      <c r="CV15" s="10">
        <v>1.3177834314105601</v>
      </c>
      <c r="CW15" s="10">
        <v>2.12141343339791</v>
      </c>
      <c r="CX15" s="10">
        <v>1.7365531721002001</v>
      </c>
      <c r="CY15" s="10">
        <v>1.4565072720031</v>
      </c>
      <c r="CZ15" s="10">
        <v>1.3177834314105601</v>
      </c>
      <c r="DA15" s="10">
        <v>2.12141343339791</v>
      </c>
      <c r="DB15" s="10">
        <v>1.7365531721002001</v>
      </c>
      <c r="DC15" s="10">
        <v>1.4565072720031</v>
      </c>
      <c r="DD15" s="10">
        <v>1.3177834314105601</v>
      </c>
      <c r="DE15" s="10">
        <v>2.12141343339791</v>
      </c>
      <c r="DF15" s="10">
        <v>1.7365531721002001</v>
      </c>
      <c r="DG15" s="10">
        <v>1.4565072720031</v>
      </c>
      <c r="DH15" s="10">
        <v>1.3177834314105601</v>
      </c>
    </row>
    <row r="16" spans="1:112" x14ac:dyDescent="0.45">
      <c r="A16">
        <f t="shared" si="23"/>
        <v>5</v>
      </c>
      <c r="B16" s="16">
        <f t="shared" si="22"/>
        <v>1.5625E-2</v>
      </c>
      <c r="C16" s="16">
        <v>0.125</v>
      </c>
      <c r="D16" s="17">
        <v>6</v>
      </c>
      <c r="E16" s="10">
        <v>1.31485457386352</v>
      </c>
      <c r="F16" s="10">
        <v>1.05598184609126</v>
      </c>
      <c r="G16" s="10">
        <v>1.5068886108455199</v>
      </c>
      <c r="H16" s="10">
        <v>1.50555376977508</v>
      </c>
      <c r="I16" s="10">
        <v>1.31485457386351</v>
      </c>
      <c r="J16" s="10">
        <v>1.05598184609125</v>
      </c>
      <c r="K16" s="10">
        <v>1.5068886108455199</v>
      </c>
      <c r="L16" s="10">
        <v>1.5055537697751</v>
      </c>
      <c r="M16" s="10">
        <v>1.31485457386351</v>
      </c>
      <c r="N16" s="10">
        <v>1.05598184609124</v>
      </c>
      <c r="O16" s="10">
        <v>1.5068886108455299</v>
      </c>
      <c r="P16" s="10">
        <v>1.50555376977487</v>
      </c>
      <c r="Q16" s="10">
        <v>1.31485457386351</v>
      </c>
      <c r="R16" s="10">
        <v>1.05598184609125</v>
      </c>
      <c r="S16" s="10">
        <v>1.5068886108455199</v>
      </c>
      <c r="T16" s="10">
        <v>1.50555376977508</v>
      </c>
      <c r="U16" s="10">
        <v>1.31485457386351</v>
      </c>
      <c r="V16" s="10">
        <v>1.05598184609125</v>
      </c>
      <c r="W16" s="10">
        <v>1.5068886108455199</v>
      </c>
      <c r="X16" s="10">
        <v>1.5055537697751</v>
      </c>
      <c r="Y16" s="10">
        <v>1.31485457386351</v>
      </c>
      <c r="Z16" s="10">
        <v>1.05598184609125</v>
      </c>
      <c r="AA16" s="10">
        <v>1.5068886108455199</v>
      </c>
      <c r="AB16" s="10">
        <v>1.5055537697751</v>
      </c>
      <c r="AC16" s="10">
        <v>1.31485457386351</v>
      </c>
      <c r="AD16" s="10">
        <v>1.05598184609125</v>
      </c>
      <c r="AE16" s="10">
        <v>1.5068886108455199</v>
      </c>
      <c r="AF16" s="10">
        <v>1.5055537697751</v>
      </c>
      <c r="AG16" s="10">
        <v>1.0672423190127001</v>
      </c>
      <c r="AH16" s="10">
        <v>0.80613360621372898</v>
      </c>
      <c r="AI16" s="10">
        <v>1.0428521250026599</v>
      </c>
      <c r="AJ16" s="10">
        <v>0.85887716021604299</v>
      </c>
      <c r="AK16" s="10">
        <v>1.0672423190127001</v>
      </c>
      <c r="AL16" s="10">
        <v>0.80613360621372898</v>
      </c>
      <c r="AM16" s="10">
        <v>1.04285212500275</v>
      </c>
      <c r="AN16" s="10">
        <v>0.85887716021607097</v>
      </c>
      <c r="AO16" s="10">
        <v>1.0672423190127001</v>
      </c>
      <c r="AP16" s="10">
        <v>0.80613360621371499</v>
      </c>
      <c r="AQ16" s="10">
        <v>1.04285212500275</v>
      </c>
      <c r="AR16" s="10">
        <v>0.85887716021612204</v>
      </c>
      <c r="AS16" s="10">
        <v>1.0672423190127001</v>
      </c>
      <c r="AT16" s="10">
        <v>0.80613360621372698</v>
      </c>
      <c r="AU16" s="10">
        <v>1.04285212500275</v>
      </c>
      <c r="AV16" s="10">
        <v>0.85887716021607596</v>
      </c>
      <c r="AW16" s="10">
        <v>1.0672423190127001</v>
      </c>
      <c r="AX16" s="10">
        <v>0.80613360621372898</v>
      </c>
      <c r="AY16" s="10">
        <v>1.04285212500275</v>
      </c>
      <c r="AZ16" s="10">
        <v>0.85887716021607197</v>
      </c>
      <c r="BA16" s="10">
        <v>1.0672423190127001</v>
      </c>
      <c r="BB16" s="10">
        <v>0.80613360621372898</v>
      </c>
      <c r="BC16" s="10">
        <v>1.04285212500275</v>
      </c>
      <c r="BD16" s="10">
        <v>0.85887716021607097</v>
      </c>
      <c r="BE16" s="10">
        <v>1.0672423190127001</v>
      </c>
      <c r="BF16" s="10">
        <v>0.80613360621372898</v>
      </c>
      <c r="BG16" s="10">
        <v>1.04285212500275</v>
      </c>
      <c r="BH16" s="10">
        <v>0.85887716021607097</v>
      </c>
      <c r="BI16" s="10">
        <v>80.067361000000005</v>
      </c>
      <c r="BJ16" s="10">
        <v>93.129047</v>
      </c>
      <c r="BK16" s="10">
        <v>0.195599</v>
      </c>
      <c r="BL16" s="10">
        <v>8.5233720000000002</v>
      </c>
      <c r="BM16" s="10">
        <v>10.366448</v>
      </c>
      <c r="BN16" s="10">
        <v>20.199172000000001</v>
      </c>
      <c r="BO16" s="10">
        <v>0.15550600000000001</v>
      </c>
      <c r="BP16" s="10">
        <v>1.543954</v>
      </c>
      <c r="BQ16" s="10">
        <v>9.7702170000000006</v>
      </c>
      <c r="BR16" s="10">
        <v>18.458877999999999</v>
      </c>
      <c r="BS16" s="10">
        <v>0.143183</v>
      </c>
      <c r="BT16" s="10">
        <v>1.0075670000000001</v>
      </c>
      <c r="BU16" s="10">
        <v>14.764682000000001</v>
      </c>
      <c r="BV16" s="10">
        <v>18.454384999999998</v>
      </c>
      <c r="BW16" s="10">
        <v>0.72237099999999999</v>
      </c>
      <c r="BX16" s="10">
        <v>1.0005489999999999</v>
      </c>
      <c r="BY16" s="10">
        <v>15.921355</v>
      </c>
      <c r="BZ16" s="10">
        <v>18.459678</v>
      </c>
      <c r="CA16" s="10">
        <v>0.13475100000000001</v>
      </c>
      <c r="CB16" s="10">
        <v>0.95207200000000003</v>
      </c>
      <c r="CC16" s="10">
        <v>14.304652000000001</v>
      </c>
      <c r="CD16" s="10">
        <v>18.437759</v>
      </c>
      <c r="CE16" s="10">
        <v>0.14299400000000001</v>
      </c>
      <c r="CF16" s="10">
        <v>1.013201</v>
      </c>
      <c r="CG16" s="10">
        <v>7.8248579999999999</v>
      </c>
      <c r="CH16" s="10">
        <v>12.533177999999999</v>
      </c>
      <c r="CI16" s="10">
        <v>0.14064699999999999</v>
      </c>
      <c r="CJ16" s="10">
        <v>1.0094449999999999</v>
      </c>
      <c r="CK16" s="10">
        <v>1249609.2288021001</v>
      </c>
      <c r="CL16" s="10">
        <v>345162.35784597998</v>
      </c>
      <c r="CM16" s="10">
        <v>2.3222980471435402</v>
      </c>
      <c r="CN16" s="10">
        <v>1.77343580296579</v>
      </c>
      <c r="CO16" s="10">
        <v>2.3222980471435402</v>
      </c>
      <c r="CP16" s="10">
        <v>1.77343580296578</v>
      </c>
      <c r="CQ16" s="10">
        <v>1.5239088053894601</v>
      </c>
      <c r="CR16" s="10">
        <v>1.3317040973751599</v>
      </c>
      <c r="CS16" s="10">
        <v>2.3222980471435402</v>
      </c>
      <c r="CT16" s="10">
        <v>1.77343580296579</v>
      </c>
      <c r="CU16" s="10">
        <v>1.5239088053894601</v>
      </c>
      <c r="CV16" s="10">
        <v>1.3317040973751599</v>
      </c>
      <c r="CW16" s="10">
        <v>2.3222980471435402</v>
      </c>
      <c r="CX16" s="10">
        <v>1.77343580296579</v>
      </c>
      <c r="CY16" s="10">
        <v>1.5239088053894601</v>
      </c>
      <c r="CZ16" s="10">
        <v>1.3317040973751599</v>
      </c>
      <c r="DA16" s="10">
        <v>2.3222980471435402</v>
      </c>
      <c r="DB16" s="10">
        <v>1.77343580296579</v>
      </c>
      <c r="DC16" s="10">
        <v>1.5239088053894601</v>
      </c>
      <c r="DD16" s="10">
        <v>1.3317040973751599</v>
      </c>
      <c r="DE16" s="10">
        <v>2.3222980471435402</v>
      </c>
      <c r="DF16" s="10">
        <v>1.77343580296579</v>
      </c>
      <c r="DG16" s="10">
        <v>1.5239088053894601</v>
      </c>
      <c r="DH16" s="10">
        <v>1.3317040973751599</v>
      </c>
    </row>
    <row r="17" spans="1:112" x14ac:dyDescent="0.45">
      <c r="A17">
        <f t="shared" si="23"/>
        <v>6</v>
      </c>
      <c r="B17" s="16">
        <f t="shared" si="22"/>
        <v>7.8125E-3</v>
      </c>
      <c r="C17" s="16">
        <v>0.125</v>
      </c>
      <c r="D17" s="17">
        <v>7</v>
      </c>
      <c r="E17" s="10">
        <v>1.3351623027355</v>
      </c>
      <c r="F17" s="10">
        <v>1.0559615570723799</v>
      </c>
      <c r="G17" s="10">
        <v>1.5423240211206899</v>
      </c>
      <c r="H17" s="10">
        <v>1.5629637191787999</v>
      </c>
      <c r="I17" s="10">
        <v>1.3351623027354</v>
      </c>
      <c r="J17" s="10">
        <v>1.0559615570723799</v>
      </c>
      <c r="K17" s="10">
        <v>1.5423240211207701</v>
      </c>
      <c r="L17" s="10">
        <v>1.56296371917902</v>
      </c>
      <c r="M17" s="10">
        <v>1.3351623027354</v>
      </c>
      <c r="N17" s="10">
        <v>1.0559615570723599</v>
      </c>
      <c r="O17" s="10">
        <v>1.5423240211207701</v>
      </c>
      <c r="P17" s="10">
        <v>1.56296371917878</v>
      </c>
      <c r="Q17" s="10">
        <v>1.3351623027354</v>
      </c>
      <c r="R17" s="10">
        <v>1.0559615570723799</v>
      </c>
      <c r="S17" s="10">
        <v>1.5423240211207701</v>
      </c>
      <c r="T17" s="10">
        <v>1.562963719179</v>
      </c>
      <c r="U17" s="10">
        <v>1.3351623027354</v>
      </c>
      <c r="V17" s="10">
        <v>1.0559615570723799</v>
      </c>
      <c r="W17" s="10">
        <v>1.5423240211207701</v>
      </c>
      <c r="X17" s="10">
        <v>1.56296371917902</v>
      </c>
      <c r="Y17" s="10">
        <v>1.3351623027354</v>
      </c>
      <c r="Z17" s="10">
        <v>1.0559615570723799</v>
      </c>
      <c r="AA17" s="10">
        <v>1.5423240211207701</v>
      </c>
      <c r="AB17" s="10">
        <v>1.56296371917902</v>
      </c>
      <c r="AC17" s="10">
        <v>1.3351623027354</v>
      </c>
      <c r="AD17" s="10">
        <v>1.0559615570723799</v>
      </c>
      <c r="AE17" s="10">
        <v>1.5423240211207701</v>
      </c>
      <c r="AF17" s="10">
        <v>1.56296371917902</v>
      </c>
      <c r="AG17" s="10">
        <v>1.0808399758948499</v>
      </c>
      <c r="AH17" s="10">
        <v>0.80605104405439598</v>
      </c>
      <c r="AI17" s="10">
        <v>1.06222967854257</v>
      </c>
      <c r="AJ17" s="10">
        <v>0.90106486194536894</v>
      </c>
      <c r="AK17" s="10">
        <v>1.0808399758948599</v>
      </c>
      <c r="AL17" s="10">
        <v>0.80605104405439498</v>
      </c>
      <c r="AM17" s="10">
        <v>1.0622296785420999</v>
      </c>
      <c r="AN17" s="10">
        <v>0.90106486194560997</v>
      </c>
      <c r="AO17" s="10">
        <v>1.0808399758948599</v>
      </c>
      <c r="AP17" s="10">
        <v>0.80605104405438099</v>
      </c>
      <c r="AQ17" s="10">
        <v>1.0622296785420999</v>
      </c>
      <c r="AR17" s="10">
        <v>0.90106486194565905</v>
      </c>
      <c r="AS17" s="10">
        <v>1.0808399758948599</v>
      </c>
      <c r="AT17" s="10">
        <v>0.80605104405439398</v>
      </c>
      <c r="AU17" s="10">
        <v>1.0622296785420999</v>
      </c>
      <c r="AV17" s="10">
        <v>0.90106486194561497</v>
      </c>
      <c r="AW17" s="10">
        <v>1.0808399758948599</v>
      </c>
      <c r="AX17" s="10">
        <v>0.80605104405439498</v>
      </c>
      <c r="AY17" s="10">
        <v>1.0622296785420999</v>
      </c>
      <c r="AZ17" s="10">
        <v>0.90106486194561097</v>
      </c>
      <c r="BA17" s="10">
        <v>1.0808399758948599</v>
      </c>
      <c r="BB17" s="10">
        <v>0.80605104405439498</v>
      </c>
      <c r="BC17" s="10">
        <v>1.0622296785420999</v>
      </c>
      <c r="BD17" s="10">
        <v>0.90106486194560997</v>
      </c>
      <c r="BE17" s="10">
        <v>1.0808399758948599</v>
      </c>
      <c r="BF17" s="10">
        <v>0.80605104405439498</v>
      </c>
      <c r="BG17" s="10">
        <v>1.0622296785420999</v>
      </c>
      <c r="BH17" s="10">
        <v>0.90106486194560997</v>
      </c>
      <c r="BI17" s="10">
        <v>3775.919547</v>
      </c>
      <c r="BJ17" s="10">
        <v>4196.2017450000003</v>
      </c>
      <c r="BK17" s="10">
        <v>0.56819399999999998</v>
      </c>
      <c r="BL17" s="10">
        <v>38.394412000000003</v>
      </c>
      <c r="BM17" s="10">
        <v>319.04659600000002</v>
      </c>
      <c r="BN17" s="10">
        <v>668.91671499999995</v>
      </c>
      <c r="BO17" s="10">
        <v>0.42056399999999999</v>
      </c>
      <c r="BP17" s="10">
        <v>5.5997320000000004</v>
      </c>
      <c r="BQ17" s="10">
        <v>325.28083400000003</v>
      </c>
      <c r="BR17" s="10">
        <v>685.40740200000005</v>
      </c>
      <c r="BS17" s="10">
        <v>0.42501699999999998</v>
      </c>
      <c r="BT17" s="10">
        <v>5.7748650000000001</v>
      </c>
      <c r="BU17" s="10">
        <v>320.65012300000001</v>
      </c>
      <c r="BV17" s="10">
        <v>688.54352200000005</v>
      </c>
      <c r="BW17" s="10">
        <v>0.546987</v>
      </c>
      <c r="BX17" s="10">
        <v>5.5625119999999999</v>
      </c>
      <c r="BY17" s="10">
        <v>334.607056</v>
      </c>
      <c r="BZ17" s="10">
        <v>699.12519699999996</v>
      </c>
      <c r="CA17" s="10">
        <v>0.41508899999999999</v>
      </c>
      <c r="CB17" s="10">
        <v>5.3011239999999997</v>
      </c>
      <c r="CC17" s="10">
        <v>321.41365999999999</v>
      </c>
      <c r="CD17" s="10">
        <v>682.37268700000004</v>
      </c>
      <c r="CE17" s="10">
        <v>0.43107600000000001</v>
      </c>
      <c r="CF17" s="10">
        <v>5.8246500000000001</v>
      </c>
      <c r="CG17" s="10">
        <v>259.55762499999997</v>
      </c>
      <c r="CH17" s="10">
        <v>568.46139100000005</v>
      </c>
      <c r="CI17" s="10">
        <v>0.42815700000000001</v>
      </c>
      <c r="CJ17" s="10">
        <v>5.8971150000000003</v>
      </c>
      <c r="CK17" s="10">
        <v>5443931.6384656001</v>
      </c>
      <c r="CL17" s="10">
        <v>1379936.6418174</v>
      </c>
      <c r="CM17" s="10">
        <v>2.5256371798376098</v>
      </c>
      <c r="CN17" s="10">
        <v>1.92506185157358</v>
      </c>
      <c r="CO17" s="10">
        <v>2.5256371798376098</v>
      </c>
      <c r="CP17" s="10">
        <v>1.92506185157358</v>
      </c>
      <c r="CQ17" s="10">
        <v>1.5892253395405</v>
      </c>
      <c r="CR17" s="10">
        <v>1.3874659821320201</v>
      </c>
      <c r="CS17" s="10">
        <v>2.5256371798376098</v>
      </c>
      <c r="CT17" s="10">
        <v>1.92506185157358</v>
      </c>
      <c r="CU17" s="10">
        <v>1.5892253395405</v>
      </c>
      <c r="CV17" s="10">
        <v>1.3874659821320201</v>
      </c>
      <c r="CW17" s="10">
        <v>2.5256371798376098</v>
      </c>
      <c r="CX17" s="10">
        <v>1.92506185157358</v>
      </c>
      <c r="CY17" s="10">
        <v>1.5892253395405</v>
      </c>
      <c r="CZ17" s="10">
        <v>1.3874659821320201</v>
      </c>
      <c r="DA17" s="10">
        <v>2.5256371798376098</v>
      </c>
      <c r="DB17" s="10">
        <v>1.92506185157358</v>
      </c>
      <c r="DC17" s="10">
        <v>1.5892253395405</v>
      </c>
      <c r="DD17" s="10">
        <v>1.3874659821320201</v>
      </c>
      <c r="DE17" s="10">
        <v>2.5256371798376098</v>
      </c>
      <c r="DF17" s="10">
        <v>1.92506185157358</v>
      </c>
      <c r="DG17" s="10">
        <v>1.5892253395405</v>
      </c>
      <c r="DH17" s="10">
        <v>1.3874659821320201</v>
      </c>
    </row>
    <row r="18" spans="1:112" x14ac:dyDescent="0.45">
      <c r="A18">
        <f t="shared" si="23"/>
        <v>7</v>
      </c>
      <c r="B18" s="16">
        <f t="shared" si="22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1.5879812115168099</v>
      </c>
      <c r="H18" s="10">
        <v>1.48416936584634</v>
      </c>
      <c r="I18" s="10" t="s">
        <v>147</v>
      </c>
      <c r="J18" s="10" t="s">
        <v>147</v>
      </c>
      <c r="K18" s="10">
        <v>1.58798121151783</v>
      </c>
      <c r="L18" s="10">
        <v>1.4841693658436299</v>
      </c>
      <c r="M18" s="10" t="s">
        <v>147</v>
      </c>
      <c r="N18" s="10" t="s">
        <v>147</v>
      </c>
      <c r="O18" s="10">
        <v>1.58798121151783</v>
      </c>
      <c r="P18" s="10">
        <v>1.4841693658434001</v>
      </c>
      <c r="Q18" s="10" t="s">
        <v>147</v>
      </c>
      <c r="R18" s="10" t="s">
        <v>147</v>
      </c>
      <c r="S18" s="10">
        <v>1.58798121151783</v>
      </c>
      <c r="T18" s="10">
        <v>1.4841693658436099</v>
      </c>
      <c r="U18" s="10" t="s">
        <v>147</v>
      </c>
      <c r="V18" s="10" t="s">
        <v>147</v>
      </c>
      <c r="W18" s="10">
        <v>1.58798121151783</v>
      </c>
      <c r="X18" s="10">
        <v>1.4841693658436299</v>
      </c>
      <c r="Y18" s="10" t="s">
        <v>147</v>
      </c>
      <c r="Z18" s="10" t="s">
        <v>147</v>
      </c>
      <c r="AA18" s="10">
        <v>1.58798121151783</v>
      </c>
      <c r="AB18" s="10">
        <v>1.4841693658436299</v>
      </c>
      <c r="AC18" s="10" t="s">
        <v>147</v>
      </c>
      <c r="AD18" s="10" t="s">
        <v>147</v>
      </c>
      <c r="AE18" s="10">
        <v>1.58798121151783</v>
      </c>
      <c r="AF18" s="10">
        <v>1.4841693658436299</v>
      </c>
      <c r="AG18" s="10" t="s">
        <v>147</v>
      </c>
      <c r="AH18" s="10" t="s">
        <v>147</v>
      </c>
      <c r="AI18" s="10">
        <v>1.07510398975484</v>
      </c>
      <c r="AJ18" s="10">
        <v>0.90641128481148603</v>
      </c>
      <c r="AK18" s="10" t="s">
        <v>147</v>
      </c>
      <c r="AL18" s="10" t="s">
        <v>147</v>
      </c>
      <c r="AM18" s="10">
        <v>1.07510398975593</v>
      </c>
      <c r="AN18" s="10">
        <v>0.90641128480779298</v>
      </c>
      <c r="AO18" s="10" t="s">
        <v>147</v>
      </c>
      <c r="AP18" s="10" t="s">
        <v>147</v>
      </c>
      <c r="AQ18" s="10">
        <v>1.07510398975593</v>
      </c>
      <c r="AR18" s="10">
        <v>0.90641128480784094</v>
      </c>
      <c r="AS18" s="10" t="s">
        <v>147</v>
      </c>
      <c r="AT18" s="10" t="s">
        <v>147</v>
      </c>
      <c r="AU18" s="10">
        <v>1.07510398975593</v>
      </c>
      <c r="AV18" s="10">
        <v>0.90641128480779798</v>
      </c>
      <c r="AW18" s="10" t="s">
        <v>147</v>
      </c>
      <c r="AX18" s="10" t="s">
        <v>147</v>
      </c>
      <c r="AY18" s="10">
        <v>1.07510398975593</v>
      </c>
      <c r="AZ18" s="10">
        <v>0.90641128480779398</v>
      </c>
      <c r="BA18" s="10" t="s">
        <v>147</v>
      </c>
      <c r="BB18" s="10" t="s">
        <v>147</v>
      </c>
      <c r="BC18" s="10">
        <v>1.07510398975593</v>
      </c>
      <c r="BD18" s="10">
        <v>0.90641128480779298</v>
      </c>
      <c r="BE18" s="10" t="s">
        <v>147</v>
      </c>
      <c r="BF18" s="10" t="s">
        <v>147</v>
      </c>
      <c r="BG18" s="10">
        <v>1.07510398975593</v>
      </c>
      <c r="BH18" s="10">
        <v>0.90641128480779298</v>
      </c>
      <c r="BI18" s="10" t="s">
        <v>147</v>
      </c>
      <c r="BJ18" s="10" t="s">
        <v>147</v>
      </c>
      <c r="BK18" s="10">
        <v>2.4340419999999998</v>
      </c>
      <c r="BL18" s="10">
        <v>199.016344</v>
      </c>
      <c r="BM18" s="10" t="s">
        <v>147</v>
      </c>
      <c r="BN18" s="10" t="s">
        <v>147</v>
      </c>
      <c r="BO18" s="10">
        <v>1.680825</v>
      </c>
      <c r="BP18" s="10">
        <v>30.880244000000001</v>
      </c>
      <c r="BQ18" s="10" t="s">
        <v>147</v>
      </c>
      <c r="BR18" s="10" t="s">
        <v>147</v>
      </c>
      <c r="BS18" s="10">
        <v>1.6598170000000001</v>
      </c>
      <c r="BT18" s="10">
        <v>32.187927000000002</v>
      </c>
      <c r="BU18" s="10" t="s">
        <v>147</v>
      </c>
      <c r="BV18" s="10" t="s">
        <v>147</v>
      </c>
      <c r="BW18" s="10">
        <v>1.9582619999999999</v>
      </c>
      <c r="BX18" s="10">
        <v>30.948696999999999</v>
      </c>
      <c r="BY18" s="10" t="s">
        <v>147</v>
      </c>
      <c r="BZ18" s="10" t="s">
        <v>147</v>
      </c>
      <c r="CA18" s="10">
        <v>1.64852</v>
      </c>
      <c r="CB18" s="10">
        <v>30.239411</v>
      </c>
      <c r="CC18" s="10" t="s">
        <v>147</v>
      </c>
      <c r="CD18" s="10" t="s">
        <v>147</v>
      </c>
      <c r="CE18" s="10">
        <v>1.6749559999999999</v>
      </c>
      <c r="CF18" s="10">
        <v>32.116484999999997</v>
      </c>
      <c r="CG18" s="10" t="s">
        <v>147</v>
      </c>
      <c r="CH18" s="10" t="s">
        <v>147</v>
      </c>
      <c r="CI18" s="10">
        <v>1.7047410000000001</v>
      </c>
      <c r="CJ18" s="10">
        <v>32.317540999999999</v>
      </c>
      <c r="CK18" s="10" t="s">
        <v>147</v>
      </c>
      <c r="CL18" s="10">
        <v>5519036.2892527096</v>
      </c>
      <c r="CM18" s="10" t="s">
        <v>147</v>
      </c>
      <c r="CN18" s="10">
        <v>1.96396332430869</v>
      </c>
      <c r="CO18" s="10" t="s">
        <v>147</v>
      </c>
      <c r="CP18" s="10">
        <v>1.96396332430869</v>
      </c>
      <c r="CQ18" s="10" t="s">
        <v>147</v>
      </c>
      <c r="CR18" s="10">
        <v>1.40141475813147</v>
      </c>
      <c r="CS18" s="10" t="s">
        <v>147</v>
      </c>
      <c r="CT18" s="10">
        <v>1.96396332430869</v>
      </c>
      <c r="CU18" s="10" t="s">
        <v>147</v>
      </c>
      <c r="CV18" s="10">
        <v>1.40141475813147</v>
      </c>
      <c r="CW18" s="10" t="s">
        <v>147</v>
      </c>
      <c r="CX18" s="10">
        <v>1.96396332430869</v>
      </c>
      <c r="CY18" s="10" t="s">
        <v>147</v>
      </c>
      <c r="CZ18" s="10">
        <v>1.40141475813147</v>
      </c>
      <c r="DA18" s="10" t="s">
        <v>147</v>
      </c>
      <c r="DB18" s="10">
        <v>1.96396332430869</v>
      </c>
      <c r="DC18" s="10" t="s">
        <v>147</v>
      </c>
      <c r="DD18" s="10">
        <v>1.40141475813147</v>
      </c>
      <c r="DE18" s="10" t="s">
        <v>147</v>
      </c>
      <c r="DF18" s="10">
        <v>1.96396332430869</v>
      </c>
      <c r="DG18" s="10" t="s">
        <v>147</v>
      </c>
      <c r="DH18" s="10">
        <v>1.40141475813147</v>
      </c>
    </row>
    <row r="19" spans="1:112" x14ac:dyDescent="0.45">
      <c r="A19">
        <f t="shared" si="23"/>
        <v>8</v>
      </c>
      <c r="B19" s="16">
        <f t="shared" si="22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1.5871719515018099</v>
      </c>
      <c r="H19" s="10">
        <v>1.41605288072465</v>
      </c>
      <c r="I19" s="10" t="s">
        <v>147</v>
      </c>
      <c r="J19" s="10" t="s">
        <v>147</v>
      </c>
      <c r="K19" s="10">
        <v>1.58717195149919</v>
      </c>
      <c r="L19" s="10">
        <v>1.4160528806930699</v>
      </c>
      <c r="M19" s="10" t="s">
        <v>147</v>
      </c>
      <c r="N19" s="10" t="s">
        <v>147</v>
      </c>
      <c r="O19" s="10">
        <v>1.58717195149919</v>
      </c>
      <c r="P19" s="10">
        <v>1.4160528806928401</v>
      </c>
      <c r="Q19" s="10" t="s">
        <v>147</v>
      </c>
      <c r="R19" s="10" t="s">
        <v>147</v>
      </c>
      <c r="S19" s="10">
        <v>1.58717195149919</v>
      </c>
      <c r="T19" s="10">
        <v>1.4160528806930499</v>
      </c>
      <c r="U19" s="10" t="s">
        <v>147</v>
      </c>
      <c r="V19" s="10" t="s">
        <v>147</v>
      </c>
      <c r="W19" s="10">
        <v>1.58717195149919</v>
      </c>
      <c r="X19" s="10">
        <v>1.4160528806930699</v>
      </c>
      <c r="Y19" s="10" t="s">
        <v>147</v>
      </c>
      <c r="Z19" s="10" t="s">
        <v>147</v>
      </c>
      <c r="AA19" s="10">
        <v>1.58717195149919</v>
      </c>
      <c r="AB19" s="10">
        <v>1.4160528806930699</v>
      </c>
      <c r="AC19" s="10" t="s">
        <v>147</v>
      </c>
      <c r="AD19" s="10" t="s">
        <v>147</v>
      </c>
      <c r="AE19" s="10">
        <v>1.58717195149919</v>
      </c>
      <c r="AF19" s="10">
        <v>1.4160528806930699</v>
      </c>
      <c r="AG19" s="10" t="s">
        <v>147</v>
      </c>
      <c r="AH19" s="10" t="s">
        <v>147</v>
      </c>
      <c r="AI19" s="10">
        <v>1.0808532655772001</v>
      </c>
      <c r="AJ19" s="10">
        <v>0.87452630475159898</v>
      </c>
      <c r="AK19" s="10" t="s">
        <v>147</v>
      </c>
      <c r="AL19" s="10" t="s">
        <v>147</v>
      </c>
      <c r="AM19" s="10">
        <v>1.08085326557624</v>
      </c>
      <c r="AN19" s="10">
        <v>0.874526304713372</v>
      </c>
      <c r="AO19" s="10" t="s">
        <v>147</v>
      </c>
      <c r="AP19" s="10" t="s">
        <v>147</v>
      </c>
      <c r="AQ19" s="10">
        <v>1.08085326557624</v>
      </c>
      <c r="AR19" s="10">
        <v>0.87452630471342196</v>
      </c>
      <c r="AS19" s="10" t="s">
        <v>147</v>
      </c>
      <c r="AT19" s="10" t="s">
        <v>147</v>
      </c>
      <c r="AU19" s="10">
        <v>1.08085326557624</v>
      </c>
      <c r="AV19" s="10">
        <v>0.874526304713376</v>
      </c>
      <c r="AW19" s="10" t="s">
        <v>147</v>
      </c>
      <c r="AX19" s="10" t="s">
        <v>147</v>
      </c>
      <c r="AY19" s="10">
        <v>1.08085326557624</v>
      </c>
      <c r="AZ19" s="10">
        <v>0.874526304713373</v>
      </c>
      <c r="BA19" s="10" t="s">
        <v>147</v>
      </c>
      <c r="BB19" s="10" t="s">
        <v>147</v>
      </c>
      <c r="BC19" s="10">
        <v>1.08085326557624</v>
      </c>
      <c r="BD19" s="10">
        <v>0.874526304713372</v>
      </c>
      <c r="BE19" s="10" t="s">
        <v>147</v>
      </c>
      <c r="BF19" s="10" t="s">
        <v>147</v>
      </c>
      <c r="BG19" s="10">
        <v>1.08085326557624</v>
      </c>
      <c r="BH19" s="10">
        <v>0.874526304713372</v>
      </c>
      <c r="BI19" s="10" t="s">
        <v>147</v>
      </c>
      <c r="BJ19" s="10" t="s">
        <v>147</v>
      </c>
      <c r="BK19" s="10">
        <v>13.714727999999999</v>
      </c>
      <c r="BL19" s="10">
        <v>956.46175200000005</v>
      </c>
      <c r="BM19" s="10" t="s">
        <v>147</v>
      </c>
      <c r="BN19" s="10" t="s">
        <v>147</v>
      </c>
      <c r="BO19" s="10">
        <v>15.906081</v>
      </c>
      <c r="BP19" s="10">
        <v>191.643089</v>
      </c>
      <c r="BQ19" s="10" t="s">
        <v>147</v>
      </c>
      <c r="BR19" s="10" t="s">
        <v>147</v>
      </c>
      <c r="BS19" s="10">
        <v>20.069057999999998</v>
      </c>
      <c r="BT19" s="10">
        <v>196.58475300000001</v>
      </c>
      <c r="BU19" s="10" t="s">
        <v>147</v>
      </c>
      <c r="BV19" s="10" t="s">
        <v>147</v>
      </c>
      <c r="BW19" s="10">
        <v>19.084879999999998</v>
      </c>
      <c r="BX19" s="10">
        <v>186.168477</v>
      </c>
      <c r="BY19" s="10" t="s">
        <v>147</v>
      </c>
      <c r="BZ19" s="10" t="s">
        <v>147</v>
      </c>
      <c r="CA19" s="10">
        <v>18.029771</v>
      </c>
      <c r="CB19" s="10">
        <v>181.839719</v>
      </c>
      <c r="CC19" s="10" t="s">
        <v>147</v>
      </c>
      <c r="CD19" s="10" t="s">
        <v>147</v>
      </c>
      <c r="CE19" s="10">
        <v>20.258991999999999</v>
      </c>
      <c r="CF19" s="10">
        <v>197.59613400000001</v>
      </c>
      <c r="CG19" s="10" t="s">
        <v>147</v>
      </c>
      <c r="CH19" s="10" t="s">
        <v>147</v>
      </c>
      <c r="CI19" s="10">
        <v>20.380752000000001</v>
      </c>
      <c r="CJ19" s="10">
        <v>198.93593200000001</v>
      </c>
      <c r="CK19" s="10" t="s">
        <v>147</v>
      </c>
      <c r="CL19" s="10">
        <v>22075436.176461801</v>
      </c>
      <c r="CM19" s="10" t="s">
        <v>147</v>
      </c>
      <c r="CN19" s="10">
        <v>2.12141343339791</v>
      </c>
      <c r="CO19" s="10" t="s">
        <v>147</v>
      </c>
      <c r="CP19" s="10">
        <v>2.1214134333978998</v>
      </c>
      <c r="CQ19" s="10" t="s">
        <v>147</v>
      </c>
      <c r="CR19" s="10">
        <v>1.4565072720031</v>
      </c>
      <c r="CS19" s="10" t="s">
        <v>147</v>
      </c>
      <c r="CT19" s="10">
        <v>2.12141343339791</v>
      </c>
      <c r="CU19" s="10" t="s">
        <v>147</v>
      </c>
      <c r="CV19" s="10">
        <v>1.4565072720031</v>
      </c>
      <c r="CW19" s="10" t="s">
        <v>147</v>
      </c>
      <c r="CX19" s="10">
        <v>2.12141343339791</v>
      </c>
      <c r="CY19" s="10" t="s">
        <v>147</v>
      </c>
      <c r="CZ19" s="10">
        <v>1.4565072720031</v>
      </c>
      <c r="DA19" s="10" t="s">
        <v>147</v>
      </c>
      <c r="DB19" s="10">
        <v>2.12141343339791</v>
      </c>
      <c r="DC19" s="10" t="s">
        <v>147</v>
      </c>
      <c r="DD19" s="10">
        <v>1.4565072720031</v>
      </c>
      <c r="DE19" s="10" t="s">
        <v>147</v>
      </c>
      <c r="DF19" s="10">
        <v>2.12141343339791</v>
      </c>
      <c r="DG19" s="10" t="s">
        <v>147</v>
      </c>
      <c r="DH19" s="10">
        <v>1.4565072720031</v>
      </c>
    </row>
    <row r="20" spans="1:112" x14ac:dyDescent="0.45">
      <c r="A20">
        <f t="shared" si="23"/>
        <v>9</v>
      </c>
      <c r="B20" s="79">
        <f t="shared" si="22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1.6610914650784201</v>
      </c>
      <c r="H20" s="10">
        <v>1.36210907645262</v>
      </c>
      <c r="I20" s="10" t="s">
        <v>147</v>
      </c>
      <c r="J20" s="10" t="s">
        <v>147</v>
      </c>
      <c r="K20" s="10">
        <v>1.66109146508268</v>
      </c>
      <c r="L20" s="10">
        <v>1.36210907649289</v>
      </c>
      <c r="M20" s="10" t="s">
        <v>147</v>
      </c>
      <c r="N20" s="10" t="s">
        <v>147</v>
      </c>
      <c r="O20" s="10">
        <v>1.66109146508268</v>
      </c>
      <c r="P20" s="10">
        <v>1.36210907649267</v>
      </c>
      <c r="Q20" s="10" t="s">
        <v>147</v>
      </c>
      <c r="R20" s="10" t="s">
        <v>147</v>
      </c>
      <c r="S20" s="10">
        <v>1.66109146508268</v>
      </c>
      <c r="T20" s="10">
        <v>1.3621090764928701</v>
      </c>
      <c r="U20" s="10" t="s">
        <v>147</v>
      </c>
      <c r="V20" s="10" t="s">
        <v>147</v>
      </c>
      <c r="W20" s="10">
        <v>1.66109146508268</v>
      </c>
      <c r="X20" s="10">
        <v>1.36210907649289</v>
      </c>
      <c r="Y20" s="10" t="s">
        <v>147</v>
      </c>
      <c r="Z20" s="10" t="s">
        <v>147</v>
      </c>
      <c r="AA20" s="10">
        <v>1.66109146508268</v>
      </c>
      <c r="AB20" s="10">
        <v>1.36210907649289</v>
      </c>
      <c r="AC20" s="10" t="s">
        <v>147</v>
      </c>
      <c r="AD20" s="10" t="s">
        <v>147</v>
      </c>
      <c r="AE20" s="10">
        <v>1.66109146508268</v>
      </c>
      <c r="AF20" s="10">
        <v>1.3621090764929</v>
      </c>
      <c r="AG20" s="10" t="s">
        <v>147</v>
      </c>
      <c r="AH20" s="10" t="s">
        <v>147</v>
      </c>
      <c r="AI20" s="10">
        <v>1.08352543123613</v>
      </c>
      <c r="AJ20" s="10">
        <v>0.82357836579035804</v>
      </c>
      <c r="AK20" s="10" t="s">
        <v>147</v>
      </c>
      <c r="AL20" s="10" t="s">
        <v>147</v>
      </c>
      <c r="AM20" s="10">
        <v>1.0835254312378699</v>
      </c>
      <c r="AN20" s="10">
        <v>0.82357836572310095</v>
      </c>
      <c r="AO20" s="10" t="s">
        <v>147</v>
      </c>
      <c r="AP20" s="10" t="s">
        <v>147</v>
      </c>
      <c r="AQ20" s="10">
        <v>1.0835254312378699</v>
      </c>
      <c r="AR20" s="10">
        <v>0.82357836572315402</v>
      </c>
      <c r="AS20" s="10" t="s">
        <v>147</v>
      </c>
      <c r="AT20" s="10" t="s">
        <v>147</v>
      </c>
      <c r="AU20" s="10">
        <v>1.0835254312378699</v>
      </c>
      <c r="AV20" s="10">
        <v>0.82357836572310705</v>
      </c>
      <c r="AW20" s="10" t="s">
        <v>147</v>
      </c>
      <c r="AX20" s="10" t="s">
        <v>147</v>
      </c>
      <c r="AY20" s="10">
        <v>1.0835254312378699</v>
      </c>
      <c r="AZ20" s="10">
        <v>0.82357836572310195</v>
      </c>
      <c r="BA20" s="10" t="s">
        <v>147</v>
      </c>
      <c r="BB20" s="10" t="s">
        <v>147</v>
      </c>
      <c r="BC20" s="10">
        <v>1.0835254312378699</v>
      </c>
      <c r="BD20" s="10">
        <v>0.82357836572310095</v>
      </c>
      <c r="BE20" s="10" t="s">
        <v>147</v>
      </c>
      <c r="BF20" s="10" t="s">
        <v>147</v>
      </c>
      <c r="BG20" s="10">
        <v>1.0835254312378699</v>
      </c>
      <c r="BH20" s="10">
        <v>0.82357836572310195</v>
      </c>
      <c r="BI20" s="10" t="s">
        <v>147</v>
      </c>
      <c r="BJ20" s="10" t="s">
        <v>147</v>
      </c>
      <c r="BK20" s="10">
        <v>151.78302600000001</v>
      </c>
      <c r="BL20" s="10">
        <v>4673.4894270000004</v>
      </c>
      <c r="BM20" s="10" t="s">
        <v>147</v>
      </c>
      <c r="BN20" s="10" t="s">
        <v>147</v>
      </c>
      <c r="BO20" s="10">
        <v>155.08083600000001</v>
      </c>
      <c r="BP20" s="10">
        <v>1377.880944</v>
      </c>
      <c r="BQ20" s="10" t="s">
        <v>147</v>
      </c>
      <c r="BR20" s="10" t="s">
        <v>147</v>
      </c>
      <c r="BS20" s="10">
        <v>157.671528</v>
      </c>
      <c r="BT20" s="10">
        <v>1365.449394</v>
      </c>
      <c r="BU20" s="10" t="s">
        <v>147</v>
      </c>
      <c r="BV20" s="10" t="s">
        <v>147</v>
      </c>
      <c r="BW20" s="10">
        <v>148.716947</v>
      </c>
      <c r="BX20" s="10">
        <v>1286.714608</v>
      </c>
      <c r="BY20" s="10" t="s">
        <v>147</v>
      </c>
      <c r="BZ20" s="10" t="s">
        <v>147</v>
      </c>
      <c r="CA20" s="10">
        <v>147.60660100000001</v>
      </c>
      <c r="CB20" s="10">
        <v>1357.4245229999999</v>
      </c>
      <c r="CC20" s="10" t="s">
        <v>147</v>
      </c>
      <c r="CD20" s="10" t="s">
        <v>147</v>
      </c>
      <c r="CE20" s="10">
        <v>159.23319000000001</v>
      </c>
      <c r="CF20" s="10">
        <v>1422.169433</v>
      </c>
      <c r="CG20" s="10" t="s">
        <v>147</v>
      </c>
      <c r="CH20" s="10" t="s">
        <v>147</v>
      </c>
      <c r="CI20" s="10">
        <v>159.411092</v>
      </c>
      <c r="CJ20" s="10">
        <v>1403.0327179999999</v>
      </c>
      <c r="CK20" s="10" t="s">
        <v>147</v>
      </c>
      <c r="CL20" s="10">
        <v>88301036.394174799</v>
      </c>
      <c r="CM20" s="10" t="s">
        <v>147</v>
      </c>
      <c r="CN20" s="10">
        <v>2.1614340246191701</v>
      </c>
      <c r="CO20" s="10" t="s">
        <v>147</v>
      </c>
      <c r="CP20" s="10">
        <v>2.1614340246191701</v>
      </c>
      <c r="CQ20" s="10" t="s">
        <v>147</v>
      </c>
      <c r="CR20" s="10">
        <v>1.4701816298060499</v>
      </c>
      <c r="CS20" s="10" t="s">
        <v>147</v>
      </c>
      <c r="CT20" s="10">
        <v>2.1614340246191701</v>
      </c>
      <c r="CU20" s="10" t="s">
        <v>147</v>
      </c>
      <c r="CV20" s="10">
        <v>1.4701816298060499</v>
      </c>
      <c r="CW20" s="10" t="s">
        <v>147</v>
      </c>
      <c r="CX20" s="10">
        <v>2.1614340246191701</v>
      </c>
      <c r="CY20" s="10" t="s">
        <v>147</v>
      </c>
      <c r="CZ20" s="10">
        <v>1.4701816298060499</v>
      </c>
      <c r="DA20" s="10" t="s">
        <v>147</v>
      </c>
      <c r="DB20" s="10">
        <v>2.1614340246191701</v>
      </c>
      <c r="DC20" s="10" t="s">
        <v>147</v>
      </c>
      <c r="DD20" s="10">
        <v>1.4701816298060499</v>
      </c>
      <c r="DE20" s="10" t="s">
        <v>147</v>
      </c>
      <c r="DF20" s="10">
        <v>2.1614340246191701</v>
      </c>
      <c r="DG20" s="10" t="s">
        <v>147</v>
      </c>
      <c r="DH20" s="10">
        <v>1.4701816298060499</v>
      </c>
    </row>
    <row r="21" spans="1:112" x14ac:dyDescent="0.45">
      <c r="A21">
        <f t="shared" si="23"/>
        <v>10</v>
      </c>
      <c r="B21" s="11">
        <f t="shared" si="22"/>
        <v>0.25</v>
      </c>
      <c r="C21" s="11">
        <f>C12*2</f>
        <v>0.25</v>
      </c>
      <c r="D21" s="18">
        <f>D12</f>
        <v>2</v>
      </c>
      <c r="E21" s="10">
        <v>0.90837509440141495</v>
      </c>
      <c r="F21" s="10">
        <v>0.90837509440141495</v>
      </c>
      <c r="G21" s="10">
        <v>0.96345250657751103</v>
      </c>
      <c r="H21" s="10">
        <v>0.96345250657751103</v>
      </c>
      <c r="I21" s="10">
        <v>0.90837509440141495</v>
      </c>
      <c r="J21" s="10">
        <v>0.90837509440141495</v>
      </c>
      <c r="K21" s="10">
        <v>0.96345250657751103</v>
      </c>
      <c r="L21" s="10">
        <v>0.96345250657751103</v>
      </c>
      <c r="M21" s="10">
        <v>0.90837509440073305</v>
      </c>
      <c r="N21" s="10">
        <v>0.90837509440073305</v>
      </c>
      <c r="O21" s="10">
        <v>0.96345250658985304</v>
      </c>
      <c r="P21" s="10">
        <v>0.96345250658985304</v>
      </c>
      <c r="Q21" s="10">
        <v>0.90837509440134701</v>
      </c>
      <c r="R21" s="10">
        <v>0.90837509440134701</v>
      </c>
      <c r="S21" s="10">
        <v>0.96345250657874504</v>
      </c>
      <c r="T21" s="10">
        <v>0.96345250657874504</v>
      </c>
      <c r="U21" s="10">
        <v>0.90837509440140796</v>
      </c>
      <c r="V21" s="10">
        <v>0.90837509440140796</v>
      </c>
      <c r="W21" s="10">
        <v>0.96345250657763504</v>
      </c>
      <c r="X21" s="10">
        <v>0.96345250657763504</v>
      </c>
      <c r="Y21" s="10">
        <v>0.90837509440141395</v>
      </c>
      <c r="Z21" s="10">
        <v>0.90837509440141395</v>
      </c>
      <c r="AA21" s="10">
        <v>0.96345250657752302</v>
      </c>
      <c r="AB21" s="10">
        <v>0.96345250657752302</v>
      </c>
      <c r="AC21" s="10">
        <v>0.90837509440141495</v>
      </c>
      <c r="AD21" s="10">
        <v>0.90837509440141495</v>
      </c>
      <c r="AE21" s="10">
        <v>0.96345250657751202</v>
      </c>
      <c r="AF21" s="10">
        <v>0.96345250657751202</v>
      </c>
      <c r="AG21" s="10">
        <v>0.62697519601034402</v>
      </c>
      <c r="AH21" s="10">
        <v>0.62697519601034402</v>
      </c>
      <c r="AI21" s="10">
        <v>0.59958616668157605</v>
      </c>
      <c r="AJ21" s="10">
        <v>0.59958616668157605</v>
      </c>
      <c r="AK21" s="10">
        <v>0.62697519601034402</v>
      </c>
      <c r="AL21" s="10">
        <v>0.62697519601034402</v>
      </c>
      <c r="AM21" s="10">
        <v>0.59958616668157605</v>
      </c>
      <c r="AN21" s="10">
        <v>0.59958616668157605</v>
      </c>
      <c r="AO21" s="10">
        <v>0.62697519600978102</v>
      </c>
      <c r="AP21" s="10">
        <v>0.62697519600978102</v>
      </c>
      <c r="AQ21" s="10">
        <v>0.599586166683998</v>
      </c>
      <c r="AR21" s="10">
        <v>0.599586166683998</v>
      </c>
      <c r="AS21" s="10">
        <v>0.62697519601028695</v>
      </c>
      <c r="AT21" s="10">
        <v>0.62697519601028695</v>
      </c>
      <c r="AU21" s="10">
        <v>0.59958616668181897</v>
      </c>
      <c r="AV21" s="10">
        <v>0.59958616668181897</v>
      </c>
      <c r="AW21" s="10">
        <v>0.62697519601033902</v>
      </c>
      <c r="AX21" s="10">
        <v>0.62697519601033902</v>
      </c>
      <c r="AY21" s="10">
        <v>0.59958616668160103</v>
      </c>
      <c r="AZ21" s="10">
        <v>0.59958616668160103</v>
      </c>
      <c r="BA21" s="10">
        <v>0.62697519601034402</v>
      </c>
      <c r="BB21" s="10">
        <v>0.62697519601034402</v>
      </c>
      <c r="BC21" s="10">
        <v>0.59958616668157905</v>
      </c>
      <c r="BD21" s="10">
        <v>0.59958616668157905</v>
      </c>
      <c r="BE21" s="10">
        <v>0.62697519601034402</v>
      </c>
      <c r="BF21" s="10">
        <v>0.62697519601034402</v>
      </c>
      <c r="BG21" s="10">
        <v>0.59958616668157605</v>
      </c>
      <c r="BH21" s="10">
        <v>0.59958616668157605</v>
      </c>
      <c r="BI21" s="10">
        <v>9.4451999999999994E-2</v>
      </c>
      <c r="BJ21" s="10">
        <v>0.106309</v>
      </c>
      <c r="BK21" s="10">
        <v>12.778867999999999</v>
      </c>
      <c r="BL21" s="10">
        <v>3.0059209999999998</v>
      </c>
      <c r="BM21" s="10">
        <v>8.6509000000000003E-2</v>
      </c>
      <c r="BN21" s="10">
        <v>0.118599</v>
      </c>
      <c r="BO21" s="10">
        <v>3.0119069999999999</v>
      </c>
      <c r="BP21" s="10">
        <v>2.2969979999999999</v>
      </c>
      <c r="BQ21" s="10">
        <v>0.26466000000000001</v>
      </c>
      <c r="BR21" s="10">
        <v>0.204458</v>
      </c>
      <c r="BS21" s="10">
        <v>2.6844E-2</v>
      </c>
      <c r="BT21" s="10">
        <v>1.4605E-2</v>
      </c>
      <c r="BU21" s="10">
        <v>4.2989999999999999E-3</v>
      </c>
      <c r="BV21" s="10">
        <v>3.1340000000000001E-3</v>
      </c>
      <c r="BW21" s="10">
        <v>5.5018999999999998E-2</v>
      </c>
      <c r="BX21" s="10">
        <v>1.8983E-2</v>
      </c>
      <c r="BY21" s="10">
        <v>5.8007000000000003E-2</v>
      </c>
      <c r="BZ21" s="10">
        <v>3.3665E-2</v>
      </c>
      <c r="CA21" s="10">
        <v>7.7980000000000002E-3</v>
      </c>
      <c r="CB21" s="10">
        <v>7.2379999999999996E-3</v>
      </c>
      <c r="CC21" s="10">
        <v>2.7376000000000001E-2</v>
      </c>
      <c r="CD21" s="10">
        <v>1.4217E-2</v>
      </c>
      <c r="CE21" s="10">
        <v>8.2780000000000006E-3</v>
      </c>
      <c r="CF21" s="10">
        <v>7.4840000000000002E-3</v>
      </c>
      <c r="CG21" s="10">
        <v>7.8550999999999996E-2</v>
      </c>
      <c r="CH21" s="10">
        <v>3.5149999999999999E-3</v>
      </c>
      <c r="CI21" s="10">
        <v>8.515E-3</v>
      </c>
      <c r="CJ21" s="10">
        <v>7.7320000000000002E-3</v>
      </c>
      <c r="CK21" s="10">
        <v>1135.8880611791201</v>
      </c>
      <c r="CL21" s="10">
        <v>577.26207516675402</v>
      </c>
      <c r="CM21" s="10">
        <v>2.1845555450666598</v>
      </c>
      <c r="CN21" s="10">
        <v>1.8863762361456</v>
      </c>
      <c r="CO21" s="10">
        <v>2.18455554505399</v>
      </c>
      <c r="CP21" s="10">
        <v>1.8863762361162</v>
      </c>
      <c r="CQ21" s="10">
        <v>1.4780242031353901</v>
      </c>
      <c r="CR21" s="10">
        <v>1.37345412595988</v>
      </c>
      <c r="CS21" s="10">
        <v>2.1845555450653902</v>
      </c>
      <c r="CT21" s="10">
        <v>1.8863762361426599</v>
      </c>
      <c r="CU21" s="10">
        <v>1.4780242031392401</v>
      </c>
      <c r="CV21" s="10">
        <v>1.3734541259695101</v>
      </c>
      <c r="CW21" s="10">
        <v>2.1845555450665302</v>
      </c>
      <c r="CX21" s="10">
        <v>1.88637623614531</v>
      </c>
      <c r="CY21" s="10">
        <v>1.47802420313963</v>
      </c>
      <c r="CZ21" s="10">
        <v>1.37345412597047</v>
      </c>
      <c r="DA21" s="10">
        <v>2.1845555450666501</v>
      </c>
      <c r="DB21" s="10">
        <v>1.88637623614557</v>
      </c>
      <c r="DC21" s="10">
        <v>1.47802420313967</v>
      </c>
      <c r="DD21" s="10">
        <v>1.3734541259705699</v>
      </c>
      <c r="DE21" s="10">
        <v>2.1845555450666598</v>
      </c>
      <c r="DF21" s="10">
        <v>1.8863762361456</v>
      </c>
      <c r="DG21" s="10">
        <v>1.47802420313967</v>
      </c>
      <c r="DH21" s="10">
        <v>1.3734541259705799</v>
      </c>
    </row>
    <row r="22" spans="1:112" x14ac:dyDescent="0.45">
      <c r="A22">
        <f t="shared" si="23"/>
        <v>11</v>
      </c>
      <c r="B22" s="11">
        <f t="shared" si="22"/>
        <v>0.125</v>
      </c>
      <c r="C22" s="11">
        <f t="shared" ref="C22:C29" si="24">C13*2</f>
        <v>0.25</v>
      </c>
      <c r="D22" s="18">
        <f>D13</f>
        <v>3</v>
      </c>
      <c r="E22" s="10">
        <v>1.06040926647752</v>
      </c>
      <c r="F22" s="10">
        <v>0.87762426454797304</v>
      </c>
      <c r="G22" s="10">
        <v>1.17137236577765</v>
      </c>
      <c r="H22" s="10">
        <v>0.95467339842721899</v>
      </c>
      <c r="I22" s="10">
        <v>1.06040926647752</v>
      </c>
      <c r="J22" s="10">
        <v>0.87762426454797304</v>
      </c>
      <c r="K22" s="10">
        <v>1.17137236577766</v>
      </c>
      <c r="L22" s="10">
        <v>0.95467339842721799</v>
      </c>
      <c r="M22" s="10">
        <v>1.06040926647749</v>
      </c>
      <c r="N22" s="10">
        <v>0.87762426454728903</v>
      </c>
      <c r="O22" s="10">
        <v>1.1713723657867301</v>
      </c>
      <c r="P22" s="10">
        <v>0.95467339844353605</v>
      </c>
      <c r="Q22" s="10">
        <v>1.06040926647751</v>
      </c>
      <c r="R22" s="10">
        <v>0.87762426454790399</v>
      </c>
      <c r="S22" s="10">
        <v>1.17137236577856</v>
      </c>
      <c r="T22" s="10">
        <v>0.95467339842885102</v>
      </c>
      <c r="U22" s="10">
        <v>1.06040926647752</v>
      </c>
      <c r="V22" s="10">
        <v>0.87762426454796605</v>
      </c>
      <c r="W22" s="10">
        <v>1.1713723657777499</v>
      </c>
      <c r="X22" s="10">
        <v>0.95467339842738197</v>
      </c>
      <c r="Y22" s="10">
        <v>1.06040926647752</v>
      </c>
      <c r="Z22" s="10">
        <v>0.87762426454797204</v>
      </c>
      <c r="AA22" s="10">
        <v>1.17137236577766</v>
      </c>
      <c r="AB22" s="10">
        <v>0.95467339842723498</v>
      </c>
      <c r="AC22" s="10">
        <v>1.06040926647752</v>
      </c>
      <c r="AD22" s="10">
        <v>0.87762426454797304</v>
      </c>
      <c r="AE22" s="10">
        <v>1.17137236577766</v>
      </c>
      <c r="AF22" s="10">
        <v>0.95467339842721999</v>
      </c>
      <c r="AG22" s="10">
        <v>0.80002147387380196</v>
      </c>
      <c r="AH22" s="10">
        <v>0.59610941203350498</v>
      </c>
      <c r="AI22" s="10">
        <v>0.77587945641607303</v>
      </c>
      <c r="AJ22" s="10">
        <v>0.57114901957509301</v>
      </c>
      <c r="AK22" s="10">
        <v>0.80002147387380196</v>
      </c>
      <c r="AL22" s="10">
        <v>0.59610941203350498</v>
      </c>
      <c r="AM22" s="10">
        <v>0.77587945641607403</v>
      </c>
      <c r="AN22" s="10">
        <v>0.57114901957509201</v>
      </c>
      <c r="AO22" s="10">
        <v>0.80002147387377698</v>
      </c>
      <c r="AP22" s="10">
        <v>0.59610941203300205</v>
      </c>
      <c r="AQ22" s="10">
        <v>0.77587945641885003</v>
      </c>
      <c r="AR22" s="10">
        <v>0.57114901957846298</v>
      </c>
      <c r="AS22" s="10">
        <v>0.80002147387379896</v>
      </c>
      <c r="AT22" s="10">
        <v>0.59610941203345602</v>
      </c>
      <c r="AU22" s="10">
        <v>0.77587945641635003</v>
      </c>
      <c r="AV22" s="10">
        <v>0.57114901957542896</v>
      </c>
      <c r="AW22" s="10">
        <v>0.80002147387380196</v>
      </c>
      <c r="AX22" s="10">
        <v>0.59610941203350098</v>
      </c>
      <c r="AY22" s="10">
        <v>0.77587945641610301</v>
      </c>
      <c r="AZ22" s="10">
        <v>0.57114901957512598</v>
      </c>
      <c r="BA22" s="10">
        <v>0.80002147387380196</v>
      </c>
      <c r="BB22" s="10">
        <v>0.59610941203350498</v>
      </c>
      <c r="BC22" s="10">
        <v>0.77587945641607603</v>
      </c>
      <c r="BD22" s="10">
        <v>0.57114901957509601</v>
      </c>
      <c r="BE22" s="10">
        <v>0.80002147387380196</v>
      </c>
      <c r="BF22" s="10">
        <v>0.59610941203350498</v>
      </c>
      <c r="BG22" s="10">
        <v>0.77587945641607403</v>
      </c>
      <c r="BH22" s="10">
        <v>0.57114901957509301</v>
      </c>
      <c r="BI22" s="10">
        <v>4.3853999999999997E-2</v>
      </c>
      <c r="BJ22" s="10">
        <v>7.8847E-2</v>
      </c>
      <c r="BK22" s="10">
        <v>6.0398E-2</v>
      </c>
      <c r="BL22" s="10">
        <v>0.23333499999999999</v>
      </c>
      <c r="BM22" s="10">
        <v>9.384E-3</v>
      </c>
      <c r="BN22" s="10">
        <v>4.4117999999999997E-2</v>
      </c>
      <c r="BO22" s="10">
        <v>3.5848999999999999E-2</v>
      </c>
      <c r="BP22" s="10">
        <v>0.161277</v>
      </c>
      <c r="BQ22" s="10">
        <v>1.0843499999999999</v>
      </c>
      <c r="BR22" s="10">
        <v>6.7971000000000004E-2</v>
      </c>
      <c r="BS22" s="10">
        <v>1.6735E-2</v>
      </c>
      <c r="BT22" s="10">
        <v>2.1021000000000001E-2</v>
      </c>
      <c r="BU22" s="10">
        <v>6.7710000000000001E-3</v>
      </c>
      <c r="BV22" s="10">
        <v>6.1139999999999996E-3</v>
      </c>
      <c r="BW22" s="10">
        <v>1.5336000000000001E-2</v>
      </c>
      <c r="BX22" s="10">
        <v>2.018E-2</v>
      </c>
      <c r="BY22" s="10">
        <v>1.5793000000000001E-2</v>
      </c>
      <c r="BZ22" s="10">
        <v>6.6379999999999998E-3</v>
      </c>
      <c r="CA22" s="10">
        <v>1.4841999999999999E-2</v>
      </c>
      <c r="CB22" s="10">
        <v>1.8933999999999999E-2</v>
      </c>
      <c r="CC22" s="10">
        <v>2.7878E-2</v>
      </c>
      <c r="CD22" s="10">
        <v>6.4660000000000004E-3</v>
      </c>
      <c r="CE22" s="10">
        <v>1.5479E-2</v>
      </c>
      <c r="CF22" s="10">
        <v>2.5713E-2</v>
      </c>
      <c r="CG22" s="10">
        <v>6.7239999999999999E-3</v>
      </c>
      <c r="CH22" s="10">
        <v>5.9890000000000004E-3</v>
      </c>
      <c r="CI22" s="10">
        <v>1.5817000000000001E-2</v>
      </c>
      <c r="CJ22" s="10">
        <v>3.4382000000000003E-2</v>
      </c>
      <c r="CK22" s="10">
        <v>5624.7387264386098</v>
      </c>
      <c r="CL22" s="10">
        <v>1984.89553783726</v>
      </c>
      <c r="CM22" s="10">
        <v>2.5742855179610298</v>
      </c>
      <c r="CN22" s="10">
        <v>2.1845555450666598</v>
      </c>
      <c r="CO22" s="10">
        <v>2.57428551795996</v>
      </c>
      <c r="CP22" s="10">
        <v>2.18455554505399</v>
      </c>
      <c r="CQ22" s="10">
        <v>1.6044580137728599</v>
      </c>
      <c r="CR22" s="10">
        <v>1.4780242031353901</v>
      </c>
      <c r="CS22" s="10">
        <v>2.5742855179609201</v>
      </c>
      <c r="CT22" s="10">
        <v>2.1845555450653902</v>
      </c>
      <c r="CU22" s="10">
        <v>1.6044580137731601</v>
      </c>
      <c r="CV22" s="10">
        <v>1.4780242031392401</v>
      </c>
      <c r="CW22" s="10">
        <v>2.57428551796102</v>
      </c>
      <c r="CX22" s="10">
        <v>2.1845555450665302</v>
      </c>
      <c r="CY22" s="10">
        <v>1.6044580137731901</v>
      </c>
      <c r="CZ22" s="10">
        <v>1.47802420313963</v>
      </c>
      <c r="DA22" s="10">
        <v>2.5742855179610298</v>
      </c>
      <c r="DB22" s="10">
        <v>2.1845555450666501</v>
      </c>
      <c r="DC22" s="10">
        <v>1.6044580137731901</v>
      </c>
      <c r="DD22" s="10">
        <v>1.47802420313967</v>
      </c>
      <c r="DE22" s="10">
        <v>2.5742855179610298</v>
      </c>
      <c r="DF22" s="10">
        <v>2.1845555450666598</v>
      </c>
      <c r="DG22" s="10">
        <v>1.6044580137731901</v>
      </c>
      <c r="DH22" s="10">
        <v>1.47802420313967</v>
      </c>
    </row>
    <row r="23" spans="1:112" x14ac:dyDescent="0.45">
      <c r="A23">
        <f t="shared" si="23"/>
        <v>12</v>
      </c>
      <c r="B23" s="11">
        <f t="shared" si="22"/>
        <v>6.25E-2</v>
      </c>
      <c r="C23" s="11">
        <f t="shared" si="24"/>
        <v>0.25</v>
      </c>
      <c r="D23" s="18">
        <f t="shared" ref="D23:D29" si="25">D14</f>
        <v>4</v>
      </c>
      <c r="E23" s="10">
        <v>1.16422555019009</v>
      </c>
      <c r="F23" s="10">
        <v>0.874820817725255</v>
      </c>
      <c r="G23" s="10">
        <v>1.30295985005799</v>
      </c>
      <c r="H23" s="10">
        <v>1.0271285874205101</v>
      </c>
      <c r="I23" s="10">
        <v>1.16422555019009</v>
      </c>
      <c r="J23" s="10">
        <v>0.874820817725255</v>
      </c>
      <c r="K23" s="10">
        <v>1.30295985005799</v>
      </c>
      <c r="L23" s="10">
        <v>1.0271285874205101</v>
      </c>
      <c r="M23" s="10">
        <v>1.16422555019009</v>
      </c>
      <c r="N23" s="10">
        <v>0.87482081772458897</v>
      </c>
      <c r="O23" s="10">
        <v>1.30295985005967</v>
      </c>
      <c r="P23" s="10">
        <v>1.0271285874327301</v>
      </c>
      <c r="Q23" s="10">
        <v>1.16422555019009</v>
      </c>
      <c r="R23" s="10">
        <v>0.87482081772518805</v>
      </c>
      <c r="S23" s="10">
        <v>1.3029598500581601</v>
      </c>
      <c r="T23" s="10">
        <v>1.02712858742173</v>
      </c>
      <c r="U23" s="10">
        <v>1.16422555019009</v>
      </c>
      <c r="V23" s="10">
        <v>0.874820817725248</v>
      </c>
      <c r="W23" s="10">
        <v>1.302959850058</v>
      </c>
      <c r="X23" s="10">
        <v>1.02712858742063</v>
      </c>
      <c r="Y23" s="10">
        <v>1.16422555019009</v>
      </c>
      <c r="Z23" s="10">
        <v>0.874820817725254</v>
      </c>
      <c r="AA23" s="10">
        <v>1.30295985005799</v>
      </c>
      <c r="AB23" s="10">
        <v>1.02712858742052</v>
      </c>
      <c r="AC23" s="10">
        <v>1.16422555019009</v>
      </c>
      <c r="AD23" s="10">
        <v>0.874820817725255</v>
      </c>
      <c r="AE23" s="10">
        <v>1.30295985005799</v>
      </c>
      <c r="AF23" s="10">
        <v>1.0271285874205101</v>
      </c>
      <c r="AG23" s="10">
        <v>0.91945141332283697</v>
      </c>
      <c r="AH23" s="10">
        <v>0.59017175605818595</v>
      </c>
      <c r="AI23" s="10">
        <v>0.915156565841033</v>
      </c>
      <c r="AJ23" s="10">
        <v>0.64413945742359502</v>
      </c>
      <c r="AK23" s="10">
        <v>0.91945141332283797</v>
      </c>
      <c r="AL23" s="10">
        <v>0.59017175605818595</v>
      </c>
      <c r="AM23" s="10">
        <v>0.91515656584103799</v>
      </c>
      <c r="AN23" s="10">
        <v>0.64413945742359402</v>
      </c>
      <c r="AO23" s="10">
        <v>0.91945141332283697</v>
      </c>
      <c r="AP23" s="10">
        <v>0.59017175605767802</v>
      </c>
      <c r="AQ23" s="10">
        <v>0.915156565842148</v>
      </c>
      <c r="AR23" s="10">
        <v>0.64413945742678602</v>
      </c>
      <c r="AS23" s="10">
        <v>0.91945141332283797</v>
      </c>
      <c r="AT23" s="10">
        <v>0.59017175605813399</v>
      </c>
      <c r="AU23" s="10">
        <v>0.91515656584114802</v>
      </c>
      <c r="AV23" s="10">
        <v>0.64413945742391299</v>
      </c>
      <c r="AW23" s="10">
        <v>0.91945141332283797</v>
      </c>
      <c r="AX23" s="10">
        <v>0.59017175605817995</v>
      </c>
      <c r="AY23" s="10">
        <v>0.91515656584104899</v>
      </c>
      <c r="AZ23" s="10">
        <v>0.64413945742362499</v>
      </c>
      <c r="BA23" s="10">
        <v>0.91945141332283797</v>
      </c>
      <c r="BB23" s="10">
        <v>0.59017175605818495</v>
      </c>
      <c r="BC23" s="10">
        <v>0.91515656584103899</v>
      </c>
      <c r="BD23" s="10">
        <v>0.64413945742359702</v>
      </c>
      <c r="BE23" s="10">
        <v>0.91945141332283797</v>
      </c>
      <c r="BF23" s="10">
        <v>0.59017175605818595</v>
      </c>
      <c r="BG23" s="10">
        <v>0.91515656584103799</v>
      </c>
      <c r="BH23" s="10">
        <v>0.64413945742359502</v>
      </c>
      <c r="BI23" s="10">
        <v>0.122155</v>
      </c>
      <c r="BJ23" s="10">
        <v>0.37833499999999998</v>
      </c>
      <c r="BK23" s="10">
        <v>8.1178E-2</v>
      </c>
      <c r="BL23" s="10">
        <v>0.526034</v>
      </c>
      <c r="BM23" s="10">
        <v>1.6625999999999998E-2</v>
      </c>
      <c r="BN23" s="10">
        <v>0.108347</v>
      </c>
      <c r="BO23" s="10">
        <v>3.2925000000000003E-2</v>
      </c>
      <c r="BP23" s="10">
        <v>0.16458900000000001</v>
      </c>
      <c r="BQ23" s="10">
        <v>1.827841</v>
      </c>
      <c r="BR23" s="10">
        <v>6.6027000000000002E-2</v>
      </c>
      <c r="BS23" s="10">
        <v>3.0227E-2</v>
      </c>
      <c r="BT23" s="10">
        <v>5.9042999999999998E-2</v>
      </c>
      <c r="BU23" s="10">
        <v>2.4236000000000001E-2</v>
      </c>
      <c r="BV23" s="10">
        <v>3.2778000000000002E-2</v>
      </c>
      <c r="BW23" s="10">
        <v>3.7215999999999999E-2</v>
      </c>
      <c r="BX23" s="10">
        <v>5.602E-2</v>
      </c>
      <c r="BY23" s="10">
        <v>2.4153999999999998E-2</v>
      </c>
      <c r="BZ23" s="10">
        <v>3.2530999999999997E-2</v>
      </c>
      <c r="CA23" s="10">
        <v>2.7970999999999999E-2</v>
      </c>
      <c r="CB23" s="10">
        <v>5.5072000000000003E-2</v>
      </c>
      <c r="CC23" s="10">
        <v>0.35198800000000002</v>
      </c>
      <c r="CD23" s="10">
        <v>3.3355000000000003E-2</v>
      </c>
      <c r="CE23" s="10">
        <v>3.0539E-2</v>
      </c>
      <c r="CF23" s="10">
        <v>6.0082000000000003E-2</v>
      </c>
      <c r="CG23" s="10">
        <v>2.3387000000000002E-2</v>
      </c>
      <c r="CH23" s="10">
        <v>3.1343999999999997E-2</v>
      </c>
      <c r="CI23" s="10">
        <v>3.0088E-2</v>
      </c>
      <c r="CJ23" s="10">
        <v>5.8222999999999997E-2</v>
      </c>
      <c r="CK23" s="10">
        <v>26826.061579601301</v>
      </c>
      <c r="CL23" s="10">
        <v>7797.7593942319299</v>
      </c>
      <c r="CM23" s="10">
        <v>2.99416615425694</v>
      </c>
      <c r="CN23" s="10">
        <v>2.2480808382709299</v>
      </c>
      <c r="CO23" s="10">
        <v>2.9941661542568498</v>
      </c>
      <c r="CP23" s="10">
        <v>2.24808083826826</v>
      </c>
      <c r="CQ23" s="10">
        <v>1.73036590184182</v>
      </c>
      <c r="CR23" s="10">
        <v>1.49936014295041</v>
      </c>
      <c r="CS23" s="10">
        <v>2.9941661542569298</v>
      </c>
      <c r="CT23" s="10">
        <v>2.2480808382706599</v>
      </c>
      <c r="CU23" s="10">
        <v>1.73036590184184</v>
      </c>
      <c r="CV23" s="10">
        <v>1.49936014295121</v>
      </c>
      <c r="CW23" s="10">
        <v>2.99416615425694</v>
      </c>
      <c r="CX23" s="10">
        <v>2.2480808382709001</v>
      </c>
      <c r="CY23" s="10">
        <v>1.73036590184184</v>
      </c>
      <c r="CZ23" s="10">
        <v>1.4993601429512899</v>
      </c>
      <c r="DA23" s="10">
        <v>2.99416615425694</v>
      </c>
      <c r="DB23" s="10">
        <v>2.2480808382709299</v>
      </c>
      <c r="DC23" s="10">
        <v>1.73036590184184</v>
      </c>
      <c r="DD23" s="10">
        <v>1.4993601429512999</v>
      </c>
      <c r="DE23" s="10">
        <v>2.99416615425694</v>
      </c>
      <c r="DF23" s="10">
        <v>2.2480808382709299</v>
      </c>
      <c r="DG23" s="10">
        <v>1.73036590184184</v>
      </c>
      <c r="DH23" s="10">
        <v>1.4993601429512999</v>
      </c>
    </row>
    <row r="24" spans="1:112" x14ac:dyDescent="0.45">
      <c r="A24">
        <f t="shared" si="23"/>
        <v>13</v>
      </c>
      <c r="B24" s="11">
        <f t="shared" si="22"/>
        <v>3.125E-2</v>
      </c>
      <c r="C24" s="11">
        <f t="shared" si="24"/>
        <v>0.25</v>
      </c>
      <c r="D24" s="18">
        <f t="shared" si="25"/>
        <v>5</v>
      </c>
      <c r="E24" s="10">
        <v>1.2325939078975801</v>
      </c>
      <c r="F24" s="10">
        <v>0.874064413175067</v>
      </c>
      <c r="G24" s="10">
        <v>1.4152438890052601</v>
      </c>
      <c r="H24" s="10">
        <v>1.11139639728169</v>
      </c>
      <c r="I24" s="10">
        <v>1.2325939078975801</v>
      </c>
      <c r="J24" s="10">
        <v>0.874064413175066</v>
      </c>
      <c r="K24" s="10">
        <v>1.4152438890052601</v>
      </c>
      <c r="L24" s="10">
        <v>1.11139639728169</v>
      </c>
      <c r="M24" s="10">
        <v>1.2325939078975801</v>
      </c>
      <c r="N24" s="10">
        <v>0.87406441317440497</v>
      </c>
      <c r="O24" s="10">
        <v>1.4152438890058401</v>
      </c>
      <c r="P24" s="10">
        <v>1.1113963972802501</v>
      </c>
      <c r="Q24" s="10">
        <v>1.2325939078975801</v>
      </c>
      <c r="R24" s="10">
        <v>0.87406441317500005</v>
      </c>
      <c r="S24" s="10">
        <v>1.4152438890053201</v>
      </c>
      <c r="T24" s="10">
        <v>1.1113963972815499</v>
      </c>
      <c r="U24" s="10">
        <v>1.2325939078975801</v>
      </c>
      <c r="V24" s="10">
        <v>0.87406441317506001</v>
      </c>
      <c r="W24" s="10">
        <v>1.4152438890052701</v>
      </c>
      <c r="X24" s="10">
        <v>1.11139639728168</v>
      </c>
      <c r="Y24" s="10">
        <v>1.2325939078975801</v>
      </c>
      <c r="Z24" s="10">
        <v>0.874064413175066</v>
      </c>
      <c r="AA24" s="10">
        <v>1.4152438890052601</v>
      </c>
      <c r="AB24" s="10">
        <v>1.11139639728169</v>
      </c>
      <c r="AC24" s="10">
        <v>1.2325939078975801</v>
      </c>
      <c r="AD24" s="10">
        <v>0.874064413175066</v>
      </c>
      <c r="AE24" s="10">
        <v>1.4152438890052601</v>
      </c>
      <c r="AF24" s="10">
        <v>1.11139639728169</v>
      </c>
      <c r="AG24" s="10">
        <v>0.99433592975173601</v>
      </c>
      <c r="AH24" s="10">
        <v>0.58915524383128304</v>
      </c>
      <c r="AI24" s="10">
        <v>1.0079119873795801</v>
      </c>
      <c r="AJ24" s="10">
        <v>0.70774660714704496</v>
      </c>
      <c r="AK24" s="10">
        <v>0.99433592975173302</v>
      </c>
      <c r="AL24" s="10">
        <v>0.58915524383128304</v>
      </c>
      <c r="AM24" s="10">
        <v>1.0079119873795801</v>
      </c>
      <c r="AN24" s="10">
        <v>0.70774660714704696</v>
      </c>
      <c r="AO24" s="10">
        <v>0.99433592975173302</v>
      </c>
      <c r="AP24" s="10">
        <v>0.589155243830776</v>
      </c>
      <c r="AQ24" s="10">
        <v>1.0079119873799001</v>
      </c>
      <c r="AR24" s="10">
        <v>0.70774660714983795</v>
      </c>
      <c r="AS24" s="10">
        <v>0.99433592975173302</v>
      </c>
      <c r="AT24" s="10">
        <v>0.58915524383123297</v>
      </c>
      <c r="AU24" s="10">
        <v>1.0079119873796101</v>
      </c>
      <c r="AV24" s="10">
        <v>0.70774660714732496</v>
      </c>
      <c r="AW24" s="10">
        <v>0.99433592975173302</v>
      </c>
      <c r="AX24" s="10">
        <v>0.58915524383127804</v>
      </c>
      <c r="AY24" s="10">
        <v>1.0079119873795801</v>
      </c>
      <c r="AZ24" s="10">
        <v>0.70774660714707305</v>
      </c>
      <c r="BA24" s="10">
        <v>0.99433592975173302</v>
      </c>
      <c r="BB24" s="10">
        <v>0.58915524383128204</v>
      </c>
      <c r="BC24" s="10">
        <v>1.0079119873795801</v>
      </c>
      <c r="BD24" s="10">
        <v>0.70774660714704996</v>
      </c>
      <c r="BE24" s="10">
        <v>0.99433592975173302</v>
      </c>
      <c r="BF24" s="10">
        <v>0.58915524383128304</v>
      </c>
      <c r="BG24" s="10">
        <v>1.0079119873795801</v>
      </c>
      <c r="BH24" s="10">
        <v>0.70774660714704696</v>
      </c>
      <c r="BI24" s="10">
        <v>1.003925</v>
      </c>
      <c r="BJ24" s="10">
        <v>2.3707150000000001</v>
      </c>
      <c r="BK24" s="10">
        <v>0.113277</v>
      </c>
      <c r="BL24" s="10">
        <v>1.5487359999999999</v>
      </c>
      <c r="BM24" s="10">
        <v>0.19289899999999999</v>
      </c>
      <c r="BN24" s="10">
        <v>0.75953000000000004</v>
      </c>
      <c r="BO24" s="10">
        <v>0.101255</v>
      </c>
      <c r="BP24" s="10">
        <v>0.22181300000000001</v>
      </c>
      <c r="BQ24" s="10">
        <v>3.1125419999999999</v>
      </c>
      <c r="BR24" s="10">
        <v>0.51191200000000003</v>
      </c>
      <c r="BS24" s="10">
        <v>5.9677000000000001E-2</v>
      </c>
      <c r="BT24" s="10">
        <v>0.223054</v>
      </c>
      <c r="BU24" s="10">
        <v>0.35699599999999998</v>
      </c>
      <c r="BV24" s="10">
        <v>0.59821599999999997</v>
      </c>
      <c r="BW24" s="10">
        <v>5.8337E-2</v>
      </c>
      <c r="BX24" s="10">
        <v>0.217558</v>
      </c>
      <c r="BY24" s="10">
        <v>2.2462110000000002</v>
      </c>
      <c r="BZ24" s="10">
        <v>0.60494400000000004</v>
      </c>
      <c r="CA24" s="10">
        <v>5.7928E-2</v>
      </c>
      <c r="CB24" s="10">
        <v>0.21455299999999999</v>
      </c>
      <c r="CC24" s="10">
        <v>0.37410599999999999</v>
      </c>
      <c r="CD24" s="10">
        <v>0.615228</v>
      </c>
      <c r="CE24" s="10">
        <v>6.3175999999999996E-2</v>
      </c>
      <c r="CF24" s="10">
        <v>0.25623000000000001</v>
      </c>
      <c r="CG24" s="10">
        <v>1.496421</v>
      </c>
      <c r="CH24" s="10">
        <v>0.529142</v>
      </c>
      <c r="CI24" s="10">
        <v>6.1046000000000003E-2</v>
      </c>
      <c r="CJ24" s="10">
        <v>0.238568</v>
      </c>
      <c r="CK24" s="10">
        <v>124238.48681281001</v>
      </c>
      <c r="CL24" s="10">
        <v>31062.610627384802</v>
      </c>
      <c r="CM24" s="10">
        <v>3.4339264958641502</v>
      </c>
      <c r="CN24" s="10">
        <v>2.5742855179610298</v>
      </c>
      <c r="CO24" s="10">
        <v>3.4339264958641502</v>
      </c>
      <c r="CP24" s="10">
        <v>2.57428551795996</v>
      </c>
      <c r="CQ24" s="10">
        <v>1.8530856687871</v>
      </c>
      <c r="CR24" s="10">
        <v>1.6044580137728599</v>
      </c>
      <c r="CS24" s="10">
        <v>3.4339264958641502</v>
      </c>
      <c r="CT24" s="10">
        <v>2.5742855179609201</v>
      </c>
      <c r="CU24" s="10">
        <v>1.8530856687871</v>
      </c>
      <c r="CV24" s="10">
        <v>1.6044580137731601</v>
      </c>
      <c r="CW24" s="10">
        <v>3.4339264958641502</v>
      </c>
      <c r="CX24" s="10">
        <v>2.57428551796102</v>
      </c>
      <c r="CY24" s="10">
        <v>1.85308566878711</v>
      </c>
      <c r="CZ24" s="10">
        <v>1.6044580137731901</v>
      </c>
      <c r="DA24" s="10">
        <v>3.4339264958641502</v>
      </c>
      <c r="DB24" s="10">
        <v>2.5742855179610298</v>
      </c>
      <c r="DC24" s="10">
        <v>1.85308566878711</v>
      </c>
      <c r="DD24" s="10">
        <v>1.6044580137731901</v>
      </c>
      <c r="DE24" s="10">
        <v>3.4339264958641502</v>
      </c>
      <c r="DF24" s="10">
        <v>2.5742855179610298</v>
      </c>
      <c r="DG24" s="10">
        <v>1.85308566878711</v>
      </c>
      <c r="DH24" s="10">
        <v>1.6044580137731901</v>
      </c>
    </row>
    <row r="25" spans="1:112" x14ac:dyDescent="0.45">
      <c r="A25">
        <f t="shared" si="23"/>
        <v>14</v>
      </c>
      <c r="B25" s="11">
        <f t="shared" si="22"/>
        <v>1.5625E-2</v>
      </c>
      <c r="C25" s="11">
        <f t="shared" si="24"/>
        <v>0.25</v>
      </c>
      <c r="D25" s="18">
        <f t="shared" si="25"/>
        <v>6</v>
      </c>
      <c r="E25" s="10">
        <v>1.2791576642200799</v>
      </c>
      <c r="F25" s="10">
        <v>0.87393476590807095</v>
      </c>
      <c r="G25" s="10">
        <v>1.4745324389516801</v>
      </c>
      <c r="H25" s="10">
        <v>1.1233312729281699</v>
      </c>
      <c r="I25" s="10">
        <v>1.2791576642200799</v>
      </c>
      <c r="J25" s="10">
        <v>0.87393476590807095</v>
      </c>
      <c r="K25" s="10">
        <v>1.4745324389516801</v>
      </c>
      <c r="L25" s="10">
        <v>1.1233312729281599</v>
      </c>
      <c r="M25" s="10">
        <v>1.2791576642200799</v>
      </c>
      <c r="N25" s="10">
        <v>0.87393476590741004</v>
      </c>
      <c r="O25" s="10">
        <v>1.4745324389518</v>
      </c>
      <c r="P25" s="10">
        <v>1.12333127293035</v>
      </c>
      <c r="Q25" s="10">
        <v>1.2791576642200799</v>
      </c>
      <c r="R25" s="10">
        <v>0.87393476590800501</v>
      </c>
      <c r="S25" s="10">
        <v>1.4745324389516901</v>
      </c>
      <c r="T25" s="10">
        <v>1.12333127292838</v>
      </c>
      <c r="U25" s="10">
        <v>1.2791576642200799</v>
      </c>
      <c r="V25" s="10">
        <v>0.87393476590806496</v>
      </c>
      <c r="W25" s="10">
        <v>1.4745324389516801</v>
      </c>
      <c r="X25" s="10">
        <v>1.1233312729281799</v>
      </c>
      <c r="Y25" s="10">
        <v>1.2791576642200799</v>
      </c>
      <c r="Z25" s="10">
        <v>0.87393476590807095</v>
      </c>
      <c r="AA25" s="10">
        <v>1.4745324389516801</v>
      </c>
      <c r="AB25" s="10">
        <v>1.1233312729281599</v>
      </c>
      <c r="AC25" s="10">
        <v>1.2791576642200799</v>
      </c>
      <c r="AD25" s="10">
        <v>0.87393476590807095</v>
      </c>
      <c r="AE25" s="10">
        <v>1.4745324389516801</v>
      </c>
      <c r="AF25" s="10">
        <v>1.1233312729281599</v>
      </c>
      <c r="AG25" s="10">
        <v>1.0390230414296799</v>
      </c>
      <c r="AH25" s="10">
        <v>0.58891392142418897</v>
      </c>
      <c r="AI25" s="10">
        <v>1.0663508038996199</v>
      </c>
      <c r="AJ25" s="10">
        <v>0.72227710819983504</v>
      </c>
      <c r="AK25" s="10">
        <v>1.0390230414296799</v>
      </c>
      <c r="AL25" s="10">
        <v>0.58891392142418897</v>
      </c>
      <c r="AM25" s="10">
        <v>1.0663508038996401</v>
      </c>
      <c r="AN25" s="10">
        <v>0.72227710819983604</v>
      </c>
      <c r="AO25" s="10">
        <v>1.0390230414296799</v>
      </c>
      <c r="AP25" s="10">
        <v>0.58891392142368204</v>
      </c>
      <c r="AQ25" s="10">
        <v>1.06635080389973</v>
      </c>
      <c r="AR25" s="10">
        <v>0.72227710820258195</v>
      </c>
      <c r="AS25" s="10">
        <v>1.0390230414296799</v>
      </c>
      <c r="AT25" s="10">
        <v>0.58891392142413901</v>
      </c>
      <c r="AU25" s="10">
        <v>1.0663508038996501</v>
      </c>
      <c r="AV25" s="10">
        <v>0.72227710820011004</v>
      </c>
      <c r="AW25" s="10">
        <v>1.0390230414296799</v>
      </c>
      <c r="AX25" s="10">
        <v>0.58891392142418397</v>
      </c>
      <c r="AY25" s="10">
        <v>1.0663508038996501</v>
      </c>
      <c r="AZ25" s="10">
        <v>0.72227710819986202</v>
      </c>
      <c r="BA25" s="10">
        <v>1.0390230414296799</v>
      </c>
      <c r="BB25" s="10">
        <v>0.58891392142418797</v>
      </c>
      <c r="BC25" s="10">
        <v>1.0663508038996401</v>
      </c>
      <c r="BD25" s="10">
        <v>0.72227710819983804</v>
      </c>
      <c r="BE25" s="10">
        <v>1.0390230414296799</v>
      </c>
      <c r="BF25" s="10">
        <v>0.58891392142418897</v>
      </c>
      <c r="BG25" s="10">
        <v>1.0663508038996401</v>
      </c>
      <c r="BH25" s="10">
        <v>0.72227710819983704</v>
      </c>
      <c r="BI25" s="10">
        <v>58.887917999999999</v>
      </c>
      <c r="BJ25" s="10">
        <v>73.821439999999996</v>
      </c>
      <c r="BK25" s="10">
        <v>0.16419600000000001</v>
      </c>
      <c r="BL25" s="10">
        <v>7.3177589999999997</v>
      </c>
      <c r="BM25" s="10">
        <v>8.1754610000000003</v>
      </c>
      <c r="BN25" s="10">
        <v>20.143315999999999</v>
      </c>
      <c r="BO25" s="10">
        <v>0.14291799999999999</v>
      </c>
      <c r="BP25" s="10">
        <v>1.0539510000000001</v>
      </c>
      <c r="BQ25" s="10">
        <v>34.328943000000002</v>
      </c>
      <c r="BR25" s="10">
        <v>16.368302</v>
      </c>
      <c r="BS25" s="10">
        <v>0.145507</v>
      </c>
      <c r="BT25" s="10">
        <v>1.030486</v>
      </c>
      <c r="BU25" s="10">
        <v>8.4426819999999996</v>
      </c>
      <c r="BV25" s="10">
        <v>18.310825999999999</v>
      </c>
      <c r="BW25" s="10">
        <v>0.77475400000000005</v>
      </c>
      <c r="BX25" s="10">
        <v>0.98596700000000004</v>
      </c>
      <c r="BY25" s="10">
        <v>17.15448</v>
      </c>
      <c r="BZ25" s="10">
        <v>16.900842000000001</v>
      </c>
      <c r="CA25" s="10">
        <v>0.13972899999999999</v>
      </c>
      <c r="CB25" s="10">
        <v>0.96082100000000004</v>
      </c>
      <c r="CC25" s="10">
        <v>8.6107119999999995</v>
      </c>
      <c r="CD25" s="10">
        <v>16.809676</v>
      </c>
      <c r="CE25" s="10">
        <v>0.148178</v>
      </c>
      <c r="CF25" s="10">
        <v>1.0570459999999999</v>
      </c>
      <c r="CG25" s="10">
        <v>15.685093</v>
      </c>
      <c r="CH25" s="10">
        <v>15.827866</v>
      </c>
      <c r="CI25" s="10">
        <v>0.144732</v>
      </c>
      <c r="CJ25" s="10">
        <v>1.0077</v>
      </c>
      <c r="CK25" s="10">
        <v>564649.84585148201</v>
      </c>
      <c r="CL25" s="10">
        <v>124129.325392927</v>
      </c>
      <c r="CM25" s="10">
        <v>3.8855471765264098</v>
      </c>
      <c r="CN25" s="10">
        <v>2.6501377035621601</v>
      </c>
      <c r="CO25" s="10">
        <v>3.8855471765264098</v>
      </c>
      <c r="CP25" s="10">
        <v>2.6501377035619398</v>
      </c>
      <c r="CQ25" s="10">
        <v>1.97117913354581</v>
      </c>
      <c r="CR25" s="10">
        <v>1.6279243543733699</v>
      </c>
      <c r="CS25" s="10">
        <v>3.8855471765264098</v>
      </c>
      <c r="CT25" s="10">
        <v>2.6501377035621401</v>
      </c>
      <c r="CU25" s="10">
        <v>1.97117913354581</v>
      </c>
      <c r="CV25" s="10">
        <v>1.6279243543734301</v>
      </c>
      <c r="CW25" s="10">
        <v>3.8855471765264098</v>
      </c>
      <c r="CX25" s="10">
        <v>2.6501377035621601</v>
      </c>
      <c r="CY25" s="10">
        <v>1.97117913354581</v>
      </c>
      <c r="CZ25" s="10">
        <v>1.6279243543734301</v>
      </c>
      <c r="DA25" s="10">
        <v>3.8855471765264098</v>
      </c>
      <c r="DB25" s="10">
        <v>2.6501377035621601</v>
      </c>
      <c r="DC25" s="10">
        <v>1.97117913354581</v>
      </c>
      <c r="DD25" s="10">
        <v>1.6279243543734301</v>
      </c>
      <c r="DE25" s="10">
        <v>3.8855471765264098</v>
      </c>
      <c r="DF25" s="10">
        <v>2.6501377035621601</v>
      </c>
      <c r="DG25" s="10">
        <v>1.97117913354581</v>
      </c>
      <c r="DH25" s="10">
        <v>1.6279243543734301</v>
      </c>
    </row>
    <row r="26" spans="1:112" x14ac:dyDescent="0.45">
      <c r="A26">
        <f t="shared" si="23"/>
        <v>15</v>
      </c>
      <c r="B26" s="11">
        <f t="shared" si="22"/>
        <v>7.8125E-3</v>
      </c>
      <c r="C26" s="11">
        <f t="shared" si="24"/>
        <v>0.25</v>
      </c>
      <c r="D26" s="18">
        <f t="shared" si="25"/>
        <v>7</v>
      </c>
      <c r="E26" s="10">
        <v>1.31144544854502</v>
      </c>
      <c r="F26" s="10">
        <v>0.87391413440621402</v>
      </c>
      <c r="G26" s="10">
        <v>1.5022978721012701</v>
      </c>
      <c r="H26" s="10">
        <v>1.10567526843659</v>
      </c>
      <c r="I26" s="10">
        <v>1.31144544854502</v>
      </c>
      <c r="J26" s="10">
        <v>0.87391413440621402</v>
      </c>
      <c r="K26" s="10">
        <v>1.5022978721012901</v>
      </c>
      <c r="L26" s="10">
        <v>1.10567526843659</v>
      </c>
      <c r="M26" s="10">
        <v>1.31144544854502</v>
      </c>
      <c r="N26" s="10">
        <v>0.87391413440555199</v>
      </c>
      <c r="O26" s="10">
        <v>1.50229787210132</v>
      </c>
      <c r="P26" s="10">
        <v>1.1056752684387801</v>
      </c>
      <c r="Q26" s="10">
        <v>1.31144544854502</v>
      </c>
      <c r="R26" s="10">
        <v>0.87391413440614796</v>
      </c>
      <c r="S26" s="10">
        <v>1.5022978721012901</v>
      </c>
      <c r="T26" s="10">
        <v>1.1056752684368101</v>
      </c>
      <c r="U26" s="10">
        <v>1.31144544854502</v>
      </c>
      <c r="V26" s="10">
        <v>0.87391413440620702</v>
      </c>
      <c r="W26" s="10">
        <v>1.5022978721012901</v>
      </c>
      <c r="X26" s="10">
        <v>1.10567526843661</v>
      </c>
      <c r="Y26" s="10">
        <v>1.31144544854502</v>
      </c>
      <c r="Z26" s="10">
        <v>0.87391413440621302</v>
      </c>
      <c r="AA26" s="10">
        <v>1.5022978721012901</v>
      </c>
      <c r="AB26" s="10">
        <v>1.10567526843659</v>
      </c>
      <c r="AC26" s="10">
        <v>1.31144544854502</v>
      </c>
      <c r="AD26" s="10">
        <v>0.87391413440621402</v>
      </c>
      <c r="AE26" s="10">
        <v>1.5022978721012901</v>
      </c>
      <c r="AF26" s="10">
        <v>1.10567526843659</v>
      </c>
      <c r="AG26" s="10">
        <v>1.0649455345391099</v>
      </c>
      <c r="AH26" s="10">
        <v>0.58885143752272695</v>
      </c>
      <c r="AI26" s="10">
        <v>1.0980315361755599</v>
      </c>
      <c r="AJ26" s="10">
        <v>0.708703749764381</v>
      </c>
      <c r="AK26" s="10">
        <v>1.0649455345391201</v>
      </c>
      <c r="AL26" s="10">
        <v>0.58885143752272695</v>
      </c>
      <c r="AM26" s="10">
        <v>1.0980315361753299</v>
      </c>
      <c r="AN26" s="10">
        <v>0.70870374976430295</v>
      </c>
      <c r="AO26" s="10">
        <v>1.0649455345391201</v>
      </c>
      <c r="AP26" s="10">
        <v>0.58885143752222002</v>
      </c>
      <c r="AQ26" s="10">
        <v>1.0980315361753401</v>
      </c>
      <c r="AR26" s="10">
        <v>0.70870374976707196</v>
      </c>
      <c r="AS26" s="10">
        <v>1.0649455345391201</v>
      </c>
      <c r="AT26" s="10">
        <v>0.58885143752267699</v>
      </c>
      <c r="AU26" s="10">
        <v>1.0980315361753299</v>
      </c>
      <c r="AV26" s="10">
        <v>0.70870374976458095</v>
      </c>
      <c r="AW26" s="10">
        <v>1.0649455345391201</v>
      </c>
      <c r="AX26" s="10">
        <v>0.58885143752272295</v>
      </c>
      <c r="AY26" s="10">
        <v>1.0980315361753299</v>
      </c>
      <c r="AZ26" s="10">
        <v>0.70870374976433104</v>
      </c>
      <c r="BA26" s="10">
        <v>1.0649455345391201</v>
      </c>
      <c r="BB26" s="10">
        <v>0.58885143752272695</v>
      </c>
      <c r="BC26" s="10">
        <v>1.0980315361753299</v>
      </c>
      <c r="BD26" s="10">
        <v>0.70870374976430495</v>
      </c>
      <c r="BE26" s="10">
        <v>1.0649455345391201</v>
      </c>
      <c r="BF26" s="10">
        <v>0.58885143752272695</v>
      </c>
      <c r="BG26" s="10">
        <v>1.0980315361753299</v>
      </c>
      <c r="BH26" s="10">
        <v>0.70870374976430295</v>
      </c>
      <c r="BI26" s="10">
        <v>4610.0895920000003</v>
      </c>
      <c r="BJ26" s="10">
        <v>4842.4134219999996</v>
      </c>
      <c r="BK26" s="10">
        <v>0.56897299999999995</v>
      </c>
      <c r="BL26" s="10">
        <v>39.921919000000003</v>
      </c>
      <c r="BM26" s="10">
        <v>299.09263600000003</v>
      </c>
      <c r="BN26" s="10">
        <v>762.95126100000004</v>
      </c>
      <c r="BO26" s="10">
        <v>0.43118000000000001</v>
      </c>
      <c r="BP26" s="10">
        <v>5.6063219999999996</v>
      </c>
      <c r="BQ26" s="10">
        <v>269.93352800000002</v>
      </c>
      <c r="BR26" s="10">
        <v>572.05061599999999</v>
      </c>
      <c r="BS26" s="10">
        <v>0.43345099999999998</v>
      </c>
      <c r="BT26" s="10">
        <v>5.9347370000000002</v>
      </c>
      <c r="BU26" s="10">
        <v>278.97198500000002</v>
      </c>
      <c r="BV26" s="10">
        <v>655.34898199999998</v>
      </c>
      <c r="BW26" s="10">
        <v>0.51157900000000001</v>
      </c>
      <c r="BX26" s="10">
        <v>5.5068520000000003</v>
      </c>
      <c r="BY26" s="10">
        <v>282.62197900000001</v>
      </c>
      <c r="BZ26" s="10">
        <v>686.22213699999998</v>
      </c>
      <c r="CA26" s="10">
        <v>0.42490499999999998</v>
      </c>
      <c r="CB26" s="10">
        <v>5.3047870000000001</v>
      </c>
      <c r="CC26" s="10">
        <v>287.34124000000003</v>
      </c>
      <c r="CD26" s="10">
        <v>588.94013700000005</v>
      </c>
      <c r="CE26" s="10">
        <v>0.433726</v>
      </c>
      <c r="CF26" s="10">
        <v>5.9256080000000004</v>
      </c>
      <c r="CG26" s="10">
        <v>269.92700600000001</v>
      </c>
      <c r="CH26" s="10">
        <v>580.30398700000001</v>
      </c>
      <c r="CI26" s="10">
        <v>0.42843700000000001</v>
      </c>
      <c r="CJ26" s="10">
        <v>5.8575840000000001</v>
      </c>
      <c r="CK26" s="10">
        <v>2529591.3128564898</v>
      </c>
      <c r="CL26" s="10">
        <v>496400.14240007597</v>
      </c>
      <c r="CM26" s="10">
        <v>4.3436695126702896</v>
      </c>
      <c r="CN26" s="10">
        <v>2.99416615425694</v>
      </c>
      <c r="CO26" s="10">
        <v>4.3436695126702896</v>
      </c>
      <c r="CP26" s="10">
        <v>2.9941661542568498</v>
      </c>
      <c r="CQ26" s="10">
        <v>2.08414719074021</v>
      </c>
      <c r="CR26" s="10">
        <v>1.73036590184182</v>
      </c>
      <c r="CS26" s="10">
        <v>4.3436695126702896</v>
      </c>
      <c r="CT26" s="10">
        <v>2.9941661542569298</v>
      </c>
      <c r="CU26" s="10">
        <v>2.08414719074021</v>
      </c>
      <c r="CV26" s="10">
        <v>1.73036590184184</v>
      </c>
      <c r="CW26" s="10">
        <v>4.3436695126702896</v>
      </c>
      <c r="CX26" s="10">
        <v>2.99416615425694</v>
      </c>
      <c r="CY26" s="10">
        <v>2.08414719074021</v>
      </c>
      <c r="CZ26" s="10">
        <v>1.73036590184184</v>
      </c>
      <c r="DA26" s="10">
        <v>4.3436695126702896</v>
      </c>
      <c r="DB26" s="10">
        <v>2.99416615425694</v>
      </c>
      <c r="DC26" s="10">
        <v>2.08414719074021</v>
      </c>
      <c r="DD26" s="10">
        <v>1.73036590184184</v>
      </c>
      <c r="DE26" s="10">
        <v>4.3436695126702896</v>
      </c>
      <c r="DF26" s="10">
        <v>2.99416615425694</v>
      </c>
      <c r="DG26" s="10">
        <v>2.08414719074021</v>
      </c>
      <c r="DH26" s="10">
        <v>1.73036590184184</v>
      </c>
    </row>
    <row r="27" spans="1:112" x14ac:dyDescent="0.45">
      <c r="A27">
        <f t="shared" si="23"/>
        <v>16</v>
      </c>
      <c r="B27" s="11">
        <f t="shared" si="22"/>
        <v>3.90625E-3</v>
      </c>
      <c r="C27" s="11">
        <f t="shared" si="24"/>
        <v>0.25</v>
      </c>
      <c r="D27" s="18">
        <f t="shared" si="25"/>
        <v>8</v>
      </c>
      <c r="E27" s="10" t="s">
        <v>147</v>
      </c>
      <c r="F27" s="10" t="s">
        <v>147</v>
      </c>
      <c r="G27" s="10">
        <v>1.55732385067729</v>
      </c>
      <c r="H27" s="10">
        <v>1.0911912949393701</v>
      </c>
      <c r="I27" s="10" t="s">
        <v>147</v>
      </c>
      <c r="J27" s="10" t="s">
        <v>147</v>
      </c>
      <c r="K27" s="10">
        <v>1.5573238506770499</v>
      </c>
      <c r="L27" s="10">
        <v>1.09119129493948</v>
      </c>
      <c r="M27" s="10" t="s">
        <v>147</v>
      </c>
      <c r="N27" s="10" t="s">
        <v>147</v>
      </c>
      <c r="O27" s="10">
        <v>1.5573238506770599</v>
      </c>
      <c r="P27" s="10">
        <v>1.0911912949425799</v>
      </c>
      <c r="Q27" s="10" t="s">
        <v>147</v>
      </c>
      <c r="R27" s="10" t="s">
        <v>147</v>
      </c>
      <c r="S27" s="10">
        <v>1.5573238506770499</v>
      </c>
      <c r="T27" s="10">
        <v>1.0911912949397899</v>
      </c>
      <c r="U27" s="10" t="s">
        <v>147</v>
      </c>
      <c r="V27" s="10" t="s">
        <v>147</v>
      </c>
      <c r="W27" s="10">
        <v>1.5573238506770499</v>
      </c>
      <c r="X27" s="10">
        <v>1.0911912949395099</v>
      </c>
      <c r="Y27" s="10" t="s">
        <v>147</v>
      </c>
      <c r="Z27" s="10" t="s">
        <v>147</v>
      </c>
      <c r="AA27" s="10">
        <v>1.5573238506770499</v>
      </c>
      <c r="AB27" s="10">
        <v>1.09119129493948</v>
      </c>
      <c r="AC27" s="10" t="s">
        <v>147</v>
      </c>
      <c r="AD27" s="10" t="s">
        <v>147</v>
      </c>
      <c r="AE27" s="10">
        <v>1.5573238506770499</v>
      </c>
      <c r="AF27" s="10">
        <v>1.09119129493948</v>
      </c>
      <c r="AG27" s="10" t="s">
        <v>147</v>
      </c>
      <c r="AH27" s="10" t="s">
        <v>147</v>
      </c>
      <c r="AI27" s="10">
        <v>1.11526459285755</v>
      </c>
      <c r="AJ27" s="10">
        <v>0.69648417806547902</v>
      </c>
      <c r="AK27" s="10" t="s">
        <v>147</v>
      </c>
      <c r="AL27" s="10" t="s">
        <v>147</v>
      </c>
      <c r="AM27" s="10">
        <v>1.11526459285757</v>
      </c>
      <c r="AN27" s="10">
        <v>0.69648417806547003</v>
      </c>
      <c r="AO27" s="10" t="s">
        <v>147</v>
      </c>
      <c r="AP27" s="10" t="s">
        <v>147</v>
      </c>
      <c r="AQ27" s="10">
        <v>1.11526459285757</v>
      </c>
      <c r="AR27" s="10">
        <v>0.69648417806826601</v>
      </c>
      <c r="AS27" s="10" t="s">
        <v>147</v>
      </c>
      <c r="AT27" s="10" t="s">
        <v>147</v>
      </c>
      <c r="AU27" s="10">
        <v>1.11526459285757</v>
      </c>
      <c r="AV27" s="10">
        <v>0.69648417806575302</v>
      </c>
      <c r="AW27" s="10" t="s">
        <v>147</v>
      </c>
      <c r="AX27" s="10" t="s">
        <v>147</v>
      </c>
      <c r="AY27" s="10">
        <v>1.11526459285757</v>
      </c>
      <c r="AZ27" s="10">
        <v>0.69648417806549801</v>
      </c>
      <c r="BA27" s="10" t="s">
        <v>147</v>
      </c>
      <c r="BB27" s="10" t="s">
        <v>147</v>
      </c>
      <c r="BC27" s="10">
        <v>1.11526459285757</v>
      </c>
      <c r="BD27" s="10">
        <v>0.69648417806547103</v>
      </c>
      <c r="BE27" s="10" t="s">
        <v>147</v>
      </c>
      <c r="BF27" s="10" t="s">
        <v>147</v>
      </c>
      <c r="BG27" s="10">
        <v>1.11526459285757</v>
      </c>
      <c r="BH27" s="10">
        <v>0.69648417806546903</v>
      </c>
      <c r="BI27" s="10" t="s">
        <v>147</v>
      </c>
      <c r="BJ27" s="10" t="s">
        <v>147</v>
      </c>
      <c r="BK27" s="10">
        <v>2.426158</v>
      </c>
      <c r="BL27" s="10">
        <v>197.07641699999999</v>
      </c>
      <c r="BM27" s="10" t="s">
        <v>147</v>
      </c>
      <c r="BN27" s="10" t="s">
        <v>147</v>
      </c>
      <c r="BO27" s="10">
        <v>1.6889829999999999</v>
      </c>
      <c r="BP27" s="10">
        <v>30.914707</v>
      </c>
      <c r="BQ27" s="10" t="s">
        <v>147</v>
      </c>
      <c r="BR27" s="10" t="s">
        <v>147</v>
      </c>
      <c r="BS27" s="10">
        <v>1.59324</v>
      </c>
      <c r="BT27" s="10">
        <v>31.837320999999999</v>
      </c>
      <c r="BU27" s="10" t="s">
        <v>147</v>
      </c>
      <c r="BV27" s="10" t="s">
        <v>147</v>
      </c>
      <c r="BW27" s="10">
        <v>1.8338680000000001</v>
      </c>
      <c r="BX27" s="10">
        <v>30.750208000000001</v>
      </c>
      <c r="BY27" s="10" t="s">
        <v>147</v>
      </c>
      <c r="BZ27" s="10" t="s">
        <v>147</v>
      </c>
      <c r="CA27" s="10">
        <v>1.655141</v>
      </c>
      <c r="CB27" s="10">
        <v>30.173297999999999</v>
      </c>
      <c r="CC27" s="10" t="s">
        <v>147</v>
      </c>
      <c r="CD27" s="10" t="s">
        <v>147</v>
      </c>
      <c r="CE27" s="10">
        <v>1.6423509999999999</v>
      </c>
      <c r="CF27" s="10">
        <v>31.850069999999999</v>
      </c>
      <c r="CG27" s="10" t="s">
        <v>147</v>
      </c>
      <c r="CH27" s="10" t="s">
        <v>147</v>
      </c>
      <c r="CI27" s="10">
        <v>1.681182</v>
      </c>
      <c r="CJ27" s="10">
        <v>32.389147999999999</v>
      </c>
      <c r="CK27" s="10" t="s">
        <v>147</v>
      </c>
      <c r="CL27" s="10">
        <v>1985485.4841912601</v>
      </c>
      <c r="CM27" s="10" t="s">
        <v>147</v>
      </c>
      <c r="CN27" s="10">
        <v>3.0781426661827598</v>
      </c>
      <c r="CO27" s="10" t="s">
        <v>147</v>
      </c>
      <c r="CP27" s="10">
        <v>3.0781426661827398</v>
      </c>
      <c r="CQ27" s="10" t="s">
        <v>147</v>
      </c>
      <c r="CR27" s="10">
        <v>1.75446364059867</v>
      </c>
      <c r="CS27" s="10" t="s">
        <v>147</v>
      </c>
      <c r="CT27" s="10">
        <v>3.0781426661827598</v>
      </c>
      <c r="CU27" s="10" t="s">
        <v>147</v>
      </c>
      <c r="CV27" s="10">
        <v>1.75446364059867</v>
      </c>
      <c r="CW27" s="10" t="s">
        <v>147</v>
      </c>
      <c r="CX27" s="10">
        <v>3.0781426661827598</v>
      </c>
      <c r="CY27" s="10" t="s">
        <v>147</v>
      </c>
      <c r="CZ27" s="10">
        <v>1.75446364059867</v>
      </c>
      <c r="DA27" s="10" t="s">
        <v>147</v>
      </c>
      <c r="DB27" s="10">
        <v>3.0781426661827598</v>
      </c>
      <c r="DC27" s="10" t="s">
        <v>147</v>
      </c>
      <c r="DD27" s="10">
        <v>1.75446364059867</v>
      </c>
      <c r="DE27" s="10" t="s">
        <v>147</v>
      </c>
      <c r="DF27" s="10">
        <v>3.0781426661827598</v>
      </c>
      <c r="DG27" s="10" t="s">
        <v>147</v>
      </c>
      <c r="DH27" s="10">
        <v>1.75446364059867</v>
      </c>
    </row>
    <row r="28" spans="1:112" x14ac:dyDescent="0.45">
      <c r="A28">
        <f t="shared" si="23"/>
        <v>17</v>
      </c>
      <c r="B28" s="11">
        <f t="shared" si="22"/>
        <v>1.953125E-3</v>
      </c>
      <c r="C28" s="11">
        <f t="shared" si="24"/>
        <v>0.25</v>
      </c>
      <c r="D28" s="18">
        <f t="shared" si="25"/>
        <v>9</v>
      </c>
      <c r="E28" s="10" t="s">
        <v>147</v>
      </c>
      <c r="F28" s="10" t="s">
        <v>147</v>
      </c>
      <c r="G28" s="10">
        <v>1.6036520608781999</v>
      </c>
      <c r="H28" s="10">
        <v>1.08615925919302</v>
      </c>
      <c r="I28" s="10" t="s">
        <v>147</v>
      </c>
      <c r="J28" s="10" t="s">
        <v>147</v>
      </c>
      <c r="K28" s="10">
        <v>1.6036520608779801</v>
      </c>
      <c r="L28" s="10">
        <v>1.08615925919222</v>
      </c>
      <c r="M28" s="10" t="s">
        <v>147</v>
      </c>
      <c r="N28" s="10" t="s">
        <v>147</v>
      </c>
      <c r="O28" s="10">
        <v>1.6036520608779801</v>
      </c>
      <c r="P28" s="10">
        <v>1.0861592591954199</v>
      </c>
      <c r="Q28" s="10" t="s">
        <v>147</v>
      </c>
      <c r="R28" s="10" t="s">
        <v>147</v>
      </c>
      <c r="S28" s="10">
        <v>1.6036520608779801</v>
      </c>
      <c r="T28" s="10">
        <v>1.08615925919254</v>
      </c>
      <c r="U28" s="10" t="s">
        <v>147</v>
      </c>
      <c r="V28" s="10" t="s">
        <v>147</v>
      </c>
      <c r="W28" s="10">
        <v>1.6036520608779801</v>
      </c>
      <c r="X28" s="10">
        <v>1.08615925919225</v>
      </c>
      <c r="Y28" s="10" t="s">
        <v>147</v>
      </c>
      <c r="Z28" s="10" t="s">
        <v>147</v>
      </c>
      <c r="AA28" s="10">
        <v>1.6036520608779801</v>
      </c>
      <c r="AB28" s="10">
        <v>1.08615925919222</v>
      </c>
      <c r="AC28" s="10" t="s">
        <v>147</v>
      </c>
      <c r="AD28" s="10" t="s">
        <v>147</v>
      </c>
      <c r="AE28" s="10">
        <v>1.6036520608779801</v>
      </c>
      <c r="AF28" s="10">
        <v>1.08615925919222</v>
      </c>
      <c r="AG28" s="10" t="s">
        <v>147</v>
      </c>
      <c r="AH28" s="10" t="s">
        <v>147</v>
      </c>
      <c r="AI28" s="10">
        <v>1.1204694958589401</v>
      </c>
      <c r="AJ28" s="10">
        <v>0.69093113736304701</v>
      </c>
      <c r="AK28" s="10" t="s">
        <v>147</v>
      </c>
      <c r="AL28" s="10" t="s">
        <v>147</v>
      </c>
      <c r="AM28" s="10">
        <v>1.12046949585709</v>
      </c>
      <c r="AN28" s="10">
        <v>0.69093113736299405</v>
      </c>
      <c r="AO28" s="10" t="s">
        <v>147</v>
      </c>
      <c r="AP28" s="10" t="s">
        <v>147</v>
      </c>
      <c r="AQ28" s="10">
        <v>1.12046949585709</v>
      </c>
      <c r="AR28" s="10">
        <v>0.69093113736580203</v>
      </c>
      <c r="AS28" s="10" t="s">
        <v>147</v>
      </c>
      <c r="AT28" s="10" t="s">
        <v>147</v>
      </c>
      <c r="AU28" s="10">
        <v>1.12046949585709</v>
      </c>
      <c r="AV28" s="10">
        <v>0.69093113736327205</v>
      </c>
      <c r="AW28" s="10" t="s">
        <v>147</v>
      </c>
      <c r="AX28" s="10" t="s">
        <v>147</v>
      </c>
      <c r="AY28" s="10">
        <v>1.12046949585709</v>
      </c>
      <c r="AZ28" s="10">
        <v>0.69093113736301903</v>
      </c>
      <c r="BA28" s="10" t="s">
        <v>147</v>
      </c>
      <c r="BB28" s="10" t="s">
        <v>147</v>
      </c>
      <c r="BC28" s="10">
        <v>1.12046949585709</v>
      </c>
      <c r="BD28" s="10">
        <v>0.69093113736299305</v>
      </c>
      <c r="BE28" s="10" t="s">
        <v>147</v>
      </c>
      <c r="BF28" s="10" t="s">
        <v>147</v>
      </c>
      <c r="BG28" s="10">
        <v>1.12046949585709</v>
      </c>
      <c r="BH28" s="10">
        <v>0.69093113736299105</v>
      </c>
      <c r="BI28" s="10" t="s">
        <v>147</v>
      </c>
      <c r="BJ28" s="10" t="s">
        <v>147</v>
      </c>
      <c r="BK28" s="10">
        <v>13.756045</v>
      </c>
      <c r="BL28" s="10">
        <v>956.27085599999998</v>
      </c>
      <c r="BM28" s="10" t="s">
        <v>147</v>
      </c>
      <c r="BN28" s="10" t="s">
        <v>147</v>
      </c>
      <c r="BO28" s="10">
        <v>16.141660999999999</v>
      </c>
      <c r="BP28" s="10">
        <v>191.747829</v>
      </c>
      <c r="BQ28" s="10" t="s">
        <v>147</v>
      </c>
      <c r="BR28" s="10" t="s">
        <v>147</v>
      </c>
      <c r="BS28" s="10">
        <v>19.968810000000001</v>
      </c>
      <c r="BT28" s="10">
        <v>196.57444000000001</v>
      </c>
      <c r="BU28" s="10" t="s">
        <v>147</v>
      </c>
      <c r="BV28" s="10" t="s">
        <v>147</v>
      </c>
      <c r="BW28" s="10">
        <v>19.386925000000002</v>
      </c>
      <c r="BX28" s="10">
        <v>185.869654</v>
      </c>
      <c r="BY28" s="10" t="s">
        <v>147</v>
      </c>
      <c r="BZ28" s="10" t="s">
        <v>147</v>
      </c>
      <c r="CA28" s="10">
        <v>18.224477</v>
      </c>
      <c r="CB28" s="10">
        <v>181.96188799999999</v>
      </c>
      <c r="CC28" s="10" t="s">
        <v>147</v>
      </c>
      <c r="CD28" s="10" t="s">
        <v>147</v>
      </c>
      <c r="CE28" s="10">
        <v>20.258754</v>
      </c>
      <c r="CF28" s="10">
        <v>197.69342800000001</v>
      </c>
      <c r="CG28" s="10" t="s">
        <v>147</v>
      </c>
      <c r="CH28" s="10" t="s">
        <v>147</v>
      </c>
      <c r="CI28" s="10">
        <v>20.487219</v>
      </c>
      <c r="CJ28" s="10">
        <v>198.86782500000001</v>
      </c>
      <c r="CK28" s="10" t="s">
        <v>147</v>
      </c>
      <c r="CL28" s="10">
        <v>7941827.9143455504</v>
      </c>
      <c r="CM28" s="10" t="s">
        <v>147</v>
      </c>
      <c r="CN28" s="10">
        <v>3.4339264958641502</v>
      </c>
      <c r="CO28" s="10" t="s">
        <v>147</v>
      </c>
      <c r="CP28" s="10">
        <v>3.4339264958641502</v>
      </c>
      <c r="CQ28" s="10" t="s">
        <v>147</v>
      </c>
      <c r="CR28" s="10">
        <v>1.8530856687871</v>
      </c>
      <c r="CS28" s="10" t="s">
        <v>147</v>
      </c>
      <c r="CT28" s="10">
        <v>3.4339264958641502</v>
      </c>
      <c r="CU28" s="10" t="s">
        <v>147</v>
      </c>
      <c r="CV28" s="10">
        <v>1.8530856687871</v>
      </c>
      <c r="CW28" s="10" t="s">
        <v>147</v>
      </c>
      <c r="CX28" s="10">
        <v>3.4339264958641502</v>
      </c>
      <c r="CY28" s="10" t="s">
        <v>147</v>
      </c>
      <c r="CZ28" s="10">
        <v>1.85308566878711</v>
      </c>
      <c r="DA28" s="10" t="s">
        <v>147</v>
      </c>
      <c r="DB28" s="10">
        <v>3.4339264958641502</v>
      </c>
      <c r="DC28" s="10" t="s">
        <v>147</v>
      </c>
      <c r="DD28" s="10">
        <v>1.85308566878711</v>
      </c>
      <c r="DE28" s="10" t="s">
        <v>147</v>
      </c>
      <c r="DF28" s="10">
        <v>3.4339264958641502</v>
      </c>
      <c r="DG28" s="10" t="s">
        <v>147</v>
      </c>
      <c r="DH28" s="10">
        <v>1.85308566878711</v>
      </c>
    </row>
    <row r="29" spans="1:112" x14ac:dyDescent="0.45">
      <c r="A29">
        <f t="shared" si="23"/>
        <v>18</v>
      </c>
      <c r="B29" s="80">
        <v>9.765625E-4</v>
      </c>
      <c r="C29" s="11">
        <f t="shared" si="24"/>
        <v>0.25</v>
      </c>
      <c r="D29" s="18">
        <f t="shared" si="25"/>
        <v>10</v>
      </c>
      <c r="E29" s="10" t="s">
        <v>147</v>
      </c>
      <c r="F29" s="10" t="s">
        <v>147</v>
      </c>
      <c r="G29" s="10">
        <v>1.57335091141294</v>
      </c>
      <c r="H29" s="10">
        <v>1.0841852429602601</v>
      </c>
      <c r="I29" s="10" t="s">
        <v>147</v>
      </c>
      <c r="J29" s="10" t="s">
        <v>147</v>
      </c>
      <c r="K29" s="10">
        <v>1.5733509114178399</v>
      </c>
      <c r="L29" s="10">
        <v>1.08418524296208</v>
      </c>
      <c r="M29" s="10" t="s">
        <v>147</v>
      </c>
      <c r="N29" s="10" t="s">
        <v>147</v>
      </c>
      <c r="O29" s="10">
        <v>1.5733509114178399</v>
      </c>
      <c r="P29" s="10">
        <v>1.0841852429652601</v>
      </c>
      <c r="Q29" s="10" t="s">
        <v>147</v>
      </c>
      <c r="R29" s="10" t="s">
        <v>147</v>
      </c>
      <c r="S29" s="10">
        <v>1.5733509114178399</v>
      </c>
      <c r="T29" s="10">
        <v>1.0841852429623899</v>
      </c>
      <c r="U29" s="10" t="s">
        <v>147</v>
      </c>
      <c r="V29" s="10" t="s">
        <v>147</v>
      </c>
      <c r="W29" s="10">
        <v>1.5733509114178399</v>
      </c>
      <c r="X29" s="10">
        <v>1.08418524296209</v>
      </c>
      <c r="Y29" s="10" t="s">
        <v>147</v>
      </c>
      <c r="Z29" s="10" t="s">
        <v>147</v>
      </c>
      <c r="AA29" s="10">
        <v>1.5733509114178399</v>
      </c>
      <c r="AB29" s="10">
        <v>1.08418524296206</v>
      </c>
      <c r="AC29" s="10" t="s">
        <v>147</v>
      </c>
      <c r="AD29" s="10" t="s">
        <v>147</v>
      </c>
      <c r="AE29" s="10">
        <v>1.5733509114178399</v>
      </c>
      <c r="AF29" s="10">
        <v>1.08418524296207</v>
      </c>
      <c r="AG29" s="10" t="s">
        <v>147</v>
      </c>
      <c r="AH29" s="10" t="s">
        <v>147</v>
      </c>
      <c r="AI29" s="10">
        <v>1.12088358789067</v>
      </c>
      <c r="AJ29" s="10">
        <v>0.68965474422904904</v>
      </c>
      <c r="AK29" s="10" t="s">
        <v>147</v>
      </c>
      <c r="AL29" s="10" t="s">
        <v>147</v>
      </c>
      <c r="AM29" s="10">
        <v>1.1208835878891199</v>
      </c>
      <c r="AN29" s="10">
        <v>0.68965474423248097</v>
      </c>
      <c r="AO29" s="10" t="s">
        <v>147</v>
      </c>
      <c r="AP29" s="10" t="s">
        <v>147</v>
      </c>
      <c r="AQ29" s="10">
        <v>1.1208835878891199</v>
      </c>
      <c r="AR29" s="10">
        <v>0.68965474423527995</v>
      </c>
      <c r="AS29" s="10" t="s">
        <v>147</v>
      </c>
      <c r="AT29" s="10" t="s">
        <v>147</v>
      </c>
      <c r="AU29" s="10">
        <v>1.1208835878891199</v>
      </c>
      <c r="AV29" s="10">
        <v>0.68965474423275497</v>
      </c>
      <c r="AW29" s="10" t="s">
        <v>147</v>
      </c>
      <c r="AX29" s="10" t="s">
        <v>147</v>
      </c>
      <c r="AY29" s="10">
        <v>1.1208835878891199</v>
      </c>
      <c r="AZ29" s="10">
        <v>0.68965474423249695</v>
      </c>
      <c r="BA29" s="10" t="s">
        <v>147</v>
      </c>
      <c r="BB29" s="10" t="s">
        <v>147</v>
      </c>
      <c r="BC29" s="10">
        <v>1.1208835878891199</v>
      </c>
      <c r="BD29" s="10">
        <v>0.68965474423246398</v>
      </c>
      <c r="BE29" s="10" t="s">
        <v>147</v>
      </c>
      <c r="BF29" s="10" t="s">
        <v>147</v>
      </c>
      <c r="BG29" s="10">
        <v>1.1208835878891199</v>
      </c>
      <c r="BH29" s="10">
        <v>0.68965474423247297</v>
      </c>
      <c r="BI29" s="10" t="s">
        <v>147</v>
      </c>
      <c r="BJ29" s="10" t="s">
        <v>147</v>
      </c>
      <c r="BK29" s="10">
        <v>152.690157</v>
      </c>
      <c r="BL29" s="10">
        <v>4651.2926559999996</v>
      </c>
      <c r="BM29" s="10" t="s">
        <v>147</v>
      </c>
      <c r="BN29" s="10" t="s">
        <v>147</v>
      </c>
      <c r="BO29" s="10">
        <v>155.76592199999999</v>
      </c>
      <c r="BP29" s="10">
        <v>1383.6058399999999</v>
      </c>
      <c r="BQ29" s="10" t="s">
        <v>147</v>
      </c>
      <c r="BR29" s="10" t="s">
        <v>147</v>
      </c>
      <c r="BS29" s="10">
        <v>157.833898</v>
      </c>
      <c r="BT29" s="10">
        <v>1366.002035</v>
      </c>
      <c r="BU29" s="10" t="s">
        <v>147</v>
      </c>
      <c r="BV29" s="10" t="s">
        <v>147</v>
      </c>
      <c r="BW29" s="10">
        <v>149.12965299999999</v>
      </c>
      <c r="BX29" s="10">
        <v>1285.2043799999999</v>
      </c>
      <c r="BY29" s="10" t="s">
        <v>147</v>
      </c>
      <c r="BZ29" s="10" t="s">
        <v>147</v>
      </c>
      <c r="CA29" s="10">
        <v>147.768224</v>
      </c>
      <c r="CB29" s="10">
        <v>1353.36151</v>
      </c>
      <c r="CC29" s="10" t="s">
        <v>147</v>
      </c>
      <c r="CD29" s="10" t="s">
        <v>147</v>
      </c>
      <c r="CE29" s="10">
        <v>160.03720899999999</v>
      </c>
      <c r="CF29" s="10">
        <v>1423.011698</v>
      </c>
      <c r="CG29" s="10" t="s">
        <v>147</v>
      </c>
      <c r="CH29" s="10" t="s">
        <v>147</v>
      </c>
      <c r="CI29" s="10">
        <v>159.936474</v>
      </c>
      <c r="CJ29" s="10">
        <v>1401.7506900000001</v>
      </c>
      <c r="CK29" s="10" t="s">
        <v>147</v>
      </c>
      <c r="CL29" s="10">
        <v>31767198.175132401</v>
      </c>
      <c r="CM29" s="10" t="s">
        <v>147</v>
      </c>
      <c r="CN29" s="10">
        <v>3.56859536278533</v>
      </c>
      <c r="CO29" s="10" t="s">
        <v>147</v>
      </c>
      <c r="CP29" s="10">
        <v>3.56859536278533</v>
      </c>
      <c r="CQ29" s="10" t="s">
        <v>147</v>
      </c>
      <c r="CR29" s="10">
        <v>1.8890726197754599</v>
      </c>
      <c r="CS29" s="10" t="s">
        <v>147</v>
      </c>
      <c r="CT29" s="10">
        <v>3.56859536278533</v>
      </c>
      <c r="CU29" s="10" t="s">
        <v>147</v>
      </c>
      <c r="CV29" s="10">
        <v>1.8890726197754599</v>
      </c>
      <c r="CW29" s="10" t="s">
        <v>147</v>
      </c>
      <c r="CX29" s="10">
        <v>3.56859536278533</v>
      </c>
      <c r="CY29" s="10" t="s">
        <v>147</v>
      </c>
      <c r="CZ29" s="10">
        <v>1.8890726197754599</v>
      </c>
      <c r="DA29" s="10" t="s">
        <v>147</v>
      </c>
      <c r="DB29" s="10">
        <v>3.56859536278533</v>
      </c>
      <c r="DC29" s="10" t="s">
        <v>147</v>
      </c>
      <c r="DD29" s="10">
        <v>1.8890726197754599</v>
      </c>
      <c r="DE29" s="10" t="s">
        <v>147</v>
      </c>
      <c r="DF29" s="10">
        <v>3.56859536278533</v>
      </c>
      <c r="DG29" s="10" t="s">
        <v>147</v>
      </c>
      <c r="DH29" s="10">
        <v>1.8890726197754599</v>
      </c>
    </row>
    <row r="30" spans="1:112" x14ac:dyDescent="0.45">
      <c r="A30">
        <f t="shared" si="23"/>
        <v>19</v>
      </c>
      <c r="B30" s="12">
        <f t="shared" si="22"/>
        <v>0.25</v>
      </c>
      <c r="C30" s="12">
        <f>C21*2</f>
        <v>0.5</v>
      </c>
      <c r="D30" s="19">
        <f>D21</f>
        <v>2</v>
      </c>
      <c r="E30" s="10">
        <v>0.53849214393026301</v>
      </c>
      <c r="F30" s="10">
        <v>0.53849214393026301</v>
      </c>
      <c r="G30" s="10">
        <v>0.56359643228168599</v>
      </c>
      <c r="H30" s="10">
        <v>0.56359643228168599</v>
      </c>
      <c r="I30" s="10">
        <v>0.53849214393026201</v>
      </c>
      <c r="J30" s="10">
        <v>0.53849214393026201</v>
      </c>
      <c r="K30" s="10">
        <v>0.56359643228168599</v>
      </c>
      <c r="L30" s="10">
        <v>0.56359643228168599</v>
      </c>
      <c r="M30" s="10">
        <v>0.53849214391570399</v>
      </c>
      <c r="N30" s="10">
        <v>0.53849214391570399</v>
      </c>
      <c r="O30" s="10">
        <v>0.56359643232008605</v>
      </c>
      <c r="P30" s="10">
        <v>0.56359643232008605</v>
      </c>
      <c r="Q30" s="10">
        <v>0.53849214392880596</v>
      </c>
      <c r="R30" s="10">
        <v>0.53849214392880596</v>
      </c>
      <c r="S30" s="10">
        <v>0.56359643228552703</v>
      </c>
      <c r="T30" s="10">
        <v>0.56359643228552703</v>
      </c>
      <c r="U30" s="10">
        <v>0.53849214393011702</v>
      </c>
      <c r="V30" s="10">
        <v>0.53849214393011702</v>
      </c>
      <c r="W30" s="10">
        <v>0.56359643228207001</v>
      </c>
      <c r="X30" s="10">
        <v>0.56359643228207001</v>
      </c>
      <c r="Y30" s="10">
        <v>0.53849214393024802</v>
      </c>
      <c r="Z30" s="10">
        <v>0.53849214393024802</v>
      </c>
      <c r="AA30" s="10">
        <v>0.56359643228172496</v>
      </c>
      <c r="AB30" s="10">
        <v>0.56359643228172496</v>
      </c>
      <c r="AC30" s="10">
        <v>0.53849214393026101</v>
      </c>
      <c r="AD30" s="10">
        <v>0.53849214393026101</v>
      </c>
      <c r="AE30" s="10">
        <v>0.56359643228168999</v>
      </c>
      <c r="AF30" s="10">
        <v>0.56359643228168999</v>
      </c>
      <c r="AG30" s="10">
        <v>0.30453629169413399</v>
      </c>
      <c r="AH30" s="10">
        <v>0.30453629169413399</v>
      </c>
      <c r="AI30" s="10">
        <v>0.28378332959550201</v>
      </c>
      <c r="AJ30" s="10">
        <v>0.28378332959550201</v>
      </c>
      <c r="AK30" s="10">
        <v>0.30453629169413399</v>
      </c>
      <c r="AL30" s="10">
        <v>0.30453629169413399</v>
      </c>
      <c r="AM30" s="10">
        <v>0.28378332959550301</v>
      </c>
      <c r="AN30" s="10">
        <v>0.28378332959550301</v>
      </c>
      <c r="AO30" s="10">
        <v>0.30453629168583701</v>
      </c>
      <c r="AP30" s="10">
        <v>0.30453629168583701</v>
      </c>
      <c r="AQ30" s="10">
        <v>0.28378332959971497</v>
      </c>
      <c r="AR30" s="10">
        <v>0.28378332959971497</v>
      </c>
      <c r="AS30" s="10">
        <v>0.30453629169330398</v>
      </c>
      <c r="AT30" s="10">
        <v>0.30453629169330398</v>
      </c>
      <c r="AU30" s="10">
        <v>0.283783329595925</v>
      </c>
      <c r="AV30" s="10">
        <v>0.283783329595925</v>
      </c>
      <c r="AW30" s="10">
        <v>0.304536291694051</v>
      </c>
      <c r="AX30" s="10">
        <v>0.304536291694051</v>
      </c>
      <c r="AY30" s="10">
        <v>0.28378332959554498</v>
      </c>
      <c r="AZ30" s="10">
        <v>0.28378332959554498</v>
      </c>
      <c r="BA30" s="10">
        <v>0.30453629169412599</v>
      </c>
      <c r="BB30" s="10">
        <v>0.30453629169412599</v>
      </c>
      <c r="BC30" s="10">
        <v>0.283783329595508</v>
      </c>
      <c r="BD30" s="10">
        <v>0.283783329595508</v>
      </c>
      <c r="BE30" s="10">
        <v>0.30453629169413299</v>
      </c>
      <c r="BF30" s="10">
        <v>0.30453629169413299</v>
      </c>
      <c r="BG30" s="10">
        <v>0.28378332959550301</v>
      </c>
      <c r="BH30" s="10">
        <v>0.28378332959550301</v>
      </c>
      <c r="BI30" s="10">
        <v>0.125029</v>
      </c>
      <c r="BJ30" s="10">
        <v>0.11296200000000001</v>
      </c>
      <c r="BK30" s="10">
        <v>0.129693</v>
      </c>
      <c r="BL30" s="10">
        <v>0.13341600000000001</v>
      </c>
      <c r="BM30" s="10">
        <v>7.1111999999999995E-2</v>
      </c>
      <c r="BN30" s="10">
        <v>0.17955399999999999</v>
      </c>
      <c r="BO30" s="10">
        <v>0.112496</v>
      </c>
      <c r="BP30" s="10">
        <v>0.16288</v>
      </c>
      <c r="BQ30" s="10">
        <v>0.37879099999999999</v>
      </c>
      <c r="BR30" s="10">
        <v>0.27800599999999998</v>
      </c>
      <c r="BS30" s="10">
        <v>8.3140000000000002E-3</v>
      </c>
      <c r="BT30" s="10">
        <v>7.502E-3</v>
      </c>
      <c r="BU30" s="10">
        <v>8.6789999999999992E-3</v>
      </c>
      <c r="BV30" s="10">
        <v>3.1900000000000001E-3</v>
      </c>
      <c r="BW30" s="10">
        <v>6.6680000000000003E-3</v>
      </c>
      <c r="BX30" s="10">
        <v>6.1250000000000002E-3</v>
      </c>
      <c r="BY30" s="10">
        <v>6.4737000000000003E-2</v>
      </c>
      <c r="BZ30" s="10">
        <v>6.0603999999999998E-2</v>
      </c>
      <c r="CA30" s="10">
        <v>6.9300000000000004E-3</v>
      </c>
      <c r="CB30" s="10">
        <v>6.2040000000000003E-3</v>
      </c>
      <c r="CC30" s="10">
        <v>7.4446999999999999E-2</v>
      </c>
      <c r="CD30" s="10">
        <v>5.3871000000000002E-2</v>
      </c>
      <c r="CE30" s="10">
        <v>6.6169999999999996E-3</v>
      </c>
      <c r="CF30" s="10">
        <v>5.7450000000000001E-3</v>
      </c>
      <c r="CG30" s="10">
        <v>2.575E-3</v>
      </c>
      <c r="CH30" s="10">
        <v>2.284E-3</v>
      </c>
      <c r="CI30" s="10">
        <v>6.9360000000000003E-3</v>
      </c>
      <c r="CJ30" s="10">
        <v>5.6740000000000002E-3</v>
      </c>
      <c r="CK30" s="10">
        <v>558.55197251224195</v>
      </c>
      <c r="CL30" s="10">
        <v>291.30593815450402</v>
      </c>
      <c r="CM30" s="10">
        <v>3.2436196725575499</v>
      </c>
      <c r="CN30" s="10">
        <v>3.1612877380856301</v>
      </c>
      <c r="CO30" s="10">
        <v>3.2436196720234798</v>
      </c>
      <c r="CP30" s="10">
        <v>3.1612877365623899</v>
      </c>
      <c r="CQ30" s="10">
        <v>1.8010051837858401</v>
      </c>
      <c r="CR30" s="10">
        <v>1.7780010507765101</v>
      </c>
      <c r="CS30" s="10">
        <v>3.24361967250415</v>
      </c>
      <c r="CT30" s="10">
        <v>3.1612877379333</v>
      </c>
      <c r="CU30" s="10">
        <v>1.80100518391929</v>
      </c>
      <c r="CV30" s="10">
        <v>1.7780010511620301</v>
      </c>
      <c r="CW30" s="10">
        <v>3.2436196725522102</v>
      </c>
      <c r="CX30" s="10">
        <v>3.1612877380703899</v>
      </c>
      <c r="CY30" s="10">
        <v>1.80100518393263</v>
      </c>
      <c r="CZ30" s="10">
        <v>1.7780010512005899</v>
      </c>
      <c r="DA30" s="10">
        <v>3.2436196725570201</v>
      </c>
      <c r="DB30" s="10">
        <v>3.1612877380840998</v>
      </c>
      <c r="DC30" s="10">
        <v>1.80100518393397</v>
      </c>
      <c r="DD30" s="10">
        <v>1.77800105120444</v>
      </c>
      <c r="DE30" s="10">
        <v>3.2436196725575002</v>
      </c>
      <c r="DF30" s="10">
        <v>3.1612877380854698</v>
      </c>
      <c r="DG30" s="10">
        <v>1.8010051839340999</v>
      </c>
      <c r="DH30" s="10">
        <v>1.7780010512048301</v>
      </c>
    </row>
    <row r="31" spans="1:112" x14ac:dyDescent="0.45">
      <c r="A31">
        <f t="shared" si="23"/>
        <v>20</v>
      </c>
      <c r="B31" s="12">
        <f t="shared" si="22"/>
        <v>0.125</v>
      </c>
      <c r="C31" s="12">
        <f t="shared" ref="C31:C38" si="26">C22*2</f>
        <v>0.5</v>
      </c>
      <c r="D31" s="19">
        <f>D22</f>
        <v>3</v>
      </c>
      <c r="E31" s="10">
        <v>0.839950891183183</v>
      </c>
      <c r="F31" s="10">
        <v>0.487287703597786</v>
      </c>
      <c r="G31" s="10">
        <v>1.0596158701379299</v>
      </c>
      <c r="H31" s="10">
        <v>0.51509594705317097</v>
      </c>
      <c r="I31" s="10">
        <v>0.839950891183182</v>
      </c>
      <c r="J31" s="10">
        <v>0.487287703597786</v>
      </c>
      <c r="K31" s="10">
        <v>1.0596158701379299</v>
      </c>
      <c r="L31" s="10">
        <v>0.51509594705317097</v>
      </c>
      <c r="M31" s="10">
        <v>0.83995089118244404</v>
      </c>
      <c r="N31" s="10">
        <v>0.48728770358455697</v>
      </c>
      <c r="O31" s="10">
        <v>1.0596158702337899</v>
      </c>
      <c r="P31" s="10">
        <v>0.51509594711881501</v>
      </c>
      <c r="Q31" s="10">
        <v>0.83995089118310895</v>
      </c>
      <c r="R31" s="10">
        <v>0.48728770359646301</v>
      </c>
      <c r="S31" s="10">
        <v>1.05961587014751</v>
      </c>
      <c r="T31" s="10">
        <v>0.51509594705973605</v>
      </c>
      <c r="U31" s="10">
        <v>0.83995089118317501</v>
      </c>
      <c r="V31" s="10">
        <v>0.487287703597654</v>
      </c>
      <c r="W31" s="10">
        <v>1.05961587013888</v>
      </c>
      <c r="X31" s="10">
        <v>0.515095947053827</v>
      </c>
      <c r="Y31" s="10">
        <v>0.839950891183182</v>
      </c>
      <c r="Z31" s="10">
        <v>0.48728770359777301</v>
      </c>
      <c r="AA31" s="10">
        <v>1.0596158701380201</v>
      </c>
      <c r="AB31" s="10">
        <v>0.51509594705323702</v>
      </c>
      <c r="AC31" s="10">
        <v>0.839950891183182</v>
      </c>
      <c r="AD31" s="10">
        <v>0.487287703597785</v>
      </c>
      <c r="AE31" s="10">
        <v>1.0596158701379399</v>
      </c>
      <c r="AF31" s="10">
        <v>0.51509594705317696</v>
      </c>
      <c r="AG31" s="10">
        <v>0.55162309429659995</v>
      </c>
      <c r="AH31" s="10">
        <v>0.262917886448716</v>
      </c>
      <c r="AI31" s="10">
        <v>0.57214493587513404</v>
      </c>
      <c r="AJ31" s="10">
        <v>0.27523409854873199</v>
      </c>
      <c r="AK31" s="10">
        <v>0.55162309429659895</v>
      </c>
      <c r="AL31" s="10">
        <v>0.262917886448716</v>
      </c>
      <c r="AM31" s="10">
        <v>0.57214493587513204</v>
      </c>
      <c r="AN31" s="10">
        <v>0.27523409854873199</v>
      </c>
      <c r="AO31" s="10">
        <v>0.55162309429614098</v>
      </c>
      <c r="AP31" s="10">
        <v>0.262917886441839</v>
      </c>
      <c r="AQ31" s="10">
        <v>0.57214493591140303</v>
      </c>
      <c r="AR31" s="10">
        <v>0.27523409857390402</v>
      </c>
      <c r="AS31" s="10">
        <v>0.55162309429655398</v>
      </c>
      <c r="AT31" s="10">
        <v>0.26291788644802799</v>
      </c>
      <c r="AU31" s="10">
        <v>0.57214493587875803</v>
      </c>
      <c r="AV31" s="10">
        <v>0.27523409855124897</v>
      </c>
      <c r="AW31" s="10">
        <v>0.55162309429659495</v>
      </c>
      <c r="AX31" s="10">
        <v>0.262917886448647</v>
      </c>
      <c r="AY31" s="10">
        <v>0.57214493587549398</v>
      </c>
      <c r="AZ31" s="10">
        <v>0.27523409854898301</v>
      </c>
      <c r="BA31" s="10">
        <v>0.55162309429659895</v>
      </c>
      <c r="BB31" s="10">
        <v>0.262917886448709</v>
      </c>
      <c r="BC31" s="10">
        <v>0.57214493587516702</v>
      </c>
      <c r="BD31" s="10">
        <v>0.27523409854875602</v>
      </c>
      <c r="BE31" s="10">
        <v>0.55162309429659895</v>
      </c>
      <c r="BF31" s="10">
        <v>0.262917886448716</v>
      </c>
      <c r="BG31" s="10">
        <v>0.57214493587513504</v>
      </c>
      <c r="BH31" s="10">
        <v>0.27523409854873399</v>
      </c>
      <c r="BI31" s="10">
        <v>4.3771999999999998E-2</v>
      </c>
      <c r="BJ31" s="10">
        <v>5.5960999999999997E-2</v>
      </c>
      <c r="BK31" s="10">
        <v>6.6893999999999995E-2</v>
      </c>
      <c r="BL31" s="10">
        <v>0.19841700000000001</v>
      </c>
      <c r="BM31" s="10">
        <v>1.0233000000000001E-2</v>
      </c>
      <c r="BN31" s="10">
        <v>5.5858999999999999E-2</v>
      </c>
      <c r="BO31" s="10">
        <v>3.3036999999999997E-2</v>
      </c>
      <c r="BP31" s="10">
        <v>0.139292</v>
      </c>
      <c r="BQ31" s="10">
        <v>7.2760000000000003E-3</v>
      </c>
      <c r="BR31" s="10">
        <v>6.9115999999999997E-2</v>
      </c>
      <c r="BS31" s="10">
        <v>1.3942E-2</v>
      </c>
      <c r="BT31" s="10">
        <v>1.7073000000000001E-2</v>
      </c>
      <c r="BU31" s="10">
        <v>6.7130000000000002E-3</v>
      </c>
      <c r="BV31" s="10">
        <v>6.0350000000000004E-3</v>
      </c>
      <c r="BW31" s="10">
        <v>1.3032999999999999E-2</v>
      </c>
      <c r="BX31" s="10">
        <v>1.6131E-2</v>
      </c>
      <c r="BY31" s="10">
        <v>0.106031</v>
      </c>
      <c r="BZ31" s="10">
        <v>8.2760000000000004E-3</v>
      </c>
      <c r="CA31" s="10">
        <v>1.29E-2</v>
      </c>
      <c r="CB31" s="10">
        <v>1.6840999999999998E-2</v>
      </c>
      <c r="CC31" s="10">
        <v>1.4911000000000001E-2</v>
      </c>
      <c r="CD31" s="10">
        <v>6.4609999999999997E-3</v>
      </c>
      <c r="CE31" s="10">
        <v>1.2881E-2</v>
      </c>
      <c r="CF31" s="10">
        <v>2.5625999999999999E-2</v>
      </c>
      <c r="CG31" s="10">
        <v>4.7819999999999998E-3</v>
      </c>
      <c r="CH31" s="10">
        <v>5.3160000000000004E-3</v>
      </c>
      <c r="CI31" s="10">
        <v>1.2876E-2</v>
      </c>
      <c r="CJ31" s="10">
        <v>1.5216E-2</v>
      </c>
      <c r="CK31" s="10">
        <v>2876.0169442629599</v>
      </c>
      <c r="CL31" s="10">
        <v>1237.7713265017701</v>
      </c>
      <c r="CM31" s="10">
        <v>3.9569237918706599</v>
      </c>
      <c r="CN31" s="10">
        <v>4.3884788599824196</v>
      </c>
      <c r="CO31" s="10">
        <v>3.9569237918250102</v>
      </c>
      <c r="CP31" s="10">
        <v>4.38847885955943</v>
      </c>
      <c r="CQ31" s="10">
        <v>1.98920179766282</v>
      </c>
      <c r="CR31" s="10">
        <v>2.0948696521644101</v>
      </c>
      <c r="CS31" s="10">
        <v>3.9569237918660898</v>
      </c>
      <c r="CT31" s="10">
        <v>4.3884788599401201</v>
      </c>
      <c r="CU31" s="10">
        <v>1.98920179767315</v>
      </c>
      <c r="CV31" s="10">
        <v>2.0948696522552699</v>
      </c>
      <c r="CW31" s="10">
        <v>3.9569237918701998</v>
      </c>
      <c r="CX31" s="10">
        <v>4.3884788599781901</v>
      </c>
      <c r="CY31" s="10">
        <v>1.98920179767418</v>
      </c>
      <c r="CZ31" s="10">
        <v>2.0948696522643599</v>
      </c>
      <c r="DA31" s="10">
        <v>3.9569237918706102</v>
      </c>
      <c r="DB31" s="10">
        <v>4.3884788599820004</v>
      </c>
      <c r="DC31" s="10">
        <v>1.98920179767429</v>
      </c>
      <c r="DD31" s="10">
        <v>2.0948696522652699</v>
      </c>
      <c r="DE31" s="10">
        <v>3.9569237918706501</v>
      </c>
      <c r="DF31" s="10">
        <v>4.3884788599823796</v>
      </c>
      <c r="DG31" s="10">
        <v>1.9892017976742999</v>
      </c>
      <c r="DH31" s="10">
        <v>2.09486965226536</v>
      </c>
    </row>
    <row r="32" spans="1:112" x14ac:dyDescent="0.45">
      <c r="A32">
        <f t="shared" si="23"/>
        <v>21</v>
      </c>
      <c r="B32" s="12">
        <f t="shared" si="22"/>
        <v>6.25E-2</v>
      </c>
      <c r="C32" s="12">
        <f t="shared" si="26"/>
        <v>0.5</v>
      </c>
      <c r="D32" s="19">
        <f t="shared" ref="D32:D38" si="27">D23</f>
        <v>4</v>
      </c>
      <c r="E32" s="10">
        <v>1.0300440856200599</v>
      </c>
      <c r="F32" s="10">
        <v>0.47239085757883298</v>
      </c>
      <c r="G32" s="10">
        <v>1.40146499206001</v>
      </c>
      <c r="H32" s="10">
        <v>0.55479657158556706</v>
      </c>
      <c r="I32" s="10">
        <v>1.0300440856200499</v>
      </c>
      <c r="J32" s="10">
        <v>0.47239085757883298</v>
      </c>
      <c r="K32" s="10">
        <v>1.40146499206001</v>
      </c>
      <c r="L32" s="10">
        <v>0.55479657158556706</v>
      </c>
      <c r="M32" s="10">
        <v>1.0300440856200299</v>
      </c>
      <c r="N32" s="10">
        <v>0.47239085756584598</v>
      </c>
      <c r="O32" s="10">
        <v>1.4014649921214</v>
      </c>
      <c r="P32" s="10">
        <v>0.55479657166394802</v>
      </c>
      <c r="Q32" s="10">
        <v>1.0300440856200499</v>
      </c>
      <c r="R32" s="10">
        <v>0.47239085757753402</v>
      </c>
      <c r="S32" s="10">
        <v>1.4014649920661499</v>
      </c>
      <c r="T32" s="10">
        <v>0.55479657159340501</v>
      </c>
      <c r="U32" s="10">
        <v>1.0300440856200499</v>
      </c>
      <c r="V32" s="10">
        <v>0.47239085757870303</v>
      </c>
      <c r="W32" s="10">
        <v>1.4014649920606299</v>
      </c>
      <c r="X32" s="10">
        <v>0.55479657158634998</v>
      </c>
      <c r="Y32" s="10">
        <v>1.0300440856200499</v>
      </c>
      <c r="Z32" s="10">
        <v>0.47239085757881999</v>
      </c>
      <c r="AA32" s="10">
        <v>1.4014649920600799</v>
      </c>
      <c r="AB32" s="10">
        <v>0.55479657158564499</v>
      </c>
      <c r="AC32" s="10">
        <v>1.0300440856200499</v>
      </c>
      <c r="AD32" s="10">
        <v>0.47239085757883198</v>
      </c>
      <c r="AE32" s="10">
        <v>1.40146499206002</v>
      </c>
      <c r="AF32" s="10">
        <v>0.55479657158557505</v>
      </c>
      <c r="AG32" s="10">
        <v>0.75520486059859804</v>
      </c>
      <c r="AH32" s="10">
        <v>0.25285517308099797</v>
      </c>
      <c r="AI32" s="10">
        <v>0.86105950358287497</v>
      </c>
      <c r="AJ32" s="10">
        <v>0.29841520945787398</v>
      </c>
      <c r="AK32" s="10">
        <v>0.75520486059859704</v>
      </c>
      <c r="AL32" s="10">
        <v>0.25285517308099698</v>
      </c>
      <c r="AM32" s="10">
        <v>0.86105950358287797</v>
      </c>
      <c r="AN32" s="10">
        <v>0.29841520945787398</v>
      </c>
      <c r="AO32" s="10">
        <v>0.75520486059857805</v>
      </c>
      <c r="AP32" s="10">
        <v>0.25285517307434702</v>
      </c>
      <c r="AQ32" s="10">
        <v>0.86105950360891903</v>
      </c>
      <c r="AR32" s="10">
        <v>0.29841520948620498</v>
      </c>
      <c r="AS32" s="10">
        <v>0.75520486059859504</v>
      </c>
      <c r="AT32" s="10">
        <v>0.25285517308033301</v>
      </c>
      <c r="AU32" s="10">
        <v>0.861059503585483</v>
      </c>
      <c r="AV32" s="10">
        <v>0.29841520946070699</v>
      </c>
      <c r="AW32" s="10">
        <v>0.75520486059859704</v>
      </c>
      <c r="AX32" s="10">
        <v>0.25285517308093097</v>
      </c>
      <c r="AY32" s="10">
        <v>0.86105950358313699</v>
      </c>
      <c r="AZ32" s="10">
        <v>0.29841520945815603</v>
      </c>
      <c r="BA32" s="10">
        <v>0.75520486059859704</v>
      </c>
      <c r="BB32" s="10">
        <v>0.25285517308098998</v>
      </c>
      <c r="BC32" s="10">
        <v>0.86105950358290395</v>
      </c>
      <c r="BD32" s="10">
        <v>0.29841520945790101</v>
      </c>
      <c r="BE32" s="10">
        <v>0.75520486059859704</v>
      </c>
      <c r="BF32" s="10">
        <v>0.25285517308099698</v>
      </c>
      <c r="BG32" s="10">
        <v>0.86105950358287997</v>
      </c>
      <c r="BH32" s="10">
        <v>0.29841520945787597</v>
      </c>
      <c r="BI32" s="10">
        <v>0.13381799999999999</v>
      </c>
      <c r="BJ32" s="10">
        <v>0.37120500000000001</v>
      </c>
      <c r="BK32" s="10">
        <v>6.7347000000000004E-2</v>
      </c>
      <c r="BL32" s="10">
        <v>0.60352399999999995</v>
      </c>
      <c r="BM32" s="10">
        <v>1.6889999999999999E-2</v>
      </c>
      <c r="BN32" s="10">
        <v>0.111374</v>
      </c>
      <c r="BO32" s="10">
        <v>3.2634000000000003E-2</v>
      </c>
      <c r="BP32" s="10">
        <v>9.6888000000000002E-2</v>
      </c>
      <c r="BQ32" s="10">
        <v>2.1913269999999998</v>
      </c>
      <c r="BR32" s="10">
        <v>0.11490400000000001</v>
      </c>
      <c r="BS32" s="10">
        <v>2.5203E-2</v>
      </c>
      <c r="BT32" s="10">
        <v>5.1499000000000003E-2</v>
      </c>
      <c r="BU32" s="10">
        <v>2.3486E-2</v>
      </c>
      <c r="BV32" s="10">
        <v>3.1687E-2</v>
      </c>
      <c r="BW32" s="10">
        <v>2.4943E-2</v>
      </c>
      <c r="BX32" s="10">
        <v>5.1395999999999997E-2</v>
      </c>
      <c r="BY32" s="10">
        <v>3.3783000000000001E-2</v>
      </c>
      <c r="BZ32" s="10">
        <v>3.3552999999999999E-2</v>
      </c>
      <c r="CA32" s="10">
        <v>2.4823000000000001E-2</v>
      </c>
      <c r="CB32" s="10">
        <v>5.1343E-2</v>
      </c>
      <c r="CC32" s="10">
        <v>0.18857499999999999</v>
      </c>
      <c r="CD32" s="10">
        <v>3.3225999999999999E-2</v>
      </c>
      <c r="CE32" s="10">
        <v>2.5402999999999998E-2</v>
      </c>
      <c r="CF32" s="10">
        <v>7.8454999999999997E-2</v>
      </c>
      <c r="CG32" s="10">
        <v>1.5327E-2</v>
      </c>
      <c r="CH32" s="10">
        <v>2.9817E-2</v>
      </c>
      <c r="CI32" s="10">
        <v>3.5042999999999998E-2</v>
      </c>
      <c r="CJ32" s="10">
        <v>4.8812000000000001E-2</v>
      </c>
      <c r="CK32" s="10">
        <v>14062.959970665001</v>
      </c>
      <c r="CL32" s="10">
        <v>5084.4506243149399</v>
      </c>
      <c r="CM32" s="10">
        <v>4.72737966928422</v>
      </c>
      <c r="CN32" s="10">
        <v>5.6263195282447001</v>
      </c>
      <c r="CO32" s="10">
        <v>4.7273796692805803</v>
      </c>
      <c r="CP32" s="10">
        <v>5.6263195281518303</v>
      </c>
      <c r="CQ32" s="10">
        <v>2.1742538189642402</v>
      </c>
      <c r="CR32" s="10">
        <v>2.3719864097738501</v>
      </c>
      <c r="CS32" s="10">
        <v>4.7273796692838603</v>
      </c>
      <c r="CT32" s="10">
        <v>5.6263195282354204</v>
      </c>
      <c r="CU32" s="10">
        <v>2.174253818965</v>
      </c>
      <c r="CV32" s="10">
        <v>2.3719864097914698</v>
      </c>
      <c r="CW32" s="10">
        <v>4.7273796692841898</v>
      </c>
      <c r="CX32" s="10">
        <v>5.6263195282437701</v>
      </c>
      <c r="CY32" s="10">
        <v>2.1742538189650702</v>
      </c>
      <c r="CZ32" s="10">
        <v>2.3719864097932302</v>
      </c>
      <c r="DA32" s="10">
        <v>4.72737966928422</v>
      </c>
      <c r="DB32" s="10">
        <v>5.6263195282446201</v>
      </c>
      <c r="DC32" s="10">
        <v>2.17425381896508</v>
      </c>
      <c r="DD32" s="10">
        <v>2.37198640979341</v>
      </c>
      <c r="DE32" s="10">
        <v>4.72737966928422</v>
      </c>
      <c r="DF32" s="10">
        <v>5.6263195282447001</v>
      </c>
      <c r="DG32" s="10">
        <v>2.17425381896508</v>
      </c>
      <c r="DH32" s="10">
        <v>2.3719864097934198</v>
      </c>
    </row>
    <row r="33" spans="1:112" x14ac:dyDescent="0.45">
      <c r="A33">
        <f t="shared" si="23"/>
        <v>22</v>
      </c>
      <c r="B33" s="12">
        <f t="shared" si="22"/>
        <v>3.125E-2</v>
      </c>
      <c r="C33" s="12">
        <f t="shared" si="26"/>
        <v>0.5</v>
      </c>
      <c r="D33" s="19">
        <f t="shared" si="27"/>
        <v>5</v>
      </c>
      <c r="E33" s="10">
        <v>1.1481714915807499</v>
      </c>
      <c r="F33" s="10">
        <v>0.468192739483831</v>
      </c>
      <c r="G33" s="10">
        <v>1.51590847818875</v>
      </c>
      <c r="H33" s="10">
        <v>0.54451319667210396</v>
      </c>
      <c r="I33" s="10">
        <v>1.1481714915807499</v>
      </c>
      <c r="J33" s="10">
        <v>0.46819273948383</v>
      </c>
      <c r="K33" s="10">
        <v>1.51590847818874</v>
      </c>
      <c r="L33" s="10">
        <v>0.54451319667210396</v>
      </c>
      <c r="M33" s="10">
        <v>1.1481714915807499</v>
      </c>
      <c r="N33" s="10">
        <v>0.46819273947105799</v>
      </c>
      <c r="O33" s="10">
        <v>1.5159084782030401</v>
      </c>
      <c r="P33" s="10">
        <v>0.54451319673694798</v>
      </c>
      <c r="Q33" s="10">
        <v>1.1481714915807499</v>
      </c>
      <c r="R33" s="10">
        <v>0.46819273948255302</v>
      </c>
      <c r="S33" s="10">
        <v>1.5159084781901699</v>
      </c>
      <c r="T33" s="10">
        <v>0.544513196678589</v>
      </c>
      <c r="U33" s="10">
        <v>1.1481714915807499</v>
      </c>
      <c r="V33" s="10">
        <v>0.46819273948370299</v>
      </c>
      <c r="W33" s="10">
        <v>1.5159084781888901</v>
      </c>
      <c r="X33" s="10">
        <v>0.544513196672753</v>
      </c>
      <c r="Y33" s="10">
        <v>1.1481714915807499</v>
      </c>
      <c r="Z33" s="10">
        <v>0.46819273948381801</v>
      </c>
      <c r="AA33" s="10">
        <v>1.51590847818876</v>
      </c>
      <c r="AB33" s="10">
        <v>0.54451319667216902</v>
      </c>
      <c r="AC33" s="10">
        <v>1.1481714915807499</v>
      </c>
      <c r="AD33" s="10">
        <v>0.468192739483829</v>
      </c>
      <c r="AE33" s="10">
        <v>1.51590847818874</v>
      </c>
      <c r="AF33" s="10">
        <v>0.54451319667211195</v>
      </c>
      <c r="AG33" s="10">
        <v>0.89373853799721004</v>
      </c>
      <c r="AH33" s="10">
        <v>0.24987683801134999</v>
      </c>
      <c r="AI33" s="10">
        <v>1.06014633436803</v>
      </c>
      <c r="AJ33" s="10">
        <v>0.29307303827299303</v>
      </c>
      <c r="AK33" s="10">
        <v>0.89373853799721004</v>
      </c>
      <c r="AL33" s="10">
        <v>0.24987683801134999</v>
      </c>
      <c r="AM33" s="10">
        <v>1.06014633436801</v>
      </c>
      <c r="AN33" s="10">
        <v>0.29307303827299303</v>
      </c>
      <c r="AO33" s="10">
        <v>0.89373853799720904</v>
      </c>
      <c r="AP33" s="10">
        <v>0.249876838004777</v>
      </c>
      <c r="AQ33" s="10">
        <v>1.0601463343778601</v>
      </c>
      <c r="AR33" s="10">
        <v>0.29307303829465797</v>
      </c>
      <c r="AS33" s="10">
        <v>0.89373853799721004</v>
      </c>
      <c r="AT33" s="10">
        <v>0.24987683801069199</v>
      </c>
      <c r="AU33" s="10">
        <v>1.0601463343690001</v>
      </c>
      <c r="AV33" s="10">
        <v>0.29307303827516001</v>
      </c>
      <c r="AW33" s="10">
        <v>0.89373853799721004</v>
      </c>
      <c r="AX33" s="10">
        <v>0.24987683801128399</v>
      </c>
      <c r="AY33" s="10">
        <v>1.0601463343681099</v>
      </c>
      <c r="AZ33" s="10">
        <v>0.29307303827321002</v>
      </c>
      <c r="BA33" s="10">
        <v>0.89373853799721004</v>
      </c>
      <c r="BB33" s="10">
        <v>0.249876838011343</v>
      </c>
      <c r="BC33" s="10">
        <v>1.06014633436803</v>
      </c>
      <c r="BD33" s="10">
        <v>0.29307303827301501</v>
      </c>
      <c r="BE33" s="10">
        <v>0.89373853799721004</v>
      </c>
      <c r="BF33" s="10">
        <v>0.249876838011349</v>
      </c>
      <c r="BG33" s="10">
        <v>1.06014633436802</v>
      </c>
      <c r="BH33" s="10">
        <v>0.29307303827299502</v>
      </c>
      <c r="BI33" s="10">
        <v>0.99829999999999997</v>
      </c>
      <c r="BJ33" s="10">
        <v>2.346063</v>
      </c>
      <c r="BK33" s="10">
        <v>7.0809999999999998E-2</v>
      </c>
      <c r="BL33" s="10">
        <v>1.684294</v>
      </c>
      <c r="BM33" s="10">
        <v>0.186502</v>
      </c>
      <c r="BN33" s="10">
        <v>0.77091900000000002</v>
      </c>
      <c r="BO33" s="10">
        <v>0.101269</v>
      </c>
      <c r="BP33" s="10">
        <v>0.56404600000000005</v>
      </c>
      <c r="BQ33" s="10">
        <v>3.073985</v>
      </c>
      <c r="BR33" s="10">
        <v>0.54790899999999998</v>
      </c>
      <c r="BS33" s="10">
        <v>5.2229999999999999E-2</v>
      </c>
      <c r="BT33" s="10">
        <v>0.20038700000000001</v>
      </c>
      <c r="BU33" s="10">
        <v>0.36705100000000002</v>
      </c>
      <c r="BV33" s="10">
        <v>0.56997799999999998</v>
      </c>
      <c r="BW33" s="10">
        <v>5.2318999999999997E-2</v>
      </c>
      <c r="BX33" s="10">
        <v>0.20308999999999999</v>
      </c>
      <c r="BY33" s="10">
        <v>2.5793140000000001</v>
      </c>
      <c r="BZ33" s="10">
        <v>0.63712100000000005</v>
      </c>
      <c r="CA33" s="10">
        <v>5.3265E-2</v>
      </c>
      <c r="CB33" s="10">
        <v>0.201044</v>
      </c>
      <c r="CC33" s="10">
        <v>3.7389950000000001</v>
      </c>
      <c r="CD33" s="10">
        <v>0.52573099999999995</v>
      </c>
      <c r="CE33" s="10">
        <v>5.2109000000000003E-2</v>
      </c>
      <c r="CF33" s="10">
        <v>0.20072400000000001</v>
      </c>
      <c r="CG33" s="10">
        <v>0.136937</v>
      </c>
      <c r="CH33" s="10">
        <v>0.34477099999999999</v>
      </c>
      <c r="CI33" s="10">
        <v>5.2231E-2</v>
      </c>
      <c r="CJ33" s="10">
        <v>0.19869600000000001</v>
      </c>
      <c r="CK33" s="10">
        <v>66927.833537913</v>
      </c>
      <c r="CL33" s="10">
        <v>20499.2804857138</v>
      </c>
      <c r="CM33" s="10">
        <v>5.5596423293416803</v>
      </c>
      <c r="CN33" s="10">
        <v>6.35922063746525</v>
      </c>
      <c r="CO33" s="10">
        <v>5.5596423293413997</v>
      </c>
      <c r="CP33" s="10">
        <v>6.35922063745004</v>
      </c>
      <c r="CQ33" s="10">
        <v>2.3578893802172698</v>
      </c>
      <c r="CR33" s="10">
        <v>2.5217495191731598</v>
      </c>
      <c r="CS33" s="10">
        <v>5.5596423293416599</v>
      </c>
      <c r="CT33" s="10">
        <v>6.3592206374637303</v>
      </c>
      <c r="CU33" s="10">
        <v>2.3578893802173302</v>
      </c>
      <c r="CV33" s="10">
        <v>2.5217495191758701</v>
      </c>
      <c r="CW33" s="10">
        <v>5.5596423293416901</v>
      </c>
      <c r="CX33" s="10">
        <v>6.3592206374650999</v>
      </c>
      <c r="CY33" s="10">
        <v>2.3578893802173302</v>
      </c>
      <c r="CZ33" s="10">
        <v>2.5217495191761401</v>
      </c>
      <c r="DA33" s="10">
        <v>5.5596423293416803</v>
      </c>
      <c r="DB33" s="10">
        <v>6.3592206374652402</v>
      </c>
      <c r="DC33" s="10">
        <v>2.3578893802173302</v>
      </c>
      <c r="DD33" s="10">
        <v>2.5217495191761699</v>
      </c>
      <c r="DE33" s="10">
        <v>5.5596423293416803</v>
      </c>
      <c r="DF33" s="10">
        <v>6.35922063746525</v>
      </c>
      <c r="DG33" s="10">
        <v>2.3578893802173302</v>
      </c>
      <c r="DH33" s="10">
        <v>2.5217495191761699</v>
      </c>
    </row>
    <row r="34" spans="1:112" x14ac:dyDescent="0.45">
      <c r="A34">
        <f t="shared" si="23"/>
        <v>23</v>
      </c>
      <c r="B34" s="12">
        <f t="shared" si="22"/>
        <v>1.5625E-2</v>
      </c>
      <c r="C34" s="12">
        <f t="shared" si="26"/>
        <v>0.5</v>
      </c>
      <c r="D34" s="19">
        <f t="shared" si="27"/>
        <v>6</v>
      </c>
      <c r="E34" s="10">
        <v>1.2237299413220699</v>
      </c>
      <c r="F34" s="10">
        <v>0.46700568872505999</v>
      </c>
      <c r="G34" s="10">
        <v>1.6179197636429801</v>
      </c>
      <c r="H34" s="10">
        <v>0.53791500306812101</v>
      </c>
      <c r="I34" s="10">
        <v>1.2237299413220699</v>
      </c>
      <c r="J34" s="10">
        <v>0.46700568872505999</v>
      </c>
      <c r="K34" s="10">
        <v>1.6179197636429801</v>
      </c>
      <c r="L34" s="10">
        <v>0.53791500306812201</v>
      </c>
      <c r="M34" s="10">
        <v>1.2237299413220699</v>
      </c>
      <c r="N34" s="10">
        <v>0.467005688712337</v>
      </c>
      <c r="O34" s="10">
        <v>1.6179197636470599</v>
      </c>
      <c r="P34" s="10">
        <v>0.53791500313523799</v>
      </c>
      <c r="Q34" s="10">
        <v>1.2237299413220699</v>
      </c>
      <c r="R34" s="10">
        <v>0.467005688723788</v>
      </c>
      <c r="S34" s="10">
        <v>1.61791976364338</v>
      </c>
      <c r="T34" s="10">
        <v>0.53791500307483198</v>
      </c>
      <c r="U34" s="10">
        <v>1.2237299413220699</v>
      </c>
      <c r="V34" s="10">
        <v>0.46700568872493298</v>
      </c>
      <c r="W34" s="10">
        <v>1.61791976364302</v>
      </c>
      <c r="X34" s="10">
        <v>0.53791500306879103</v>
      </c>
      <c r="Y34" s="10">
        <v>1.2237299413220699</v>
      </c>
      <c r="Z34" s="10">
        <v>0.467005688725047</v>
      </c>
      <c r="AA34" s="10">
        <v>1.6179197636429801</v>
      </c>
      <c r="AB34" s="10">
        <v>0.53791500306818496</v>
      </c>
      <c r="AC34" s="10">
        <v>1.2237299413220699</v>
      </c>
      <c r="AD34" s="10">
        <v>0.46700568872505899</v>
      </c>
      <c r="AE34" s="10">
        <v>1.6179197636429801</v>
      </c>
      <c r="AF34" s="10">
        <v>0.53791500306812901</v>
      </c>
      <c r="AG34" s="10">
        <v>0.97991995264536302</v>
      </c>
      <c r="AH34" s="10">
        <v>0.24900542771647899</v>
      </c>
      <c r="AI34" s="10">
        <v>1.1683836942116499</v>
      </c>
      <c r="AJ34" s="10">
        <v>0.28696448830743498</v>
      </c>
      <c r="AK34" s="10">
        <v>0.97991995264537302</v>
      </c>
      <c r="AL34" s="10">
        <v>0.24900542771647899</v>
      </c>
      <c r="AM34" s="10">
        <v>1.1683836942116801</v>
      </c>
      <c r="AN34" s="10">
        <v>0.28696448830743498</v>
      </c>
      <c r="AO34" s="10">
        <v>0.97991995264537302</v>
      </c>
      <c r="AP34" s="10">
        <v>0.24900542770992901</v>
      </c>
      <c r="AQ34" s="10">
        <v>1.16838369421433</v>
      </c>
      <c r="AR34" s="10">
        <v>0.28696448833077498</v>
      </c>
      <c r="AS34" s="10">
        <v>0.97991995264537302</v>
      </c>
      <c r="AT34" s="10">
        <v>0.24900542771582401</v>
      </c>
      <c r="AU34" s="10">
        <v>1.1683836942119501</v>
      </c>
      <c r="AV34" s="10">
        <v>0.28696448830976701</v>
      </c>
      <c r="AW34" s="10">
        <v>0.97991995264537302</v>
      </c>
      <c r="AX34" s="10">
        <v>0.24900542771641301</v>
      </c>
      <c r="AY34" s="10">
        <v>1.1683836942117101</v>
      </c>
      <c r="AZ34" s="10">
        <v>0.28696448830766602</v>
      </c>
      <c r="BA34" s="10">
        <v>0.97991995264537302</v>
      </c>
      <c r="BB34" s="10">
        <v>0.24900542771647199</v>
      </c>
      <c r="BC34" s="10">
        <v>1.1683836942116801</v>
      </c>
      <c r="BD34" s="10">
        <v>0.28696448830745602</v>
      </c>
      <c r="BE34" s="10">
        <v>0.97991995264537302</v>
      </c>
      <c r="BF34" s="10">
        <v>0.24900542771647799</v>
      </c>
      <c r="BG34" s="10">
        <v>1.1683836942116801</v>
      </c>
      <c r="BH34" s="10">
        <v>0.28696448830743798</v>
      </c>
      <c r="BI34" s="10">
        <v>60.291539999999998</v>
      </c>
      <c r="BJ34" s="10">
        <v>74.677642000000006</v>
      </c>
      <c r="BK34" s="10">
        <v>0.187415</v>
      </c>
      <c r="BL34" s="10">
        <v>7.7859319999999999</v>
      </c>
      <c r="BM34" s="10">
        <v>7.6295140000000004</v>
      </c>
      <c r="BN34" s="10">
        <v>22.618855</v>
      </c>
      <c r="BO34" s="10">
        <v>0.262152</v>
      </c>
      <c r="BP34" s="10">
        <v>1.404973</v>
      </c>
      <c r="BQ34" s="10">
        <v>21.477768000000001</v>
      </c>
      <c r="BR34" s="10">
        <v>16.537034999999999</v>
      </c>
      <c r="BS34" s="10">
        <v>0.12978700000000001</v>
      </c>
      <c r="BT34" s="10">
        <v>0.90526200000000001</v>
      </c>
      <c r="BU34" s="10">
        <v>8.1380809999999997</v>
      </c>
      <c r="BV34" s="10">
        <v>16.250183</v>
      </c>
      <c r="BW34" s="10">
        <v>0.12923100000000001</v>
      </c>
      <c r="BX34" s="10">
        <v>0.91149599999999997</v>
      </c>
      <c r="BY34" s="10">
        <v>16.175633000000001</v>
      </c>
      <c r="BZ34" s="10">
        <v>17.491530999999998</v>
      </c>
      <c r="CA34" s="10">
        <v>0.12856300000000001</v>
      </c>
      <c r="CB34" s="10">
        <v>0.91113999999999995</v>
      </c>
      <c r="CC34" s="10">
        <v>20.109828</v>
      </c>
      <c r="CD34" s="10">
        <v>15.161021</v>
      </c>
      <c r="CE34" s="10">
        <v>0.12883</v>
      </c>
      <c r="CF34" s="10">
        <v>0.908335</v>
      </c>
      <c r="CG34" s="10">
        <v>7.380566</v>
      </c>
      <c r="CH34" s="10">
        <v>11.649521999999999</v>
      </c>
      <c r="CI34" s="10">
        <v>0.12906000000000001</v>
      </c>
      <c r="CJ34" s="10">
        <v>0.90030900000000003</v>
      </c>
      <c r="CK34" s="10">
        <v>311928.86409620702</v>
      </c>
      <c r="CL34" s="10">
        <v>82173.497806135696</v>
      </c>
      <c r="CM34" s="10">
        <v>6.4409422129092304</v>
      </c>
      <c r="CN34" s="10">
        <v>7.7866674135969296</v>
      </c>
      <c r="CO34" s="10">
        <v>6.4409422129092002</v>
      </c>
      <c r="CP34" s="10">
        <v>7.7866674135875202</v>
      </c>
      <c r="CQ34" s="10">
        <v>2.5379011432499099</v>
      </c>
      <c r="CR34" s="10">
        <v>2.7904600720289001</v>
      </c>
      <c r="CS34" s="10">
        <v>6.4409422129092304</v>
      </c>
      <c r="CT34" s="10">
        <v>7.7866674135959899</v>
      </c>
      <c r="CU34" s="10">
        <v>2.5379011432499099</v>
      </c>
      <c r="CV34" s="10">
        <v>2.7904600720304198</v>
      </c>
      <c r="CW34" s="10">
        <v>6.4409422129092304</v>
      </c>
      <c r="CX34" s="10">
        <v>7.7866674135968399</v>
      </c>
      <c r="CY34" s="10">
        <v>2.5379011432499201</v>
      </c>
      <c r="CZ34" s="10">
        <v>2.7904600720305699</v>
      </c>
      <c r="DA34" s="10">
        <v>6.4409422129092304</v>
      </c>
      <c r="DB34" s="10">
        <v>7.7866674135969296</v>
      </c>
      <c r="DC34" s="10">
        <v>2.5379011432499201</v>
      </c>
      <c r="DD34" s="10">
        <v>2.7904600720305801</v>
      </c>
      <c r="DE34" s="10">
        <v>6.4409422129092304</v>
      </c>
      <c r="DF34" s="10">
        <v>7.7866674135969296</v>
      </c>
      <c r="DG34" s="10">
        <v>2.5379011432499201</v>
      </c>
      <c r="DH34" s="10">
        <v>2.7904600720305801</v>
      </c>
    </row>
    <row r="35" spans="1:112" x14ac:dyDescent="0.45">
      <c r="A35">
        <f t="shared" si="23"/>
        <v>24</v>
      </c>
      <c r="B35" s="12">
        <f t="shared" si="22"/>
        <v>7.8125E-3</v>
      </c>
      <c r="C35" s="12">
        <f t="shared" si="26"/>
        <v>0.5</v>
      </c>
      <c r="D35" s="19">
        <f t="shared" si="27"/>
        <v>7</v>
      </c>
      <c r="E35" s="10">
        <v>1.2740700101753799</v>
      </c>
      <c r="F35" s="10">
        <v>0.466645077268183</v>
      </c>
      <c r="G35" s="10">
        <v>1.63065777739713</v>
      </c>
      <c r="H35" s="10">
        <v>0.53675018830431098</v>
      </c>
      <c r="I35" s="10">
        <v>1.2740700101753699</v>
      </c>
      <c r="J35" s="10">
        <v>0.466645077268183</v>
      </c>
      <c r="K35" s="10">
        <v>1.63065777739721</v>
      </c>
      <c r="L35" s="10">
        <v>0.53675018830431198</v>
      </c>
      <c r="M35" s="10">
        <v>1.2740700101753699</v>
      </c>
      <c r="N35" s="10">
        <v>0.46664507725544002</v>
      </c>
      <c r="O35" s="10">
        <v>1.63065777739803</v>
      </c>
      <c r="P35" s="10">
        <v>0.53675018837065602</v>
      </c>
      <c r="Q35" s="10">
        <v>1.2740700101753699</v>
      </c>
      <c r="R35" s="10">
        <v>0.46664507726690901</v>
      </c>
      <c r="S35" s="10">
        <v>1.6306577773972999</v>
      </c>
      <c r="T35" s="10">
        <v>0.53675018831094601</v>
      </c>
      <c r="U35" s="10">
        <v>1.2740700101753699</v>
      </c>
      <c r="V35" s="10">
        <v>0.46664507726805599</v>
      </c>
      <c r="W35" s="10">
        <v>1.63065777739722</v>
      </c>
      <c r="X35" s="10">
        <v>0.53675018830497501</v>
      </c>
      <c r="Y35" s="10">
        <v>1.2740700101753699</v>
      </c>
      <c r="Z35" s="10">
        <v>0.466645077268171</v>
      </c>
      <c r="AA35" s="10">
        <v>1.63065777739721</v>
      </c>
      <c r="AB35" s="10">
        <v>0.53675018830437804</v>
      </c>
      <c r="AC35" s="10">
        <v>1.2740700101753699</v>
      </c>
      <c r="AD35" s="10">
        <v>0.466645077268182</v>
      </c>
      <c r="AE35" s="10">
        <v>1.63065777739721</v>
      </c>
      <c r="AF35" s="10">
        <v>0.53675018830432197</v>
      </c>
      <c r="AG35" s="10">
        <v>1.03106808208028</v>
      </c>
      <c r="AH35" s="10">
        <v>0.248754146906045</v>
      </c>
      <c r="AI35" s="10">
        <v>1.2171862779122</v>
      </c>
      <c r="AJ35" s="10">
        <v>0.28569349040396602</v>
      </c>
      <c r="AK35" s="10">
        <v>1.03106808208029</v>
      </c>
      <c r="AL35" s="10">
        <v>0.248754146906045</v>
      </c>
      <c r="AM35" s="10">
        <v>1.2171862779121201</v>
      </c>
      <c r="AN35" s="10">
        <v>0.28569349040396702</v>
      </c>
      <c r="AO35" s="10">
        <v>1.03106808208029</v>
      </c>
      <c r="AP35" s="10">
        <v>0.24875414689950201</v>
      </c>
      <c r="AQ35" s="10">
        <v>1.21718627791272</v>
      </c>
      <c r="AR35" s="10">
        <v>0.28569349042702002</v>
      </c>
      <c r="AS35" s="10">
        <v>1.03106808208029</v>
      </c>
      <c r="AT35" s="10">
        <v>0.24875414690538999</v>
      </c>
      <c r="AU35" s="10">
        <v>1.21718627791218</v>
      </c>
      <c r="AV35" s="10">
        <v>0.28569349040627201</v>
      </c>
      <c r="AW35" s="10">
        <v>1.03106808208029</v>
      </c>
      <c r="AX35" s="10">
        <v>0.248754146905979</v>
      </c>
      <c r="AY35" s="10">
        <v>1.2171862779121201</v>
      </c>
      <c r="AZ35" s="10">
        <v>0.285693490404196</v>
      </c>
      <c r="BA35" s="10">
        <v>1.03106808208029</v>
      </c>
      <c r="BB35" s="10">
        <v>0.248754146906038</v>
      </c>
      <c r="BC35" s="10">
        <v>1.2171862779121201</v>
      </c>
      <c r="BD35" s="10">
        <v>0.285693490403988</v>
      </c>
      <c r="BE35" s="10">
        <v>1.03106808208029</v>
      </c>
      <c r="BF35" s="10">
        <v>0.248754146906044</v>
      </c>
      <c r="BG35" s="10">
        <v>1.2171862779121201</v>
      </c>
      <c r="BH35" s="10">
        <v>0.28569349040397002</v>
      </c>
      <c r="BI35" s="10">
        <v>4525.8014739999999</v>
      </c>
      <c r="BJ35" s="10">
        <v>4543.685442</v>
      </c>
      <c r="BK35" s="10">
        <v>0.52706600000000003</v>
      </c>
      <c r="BL35" s="10">
        <v>36.300902000000001</v>
      </c>
      <c r="BM35" s="10">
        <v>315.202517</v>
      </c>
      <c r="BN35" s="10">
        <v>863.96435099999997</v>
      </c>
      <c r="BO35" s="10">
        <v>0.39942</v>
      </c>
      <c r="BP35" s="10">
        <v>4.4469070000000004</v>
      </c>
      <c r="BQ35" s="10">
        <v>356.31182699999999</v>
      </c>
      <c r="BR35" s="10">
        <v>683.63552800000002</v>
      </c>
      <c r="BS35" s="10">
        <v>0.39774900000000002</v>
      </c>
      <c r="BT35" s="10">
        <v>4.4511599999999998</v>
      </c>
      <c r="BU35" s="10">
        <v>271.99683499999998</v>
      </c>
      <c r="BV35" s="10">
        <v>751.72899700000005</v>
      </c>
      <c r="BW35" s="10">
        <v>0.40778599999999998</v>
      </c>
      <c r="BX35" s="10">
        <v>4.5084739999999996</v>
      </c>
      <c r="BY35" s="10">
        <v>336.22812499999998</v>
      </c>
      <c r="BZ35" s="10">
        <v>792.15623100000005</v>
      </c>
      <c r="CA35" s="10">
        <v>0.40155999999999997</v>
      </c>
      <c r="CB35" s="10">
        <v>4.4994579999999997</v>
      </c>
      <c r="CC35" s="10">
        <v>261.52811000000003</v>
      </c>
      <c r="CD35" s="10">
        <v>569.50436400000001</v>
      </c>
      <c r="CE35" s="10">
        <v>0.39724399999999999</v>
      </c>
      <c r="CF35" s="10">
        <v>4.497916</v>
      </c>
      <c r="CG35" s="10">
        <v>246.363699</v>
      </c>
      <c r="CH35" s="10">
        <v>549.83428800000002</v>
      </c>
      <c r="CI35" s="10">
        <v>0.39924300000000001</v>
      </c>
      <c r="CJ35" s="10">
        <v>4.4404500000000002</v>
      </c>
      <c r="CK35" s="10">
        <v>1428172.49245952</v>
      </c>
      <c r="CL35" s="10">
        <v>328878.32450424798</v>
      </c>
      <c r="CM35" s="10">
        <v>7.3528692439258103</v>
      </c>
      <c r="CN35" s="10">
        <v>8.8092603143639199</v>
      </c>
      <c r="CO35" s="10">
        <v>7.3528692439257997</v>
      </c>
      <c r="CP35" s="10">
        <v>8.8092603143623993</v>
      </c>
      <c r="CQ35" s="10">
        <v>2.7116174589948701</v>
      </c>
      <c r="CR35" s="10">
        <v>2.9680398101040399</v>
      </c>
      <c r="CS35" s="10">
        <v>7.3528692439258103</v>
      </c>
      <c r="CT35" s="10">
        <v>8.8092603143637795</v>
      </c>
      <c r="CU35" s="10">
        <v>2.7116174589948701</v>
      </c>
      <c r="CV35" s="10">
        <v>2.96803981010427</v>
      </c>
      <c r="CW35" s="10">
        <v>7.3528692439258103</v>
      </c>
      <c r="CX35" s="10">
        <v>8.8092603143639092</v>
      </c>
      <c r="CY35" s="10">
        <v>2.7116174589948701</v>
      </c>
      <c r="CZ35" s="10">
        <v>2.96803981010429</v>
      </c>
      <c r="DA35" s="10">
        <v>7.3528692439258103</v>
      </c>
      <c r="DB35" s="10">
        <v>8.8092603143639199</v>
      </c>
      <c r="DC35" s="10">
        <v>2.7116174589948701</v>
      </c>
      <c r="DD35" s="10">
        <v>2.96803981010429</v>
      </c>
      <c r="DE35" s="10">
        <v>7.3528692439258103</v>
      </c>
      <c r="DF35" s="10">
        <v>8.8092603143639199</v>
      </c>
      <c r="DG35" s="10">
        <v>2.7116174589948701</v>
      </c>
      <c r="DH35" s="10">
        <v>2.96803981010429</v>
      </c>
    </row>
    <row r="36" spans="1:112" x14ac:dyDescent="0.45">
      <c r="A36">
        <f t="shared" si="23"/>
        <v>25</v>
      </c>
      <c r="B36" s="12">
        <f t="shared" si="22"/>
        <v>3.90625E-3</v>
      </c>
      <c r="C36" s="12">
        <f t="shared" si="26"/>
        <v>0.5</v>
      </c>
      <c r="D36" s="19">
        <f t="shared" si="27"/>
        <v>8</v>
      </c>
      <c r="E36" s="10" t="s">
        <v>147</v>
      </c>
      <c r="F36" s="10" t="s">
        <v>147</v>
      </c>
      <c r="G36" s="10">
        <v>1.7056141678358101</v>
      </c>
      <c r="H36" s="10">
        <v>0.53682375352767597</v>
      </c>
      <c r="I36" s="10" t="s">
        <v>147</v>
      </c>
      <c r="J36" s="10" t="s">
        <v>147</v>
      </c>
      <c r="K36" s="10">
        <v>1.7056141678358201</v>
      </c>
      <c r="L36" s="10">
        <v>0.53682375352767597</v>
      </c>
      <c r="M36" s="10" t="s">
        <v>147</v>
      </c>
      <c r="N36" s="10" t="s">
        <v>147</v>
      </c>
      <c r="O36" s="10">
        <v>1.7056141678360299</v>
      </c>
      <c r="P36" s="10">
        <v>0.53682375359462897</v>
      </c>
      <c r="Q36" s="10" t="s">
        <v>147</v>
      </c>
      <c r="R36" s="10" t="s">
        <v>147</v>
      </c>
      <c r="S36" s="10">
        <v>1.7056141678358401</v>
      </c>
      <c r="T36" s="10">
        <v>0.53682375353436995</v>
      </c>
      <c r="U36" s="10" t="s">
        <v>147</v>
      </c>
      <c r="V36" s="10" t="s">
        <v>147</v>
      </c>
      <c r="W36" s="10">
        <v>1.7056141678358201</v>
      </c>
      <c r="X36" s="10">
        <v>0.53682375352834499</v>
      </c>
      <c r="Y36" s="10" t="s">
        <v>147</v>
      </c>
      <c r="Z36" s="10" t="s">
        <v>147</v>
      </c>
      <c r="AA36" s="10">
        <v>1.7056141678358201</v>
      </c>
      <c r="AB36" s="10">
        <v>0.53682375352773404</v>
      </c>
      <c r="AC36" s="10" t="s">
        <v>147</v>
      </c>
      <c r="AD36" s="10" t="s">
        <v>147</v>
      </c>
      <c r="AE36" s="10">
        <v>1.7056141678358201</v>
      </c>
      <c r="AF36" s="10">
        <v>0.53682375352768896</v>
      </c>
      <c r="AG36" s="10" t="s">
        <v>147</v>
      </c>
      <c r="AH36" s="10" t="s">
        <v>147</v>
      </c>
      <c r="AI36" s="10">
        <v>1.2328539514533201</v>
      </c>
      <c r="AJ36" s="10">
        <v>0.285654438228158</v>
      </c>
      <c r="AK36" s="10" t="s">
        <v>147</v>
      </c>
      <c r="AL36" s="10" t="s">
        <v>147</v>
      </c>
      <c r="AM36" s="10">
        <v>1.2328539514535199</v>
      </c>
      <c r="AN36" s="10">
        <v>0.285654438228162</v>
      </c>
      <c r="AO36" s="10" t="s">
        <v>147</v>
      </c>
      <c r="AP36" s="10" t="s">
        <v>147</v>
      </c>
      <c r="AQ36" s="10">
        <v>1.2328539514536401</v>
      </c>
      <c r="AR36" s="10">
        <v>0.28565443825127501</v>
      </c>
      <c r="AS36" s="10" t="s">
        <v>147</v>
      </c>
      <c r="AT36" s="10" t="s">
        <v>147</v>
      </c>
      <c r="AU36" s="10">
        <v>1.2328539514535299</v>
      </c>
      <c r="AV36" s="10">
        <v>0.28565443823047099</v>
      </c>
      <c r="AW36" s="10" t="s">
        <v>147</v>
      </c>
      <c r="AX36" s="10" t="s">
        <v>147</v>
      </c>
      <c r="AY36" s="10">
        <v>1.2328539514535199</v>
      </c>
      <c r="AZ36" s="10">
        <v>0.28565443822839598</v>
      </c>
      <c r="BA36" s="10" t="s">
        <v>147</v>
      </c>
      <c r="BB36" s="10" t="s">
        <v>147</v>
      </c>
      <c r="BC36" s="10">
        <v>1.2328539514535199</v>
      </c>
      <c r="BD36" s="10">
        <v>0.28565443822818098</v>
      </c>
      <c r="BE36" s="10" t="s">
        <v>147</v>
      </c>
      <c r="BF36" s="10" t="s">
        <v>147</v>
      </c>
      <c r="BG36" s="10">
        <v>1.2328539514535199</v>
      </c>
      <c r="BH36" s="10">
        <v>0.28565443822817399</v>
      </c>
      <c r="BI36" s="10" t="s">
        <v>147</v>
      </c>
      <c r="BJ36" s="10" t="s">
        <v>147</v>
      </c>
      <c r="BK36" s="10">
        <v>2.250121</v>
      </c>
      <c r="BL36" s="10">
        <v>182.68094199999999</v>
      </c>
      <c r="BM36" s="10" t="s">
        <v>147</v>
      </c>
      <c r="BN36" s="10" t="s">
        <v>147</v>
      </c>
      <c r="BO36" s="10">
        <v>1.559307</v>
      </c>
      <c r="BP36" s="10">
        <v>22.039179000000001</v>
      </c>
      <c r="BQ36" s="10" t="s">
        <v>147</v>
      </c>
      <c r="BR36" s="10" t="s">
        <v>147</v>
      </c>
      <c r="BS36" s="10">
        <v>1.577523</v>
      </c>
      <c r="BT36" s="10">
        <v>27.419139000000001</v>
      </c>
      <c r="BU36" s="10" t="s">
        <v>147</v>
      </c>
      <c r="BV36" s="10" t="s">
        <v>147</v>
      </c>
      <c r="BW36" s="10">
        <v>1.602983</v>
      </c>
      <c r="BX36" s="10">
        <v>27.275981000000002</v>
      </c>
      <c r="BY36" s="10" t="s">
        <v>147</v>
      </c>
      <c r="BZ36" s="10" t="s">
        <v>147</v>
      </c>
      <c r="CA36" s="10">
        <v>1.5807850000000001</v>
      </c>
      <c r="CB36" s="10">
        <v>27.257149999999999</v>
      </c>
      <c r="CC36" s="10" t="s">
        <v>147</v>
      </c>
      <c r="CD36" s="10" t="s">
        <v>147</v>
      </c>
      <c r="CE36" s="10">
        <v>1.5736730000000001</v>
      </c>
      <c r="CF36" s="10">
        <v>26.764972</v>
      </c>
      <c r="CG36" s="10" t="s">
        <v>147</v>
      </c>
      <c r="CH36" s="10" t="s">
        <v>147</v>
      </c>
      <c r="CI36" s="10">
        <v>1.5712649999999999</v>
      </c>
      <c r="CJ36" s="10">
        <v>26.241800000000001</v>
      </c>
      <c r="CK36" s="10" t="s">
        <v>147</v>
      </c>
      <c r="CL36" s="10">
        <v>1315701.7913271501</v>
      </c>
      <c r="CM36" s="10" t="s">
        <v>147</v>
      </c>
      <c r="CN36" s="10">
        <v>10.1512425609851</v>
      </c>
      <c r="CO36" s="10" t="s">
        <v>147</v>
      </c>
      <c r="CP36" s="10">
        <v>10.151242560984301</v>
      </c>
      <c r="CQ36" s="10" t="s">
        <v>147</v>
      </c>
      <c r="CR36" s="10">
        <v>3.1861014674652601</v>
      </c>
      <c r="CS36" s="10" t="s">
        <v>147</v>
      </c>
      <c r="CT36" s="10">
        <v>10.151242560985001</v>
      </c>
      <c r="CU36" s="10" t="s">
        <v>147</v>
      </c>
      <c r="CV36" s="10">
        <v>3.18610146746538</v>
      </c>
      <c r="CW36" s="10" t="s">
        <v>147</v>
      </c>
      <c r="CX36" s="10">
        <v>10.1512425609851</v>
      </c>
      <c r="CY36" s="10" t="s">
        <v>147</v>
      </c>
      <c r="CZ36" s="10">
        <v>3.18610146746538</v>
      </c>
      <c r="DA36" s="10" t="s">
        <v>147</v>
      </c>
      <c r="DB36" s="10">
        <v>10.1512425609851</v>
      </c>
      <c r="DC36" s="10" t="s">
        <v>147</v>
      </c>
      <c r="DD36" s="10">
        <v>3.1861014674653898</v>
      </c>
      <c r="DE36" s="10" t="s">
        <v>147</v>
      </c>
      <c r="DF36" s="10">
        <v>10.1512425609851</v>
      </c>
      <c r="DG36" s="10" t="s">
        <v>147</v>
      </c>
      <c r="DH36" s="10">
        <v>3.1861014674653898</v>
      </c>
    </row>
    <row r="37" spans="1:112" x14ac:dyDescent="0.45">
      <c r="A37">
        <f t="shared" si="23"/>
        <v>26</v>
      </c>
      <c r="B37" s="12">
        <f t="shared" si="22"/>
        <v>1.953125E-3</v>
      </c>
      <c r="C37" s="12">
        <f t="shared" si="26"/>
        <v>0.5</v>
      </c>
      <c r="D37" s="19">
        <f t="shared" si="27"/>
        <v>9</v>
      </c>
      <c r="E37" s="10" t="s">
        <v>147</v>
      </c>
      <c r="F37" s="10" t="s">
        <v>147</v>
      </c>
      <c r="G37" s="10">
        <v>1.69414766683968</v>
      </c>
      <c r="H37" s="10">
        <v>0.53672132891785096</v>
      </c>
      <c r="I37" s="10" t="s">
        <v>147</v>
      </c>
      <c r="J37" s="10" t="s">
        <v>147</v>
      </c>
      <c r="K37" s="10">
        <v>1.6941476668395701</v>
      </c>
      <c r="L37" s="10">
        <v>0.53672132891788304</v>
      </c>
      <c r="M37" s="10" t="s">
        <v>147</v>
      </c>
      <c r="N37" s="10" t="s">
        <v>147</v>
      </c>
      <c r="O37" s="10">
        <v>1.69414766683962</v>
      </c>
      <c r="P37" s="10">
        <v>0.53672132898479497</v>
      </c>
      <c r="Q37" s="10" t="s">
        <v>147</v>
      </c>
      <c r="R37" s="10" t="s">
        <v>147</v>
      </c>
      <c r="S37" s="10">
        <v>1.6941476668395801</v>
      </c>
      <c r="T37" s="10">
        <v>0.53672132892454105</v>
      </c>
      <c r="U37" s="10" t="s">
        <v>147</v>
      </c>
      <c r="V37" s="10" t="s">
        <v>147</v>
      </c>
      <c r="W37" s="10">
        <v>1.6941476668395701</v>
      </c>
      <c r="X37" s="10">
        <v>0.53672132891852598</v>
      </c>
      <c r="Y37" s="10" t="s">
        <v>147</v>
      </c>
      <c r="Z37" s="10" t="s">
        <v>147</v>
      </c>
      <c r="AA37" s="10">
        <v>1.6941476668395701</v>
      </c>
      <c r="AB37" s="10">
        <v>0.53672132891792901</v>
      </c>
      <c r="AC37" s="10" t="s">
        <v>147</v>
      </c>
      <c r="AD37" s="10" t="s">
        <v>147</v>
      </c>
      <c r="AE37" s="10">
        <v>1.6941476668395701</v>
      </c>
      <c r="AF37" s="10">
        <v>0.53672132891787305</v>
      </c>
      <c r="AG37" s="10" t="s">
        <v>147</v>
      </c>
      <c r="AH37" s="10" t="s">
        <v>147</v>
      </c>
      <c r="AI37" s="10">
        <v>1.2279061661096999</v>
      </c>
      <c r="AJ37" s="10">
        <v>0.28558627451756102</v>
      </c>
      <c r="AK37" s="10" t="s">
        <v>147</v>
      </c>
      <c r="AL37" s="10" t="s">
        <v>147</v>
      </c>
      <c r="AM37" s="10">
        <v>1.2279061661092701</v>
      </c>
      <c r="AN37" s="10">
        <v>0.28558627451761298</v>
      </c>
      <c r="AO37" s="10" t="s">
        <v>147</v>
      </c>
      <c r="AP37" s="10" t="s">
        <v>147</v>
      </c>
      <c r="AQ37" s="10">
        <v>1.22790616610929</v>
      </c>
      <c r="AR37" s="10">
        <v>0.285586274540711</v>
      </c>
      <c r="AS37" s="10" t="s">
        <v>147</v>
      </c>
      <c r="AT37" s="10" t="s">
        <v>147</v>
      </c>
      <c r="AU37" s="10">
        <v>1.2279061661092701</v>
      </c>
      <c r="AV37" s="10">
        <v>0.28558627451988899</v>
      </c>
      <c r="AW37" s="10" t="s">
        <v>147</v>
      </c>
      <c r="AX37" s="10" t="s">
        <v>147</v>
      </c>
      <c r="AY37" s="10">
        <v>1.2279061661092701</v>
      </c>
      <c r="AZ37" s="10">
        <v>0.28558627451781698</v>
      </c>
      <c r="BA37" s="10" t="s">
        <v>147</v>
      </c>
      <c r="BB37" s="10" t="s">
        <v>147</v>
      </c>
      <c r="BC37" s="10">
        <v>1.2279061661092701</v>
      </c>
      <c r="BD37" s="10">
        <v>0.28558627451761798</v>
      </c>
      <c r="BE37" s="10" t="s">
        <v>147</v>
      </c>
      <c r="BF37" s="10" t="s">
        <v>147</v>
      </c>
      <c r="BG37" s="10">
        <v>1.2279061661092701</v>
      </c>
      <c r="BH37" s="10">
        <v>0.28558627451759999</v>
      </c>
      <c r="BI37" s="10" t="s">
        <v>147</v>
      </c>
      <c r="BJ37" s="10" t="s">
        <v>147</v>
      </c>
      <c r="BK37" s="10">
        <v>11.917665</v>
      </c>
      <c r="BL37" s="10">
        <v>900.47508600000003</v>
      </c>
      <c r="BM37" s="10" t="s">
        <v>147</v>
      </c>
      <c r="BN37" s="10" t="s">
        <v>147</v>
      </c>
      <c r="BO37" s="10">
        <v>8.9427970000000006</v>
      </c>
      <c r="BP37" s="10">
        <v>164.10981899999999</v>
      </c>
      <c r="BQ37" s="10" t="s">
        <v>147</v>
      </c>
      <c r="BR37" s="10" t="s">
        <v>147</v>
      </c>
      <c r="BS37" s="10">
        <v>9.7759649999999993</v>
      </c>
      <c r="BT37" s="10">
        <v>169.379436</v>
      </c>
      <c r="BU37" s="10" t="s">
        <v>147</v>
      </c>
      <c r="BV37" s="10" t="s">
        <v>147</v>
      </c>
      <c r="BW37" s="10">
        <v>10.10529</v>
      </c>
      <c r="BX37" s="10">
        <v>169.32686000000001</v>
      </c>
      <c r="BY37" s="10" t="s">
        <v>147</v>
      </c>
      <c r="BZ37" s="10" t="s">
        <v>147</v>
      </c>
      <c r="CA37" s="10">
        <v>9.9579350000000009</v>
      </c>
      <c r="CB37" s="10">
        <v>169.21467100000001</v>
      </c>
      <c r="CC37" s="10" t="s">
        <v>147</v>
      </c>
      <c r="CD37" s="10" t="s">
        <v>147</v>
      </c>
      <c r="CE37" s="10">
        <v>9.8646410000000007</v>
      </c>
      <c r="CF37" s="10">
        <v>169.685697</v>
      </c>
      <c r="CG37" s="10" t="s">
        <v>147</v>
      </c>
      <c r="CH37" s="10" t="s">
        <v>147</v>
      </c>
      <c r="CI37" s="10">
        <v>9.8511220000000002</v>
      </c>
      <c r="CJ37" s="10">
        <v>169.58320699999999</v>
      </c>
      <c r="CK37" s="10" t="s">
        <v>147</v>
      </c>
      <c r="CL37" s="10">
        <v>5262997.7924786098</v>
      </c>
      <c r="CM37" s="10" t="s">
        <v>147</v>
      </c>
      <c r="CN37" s="10">
        <v>11.5096596683785</v>
      </c>
      <c r="CO37" s="10" t="s">
        <v>147</v>
      </c>
      <c r="CP37" s="10">
        <v>11.509659668378401</v>
      </c>
      <c r="CQ37" s="10" t="s">
        <v>147</v>
      </c>
      <c r="CR37" s="10">
        <v>3.3925889330094798</v>
      </c>
      <c r="CS37" s="10" t="s">
        <v>147</v>
      </c>
      <c r="CT37" s="10">
        <v>11.5096596683785</v>
      </c>
      <c r="CU37" s="10" t="s">
        <v>147</v>
      </c>
      <c r="CV37" s="10">
        <v>3.3925889330094998</v>
      </c>
      <c r="CW37" s="10" t="s">
        <v>147</v>
      </c>
      <c r="CX37" s="10">
        <v>11.5096596683785</v>
      </c>
      <c r="CY37" s="10" t="s">
        <v>147</v>
      </c>
      <c r="CZ37" s="10">
        <v>3.3925889330094998</v>
      </c>
      <c r="DA37" s="10" t="s">
        <v>147</v>
      </c>
      <c r="DB37" s="10">
        <v>11.5096596683785</v>
      </c>
      <c r="DC37" s="10" t="s">
        <v>147</v>
      </c>
      <c r="DD37" s="10">
        <v>3.3925889330094998</v>
      </c>
      <c r="DE37" s="10" t="s">
        <v>147</v>
      </c>
      <c r="DF37" s="10">
        <v>11.5096596683785</v>
      </c>
      <c r="DG37" s="10" t="s">
        <v>147</v>
      </c>
      <c r="DH37" s="10">
        <v>3.3925889330094998</v>
      </c>
    </row>
    <row r="38" spans="1:112" x14ac:dyDescent="0.45">
      <c r="A38">
        <f t="shared" si="23"/>
        <v>27</v>
      </c>
      <c r="B38" s="81">
        <f t="shared" si="22"/>
        <v>9.765625E-4</v>
      </c>
      <c r="C38" s="12">
        <f t="shared" si="26"/>
        <v>0.5</v>
      </c>
      <c r="D38" s="19">
        <f t="shared" si="27"/>
        <v>10</v>
      </c>
      <c r="E38" s="10" t="s">
        <v>147</v>
      </c>
      <c r="F38" s="10" t="s">
        <v>147</v>
      </c>
      <c r="G38" s="10">
        <v>1.7336054764589</v>
      </c>
      <c r="H38" s="10">
        <v>0.53671367939537995</v>
      </c>
      <c r="I38" s="10" t="s">
        <v>147</v>
      </c>
      <c r="J38" s="10" t="s">
        <v>147</v>
      </c>
      <c r="K38" s="10">
        <v>1.7336054764592399</v>
      </c>
      <c r="L38" s="10">
        <v>0.536713679395461</v>
      </c>
      <c r="M38" s="10" t="s">
        <v>147</v>
      </c>
      <c r="N38" s="10" t="s">
        <v>147</v>
      </c>
      <c r="O38" s="10">
        <v>1.7336054764592499</v>
      </c>
      <c r="P38" s="10">
        <v>0.53671367946235005</v>
      </c>
      <c r="Q38" s="10" t="s">
        <v>147</v>
      </c>
      <c r="R38" s="10" t="s">
        <v>147</v>
      </c>
      <c r="S38" s="10">
        <v>1.7336054764592399</v>
      </c>
      <c r="T38" s="10">
        <v>0.53671367940208003</v>
      </c>
      <c r="U38" s="10" t="s">
        <v>147</v>
      </c>
      <c r="V38" s="10" t="s">
        <v>147</v>
      </c>
      <c r="W38" s="10">
        <v>1.7336054764592399</v>
      </c>
      <c r="X38" s="10">
        <v>0.53671367939606895</v>
      </c>
      <c r="Y38" s="10" t="s">
        <v>147</v>
      </c>
      <c r="Z38" s="10" t="s">
        <v>147</v>
      </c>
      <c r="AA38" s="10">
        <v>1.7336054764592399</v>
      </c>
      <c r="AB38" s="10">
        <v>0.53671367939549897</v>
      </c>
      <c r="AC38" s="10" t="s">
        <v>147</v>
      </c>
      <c r="AD38" s="10" t="s">
        <v>147</v>
      </c>
      <c r="AE38" s="10">
        <v>1.7336054764592399</v>
      </c>
      <c r="AF38" s="10">
        <v>0.53671367939544201</v>
      </c>
      <c r="AG38" s="10" t="s">
        <v>147</v>
      </c>
      <c r="AH38" s="10" t="s">
        <v>147</v>
      </c>
      <c r="AI38" s="10">
        <v>1.21469637326666</v>
      </c>
      <c r="AJ38" s="10">
        <v>0.28557835868850201</v>
      </c>
      <c r="AK38" s="10" t="s">
        <v>147</v>
      </c>
      <c r="AL38" s="10" t="s">
        <v>147</v>
      </c>
      <c r="AM38" s="10">
        <v>1.2146963732699001</v>
      </c>
      <c r="AN38" s="10">
        <v>0.28557835868853099</v>
      </c>
      <c r="AO38" s="10" t="s">
        <v>147</v>
      </c>
      <c r="AP38" s="10" t="s">
        <v>147</v>
      </c>
      <c r="AQ38" s="10">
        <v>1.2146963732699101</v>
      </c>
      <c r="AR38" s="10">
        <v>0.28557835871163501</v>
      </c>
      <c r="AS38" s="10" t="s">
        <v>147</v>
      </c>
      <c r="AT38" s="10" t="s">
        <v>147</v>
      </c>
      <c r="AU38" s="10">
        <v>1.2146963732699001</v>
      </c>
      <c r="AV38" s="10">
        <v>0.28557835869076797</v>
      </c>
      <c r="AW38" s="10" t="s">
        <v>147</v>
      </c>
      <c r="AX38" s="10" t="s">
        <v>147</v>
      </c>
      <c r="AY38" s="10">
        <v>1.2146963732699001</v>
      </c>
      <c r="AZ38" s="10">
        <v>0.285578358688718</v>
      </c>
      <c r="BA38" s="10" t="s">
        <v>147</v>
      </c>
      <c r="BB38" s="10" t="s">
        <v>147</v>
      </c>
      <c r="BC38" s="10">
        <v>1.2146963732699001</v>
      </c>
      <c r="BD38" s="10">
        <v>0.285578358688509</v>
      </c>
      <c r="BE38" s="10" t="s">
        <v>147</v>
      </c>
      <c r="BF38" s="10" t="s">
        <v>147</v>
      </c>
      <c r="BG38" s="10">
        <v>1.2146963732699001</v>
      </c>
      <c r="BH38" s="10">
        <v>0.28557835868852199</v>
      </c>
      <c r="BI38" s="10" t="s">
        <v>147</v>
      </c>
      <c r="BJ38" s="10" t="s">
        <v>147</v>
      </c>
      <c r="BK38" s="10">
        <v>116.455631</v>
      </c>
      <c r="BL38" s="10">
        <v>4356.0944030000001</v>
      </c>
      <c r="BM38" s="10" t="s">
        <v>147</v>
      </c>
      <c r="BN38" s="10" t="s">
        <v>147</v>
      </c>
      <c r="BO38" s="10">
        <v>122.82203199999999</v>
      </c>
      <c r="BP38" s="10">
        <v>1140.4307309999999</v>
      </c>
      <c r="BQ38" s="10" t="s">
        <v>147</v>
      </c>
      <c r="BR38" s="10" t="s">
        <v>147</v>
      </c>
      <c r="BS38" s="10">
        <v>121.30993100000001</v>
      </c>
      <c r="BT38" s="10">
        <v>1140.2078280000001</v>
      </c>
      <c r="BU38" s="10" t="s">
        <v>147</v>
      </c>
      <c r="BV38" s="10" t="s">
        <v>147</v>
      </c>
      <c r="BW38" s="10">
        <v>121.018108</v>
      </c>
      <c r="BX38" s="10">
        <v>1139.7814679999999</v>
      </c>
      <c r="BY38" s="10" t="s">
        <v>147</v>
      </c>
      <c r="BZ38" s="10" t="s">
        <v>147</v>
      </c>
      <c r="CA38" s="10">
        <v>120.77970000000001</v>
      </c>
      <c r="CB38" s="10">
        <v>1140.683845</v>
      </c>
      <c r="CC38" s="10" t="s">
        <v>147</v>
      </c>
      <c r="CD38" s="10" t="s">
        <v>147</v>
      </c>
      <c r="CE38" s="10">
        <v>120.216838</v>
      </c>
      <c r="CF38" s="10">
        <v>1141.4258359999999</v>
      </c>
      <c r="CG38" s="10" t="s">
        <v>147</v>
      </c>
      <c r="CH38" s="10" t="s">
        <v>147</v>
      </c>
      <c r="CI38" s="10">
        <v>120.238671</v>
      </c>
      <c r="CJ38" s="10">
        <v>1113.2578129999999</v>
      </c>
      <c r="CK38" s="10" t="s">
        <v>147</v>
      </c>
      <c r="CL38" s="10">
        <v>21052182.8780922</v>
      </c>
      <c r="CM38" s="10" t="s">
        <v>147</v>
      </c>
      <c r="CN38" s="10">
        <v>12.609343910896801</v>
      </c>
      <c r="CO38" s="10" t="s">
        <v>147</v>
      </c>
      <c r="CP38" s="10">
        <v>12.609343910896801</v>
      </c>
      <c r="CQ38" s="10" t="s">
        <v>147</v>
      </c>
      <c r="CR38" s="10">
        <v>3.5509638002796899</v>
      </c>
      <c r="CS38" s="10" t="s">
        <v>147</v>
      </c>
      <c r="CT38" s="10">
        <v>12.609343910896801</v>
      </c>
      <c r="CU38" s="10" t="s">
        <v>147</v>
      </c>
      <c r="CV38" s="10">
        <v>3.5509638002797002</v>
      </c>
      <c r="CW38" s="10" t="s">
        <v>147</v>
      </c>
      <c r="CX38" s="10">
        <v>12.609343910896801</v>
      </c>
      <c r="CY38" s="10" t="s">
        <v>147</v>
      </c>
      <c r="CZ38" s="10">
        <v>3.5509638002797002</v>
      </c>
      <c r="DA38" s="10" t="s">
        <v>147</v>
      </c>
      <c r="DB38" s="10">
        <v>12.609343910896801</v>
      </c>
      <c r="DC38" s="10" t="s">
        <v>147</v>
      </c>
      <c r="DD38" s="10">
        <v>3.5509638002797002</v>
      </c>
      <c r="DE38" s="10" t="s">
        <v>147</v>
      </c>
      <c r="DF38" s="10">
        <v>12.609343910896801</v>
      </c>
      <c r="DG38" s="10" t="s">
        <v>147</v>
      </c>
      <c r="DH38" s="10">
        <v>3.5509638002797002</v>
      </c>
    </row>
    <row r="39" spans="1:112" x14ac:dyDescent="0.45">
      <c r="A39">
        <f t="shared" si="23"/>
        <v>28</v>
      </c>
      <c r="B39" s="13">
        <f t="shared" si="22"/>
        <v>0.25</v>
      </c>
      <c r="C39" s="13">
        <f>C30*2</f>
        <v>1</v>
      </c>
      <c r="D39" s="20">
        <f>D30</f>
        <v>2</v>
      </c>
      <c r="E39" s="10">
        <v>7.7621185605843801E-2</v>
      </c>
      <c r="F39" s="10">
        <v>7.7621185605843801E-2</v>
      </c>
      <c r="G39" s="10">
        <v>7.6480786068460399E-2</v>
      </c>
      <c r="H39" s="10">
        <v>7.6480786068460399E-2</v>
      </c>
      <c r="I39" s="10">
        <v>7.7621185605843995E-2</v>
      </c>
      <c r="J39" s="10">
        <v>7.7621185605843995E-2</v>
      </c>
      <c r="K39" s="10">
        <v>7.6480786068460399E-2</v>
      </c>
      <c r="L39" s="10">
        <v>7.6480786068460399E-2</v>
      </c>
      <c r="M39" s="10">
        <v>7.7621185578462301E-2</v>
      </c>
      <c r="N39" s="10">
        <v>7.7621185578462301E-2</v>
      </c>
      <c r="O39" s="10">
        <v>7.6480786092789396E-2</v>
      </c>
      <c r="P39" s="10">
        <v>7.6480786092789396E-2</v>
      </c>
      <c r="Q39" s="10">
        <v>7.76211856031057E-2</v>
      </c>
      <c r="R39" s="10">
        <v>7.76211856031057E-2</v>
      </c>
      <c r="S39" s="10">
        <v>7.6480786070893605E-2</v>
      </c>
      <c r="T39" s="10">
        <v>7.6480786070893605E-2</v>
      </c>
      <c r="U39" s="10">
        <v>7.76211856055702E-2</v>
      </c>
      <c r="V39" s="10">
        <v>7.76211856055702E-2</v>
      </c>
      <c r="W39" s="10">
        <v>7.6480786068705106E-2</v>
      </c>
      <c r="X39" s="10">
        <v>7.6480786068705106E-2</v>
      </c>
      <c r="Y39" s="10">
        <v>7.7621185605816906E-2</v>
      </c>
      <c r="Z39" s="10">
        <v>7.7621185605816906E-2</v>
      </c>
      <c r="AA39" s="10">
        <v>7.6480786068485296E-2</v>
      </c>
      <c r="AB39" s="10">
        <v>7.6480786068485296E-2</v>
      </c>
      <c r="AC39" s="10">
        <v>7.7621185605840901E-2</v>
      </c>
      <c r="AD39" s="10">
        <v>7.7621185605840901E-2</v>
      </c>
      <c r="AE39" s="10">
        <v>7.6480786068463494E-2</v>
      </c>
      <c r="AF39" s="10">
        <v>7.6480786068463494E-2</v>
      </c>
      <c r="AG39" s="10">
        <v>2.5213966610954899E-2</v>
      </c>
      <c r="AH39" s="10">
        <v>2.5213966610954899E-2</v>
      </c>
      <c r="AI39" s="10">
        <v>2.4769943179767599E-2</v>
      </c>
      <c r="AJ39" s="10">
        <v>2.4769943179767599E-2</v>
      </c>
      <c r="AK39" s="10">
        <v>2.5213966610954999E-2</v>
      </c>
      <c r="AL39" s="10">
        <v>2.5213966610954999E-2</v>
      </c>
      <c r="AM39" s="10">
        <v>2.4769943179767401E-2</v>
      </c>
      <c r="AN39" s="10">
        <v>2.4769943179767401E-2</v>
      </c>
      <c r="AO39" s="10">
        <v>2.52139665922426E-2</v>
      </c>
      <c r="AP39" s="10">
        <v>2.52139665922426E-2</v>
      </c>
      <c r="AQ39" s="10">
        <v>2.4769943303781902E-2</v>
      </c>
      <c r="AR39" s="10">
        <v>2.4769943303781902E-2</v>
      </c>
      <c r="AS39" s="10">
        <v>2.5213966609083802E-2</v>
      </c>
      <c r="AT39" s="10">
        <v>2.5213966609083802E-2</v>
      </c>
      <c r="AU39" s="10">
        <v>2.4769943192168901E-2</v>
      </c>
      <c r="AV39" s="10">
        <v>2.4769943192168901E-2</v>
      </c>
      <c r="AW39" s="10">
        <v>2.5213966610767899E-2</v>
      </c>
      <c r="AX39" s="10">
        <v>2.5213966610767899E-2</v>
      </c>
      <c r="AY39" s="10">
        <v>2.47699431810076E-2</v>
      </c>
      <c r="AZ39" s="10">
        <v>2.47699431810076E-2</v>
      </c>
      <c r="BA39" s="10">
        <v>2.52139666109364E-2</v>
      </c>
      <c r="BB39" s="10">
        <v>2.52139666109364E-2</v>
      </c>
      <c r="BC39" s="10">
        <v>2.47699431798914E-2</v>
      </c>
      <c r="BD39" s="10">
        <v>2.47699431798914E-2</v>
      </c>
      <c r="BE39" s="10">
        <v>2.5213966610953199E-2</v>
      </c>
      <c r="BF39" s="10">
        <v>2.5213966610953199E-2</v>
      </c>
      <c r="BG39" s="10">
        <v>2.47699431797801E-2</v>
      </c>
      <c r="BH39" s="10">
        <v>2.47699431797801E-2</v>
      </c>
      <c r="BI39" s="10">
        <v>0.109137</v>
      </c>
      <c r="BJ39" s="10">
        <v>0.11849</v>
      </c>
      <c r="BK39" s="10">
        <v>0.12769</v>
      </c>
      <c r="BL39" s="10">
        <v>0.102815</v>
      </c>
      <c r="BM39" s="10">
        <v>8.5445999999999994E-2</v>
      </c>
      <c r="BN39" s="10">
        <v>0.155472</v>
      </c>
      <c r="BO39" s="10">
        <v>9.8201999999999998E-2</v>
      </c>
      <c r="BP39" s="10">
        <v>0.16330900000000001</v>
      </c>
      <c r="BQ39" s="10">
        <v>0.23022699999999999</v>
      </c>
      <c r="BR39" s="10">
        <v>0.216866</v>
      </c>
      <c r="BS39" s="10">
        <v>8.548E-3</v>
      </c>
      <c r="BT39" s="10">
        <v>7.3350000000000004E-3</v>
      </c>
      <c r="BU39" s="10">
        <v>0.74662799999999996</v>
      </c>
      <c r="BV39" s="10">
        <v>0.35739599999999999</v>
      </c>
      <c r="BW39" s="10">
        <v>7.175E-3</v>
      </c>
      <c r="BX39" s="10">
        <v>6.0769999999999999E-3</v>
      </c>
      <c r="BY39" s="10">
        <v>0.190748</v>
      </c>
      <c r="BZ39" s="10">
        <v>5.4816999999999998E-2</v>
      </c>
      <c r="CA39" s="10">
        <v>7.0889999999999998E-3</v>
      </c>
      <c r="CB39" s="10">
        <v>6.0600000000000003E-3</v>
      </c>
      <c r="CC39" s="10">
        <v>0.33773500000000001</v>
      </c>
      <c r="CD39" s="10">
        <v>0.189919</v>
      </c>
      <c r="CE39" s="10">
        <v>7.1120000000000003E-3</v>
      </c>
      <c r="CF39" s="10">
        <v>5.9189999999999998E-3</v>
      </c>
      <c r="CG39" s="10">
        <v>3.6289999999999998E-3</v>
      </c>
      <c r="CH39" s="10">
        <v>4.8900000000000002E-3</v>
      </c>
      <c r="CI39" s="10">
        <v>7.2750000000000002E-3</v>
      </c>
      <c r="CJ39" s="10">
        <v>6.0229999999999997E-3</v>
      </c>
      <c r="CK39" s="10">
        <v>828.22175035666896</v>
      </c>
      <c r="CL39" s="10">
        <v>538.67715894638195</v>
      </c>
      <c r="CM39" s="10">
        <v>10.8366185285944</v>
      </c>
      <c r="CN39" s="10">
        <v>9.8296152059841706</v>
      </c>
      <c r="CO39" s="10">
        <v>10.8366184192062</v>
      </c>
      <c r="CP39" s="10">
        <v>9.8296149603028606</v>
      </c>
      <c r="CQ39" s="10">
        <v>3.29190194556372</v>
      </c>
      <c r="CR39" s="10">
        <v>3.1352216764214398</v>
      </c>
      <c r="CS39" s="10">
        <v>10.8366185176556</v>
      </c>
      <c r="CT39" s="10">
        <v>9.82961518141604</v>
      </c>
      <c r="CU39" s="10">
        <v>3.2919019605169901</v>
      </c>
      <c r="CV39" s="10">
        <v>3.1352217116842098</v>
      </c>
      <c r="CW39" s="10">
        <v>10.8366185275005</v>
      </c>
      <c r="CX39" s="10">
        <v>9.8296152035273607</v>
      </c>
      <c r="CY39" s="10">
        <v>3.29190196201231</v>
      </c>
      <c r="CZ39" s="10">
        <v>3.1352217152104802</v>
      </c>
      <c r="DA39" s="10">
        <v>10.836618528484999</v>
      </c>
      <c r="DB39" s="10">
        <v>9.8296152057385004</v>
      </c>
      <c r="DC39" s="10">
        <v>3.2919019621618402</v>
      </c>
      <c r="DD39" s="10">
        <v>3.1352217155631101</v>
      </c>
      <c r="DE39" s="10">
        <v>10.8366185285835</v>
      </c>
      <c r="DF39" s="10">
        <v>9.8296152059596107</v>
      </c>
      <c r="DG39" s="10">
        <v>3.2919019621768002</v>
      </c>
      <c r="DH39" s="10">
        <v>3.1352217155983801</v>
      </c>
    </row>
    <row r="40" spans="1:112" x14ac:dyDescent="0.45">
      <c r="A40">
        <f t="shared" si="23"/>
        <v>29</v>
      </c>
      <c r="B40" s="13">
        <f t="shared" si="22"/>
        <v>0.125</v>
      </c>
      <c r="C40" s="13">
        <f t="shared" ref="C40:C47" si="28">C31*2</f>
        <v>1</v>
      </c>
      <c r="D40" s="20">
        <f>D31</f>
        <v>3</v>
      </c>
      <c r="E40" s="10">
        <v>0.16481981270083201</v>
      </c>
      <c r="F40" s="10">
        <v>3.7977056771757403E-2</v>
      </c>
      <c r="G40" s="10">
        <v>0.13861275237856799</v>
      </c>
      <c r="H40" s="10">
        <v>3.4074051014813901E-2</v>
      </c>
      <c r="I40" s="10">
        <v>0.16481981270083201</v>
      </c>
      <c r="J40" s="10">
        <v>3.7977056771757202E-2</v>
      </c>
      <c r="K40" s="10">
        <v>0.13861275237856599</v>
      </c>
      <c r="L40" s="10">
        <v>3.4074051014814997E-2</v>
      </c>
      <c r="M40" s="10">
        <v>0.164819812718348</v>
      </c>
      <c r="N40" s="10">
        <v>3.7977056766996801E-2</v>
      </c>
      <c r="O40" s="10">
        <v>0.13861275193247599</v>
      </c>
      <c r="P40" s="10">
        <v>3.40740510078925E-2</v>
      </c>
      <c r="Q40" s="10">
        <v>0.164819812702584</v>
      </c>
      <c r="R40" s="10">
        <v>3.7977056771281201E-2</v>
      </c>
      <c r="S40" s="10">
        <v>0.13861275233395801</v>
      </c>
      <c r="T40" s="10">
        <v>3.4074051014122003E-2</v>
      </c>
      <c r="U40" s="10">
        <v>0.16481981270100701</v>
      </c>
      <c r="V40" s="10">
        <v>3.7977056771709899E-2</v>
      </c>
      <c r="W40" s="10">
        <v>0.138612752374105</v>
      </c>
      <c r="X40" s="10">
        <v>3.4074051014744602E-2</v>
      </c>
      <c r="Y40" s="10">
        <v>0.16481981270085</v>
      </c>
      <c r="Z40" s="10">
        <v>3.7977056771752303E-2</v>
      </c>
      <c r="AA40" s="10">
        <v>0.13861275237812001</v>
      </c>
      <c r="AB40" s="10">
        <v>3.4074051014806997E-2</v>
      </c>
      <c r="AC40" s="10">
        <v>0.16481981270083401</v>
      </c>
      <c r="AD40" s="10">
        <v>3.7977056771757001E-2</v>
      </c>
      <c r="AE40" s="10">
        <v>0.138612752378522</v>
      </c>
      <c r="AF40" s="10">
        <v>3.4074051014813402E-2</v>
      </c>
      <c r="AG40" s="10">
        <v>8.1973197381365603E-2</v>
      </c>
      <c r="AH40" s="10">
        <v>1.51663114492242E-2</v>
      </c>
      <c r="AI40" s="10">
        <v>6.1304027307813098E-2</v>
      </c>
      <c r="AJ40" s="10">
        <v>1.14819434707458E-2</v>
      </c>
      <c r="AK40" s="10">
        <v>8.1973197381365895E-2</v>
      </c>
      <c r="AL40" s="10">
        <v>1.51663114492242E-2</v>
      </c>
      <c r="AM40" s="10">
        <v>6.1304027307812398E-2</v>
      </c>
      <c r="AN40" s="10">
        <v>1.1481943470746899E-2</v>
      </c>
      <c r="AO40" s="10">
        <v>8.1973197390999494E-2</v>
      </c>
      <c r="AP40" s="10">
        <v>1.51663114337212E-2</v>
      </c>
      <c r="AQ40" s="10">
        <v>6.1304026977793198E-2</v>
      </c>
      <c r="AR40" s="10">
        <v>1.14819434835842E-2</v>
      </c>
      <c r="AS40" s="10">
        <v>8.1973197382329194E-2</v>
      </c>
      <c r="AT40" s="10">
        <v>1.51663114476739E-2</v>
      </c>
      <c r="AU40" s="10">
        <v>6.1304027274810498E-2</v>
      </c>
      <c r="AV40" s="10">
        <v>1.14819434720306E-2</v>
      </c>
      <c r="AW40" s="10">
        <v>8.1973197381462207E-2</v>
      </c>
      <c r="AX40" s="10">
        <v>1.51663114490692E-2</v>
      </c>
      <c r="AY40" s="10">
        <v>6.1304027304512197E-2</v>
      </c>
      <c r="AZ40" s="10">
        <v>1.14819434708752E-2</v>
      </c>
      <c r="BA40" s="10">
        <v>8.1973197381375595E-2</v>
      </c>
      <c r="BB40" s="10">
        <v>1.51663114492088E-2</v>
      </c>
      <c r="BC40" s="10">
        <v>6.1304027307482099E-2</v>
      </c>
      <c r="BD40" s="10">
        <v>1.1481943470759599E-2</v>
      </c>
      <c r="BE40" s="10">
        <v>8.1973197381366894E-2</v>
      </c>
      <c r="BF40" s="10">
        <v>1.5166311449222701E-2</v>
      </c>
      <c r="BG40" s="10">
        <v>6.13040273077795E-2</v>
      </c>
      <c r="BH40" s="10">
        <v>1.14819434707481E-2</v>
      </c>
      <c r="BI40" s="10">
        <v>4.7551000000000003E-2</v>
      </c>
      <c r="BJ40" s="10">
        <v>7.4845999999999996E-2</v>
      </c>
      <c r="BK40" s="10">
        <v>6.5477999999999995E-2</v>
      </c>
      <c r="BL40" s="10">
        <v>0.181893</v>
      </c>
      <c r="BM40" s="10">
        <v>2.1891000000000001E-2</v>
      </c>
      <c r="BN40" s="10">
        <v>5.7874000000000002E-2</v>
      </c>
      <c r="BO40" s="10">
        <v>3.2051000000000003E-2</v>
      </c>
      <c r="BP40" s="10">
        <v>0.124407</v>
      </c>
      <c r="BQ40" s="10">
        <v>2.4898E-2</v>
      </c>
      <c r="BR40" s="10">
        <v>4.4049999999999999E-2</v>
      </c>
      <c r="BS40" s="10">
        <v>1.4056000000000001E-2</v>
      </c>
      <c r="BT40" s="10">
        <v>1.7602E-2</v>
      </c>
      <c r="BU40" s="10">
        <v>0.60909800000000003</v>
      </c>
      <c r="BV40" s="10">
        <v>4.8332E-2</v>
      </c>
      <c r="BW40" s="10">
        <v>1.3598000000000001E-2</v>
      </c>
      <c r="BX40" s="10">
        <v>1.6611999999999998E-2</v>
      </c>
      <c r="BY40" s="10">
        <v>0.28599999999999998</v>
      </c>
      <c r="BZ40" s="10">
        <v>5.5166E-2</v>
      </c>
      <c r="CA40" s="10">
        <v>1.3344999999999999E-2</v>
      </c>
      <c r="CB40" s="10">
        <v>1.6639000000000001E-2</v>
      </c>
      <c r="CC40" s="10">
        <v>0.194492</v>
      </c>
      <c r="CD40" s="10">
        <v>4.8770000000000001E-2</v>
      </c>
      <c r="CE40" s="10">
        <v>1.3495E-2</v>
      </c>
      <c r="CF40" s="10">
        <v>2.6769999999999999E-2</v>
      </c>
      <c r="CG40" s="10">
        <v>6.6319999999999999E-3</v>
      </c>
      <c r="CH40" s="10">
        <v>5.8019999999999999E-3</v>
      </c>
      <c r="CI40" s="10">
        <v>1.3249E-2</v>
      </c>
      <c r="CJ40" s="10">
        <v>1.6775000000000002E-2</v>
      </c>
      <c r="CK40" s="10">
        <v>5209.7961050930098</v>
      </c>
      <c r="CL40" s="10">
        <v>2681.39478985911</v>
      </c>
      <c r="CM40" s="10">
        <v>16.786759170162998</v>
      </c>
      <c r="CN40" s="10">
        <v>11.243226115036499</v>
      </c>
      <c r="CO40" s="10">
        <v>16.7867591573761</v>
      </c>
      <c r="CP40" s="10">
        <v>11.2432260741391</v>
      </c>
      <c r="CQ40" s="10">
        <v>4.0971647705915002</v>
      </c>
      <c r="CR40" s="10">
        <v>3.3530920169507801</v>
      </c>
      <c r="CS40" s="10">
        <v>16.786759168884299</v>
      </c>
      <c r="CT40" s="10">
        <v>11.2432261109468</v>
      </c>
      <c r="CU40" s="10">
        <v>4.0971647719959101</v>
      </c>
      <c r="CV40" s="10">
        <v>3.3530920224394101</v>
      </c>
      <c r="CW40" s="10">
        <v>16.786759170035101</v>
      </c>
      <c r="CX40" s="10">
        <v>11.2432261146276</v>
      </c>
      <c r="CY40" s="10">
        <v>4.0971647721363498</v>
      </c>
      <c r="CZ40" s="10">
        <v>3.3530920229882701</v>
      </c>
      <c r="DA40" s="10">
        <v>16.786759170150201</v>
      </c>
      <c r="DB40" s="10">
        <v>11.243226114995601</v>
      </c>
      <c r="DC40" s="10">
        <v>4.0971647721503999</v>
      </c>
      <c r="DD40" s="10">
        <v>3.35309202304316</v>
      </c>
      <c r="DE40" s="10">
        <v>16.786759170161702</v>
      </c>
      <c r="DF40" s="10">
        <v>11.243226115032501</v>
      </c>
      <c r="DG40" s="10">
        <v>4.0971647721517996</v>
      </c>
      <c r="DH40" s="10">
        <v>3.3530920230486498</v>
      </c>
    </row>
    <row r="41" spans="1:112" x14ac:dyDescent="0.45">
      <c r="A41">
        <f t="shared" si="23"/>
        <v>30</v>
      </c>
      <c r="B41" s="13">
        <f t="shared" si="22"/>
        <v>6.25E-2</v>
      </c>
      <c r="C41" s="13">
        <f t="shared" si="28"/>
        <v>1</v>
      </c>
      <c r="D41" s="20">
        <f t="shared" ref="D41:D47" si="29">D32</f>
        <v>4</v>
      </c>
      <c r="E41" s="10">
        <v>0.46147962627776901</v>
      </c>
      <c r="F41" s="10">
        <v>1.3806998376671801E-2</v>
      </c>
      <c r="G41" s="10">
        <v>0.478812722085807</v>
      </c>
      <c r="H41" s="10">
        <v>1.22620467954226E-2</v>
      </c>
      <c r="I41" s="10">
        <v>0.46147962627776901</v>
      </c>
      <c r="J41" s="10">
        <v>1.38069983766715E-2</v>
      </c>
      <c r="K41" s="10">
        <v>0.478812722085804</v>
      </c>
      <c r="L41" s="10">
        <v>1.22620467954224E-2</v>
      </c>
      <c r="M41" s="10">
        <v>0.46147962627904998</v>
      </c>
      <c r="N41" s="10">
        <v>1.38069983758442E-2</v>
      </c>
      <c r="O41" s="10">
        <v>0.47881272189968699</v>
      </c>
      <c r="P41" s="10">
        <v>1.2262046835824301E-2</v>
      </c>
      <c r="Q41" s="10">
        <v>0.46147962627789602</v>
      </c>
      <c r="R41" s="10">
        <v>1.38069983765883E-2</v>
      </c>
      <c r="S41" s="10">
        <v>0.478812722067194</v>
      </c>
      <c r="T41" s="10">
        <v>1.22620467994616E-2</v>
      </c>
      <c r="U41" s="10">
        <v>0.461479626277781</v>
      </c>
      <c r="V41" s="10">
        <v>1.38069983766633E-2</v>
      </c>
      <c r="W41" s="10">
        <v>0.47881272208394399</v>
      </c>
      <c r="X41" s="10">
        <v>1.2262046795825401E-2</v>
      </c>
      <c r="Y41" s="10">
        <v>0.46147962627777001</v>
      </c>
      <c r="Z41" s="10">
        <v>1.3806998376670401E-2</v>
      </c>
      <c r="AA41" s="10">
        <v>0.47881272208561898</v>
      </c>
      <c r="AB41" s="10">
        <v>1.22620467954619E-2</v>
      </c>
      <c r="AC41" s="10">
        <v>0.46147962627776901</v>
      </c>
      <c r="AD41" s="10">
        <v>1.38069983766715E-2</v>
      </c>
      <c r="AE41" s="10">
        <v>0.47881272208578601</v>
      </c>
      <c r="AF41" s="10">
        <v>1.22620467954258E-2</v>
      </c>
      <c r="AG41" s="10">
        <v>0.26043191828001999</v>
      </c>
      <c r="AH41" s="10">
        <v>8.3974550896826795E-3</v>
      </c>
      <c r="AI41" s="10">
        <v>0.236278759523358</v>
      </c>
      <c r="AJ41" s="10">
        <v>5.9165886668002101E-3</v>
      </c>
      <c r="AK41" s="10">
        <v>0.26043191828001899</v>
      </c>
      <c r="AL41" s="10">
        <v>8.3974550896825598E-3</v>
      </c>
      <c r="AM41" s="10">
        <v>0.236278759523357</v>
      </c>
      <c r="AN41" s="10">
        <v>5.9165886667995899E-3</v>
      </c>
      <c r="AO41" s="10">
        <v>0.26043191828094697</v>
      </c>
      <c r="AP41" s="10">
        <v>8.39745508039807E-3</v>
      </c>
      <c r="AQ41" s="10">
        <v>0.23627875941417301</v>
      </c>
      <c r="AR41" s="10">
        <v>5.9165887218344702E-3</v>
      </c>
      <c r="AS41" s="10">
        <v>0.26043191828011097</v>
      </c>
      <c r="AT41" s="10">
        <v>8.3974550887540994E-3</v>
      </c>
      <c r="AU41" s="10">
        <v>0.23627875951243901</v>
      </c>
      <c r="AV41" s="10">
        <v>5.91658867230304E-3</v>
      </c>
      <c r="AW41" s="10">
        <v>0.26043191828002799</v>
      </c>
      <c r="AX41" s="10">
        <v>8.3974550895897504E-3</v>
      </c>
      <c r="AY41" s="10">
        <v>0.23627875952226501</v>
      </c>
      <c r="AZ41" s="10">
        <v>5.9165886673498503E-3</v>
      </c>
      <c r="BA41" s="10">
        <v>0.26043191828001999</v>
      </c>
      <c r="BB41" s="10">
        <v>8.3974550896732895E-3</v>
      </c>
      <c r="BC41" s="10">
        <v>0.23627875952324801</v>
      </c>
      <c r="BD41" s="10">
        <v>5.9165886668545702E-3</v>
      </c>
      <c r="BE41" s="10">
        <v>0.26043191828001899</v>
      </c>
      <c r="BF41" s="10">
        <v>8.3974550896816196E-3</v>
      </c>
      <c r="BG41" s="10">
        <v>0.23627875952334601</v>
      </c>
      <c r="BH41" s="10">
        <v>5.9165886668051896E-3</v>
      </c>
      <c r="BI41" s="10">
        <v>0.17072899999999999</v>
      </c>
      <c r="BJ41" s="10">
        <v>0.43564199999999997</v>
      </c>
      <c r="BK41" s="10">
        <v>6.1441999999999997E-2</v>
      </c>
      <c r="BL41" s="10">
        <v>0.57030700000000001</v>
      </c>
      <c r="BM41" s="10">
        <v>7.9780000000000004E-2</v>
      </c>
      <c r="BN41" s="10">
        <v>0.110378</v>
      </c>
      <c r="BO41" s="10">
        <v>3.5270000000000003E-2</v>
      </c>
      <c r="BP41" s="10">
        <v>9.7296999999999995E-2</v>
      </c>
      <c r="BQ41" s="10">
        <v>3.2545660000000001</v>
      </c>
      <c r="BR41" s="10">
        <v>0.60042499999999999</v>
      </c>
      <c r="BS41" s="10">
        <v>2.6006000000000001E-2</v>
      </c>
      <c r="BT41" s="10">
        <v>5.1645999999999997E-2</v>
      </c>
      <c r="BU41" s="10">
        <v>0.234129</v>
      </c>
      <c r="BV41" s="10">
        <v>5.7668999999999998E-2</v>
      </c>
      <c r="BW41" s="10">
        <v>2.5727E-2</v>
      </c>
      <c r="BX41" s="10">
        <v>5.1658999999999997E-2</v>
      </c>
      <c r="BY41" s="10">
        <v>0.38355600000000001</v>
      </c>
      <c r="BZ41" s="10">
        <v>6.2389E-2</v>
      </c>
      <c r="CA41" s="10">
        <v>2.5423999999999999E-2</v>
      </c>
      <c r="CB41" s="10">
        <v>5.2109000000000003E-2</v>
      </c>
      <c r="CC41" s="10">
        <v>0.17851</v>
      </c>
      <c r="CD41" s="10">
        <v>4.3362999999999999E-2</v>
      </c>
      <c r="CE41" s="10">
        <v>2.6546E-2</v>
      </c>
      <c r="CF41" s="10">
        <v>8.2582000000000003E-2</v>
      </c>
      <c r="CG41" s="10">
        <v>2.3237000000000001E-2</v>
      </c>
      <c r="CH41" s="10">
        <v>4.7671999999999999E-2</v>
      </c>
      <c r="CI41" s="10">
        <v>2.5864999999999999E-2</v>
      </c>
      <c r="CJ41" s="10">
        <v>5.1732E-2</v>
      </c>
      <c r="CK41" s="10">
        <v>28775.1028052781</v>
      </c>
      <c r="CL41" s="10">
        <v>11551.4821129581</v>
      </c>
      <c r="CM41" s="10">
        <v>22.8856917586238</v>
      </c>
      <c r="CN41" s="10">
        <v>20.336825794501099</v>
      </c>
      <c r="CO41" s="10">
        <v>22.885691757451099</v>
      </c>
      <c r="CP41" s="10">
        <v>20.336825777088901</v>
      </c>
      <c r="CQ41" s="10">
        <v>4.7838992210801301</v>
      </c>
      <c r="CR41" s="10">
        <v>4.5096369895024697</v>
      </c>
      <c r="CS41" s="10">
        <v>22.8856917585065</v>
      </c>
      <c r="CT41" s="10">
        <v>20.3368257927598</v>
      </c>
      <c r="CU41" s="10">
        <v>4.7838992211904401</v>
      </c>
      <c r="CV41" s="10">
        <v>4.5096369912399696</v>
      </c>
      <c r="CW41" s="10">
        <v>22.885691758612001</v>
      </c>
      <c r="CX41" s="10">
        <v>20.336825794326899</v>
      </c>
      <c r="CY41" s="10">
        <v>4.7838992212014704</v>
      </c>
      <c r="CZ41" s="10">
        <v>4.5096369914137098</v>
      </c>
      <c r="DA41" s="10">
        <v>22.885691758622599</v>
      </c>
      <c r="DB41" s="10">
        <v>20.336825794483602</v>
      </c>
      <c r="DC41" s="10">
        <v>4.7838992212025699</v>
      </c>
      <c r="DD41" s="10">
        <v>4.5096369914310896</v>
      </c>
      <c r="DE41" s="10">
        <v>22.8856917586237</v>
      </c>
      <c r="DF41" s="10">
        <v>20.336825794499301</v>
      </c>
      <c r="DG41" s="10">
        <v>4.7838992212026801</v>
      </c>
      <c r="DH41" s="10">
        <v>4.5096369914328296</v>
      </c>
    </row>
    <row r="42" spans="1:112" x14ac:dyDescent="0.45">
      <c r="A42">
        <f t="shared" si="23"/>
        <v>31</v>
      </c>
      <c r="B42" s="13">
        <f t="shared" si="22"/>
        <v>3.125E-2</v>
      </c>
      <c r="C42" s="13">
        <f t="shared" si="28"/>
        <v>1</v>
      </c>
      <c r="D42" s="20">
        <f t="shared" si="29"/>
        <v>5</v>
      </c>
      <c r="E42" s="10">
        <v>0.81251560513598597</v>
      </c>
      <c r="F42" s="10">
        <v>8.9778592448461793E-3</v>
      </c>
      <c r="G42" s="10">
        <v>1.1231655333458801</v>
      </c>
      <c r="H42" s="10">
        <v>7.7584304199693798E-3</v>
      </c>
      <c r="I42" s="10">
        <v>0.81251560513598997</v>
      </c>
      <c r="J42" s="10">
        <v>8.9778592448463996E-3</v>
      </c>
      <c r="K42" s="10">
        <v>1.1231655333458499</v>
      </c>
      <c r="L42" s="10">
        <v>7.7584304199702601E-3</v>
      </c>
      <c r="M42" s="10">
        <v>0.81251560513601695</v>
      </c>
      <c r="N42" s="10">
        <v>8.9778592342388795E-3</v>
      </c>
      <c r="O42" s="10">
        <v>1.1231655333692601</v>
      </c>
      <c r="P42" s="10">
        <v>7.7584304474003201E-3</v>
      </c>
      <c r="Q42" s="10">
        <v>0.81251560513599297</v>
      </c>
      <c r="R42" s="10">
        <v>8.9778592437852502E-3</v>
      </c>
      <c r="S42" s="10">
        <v>1.12316553334819</v>
      </c>
      <c r="T42" s="10">
        <v>7.7584304227118501E-3</v>
      </c>
      <c r="U42" s="10">
        <v>0.81251560513599097</v>
      </c>
      <c r="V42" s="10">
        <v>8.9778592447400402E-3</v>
      </c>
      <c r="W42" s="10">
        <v>1.1231655333460899</v>
      </c>
      <c r="X42" s="10">
        <v>7.7584304202433802E-3</v>
      </c>
      <c r="Y42" s="10">
        <v>0.81251560513598997</v>
      </c>
      <c r="Z42" s="10">
        <v>8.9778592448357397E-3</v>
      </c>
      <c r="AA42" s="10">
        <v>1.1231655333458801</v>
      </c>
      <c r="AB42" s="10">
        <v>7.7584304199982404E-3</v>
      </c>
      <c r="AC42" s="10">
        <v>0.81251560513598997</v>
      </c>
      <c r="AD42" s="10">
        <v>8.9778592448448401E-3</v>
      </c>
      <c r="AE42" s="10">
        <v>1.1231655333458599</v>
      </c>
      <c r="AF42" s="10">
        <v>7.7584304199735899E-3</v>
      </c>
      <c r="AG42" s="10">
        <v>0.51646135248531899</v>
      </c>
      <c r="AH42" s="10">
        <v>5.6825337734719402E-3</v>
      </c>
      <c r="AI42" s="10">
        <v>0.59651640443855802</v>
      </c>
      <c r="AJ42" s="10">
        <v>2.9625183461510301E-3</v>
      </c>
      <c r="AK42" s="10">
        <v>0.51646135248532599</v>
      </c>
      <c r="AL42" s="10">
        <v>5.6825337734719202E-3</v>
      </c>
      <c r="AM42" s="10">
        <v>0.59651640443853005</v>
      </c>
      <c r="AN42" s="10">
        <v>2.9625183461498002E-3</v>
      </c>
      <c r="AO42" s="10">
        <v>0.51646135248536995</v>
      </c>
      <c r="AP42" s="10">
        <v>5.6825337660416104E-3</v>
      </c>
      <c r="AQ42" s="10">
        <v>0.59651640443976295</v>
      </c>
      <c r="AR42" s="10">
        <v>2.9625184026668902E-3</v>
      </c>
      <c r="AS42" s="10">
        <v>0.51646135248532998</v>
      </c>
      <c r="AT42" s="10">
        <v>5.68253377272888E-3</v>
      </c>
      <c r="AU42" s="10">
        <v>0.59651640443865395</v>
      </c>
      <c r="AV42" s="10">
        <v>2.9625183518015401E-3</v>
      </c>
      <c r="AW42" s="10">
        <v>0.51646135248532599</v>
      </c>
      <c r="AX42" s="10">
        <v>5.6825337733976602E-3</v>
      </c>
      <c r="AY42" s="10">
        <v>0.59651640443854204</v>
      </c>
      <c r="AZ42" s="10">
        <v>2.9625183467154501E-3</v>
      </c>
      <c r="BA42" s="10">
        <v>0.51646135248532599</v>
      </c>
      <c r="BB42" s="10">
        <v>5.6825337734645199E-3</v>
      </c>
      <c r="BC42" s="10">
        <v>0.59651640443853104</v>
      </c>
      <c r="BD42" s="10">
        <v>2.9625183462064701E-3</v>
      </c>
      <c r="BE42" s="10">
        <v>0.51646135248532599</v>
      </c>
      <c r="BF42" s="10">
        <v>5.6825337734711604E-3</v>
      </c>
      <c r="BG42" s="10">
        <v>0.59651640443853104</v>
      </c>
      <c r="BH42" s="10">
        <v>2.9625183461560001E-3</v>
      </c>
      <c r="BI42" s="10">
        <v>1.328211</v>
      </c>
      <c r="BJ42" s="10">
        <v>2.5818270000000001</v>
      </c>
      <c r="BK42" s="10">
        <v>6.8373000000000003E-2</v>
      </c>
      <c r="BL42" s="10">
        <v>1.68085</v>
      </c>
      <c r="BM42" s="10">
        <v>0.40298600000000001</v>
      </c>
      <c r="BN42" s="10">
        <v>1.1502060000000001</v>
      </c>
      <c r="BO42" s="10">
        <v>9.0546000000000001E-2</v>
      </c>
      <c r="BP42" s="10">
        <v>0.574986</v>
      </c>
      <c r="BQ42" s="10">
        <v>16.232223999999999</v>
      </c>
      <c r="BR42" s="10">
        <v>0.66815100000000005</v>
      </c>
      <c r="BS42" s="10">
        <v>5.3061999999999998E-2</v>
      </c>
      <c r="BT42" s="10">
        <v>0.20382</v>
      </c>
      <c r="BU42" s="10">
        <v>3.0051649999999999</v>
      </c>
      <c r="BV42" s="10">
        <v>0.63835799999999998</v>
      </c>
      <c r="BW42" s="10">
        <v>5.3654E-2</v>
      </c>
      <c r="BX42" s="10">
        <v>0.20418900000000001</v>
      </c>
      <c r="BY42" s="10">
        <v>4.1340960000000004</v>
      </c>
      <c r="BZ42" s="10">
        <v>0.55603000000000002</v>
      </c>
      <c r="CA42" s="10">
        <v>5.3518000000000003E-2</v>
      </c>
      <c r="CB42" s="10">
        <v>0.20034199999999999</v>
      </c>
      <c r="CC42" s="10">
        <v>2.8840089999999998</v>
      </c>
      <c r="CD42" s="10">
        <v>0.60136100000000003</v>
      </c>
      <c r="CE42" s="10">
        <v>5.2789999999999997E-2</v>
      </c>
      <c r="CF42" s="10">
        <v>0.20034099999999999</v>
      </c>
      <c r="CG42" s="10">
        <v>0.17497399999999999</v>
      </c>
      <c r="CH42" s="10">
        <v>0.36977100000000002</v>
      </c>
      <c r="CI42" s="10">
        <v>5.3444999999999999E-2</v>
      </c>
      <c r="CJ42" s="10">
        <v>0.20117499999999999</v>
      </c>
      <c r="CK42" s="10">
        <v>147229.301308858</v>
      </c>
      <c r="CL42" s="10">
        <v>47223.2994334615</v>
      </c>
      <c r="CM42" s="10">
        <v>28.937008657553701</v>
      </c>
      <c r="CN42" s="10">
        <v>42.132369062027301</v>
      </c>
      <c r="CO42" s="10">
        <v>28.937008657458499</v>
      </c>
      <c r="CP42" s="10">
        <v>42.132369052446798</v>
      </c>
      <c r="CQ42" s="10">
        <v>5.37931302839484</v>
      </c>
      <c r="CR42" s="10">
        <v>6.49094515863806</v>
      </c>
      <c r="CS42" s="10">
        <v>28.937008657544201</v>
      </c>
      <c r="CT42" s="10">
        <v>42.132369061069099</v>
      </c>
      <c r="CU42" s="10">
        <v>5.3793130284027999</v>
      </c>
      <c r="CV42" s="10">
        <v>6.4909451593022398</v>
      </c>
      <c r="CW42" s="10">
        <v>28.937008657552798</v>
      </c>
      <c r="CX42" s="10">
        <v>42.132369061931499</v>
      </c>
      <c r="CY42" s="10">
        <v>5.3793130284036099</v>
      </c>
      <c r="CZ42" s="10">
        <v>6.4909451593686596</v>
      </c>
      <c r="DA42" s="10">
        <v>28.937008657553601</v>
      </c>
      <c r="DB42" s="10">
        <v>42.132369062017503</v>
      </c>
      <c r="DC42" s="10">
        <v>5.3793130284036899</v>
      </c>
      <c r="DD42" s="10">
        <v>6.4909451593752898</v>
      </c>
      <c r="DE42" s="10">
        <v>28.937008657553701</v>
      </c>
      <c r="DF42" s="10">
        <v>42.1323690620262</v>
      </c>
      <c r="DG42" s="10">
        <v>5.3793130284036899</v>
      </c>
      <c r="DH42" s="10">
        <v>6.4909451593759702</v>
      </c>
    </row>
    <row r="43" spans="1:112" x14ac:dyDescent="0.45">
      <c r="A43">
        <f t="shared" si="23"/>
        <v>32</v>
      </c>
      <c r="B43" s="13">
        <f t="shared" si="22"/>
        <v>1.5625E-2</v>
      </c>
      <c r="C43" s="13">
        <f t="shared" si="28"/>
        <v>1</v>
      </c>
      <c r="D43" s="20">
        <f t="shared" si="29"/>
        <v>6</v>
      </c>
      <c r="E43" s="10">
        <v>1.03828045604376</v>
      </c>
      <c r="F43" s="10">
        <v>7.9390072149645406E-3</v>
      </c>
      <c r="G43" s="10">
        <v>1.80072773813549</v>
      </c>
      <c r="H43" s="10">
        <v>4.0782813170119302E-3</v>
      </c>
      <c r="I43" s="10">
        <v>1.03828045604377</v>
      </c>
      <c r="J43" s="10">
        <v>7.9390072149643203E-3</v>
      </c>
      <c r="K43" s="10">
        <v>1.80072773813558</v>
      </c>
      <c r="L43" s="10">
        <v>4.07828131701526E-3</v>
      </c>
      <c r="M43" s="10">
        <v>1.03828045604377</v>
      </c>
      <c r="N43" s="10">
        <v>7.9390072041485293E-3</v>
      </c>
      <c r="O43" s="10">
        <v>1.80072773822606</v>
      </c>
      <c r="P43" s="10">
        <v>4.0782813393218697E-3</v>
      </c>
      <c r="Q43" s="10">
        <v>1.03828045604377</v>
      </c>
      <c r="R43" s="10">
        <v>7.9390072138827393E-3</v>
      </c>
      <c r="S43" s="10">
        <v>1.8007277381446301</v>
      </c>
      <c r="T43" s="10">
        <v>4.0782813192439303E-3</v>
      </c>
      <c r="U43" s="10">
        <v>1.03828045604377</v>
      </c>
      <c r="V43" s="10">
        <v>7.9390072148561898E-3</v>
      </c>
      <c r="W43" s="10">
        <v>1.8007277381364799</v>
      </c>
      <c r="X43" s="10">
        <v>4.0782813172375301E-3</v>
      </c>
      <c r="Y43" s="10">
        <v>1.03828045604377</v>
      </c>
      <c r="Z43" s="10">
        <v>7.9390072149541097E-3</v>
      </c>
      <c r="AA43" s="10">
        <v>1.8007277381356701</v>
      </c>
      <c r="AB43" s="10">
        <v>4.0782813170350297E-3</v>
      </c>
      <c r="AC43" s="10">
        <v>1.03828045604377</v>
      </c>
      <c r="AD43" s="10">
        <v>7.9390072149634304E-3</v>
      </c>
      <c r="AE43" s="10">
        <v>1.80072773813559</v>
      </c>
      <c r="AF43" s="10">
        <v>4.0782813170139303E-3</v>
      </c>
      <c r="AG43" s="10">
        <v>0.74222512312503497</v>
      </c>
      <c r="AH43" s="10">
        <v>4.7806918893043299E-3</v>
      </c>
      <c r="AI43" s="10">
        <v>1.0459806008625001</v>
      </c>
      <c r="AJ43" s="10">
        <v>1.90307596442514E-3</v>
      </c>
      <c r="AK43" s="10">
        <v>0.74222512312503997</v>
      </c>
      <c r="AL43" s="10">
        <v>4.7806918893043898E-3</v>
      </c>
      <c r="AM43" s="10">
        <v>1.04598060086261</v>
      </c>
      <c r="AN43" s="10">
        <v>1.9030759644269499E-3</v>
      </c>
      <c r="AO43" s="10">
        <v>0.74222512312504096</v>
      </c>
      <c r="AP43" s="10">
        <v>4.7806918824072299E-3</v>
      </c>
      <c r="AQ43" s="10">
        <v>1.0459806009018799</v>
      </c>
      <c r="AR43" s="10">
        <v>1.9030760192218601E-3</v>
      </c>
      <c r="AS43" s="10">
        <v>0.74222512312503997</v>
      </c>
      <c r="AT43" s="10">
        <v>4.7806918886146499E-3</v>
      </c>
      <c r="AU43" s="10">
        <v>1.04598060086654</v>
      </c>
      <c r="AV43" s="10">
        <v>1.9030759699000901E-3</v>
      </c>
      <c r="AW43" s="10">
        <v>0.74222512312503997</v>
      </c>
      <c r="AX43" s="10">
        <v>4.7806918892354501E-3</v>
      </c>
      <c r="AY43" s="10">
        <v>1.0459806008629999</v>
      </c>
      <c r="AZ43" s="10">
        <v>1.90307596497323E-3</v>
      </c>
      <c r="BA43" s="10">
        <v>0.74222512312503997</v>
      </c>
      <c r="BB43" s="10">
        <v>4.7806918892975003E-3</v>
      </c>
      <c r="BC43" s="10">
        <v>1.04598060086265</v>
      </c>
      <c r="BD43" s="10">
        <v>1.90307596447947E-3</v>
      </c>
      <c r="BE43" s="10">
        <v>0.74222512312503997</v>
      </c>
      <c r="BF43" s="10">
        <v>4.7806918893036803E-3</v>
      </c>
      <c r="BG43" s="10">
        <v>1.04598060086262</v>
      </c>
      <c r="BH43" s="10">
        <v>1.90307596442494E-3</v>
      </c>
      <c r="BI43" s="10">
        <v>63.838811999999997</v>
      </c>
      <c r="BJ43" s="10">
        <v>80.747018999999995</v>
      </c>
      <c r="BK43" s="10">
        <v>0.192052</v>
      </c>
      <c r="BL43" s="10">
        <v>7.6231999999999998</v>
      </c>
      <c r="BM43" s="10">
        <v>8.6458410000000008</v>
      </c>
      <c r="BN43" s="10">
        <v>16.478283000000001</v>
      </c>
      <c r="BO43" s="10">
        <v>0.25006200000000001</v>
      </c>
      <c r="BP43" s="10">
        <v>1.404312</v>
      </c>
      <c r="BQ43" s="10">
        <v>21.714953000000001</v>
      </c>
      <c r="BR43" s="10">
        <v>17.634598</v>
      </c>
      <c r="BS43" s="10">
        <v>0.13104199999999999</v>
      </c>
      <c r="BT43" s="10">
        <v>0.91154800000000002</v>
      </c>
      <c r="BU43" s="10">
        <v>38.456944999999997</v>
      </c>
      <c r="BV43" s="10">
        <v>16.970656000000002</v>
      </c>
      <c r="BW43" s="10">
        <v>0.12972900000000001</v>
      </c>
      <c r="BX43" s="10">
        <v>0.92572200000000004</v>
      </c>
      <c r="BY43" s="10">
        <v>21.711276000000002</v>
      </c>
      <c r="BZ43" s="10">
        <v>15.938178000000001</v>
      </c>
      <c r="CA43" s="10">
        <v>0.129634</v>
      </c>
      <c r="CB43" s="10">
        <v>0.90702300000000002</v>
      </c>
      <c r="CC43" s="10">
        <v>20.963676</v>
      </c>
      <c r="CD43" s="10">
        <v>16.897784999999999</v>
      </c>
      <c r="CE43" s="10">
        <v>0.12915599999999999</v>
      </c>
      <c r="CF43" s="10">
        <v>0.904582</v>
      </c>
      <c r="CG43" s="10">
        <v>7.7302499999999998</v>
      </c>
      <c r="CH43" s="10">
        <v>13.567712</v>
      </c>
      <c r="CI43" s="10">
        <v>0.13145699999999999</v>
      </c>
      <c r="CJ43" s="10">
        <v>0.92434400000000005</v>
      </c>
      <c r="CK43" s="10">
        <v>715476.75292086496</v>
      </c>
      <c r="CL43" s="10">
        <v>190028.32421693101</v>
      </c>
      <c r="CM43" s="10">
        <v>34.981257971086002</v>
      </c>
      <c r="CN43" s="10">
        <v>68.521820276086302</v>
      </c>
      <c r="CO43" s="10">
        <v>34.981257971078797</v>
      </c>
      <c r="CP43" s="10">
        <v>68.521820272890196</v>
      </c>
      <c r="CQ43" s="10">
        <v>5.91449558044292</v>
      </c>
      <c r="CR43" s="10">
        <v>8.2777907845566094</v>
      </c>
      <c r="CS43" s="10">
        <v>34.981257971085398</v>
      </c>
      <c r="CT43" s="10">
        <v>68.521820275766601</v>
      </c>
      <c r="CU43" s="10">
        <v>5.9144955804434698</v>
      </c>
      <c r="CV43" s="10">
        <v>8.2777907847303496</v>
      </c>
      <c r="CW43" s="10">
        <v>34.981257971086002</v>
      </c>
      <c r="CX43" s="10">
        <v>68.5218202760542</v>
      </c>
      <c r="CY43" s="10">
        <v>5.9144955804435204</v>
      </c>
      <c r="CZ43" s="10">
        <v>8.2777907847477206</v>
      </c>
      <c r="DA43" s="10">
        <v>34.981257971086002</v>
      </c>
      <c r="DB43" s="10">
        <v>68.521820276082707</v>
      </c>
      <c r="DC43" s="10">
        <v>5.9144955804435302</v>
      </c>
      <c r="DD43" s="10">
        <v>8.2777907847494401</v>
      </c>
      <c r="DE43" s="10">
        <v>34.981257971086002</v>
      </c>
      <c r="DF43" s="10">
        <v>68.521820276086004</v>
      </c>
      <c r="DG43" s="10">
        <v>5.9144955804435302</v>
      </c>
      <c r="DH43" s="10">
        <v>8.2777907847496195</v>
      </c>
    </row>
    <row r="44" spans="1:112" x14ac:dyDescent="0.45">
      <c r="A44">
        <f t="shared" si="23"/>
        <v>33</v>
      </c>
      <c r="B44" s="13">
        <f t="shared" si="22"/>
        <v>7.8125E-3</v>
      </c>
      <c r="C44" s="13">
        <f t="shared" si="28"/>
        <v>1</v>
      </c>
      <c r="D44" s="20">
        <f t="shared" si="29"/>
        <v>7</v>
      </c>
      <c r="E44" s="10">
        <v>1.16323227190963</v>
      </c>
      <c r="F44" s="10">
        <v>7.6512097264715999E-3</v>
      </c>
      <c r="G44" s="10">
        <v>2.11028168576554</v>
      </c>
      <c r="H44" s="10">
        <v>2.9020199797469299E-3</v>
      </c>
      <c r="I44" s="10">
        <v>1.16323227190961</v>
      </c>
      <c r="J44" s="10">
        <v>7.6512097264718202E-3</v>
      </c>
      <c r="K44" s="10">
        <v>2.11028168576548</v>
      </c>
      <c r="L44" s="10">
        <v>2.9020199797702398E-3</v>
      </c>
      <c r="M44" s="10">
        <v>1.16323227190961</v>
      </c>
      <c r="N44" s="10">
        <v>7.6512097158107899E-3</v>
      </c>
      <c r="O44" s="10">
        <v>2.1102816858072102</v>
      </c>
      <c r="P44" s="10">
        <v>2.9020200334799501E-3</v>
      </c>
      <c r="Q44" s="10">
        <v>1.16323227190961</v>
      </c>
      <c r="R44" s="10">
        <v>7.6512097254053399E-3</v>
      </c>
      <c r="S44" s="10">
        <v>2.11028168576965</v>
      </c>
      <c r="T44" s="10">
        <v>2.9020199851081999E-3</v>
      </c>
      <c r="U44" s="10">
        <v>1.16323227190961</v>
      </c>
      <c r="V44" s="10">
        <v>7.6512097263647903E-3</v>
      </c>
      <c r="W44" s="10">
        <v>2.1102816857658899</v>
      </c>
      <c r="X44" s="10">
        <v>2.90201998030892E-3</v>
      </c>
      <c r="Y44" s="10">
        <v>1.16323227190961</v>
      </c>
      <c r="Z44" s="10">
        <v>7.6512097264607197E-3</v>
      </c>
      <c r="AA44" s="10">
        <v>2.11028168576552</v>
      </c>
      <c r="AB44" s="10">
        <v>2.9020199798277498E-3</v>
      </c>
      <c r="AC44" s="10">
        <v>1.16323227190961</v>
      </c>
      <c r="AD44" s="10">
        <v>7.6512097264704896E-3</v>
      </c>
      <c r="AE44" s="10">
        <v>2.11028168576548</v>
      </c>
      <c r="AF44" s="10">
        <v>2.9020199797793501E-3</v>
      </c>
      <c r="AG44" s="10">
        <v>0.89255816714817005</v>
      </c>
      <c r="AH44" s="10">
        <v>4.5075271218988104E-3</v>
      </c>
      <c r="AI44" s="10">
        <v>1.37474362466221</v>
      </c>
      <c r="AJ44" s="10">
        <v>1.5087074680377099E-3</v>
      </c>
      <c r="AK44" s="10">
        <v>0.89255816714811398</v>
      </c>
      <c r="AL44" s="10">
        <v>4.5075271218990203E-3</v>
      </c>
      <c r="AM44" s="10">
        <v>1.3747436246621001</v>
      </c>
      <c r="AN44" s="10">
        <v>1.5087074680412099E-3</v>
      </c>
      <c r="AO44" s="10">
        <v>0.89255816714811398</v>
      </c>
      <c r="AP44" s="10">
        <v>4.5075271151594704E-3</v>
      </c>
      <c r="AQ44" s="10">
        <v>1.37474362468363</v>
      </c>
      <c r="AR44" s="10">
        <v>1.50870752510244E-3</v>
      </c>
      <c r="AS44" s="10">
        <v>0.89255816714811398</v>
      </c>
      <c r="AT44" s="10">
        <v>4.5075271212250403E-3</v>
      </c>
      <c r="AU44" s="10">
        <v>1.3747436246642499</v>
      </c>
      <c r="AV44" s="10">
        <v>1.50870747372738E-3</v>
      </c>
      <c r="AW44" s="10">
        <v>0.89255816714811398</v>
      </c>
      <c r="AX44" s="10">
        <v>4.5075271218316402E-3</v>
      </c>
      <c r="AY44" s="10">
        <v>1.3747436246623099</v>
      </c>
      <c r="AZ44" s="10">
        <v>1.5087074686028999E-3</v>
      </c>
      <c r="BA44" s="10">
        <v>0.89255816714811398</v>
      </c>
      <c r="BB44" s="10">
        <v>4.5075271218922904E-3</v>
      </c>
      <c r="BC44" s="10">
        <v>1.3747436246621301</v>
      </c>
      <c r="BD44" s="10">
        <v>1.50870746809978E-3</v>
      </c>
      <c r="BE44" s="10">
        <v>0.89255816714811398</v>
      </c>
      <c r="BF44" s="10">
        <v>4.5075271218983403E-3</v>
      </c>
      <c r="BG44" s="10">
        <v>1.3747436246621001</v>
      </c>
      <c r="BH44" s="10">
        <v>1.5087074680739301E-3</v>
      </c>
      <c r="BI44" s="10">
        <v>3779.712387</v>
      </c>
      <c r="BJ44" s="10">
        <v>3997.709699</v>
      </c>
      <c r="BK44" s="10">
        <v>0.52081100000000002</v>
      </c>
      <c r="BL44" s="10">
        <v>35.674177999999998</v>
      </c>
      <c r="BM44" s="10">
        <v>294.59301900000003</v>
      </c>
      <c r="BN44" s="10">
        <v>648.77453400000002</v>
      </c>
      <c r="BO44" s="10">
        <v>0.390982</v>
      </c>
      <c r="BP44" s="10">
        <v>4.364414</v>
      </c>
      <c r="BQ44" s="10">
        <v>281.11604999999997</v>
      </c>
      <c r="BR44" s="10">
        <v>613.75397699999996</v>
      </c>
      <c r="BS44" s="10">
        <v>0.39859899999999998</v>
      </c>
      <c r="BT44" s="10">
        <v>4.4567709999999998</v>
      </c>
      <c r="BU44" s="10">
        <v>282.31924900000001</v>
      </c>
      <c r="BV44" s="10">
        <v>616.34425899999997</v>
      </c>
      <c r="BW44" s="10">
        <v>0.40222999999999998</v>
      </c>
      <c r="BX44" s="10">
        <v>4.5543189999999996</v>
      </c>
      <c r="BY44" s="10">
        <v>277.70390600000002</v>
      </c>
      <c r="BZ44" s="10">
        <v>615.86417600000004</v>
      </c>
      <c r="CA44" s="10">
        <v>0.40093800000000002</v>
      </c>
      <c r="CB44" s="10">
        <v>4.5580579999999999</v>
      </c>
      <c r="CC44" s="10">
        <v>282.04744599999998</v>
      </c>
      <c r="CD44" s="10">
        <v>615.27609600000005</v>
      </c>
      <c r="CE44" s="10">
        <v>0.40290900000000002</v>
      </c>
      <c r="CF44" s="10">
        <v>4.5293200000000002</v>
      </c>
      <c r="CG44" s="10">
        <v>254.72336999999999</v>
      </c>
      <c r="CH44" s="10">
        <v>539.32854399999997</v>
      </c>
      <c r="CI44" s="10">
        <v>0.40135199999999999</v>
      </c>
      <c r="CJ44" s="10">
        <v>4.5435590000000001</v>
      </c>
      <c r="CK44" s="10">
        <v>3365213.62325306</v>
      </c>
      <c r="CL44" s="10">
        <v>761295.540239422</v>
      </c>
      <c r="CM44" s="10">
        <v>41.046706326357601</v>
      </c>
      <c r="CN44" s="10">
        <v>85.372934642787399</v>
      </c>
      <c r="CO44" s="10">
        <v>41.046706326357203</v>
      </c>
      <c r="CP44" s="10">
        <v>85.372934642165504</v>
      </c>
      <c r="CQ44" s="10">
        <v>6.4067703506803797</v>
      </c>
      <c r="CR44" s="10">
        <v>9.2397475421228705</v>
      </c>
      <c r="CS44" s="10">
        <v>41.046706326357601</v>
      </c>
      <c r="CT44" s="10">
        <v>85.372934642725696</v>
      </c>
      <c r="CU44" s="10">
        <v>6.4067703506804303</v>
      </c>
      <c r="CV44" s="10">
        <v>9.2397475421531894</v>
      </c>
      <c r="CW44" s="10">
        <v>41.046706326357601</v>
      </c>
      <c r="CX44" s="10">
        <v>85.372934642781104</v>
      </c>
      <c r="CY44" s="10">
        <v>6.4067703506804303</v>
      </c>
      <c r="CZ44" s="10">
        <v>9.2397475421561897</v>
      </c>
      <c r="DA44" s="10">
        <v>41.046706326357601</v>
      </c>
      <c r="DB44" s="10">
        <v>85.372934642787101</v>
      </c>
      <c r="DC44" s="10">
        <v>6.4067703506804303</v>
      </c>
      <c r="DD44" s="10">
        <v>9.2397475421565005</v>
      </c>
      <c r="DE44" s="10">
        <v>41.046706326357601</v>
      </c>
      <c r="DF44" s="10">
        <v>85.372934642787399</v>
      </c>
      <c r="DG44" s="10">
        <v>6.4067703506804303</v>
      </c>
      <c r="DH44" s="10">
        <v>9.2397475421565307</v>
      </c>
    </row>
    <row r="45" spans="1:112" x14ac:dyDescent="0.45">
      <c r="A45">
        <f t="shared" si="23"/>
        <v>34</v>
      </c>
      <c r="B45" s="13">
        <f t="shared" si="22"/>
        <v>3.90625E-3</v>
      </c>
      <c r="C45" s="13">
        <f t="shared" si="28"/>
        <v>1</v>
      </c>
      <c r="D45" s="20">
        <f t="shared" si="29"/>
        <v>8</v>
      </c>
      <c r="E45" s="10" t="s">
        <v>147</v>
      </c>
      <c r="F45" s="10" t="s">
        <v>147</v>
      </c>
      <c r="G45" s="10">
        <v>2.1864057447778502</v>
      </c>
      <c r="H45" s="10">
        <v>2.7288882128186898E-3</v>
      </c>
      <c r="I45" s="10" t="s">
        <v>147</v>
      </c>
      <c r="J45" s="10" t="s">
        <v>147</v>
      </c>
      <c r="K45" s="10">
        <v>2.1864057447779599</v>
      </c>
      <c r="L45" s="10">
        <v>2.7288882128926298E-3</v>
      </c>
      <c r="M45" s="10" t="s">
        <v>147</v>
      </c>
      <c r="N45" s="10" t="s">
        <v>147</v>
      </c>
      <c r="O45" s="10">
        <v>2.1864057447879102</v>
      </c>
      <c r="P45" s="10">
        <v>2.72888828127993E-3</v>
      </c>
      <c r="Q45" s="10" t="s">
        <v>147</v>
      </c>
      <c r="R45" s="10" t="s">
        <v>147</v>
      </c>
      <c r="S45" s="10">
        <v>2.1864057447789502</v>
      </c>
      <c r="T45" s="10">
        <v>2.7288882197737999E-3</v>
      </c>
      <c r="U45" s="10" t="s">
        <v>147</v>
      </c>
      <c r="V45" s="10" t="s">
        <v>147</v>
      </c>
      <c r="W45" s="10">
        <v>2.1864057447780598</v>
      </c>
      <c r="X45" s="10">
        <v>2.7288882137901402E-3</v>
      </c>
      <c r="Y45" s="10" t="s">
        <v>147</v>
      </c>
      <c r="Z45" s="10" t="s">
        <v>147</v>
      </c>
      <c r="AA45" s="10">
        <v>2.1864057447779701</v>
      </c>
      <c r="AB45" s="10">
        <v>2.7288882129761199E-3</v>
      </c>
      <c r="AC45" s="10" t="s">
        <v>147</v>
      </c>
      <c r="AD45" s="10" t="s">
        <v>147</v>
      </c>
      <c r="AE45" s="10">
        <v>2.1864057447779599</v>
      </c>
      <c r="AF45" s="10">
        <v>2.7288882129716798E-3</v>
      </c>
      <c r="AG45" s="10" t="s">
        <v>147</v>
      </c>
      <c r="AH45" s="10" t="s">
        <v>147</v>
      </c>
      <c r="AI45" s="10">
        <v>1.53004594013434</v>
      </c>
      <c r="AJ45" s="10">
        <v>1.4352481536738101E-3</v>
      </c>
      <c r="AK45" s="10" t="s">
        <v>147</v>
      </c>
      <c r="AL45" s="10" t="s">
        <v>147</v>
      </c>
      <c r="AM45" s="10">
        <v>1.5300459401344499</v>
      </c>
      <c r="AN45" s="10">
        <v>1.43524815370336E-3</v>
      </c>
      <c r="AO45" s="10" t="s">
        <v>147</v>
      </c>
      <c r="AP45" s="10" t="s">
        <v>147</v>
      </c>
      <c r="AQ45" s="10">
        <v>1.5300459401405899</v>
      </c>
      <c r="AR45" s="10">
        <v>1.4352482114002099E-3</v>
      </c>
      <c r="AS45" s="10" t="s">
        <v>147</v>
      </c>
      <c r="AT45" s="10" t="s">
        <v>147</v>
      </c>
      <c r="AU45" s="10">
        <v>1.5300459401350599</v>
      </c>
      <c r="AV45" s="10">
        <v>1.4352481594600199E-3</v>
      </c>
      <c r="AW45" s="10" t="s">
        <v>147</v>
      </c>
      <c r="AX45" s="10" t="s">
        <v>147</v>
      </c>
      <c r="AY45" s="10">
        <v>1.5300459401345099</v>
      </c>
      <c r="AZ45" s="10">
        <v>1.4352481542973801E-3</v>
      </c>
      <c r="BA45" s="10" t="s">
        <v>147</v>
      </c>
      <c r="BB45" s="10" t="s">
        <v>147</v>
      </c>
      <c r="BC45" s="10">
        <v>1.5300459401344499</v>
      </c>
      <c r="BD45" s="10">
        <v>1.4352481538029099E-3</v>
      </c>
      <c r="BE45" s="10" t="s">
        <v>147</v>
      </c>
      <c r="BF45" s="10" t="s">
        <v>147</v>
      </c>
      <c r="BG45" s="10">
        <v>1.5300459401344499</v>
      </c>
      <c r="BH45" s="10">
        <v>1.43524815374514E-3</v>
      </c>
      <c r="BI45" s="10" t="s">
        <v>147</v>
      </c>
      <c r="BJ45" s="10" t="s">
        <v>147</v>
      </c>
      <c r="BK45" s="10">
        <v>2.250124</v>
      </c>
      <c r="BL45" s="10">
        <v>178.85063400000001</v>
      </c>
      <c r="BM45" s="10" t="s">
        <v>147</v>
      </c>
      <c r="BN45" s="10" t="s">
        <v>147</v>
      </c>
      <c r="BO45" s="10">
        <v>1.549326</v>
      </c>
      <c r="BP45" s="10">
        <v>21.726891999999999</v>
      </c>
      <c r="BQ45" s="10" t="s">
        <v>147</v>
      </c>
      <c r="BR45" s="10" t="s">
        <v>147</v>
      </c>
      <c r="BS45" s="10">
        <v>1.5834539999999999</v>
      </c>
      <c r="BT45" s="10">
        <v>28.959727000000001</v>
      </c>
      <c r="BU45" s="10" t="s">
        <v>147</v>
      </c>
      <c r="BV45" s="10" t="s">
        <v>147</v>
      </c>
      <c r="BW45" s="10">
        <v>1.581458</v>
      </c>
      <c r="BX45" s="10">
        <v>29.100738</v>
      </c>
      <c r="BY45" s="10" t="s">
        <v>147</v>
      </c>
      <c r="BZ45" s="10" t="s">
        <v>147</v>
      </c>
      <c r="CA45" s="10">
        <v>1.5757509999999999</v>
      </c>
      <c r="CB45" s="10">
        <v>28.817335</v>
      </c>
      <c r="CC45" s="10" t="s">
        <v>147</v>
      </c>
      <c r="CD45" s="10" t="s">
        <v>147</v>
      </c>
      <c r="CE45" s="10">
        <v>1.5795600000000001</v>
      </c>
      <c r="CF45" s="10">
        <v>28.857941</v>
      </c>
      <c r="CG45" s="10" t="s">
        <v>147</v>
      </c>
      <c r="CH45" s="10" t="s">
        <v>147</v>
      </c>
      <c r="CI45" s="10">
        <v>1.5741780000000001</v>
      </c>
      <c r="CJ45" s="10">
        <v>28.675357000000002</v>
      </c>
      <c r="CK45" s="10" t="s">
        <v>147</v>
      </c>
      <c r="CL45" s="10">
        <v>3046392.9541591099</v>
      </c>
      <c r="CM45" s="10" t="s">
        <v>147</v>
      </c>
      <c r="CN45" s="10">
        <v>119.509398554409</v>
      </c>
      <c r="CO45" s="10" t="s">
        <v>147</v>
      </c>
      <c r="CP45" s="10">
        <v>119.509398553957</v>
      </c>
      <c r="CQ45" s="10" t="s">
        <v>147</v>
      </c>
      <c r="CR45" s="10">
        <v>10.9320354259377</v>
      </c>
      <c r="CS45" s="10" t="s">
        <v>147</v>
      </c>
      <c r="CT45" s="10">
        <v>119.509398554363</v>
      </c>
      <c r="CU45" s="10" t="s">
        <v>147</v>
      </c>
      <c r="CV45" s="10">
        <v>10.9320354259563</v>
      </c>
      <c r="CW45" s="10" t="s">
        <v>147</v>
      </c>
      <c r="CX45" s="10">
        <v>119.509398554405</v>
      </c>
      <c r="CY45" s="10" t="s">
        <v>147</v>
      </c>
      <c r="CZ45" s="10">
        <v>10.932035425958199</v>
      </c>
      <c r="DA45" s="10" t="s">
        <v>147</v>
      </c>
      <c r="DB45" s="10">
        <v>119.50939855440799</v>
      </c>
      <c r="DC45" s="10" t="s">
        <v>147</v>
      </c>
      <c r="DD45" s="10">
        <v>10.932035425958301</v>
      </c>
      <c r="DE45" s="10" t="s">
        <v>147</v>
      </c>
      <c r="DF45" s="10">
        <v>119.509398554409</v>
      </c>
      <c r="DG45" s="10" t="s">
        <v>147</v>
      </c>
      <c r="DH45" s="10">
        <v>10.932035425958301</v>
      </c>
    </row>
    <row r="46" spans="1:112" x14ac:dyDescent="0.45">
      <c r="A46">
        <f t="shared" si="23"/>
        <v>35</v>
      </c>
      <c r="B46" s="13">
        <f t="shared" si="22"/>
        <v>1.953125E-3</v>
      </c>
      <c r="C46" s="13">
        <f t="shared" si="28"/>
        <v>1</v>
      </c>
      <c r="D46" s="20">
        <f t="shared" si="29"/>
        <v>9</v>
      </c>
      <c r="E46" s="10" t="s">
        <v>147</v>
      </c>
      <c r="F46" s="10" t="s">
        <v>147</v>
      </c>
      <c r="G46" s="10">
        <v>2.21289088233382</v>
      </c>
      <c r="H46" s="10">
        <v>2.6756935079044202E-3</v>
      </c>
      <c r="I46" s="10" t="s">
        <v>147</v>
      </c>
      <c r="J46" s="10" t="s">
        <v>147</v>
      </c>
      <c r="K46" s="10">
        <v>2.2128908823335598</v>
      </c>
      <c r="L46" s="10">
        <v>2.6756935082770101E-3</v>
      </c>
      <c r="M46" s="10" t="s">
        <v>147</v>
      </c>
      <c r="N46" s="10" t="s">
        <v>147</v>
      </c>
      <c r="O46" s="10">
        <v>2.2128908823357301</v>
      </c>
      <c r="P46" s="10">
        <v>2.67569357958175E-3</v>
      </c>
      <c r="Q46" s="10" t="s">
        <v>147</v>
      </c>
      <c r="R46" s="10" t="s">
        <v>147</v>
      </c>
      <c r="S46" s="10">
        <v>2.2128908823337698</v>
      </c>
      <c r="T46" s="10">
        <v>2.67569351516017E-3</v>
      </c>
      <c r="U46" s="10" t="s">
        <v>147</v>
      </c>
      <c r="V46" s="10" t="s">
        <v>147</v>
      </c>
      <c r="W46" s="10">
        <v>2.2128908823335798</v>
      </c>
      <c r="X46" s="10">
        <v>2.6756935090983501E-3</v>
      </c>
      <c r="Y46" s="10" t="s">
        <v>147</v>
      </c>
      <c r="Z46" s="10" t="s">
        <v>147</v>
      </c>
      <c r="AA46" s="10">
        <v>2.2128908823335598</v>
      </c>
      <c r="AB46" s="10">
        <v>2.6756935083196401E-3</v>
      </c>
      <c r="AC46" s="10" t="s">
        <v>147</v>
      </c>
      <c r="AD46" s="10" t="s">
        <v>147</v>
      </c>
      <c r="AE46" s="10">
        <v>2.2128908823335598</v>
      </c>
      <c r="AF46" s="10">
        <v>2.67569350828922E-3</v>
      </c>
      <c r="AG46" s="10" t="s">
        <v>147</v>
      </c>
      <c r="AH46" s="10" t="s">
        <v>147</v>
      </c>
      <c r="AI46" s="10">
        <v>1.5712978249940599</v>
      </c>
      <c r="AJ46" s="10">
        <v>1.40795461390323E-3</v>
      </c>
      <c r="AK46" s="10" t="s">
        <v>147</v>
      </c>
      <c r="AL46" s="10" t="s">
        <v>147</v>
      </c>
      <c r="AM46" s="10">
        <v>1.5712978249932199</v>
      </c>
      <c r="AN46" s="10">
        <v>1.4079546139375201E-3</v>
      </c>
      <c r="AO46" s="10" t="s">
        <v>147</v>
      </c>
      <c r="AP46" s="10" t="s">
        <v>147</v>
      </c>
      <c r="AQ46" s="10">
        <v>1.5712978249945899</v>
      </c>
      <c r="AR46" s="10">
        <v>1.40795467169564E-3</v>
      </c>
      <c r="AS46" s="10" t="s">
        <v>147</v>
      </c>
      <c r="AT46" s="10" t="s">
        <v>147</v>
      </c>
      <c r="AU46" s="10">
        <v>1.57129782499335</v>
      </c>
      <c r="AV46" s="10">
        <v>1.40795461962749E-3</v>
      </c>
      <c r="AW46" s="10" t="s">
        <v>147</v>
      </c>
      <c r="AX46" s="10" t="s">
        <v>147</v>
      </c>
      <c r="AY46" s="10">
        <v>1.5712978249932299</v>
      </c>
      <c r="AZ46" s="10">
        <v>1.4079546144984401E-3</v>
      </c>
      <c r="BA46" s="10" t="s">
        <v>147</v>
      </c>
      <c r="BB46" s="10" t="s">
        <v>147</v>
      </c>
      <c r="BC46" s="10">
        <v>1.5712978249932199</v>
      </c>
      <c r="BD46" s="10">
        <v>1.4079546140518999E-3</v>
      </c>
      <c r="BE46" s="10" t="s">
        <v>147</v>
      </c>
      <c r="BF46" s="10" t="s">
        <v>147</v>
      </c>
      <c r="BG46" s="10">
        <v>1.5712978249932199</v>
      </c>
      <c r="BH46" s="10">
        <v>1.40795461401132E-3</v>
      </c>
      <c r="BI46" s="10" t="s">
        <v>147</v>
      </c>
      <c r="BJ46" s="10" t="s">
        <v>147</v>
      </c>
      <c r="BK46" s="10">
        <v>11.806149</v>
      </c>
      <c r="BL46" s="10">
        <v>878.13180199999999</v>
      </c>
      <c r="BM46" s="10" t="s">
        <v>147</v>
      </c>
      <c r="BN46" s="10" t="s">
        <v>147</v>
      </c>
      <c r="BO46" s="10">
        <v>8.9154110000000006</v>
      </c>
      <c r="BP46" s="10">
        <v>161.107034</v>
      </c>
      <c r="BQ46" s="10" t="s">
        <v>147</v>
      </c>
      <c r="BR46" s="10" t="s">
        <v>147</v>
      </c>
      <c r="BS46" s="10">
        <v>13.260713000000001</v>
      </c>
      <c r="BT46" s="10">
        <v>167.387674</v>
      </c>
      <c r="BU46" s="10" t="s">
        <v>147</v>
      </c>
      <c r="BV46" s="10" t="s">
        <v>147</v>
      </c>
      <c r="BW46" s="10">
        <v>13.173021</v>
      </c>
      <c r="BX46" s="10">
        <v>166.96153899999999</v>
      </c>
      <c r="BY46" s="10" t="s">
        <v>147</v>
      </c>
      <c r="BZ46" s="10" t="s">
        <v>147</v>
      </c>
      <c r="CA46" s="10">
        <v>12.887206000000001</v>
      </c>
      <c r="CB46" s="10">
        <v>166.755167</v>
      </c>
      <c r="CC46" s="10" t="s">
        <v>147</v>
      </c>
      <c r="CD46" s="10" t="s">
        <v>147</v>
      </c>
      <c r="CE46" s="10">
        <v>12.861212</v>
      </c>
      <c r="CF46" s="10">
        <v>166.63609099999999</v>
      </c>
      <c r="CG46" s="10" t="s">
        <v>147</v>
      </c>
      <c r="CH46" s="10" t="s">
        <v>147</v>
      </c>
      <c r="CI46" s="10">
        <v>12.86462</v>
      </c>
      <c r="CJ46" s="10">
        <v>167.03581800000001</v>
      </c>
      <c r="CK46" s="10" t="s">
        <v>147</v>
      </c>
      <c r="CL46" s="10">
        <v>12186795.894933401</v>
      </c>
      <c r="CM46" s="10" t="s">
        <v>147</v>
      </c>
      <c r="CN46" s="10">
        <v>152.913633782468</v>
      </c>
      <c r="CO46" s="10" t="s">
        <v>147</v>
      </c>
      <c r="CP46" s="10">
        <v>152.913633782376</v>
      </c>
      <c r="CQ46" s="10" t="s">
        <v>147</v>
      </c>
      <c r="CR46" s="10">
        <v>12.365825236609799</v>
      </c>
      <c r="CS46" s="10" t="s">
        <v>147</v>
      </c>
      <c r="CT46" s="10">
        <v>152.91363378245899</v>
      </c>
      <c r="CU46" s="10" t="s">
        <v>147</v>
      </c>
      <c r="CV46" s="10">
        <v>12.365825236613199</v>
      </c>
      <c r="CW46" s="10" t="s">
        <v>147</v>
      </c>
      <c r="CX46" s="10">
        <v>152.913633782468</v>
      </c>
      <c r="CY46" s="10" t="s">
        <v>147</v>
      </c>
      <c r="CZ46" s="10">
        <v>12.3658252366135</v>
      </c>
      <c r="DA46" s="10" t="s">
        <v>147</v>
      </c>
      <c r="DB46" s="10">
        <v>152.913633782468</v>
      </c>
      <c r="DC46" s="10" t="s">
        <v>147</v>
      </c>
      <c r="DD46" s="10">
        <v>12.365825236613601</v>
      </c>
      <c r="DE46" s="10" t="s">
        <v>147</v>
      </c>
      <c r="DF46" s="10">
        <v>152.913633782468</v>
      </c>
      <c r="DG46" s="10" t="s">
        <v>147</v>
      </c>
      <c r="DH46" s="10">
        <v>12.365825236613601</v>
      </c>
    </row>
    <row r="47" spans="1:112" x14ac:dyDescent="0.45">
      <c r="A47">
        <f t="shared" si="23"/>
        <v>36</v>
      </c>
      <c r="B47" s="82">
        <f t="shared" si="22"/>
        <v>9.765625E-4</v>
      </c>
      <c r="C47" s="13">
        <f t="shared" si="28"/>
        <v>1</v>
      </c>
      <c r="D47" s="20">
        <f t="shared" si="29"/>
        <v>10</v>
      </c>
      <c r="E47" s="10" t="s">
        <v>147</v>
      </c>
      <c r="F47" s="10" t="s">
        <v>147</v>
      </c>
      <c r="G47" s="10">
        <v>2.28302929647782</v>
      </c>
      <c r="H47" s="10">
        <v>2.6615229259419099E-3</v>
      </c>
      <c r="I47" s="10" t="s">
        <v>147</v>
      </c>
      <c r="J47" s="10" t="s">
        <v>147</v>
      </c>
      <c r="K47" s="10">
        <v>2.2830292964779</v>
      </c>
      <c r="L47" s="10">
        <v>2.6615229289779201E-3</v>
      </c>
      <c r="M47" s="10" t="s">
        <v>147</v>
      </c>
      <c r="N47" s="10" t="s">
        <v>147</v>
      </c>
      <c r="O47" s="10">
        <v>2.2830292964784298</v>
      </c>
      <c r="P47" s="10">
        <v>2.66152299948375E-3</v>
      </c>
      <c r="Q47" s="10" t="s">
        <v>147</v>
      </c>
      <c r="R47" s="10" t="s">
        <v>147</v>
      </c>
      <c r="S47" s="10">
        <v>2.2830292964779599</v>
      </c>
      <c r="T47" s="10">
        <v>2.6615229334818699E-3</v>
      </c>
      <c r="U47" s="10" t="s">
        <v>147</v>
      </c>
      <c r="V47" s="10" t="s">
        <v>147</v>
      </c>
      <c r="W47" s="10">
        <v>2.2830292964779102</v>
      </c>
      <c r="X47" s="10">
        <v>2.6615229287245698E-3</v>
      </c>
      <c r="Y47" s="10" t="s">
        <v>147</v>
      </c>
      <c r="Z47" s="10" t="s">
        <v>147</v>
      </c>
      <c r="AA47" s="10">
        <v>2.2830292964779</v>
      </c>
      <c r="AB47" s="10">
        <v>2.6615229277278099E-3</v>
      </c>
      <c r="AC47" s="10" t="s">
        <v>147</v>
      </c>
      <c r="AD47" s="10" t="s">
        <v>147</v>
      </c>
      <c r="AE47" s="10">
        <v>2.2830292964779</v>
      </c>
      <c r="AF47" s="10">
        <v>2.6615229284978601E-3</v>
      </c>
      <c r="AG47" s="10" t="s">
        <v>147</v>
      </c>
      <c r="AH47" s="10" t="s">
        <v>147</v>
      </c>
      <c r="AI47" s="10">
        <v>1.5504236985019799</v>
      </c>
      <c r="AJ47" s="10">
        <v>1.40026135757101E-3</v>
      </c>
      <c r="AK47" s="10" t="s">
        <v>147</v>
      </c>
      <c r="AL47" s="10" t="s">
        <v>147</v>
      </c>
      <c r="AM47" s="10">
        <v>1.55042369850185</v>
      </c>
      <c r="AN47" s="10">
        <v>1.4002613580562601E-3</v>
      </c>
      <c r="AO47" s="10" t="s">
        <v>147</v>
      </c>
      <c r="AP47" s="10" t="s">
        <v>147</v>
      </c>
      <c r="AQ47" s="10">
        <v>1.55042369850214</v>
      </c>
      <c r="AR47" s="10">
        <v>1.40026141590643E-3</v>
      </c>
      <c r="AS47" s="10" t="s">
        <v>147</v>
      </c>
      <c r="AT47" s="10" t="s">
        <v>147</v>
      </c>
      <c r="AU47" s="10">
        <v>1.55042369850188</v>
      </c>
      <c r="AV47" s="10">
        <v>1.4002613630625499E-3</v>
      </c>
      <c r="AW47" s="10" t="s">
        <v>147</v>
      </c>
      <c r="AX47" s="10" t="s">
        <v>147</v>
      </c>
      <c r="AY47" s="10">
        <v>1.55042369850185</v>
      </c>
      <c r="AZ47" s="10">
        <v>1.40026135838841E-3</v>
      </c>
      <c r="BA47" s="10" t="s">
        <v>147</v>
      </c>
      <c r="BB47" s="10" t="s">
        <v>147</v>
      </c>
      <c r="BC47" s="10">
        <v>1.55042369850185</v>
      </c>
      <c r="BD47" s="10">
        <v>1.4002613580408E-3</v>
      </c>
      <c r="BE47" s="10" t="s">
        <v>147</v>
      </c>
      <c r="BF47" s="10" t="s">
        <v>147</v>
      </c>
      <c r="BG47" s="10">
        <v>1.55042369850185</v>
      </c>
      <c r="BH47" s="10">
        <v>1.4002613585335701E-3</v>
      </c>
      <c r="BI47" s="10" t="s">
        <v>147</v>
      </c>
      <c r="BJ47" s="10" t="s">
        <v>147</v>
      </c>
      <c r="BK47" s="10">
        <v>114.850944</v>
      </c>
      <c r="BL47" s="10">
        <v>4239.5921909999997</v>
      </c>
      <c r="BM47" s="10" t="s">
        <v>147</v>
      </c>
      <c r="BN47" s="10" t="s">
        <v>147</v>
      </c>
      <c r="BO47" s="10">
        <v>126.427615</v>
      </c>
      <c r="BP47" s="10">
        <v>1128.2502219999999</v>
      </c>
      <c r="BQ47" s="10" t="s">
        <v>147</v>
      </c>
      <c r="BR47" s="10" t="s">
        <v>147</v>
      </c>
      <c r="BS47" s="10">
        <v>119.433691</v>
      </c>
      <c r="BT47" s="10">
        <v>1137.9336029999999</v>
      </c>
      <c r="BU47" s="10" t="s">
        <v>147</v>
      </c>
      <c r="BV47" s="10" t="s">
        <v>147</v>
      </c>
      <c r="BW47" s="10">
        <v>119.248574</v>
      </c>
      <c r="BX47" s="10">
        <v>1135.5384369999999</v>
      </c>
      <c r="BY47" s="10" t="s">
        <v>147</v>
      </c>
      <c r="BZ47" s="10" t="s">
        <v>147</v>
      </c>
      <c r="CA47" s="10">
        <v>118.117105</v>
      </c>
      <c r="CB47" s="10">
        <v>1136.313551</v>
      </c>
      <c r="CC47" s="10" t="s">
        <v>147</v>
      </c>
      <c r="CD47" s="10" t="s">
        <v>147</v>
      </c>
      <c r="CE47" s="10">
        <v>118.705033</v>
      </c>
      <c r="CF47" s="10">
        <v>1138.554662</v>
      </c>
      <c r="CG47" s="10" t="s">
        <v>147</v>
      </c>
      <c r="CH47" s="10" t="s">
        <v>147</v>
      </c>
      <c r="CI47" s="10">
        <v>118.490723</v>
      </c>
      <c r="CJ47" s="10">
        <v>1125.1297589999999</v>
      </c>
      <c r="CK47" s="10" t="s">
        <v>147</v>
      </c>
      <c r="CL47" s="10">
        <v>48748414.385103703</v>
      </c>
      <c r="CM47" s="10" t="s">
        <v>147</v>
      </c>
      <c r="CN47" s="10">
        <v>180.06168363518</v>
      </c>
      <c r="CO47" s="10" t="s">
        <v>147</v>
      </c>
      <c r="CP47" s="10">
        <v>180.061683635131</v>
      </c>
      <c r="CQ47" s="10" t="s">
        <v>147</v>
      </c>
      <c r="CR47" s="10">
        <v>13.418706481443399</v>
      </c>
      <c r="CS47" s="10" t="s">
        <v>147</v>
      </c>
      <c r="CT47" s="10">
        <v>180.061683635175</v>
      </c>
      <c r="CU47" s="10" t="s">
        <v>147</v>
      </c>
      <c r="CV47" s="10">
        <v>13.418706481445099</v>
      </c>
      <c r="CW47" s="10" t="s">
        <v>147</v>
      </c>
      <c r="CX47" s="10">
        <v>180.06168363518</v>
      </c>
      <c r="CY47" s="10" t="s">
        <v>147</v>
      </c>
      <c r="CZ47" s="10">
        <v>13.4187064814452</v>
      </c>
      <c r="DA47" s="10" t="s">
        <v>147</v>
      </c>
      <c r="DB47" s="10">
        <v>180.06168363518</v>
      </c>
      <c r="DC47" s="10" t="s">
        <v>147</v>
      </c>
      <c r="DD47" s="10">
        <v>13.4187064814452</v>
      </c>
      <c r="DE47" s="10" t="s">
        <v>147</v>
      </c>
      <c r="DF47" s="10">
        <v>180.06168363518</v>
      </c>
      <c r="DG47" s="10" t="s">
        <v>147</v>
      </c>
      <c r="DH47" s="10">
        <v>13.4187064814452</v>
      </c>
    </row>
    <row r="48" spans="1:112" x14ac:dyDescent="0.45">
      <c r="A48">
        <f t="shared" si="23"/>
        <v>37</v>
      </c>
      <c r="B48" s="14">
        <f t="shared" si="22"/>
        <v>0.25</v>
      </c>
      <c r="C48" s="14">
        <f>C39*2</f>
        <v>2</v>
      </c>
      <c r="D48" s="21">
        <f>D39</f>
        <v>2</v>
      </c>
      <c r="E48" s="10">
        <v>3.5627866112919203E-2</v>
      </c>
      <c r="F48" s="10">
        <v>3.5627866112919203E-2</v>
      </c>
      <c r="G48" s="10">
        <v>3.34298120802108E-2</v>
      </c>
      <c r="H48" s="10">
        <v>3.34298120802108E-2</v>
      </c>
      <c r="I48" s="10">
        <v>3.56278661129164E-2</v>
      </c>
      <c r="J48" s="10">
        <v>3.56278661129164E-2</v>
      </c>
      <c r="K48" s="10">
        <v>3.34298120802103E-2</v>
      </c>
      <c r="L48" s="10">
        <v>3.34298120802103E-2</v>
      </c>
      <c r="M48" s="10">
        <v>3.5627858306916699E-2</v>
      </c>
      <c r="N48" s="10">
        <v>3.5627858306916699E-2</v>
      </c>
      <c r="O48" s="10">
        <v>3.3429810768282199E-2</v>
      </c>
      <c r="P48" s="10">
        <v>3.3429810768282199E-2</v>
      </c>
      <c r="Q48" s="10">
        <v>3.5627865332314802E-2</v>
      </c>
      <c r="R48" s="10">
        <v>3.5627865332314802E-2</v>
      </c>
      <c r="S48" s="10">
        <v>3.3429811949035701E-2</v>
      </c>
      <c r="T48" s="10">
        <v>3.3429811949035701E-2</v>
      </c>
      <c r="U48" s="10">
        <v>3.5627866034860102E-2</v>
      </c>
      <c r="V48" s="10">
        <v>3.5627866034860102E-2</v>
      </c>
      <c r="W48" s="10">
        <v>3.3429812067093098E-2</v>
      </c>
      <c r="X48" s="10">
        <v>3.3429812067093098E-2</v>
      </c>
      <c r="Y48" s="10">
        <v>3.5627866105112198E-2</v>
      </c>
      <c r="Z48" s="10">
        <v>3.5627866105112198E-2</v>
      </c>
      <c r="AA48" s="10">
        <v>3.3429812078902901E-2</v>
      </c>
      <c r="AB48" s="10">
        <v>3.3429812078902901E-2</v>
      </c>
      <c r="AC48" s="10">
        <v>3.5627866112135899E-2</v>
      </c>
      <c r="AD48" s="10">
        <v>3.5627866112135899E-2</v>
      </c>
      <c r="AE48" s="10">
        <v>3.3429812080077601E-2</v>
      </c>
      <c r="AF48" s="10">
        <v>3.3429812080077601E-2</v>
      </c>
      <c r="AG48" s="10">
        <v>1.54444639128035E-2</v>
      </c>
      <c r="AH48" s="10">
        <v>1.54444639128035E-2</v>
      </c>
      <c r="AI48" s="10">
        <v>1.4700775517906399E-2</v>
      </c>
      <c r="AJ48" s="10">
        <v>1.4700775517906399E-2</v>
      </c>
      <c r="AK48" s="10">
        <v>1.54444639128055E-2</v>
      </c>
      <c r="AL48" s="10">
        <v>1.54444639128055E-2</v>
      </c>
      <c r="AM48" s="10">
        <v>1.4700775517906E-2</v>
      </c>
      <c r="AN48" s="10">
        <v>1.4700775517906E-2</v>
      </c>
      <c r="AO48" s="10">
        <v>1.54444623080484E-2</v>
      </c>
      <c r="AP48" s="10">
        <v>1.54444623080484E-2</v>
      </c>
      <c r="AQ48" s="10">
        <v>1.4700815452061001E-2</v>
      </c>
      <c r="AR48" s="10">
        <v>1.4700815452061001E-2</v>
      </c>
      <c r="AS48" s="10">
        <v>1.54444637523301E-2</v>
      </c>
      <c r="AT48" s="10">
        <v>1.54444637523301E-2</v>
      </c>
      <c r="AU48" s="10">
        <v>1.47007795113671E-2</v>
      </c>
      <c r="AV48" s="10">
        <v>1.47007795113671E-2</v>
      </c>
      <c r="AW48" s="10">
        <v>1.5444463896758499E-2</v>
      </c>
      <c r="AX48" s="10">
        <v>1.5444463896758499E-2</v>
      </c>
      <c r="AY48" s="10">
        <v>1.47007759172526E-2</v>
      </c>
      <c r="AZ48" s="10">
        <v>1.47007759172526E-2</v>
      </c>
      <c r="BA48" s="10">
        <v>1.5444463911201699E-2</v>
      </c>
      <c r="BB48" s="10">
        <v>1.5444463911201699E-2</v>
      </c>
      <c r="BC48" s="10">
        <v>1.47007755578427E-2</v>
      </c>
      <c r="BD48" s="10">
        <v>1.47007755578427E-2</v>
      </c>
      <c r="BE48" s="10">
        <v>1.54444639126451E-2</v>
      </c>
      <c r="BF48" s="10">
        <v>1.54444639126451E-2</v>
      </c>
      <c r="BG48" s="10">
        <v>1.4700775521898799E-2</v>
      </c>
      <c r="BH48" s="10">
        <v>1.4700775521898799E-2</v>
      </c>
      <c r="BI48" s="10">
        <v>0.116288</v>
      </c>
      <c r="BJ48" s="10">
        <v>0.10244300000000001</v>
      </c>
      <c r="BK48" s="10">
        <v>15.30955</v>
      </c>
      <c r="BL48" s="10">
        <v>1.617324</v>
      </c>
      <c r="BM48" s="10">
        <v>7.9602000000000006E-2</v>
      </c>
      <c r="BN48" s="10">
        <v>0.14810599999999999</v>
      </c>
      <c r="BO48" s="10">
        <v>3.1053959999999998</v>
      </c>
      <c r="BP48" s="10">
        <v>1.311925</v>
      </c>
      <c r="BQ48" s="10">
        <v>0.34914400000000001</v>
      </c>
      <c r="BR48" s="10">
        <v>0.28877599999999998</v>
      </c>
      <c r="BS48" s="10">
        <v>2.0140000000000002E-2</v>
      </c>
      <c r="BT48" s="10">
        <v>2.2452E-2</v>
      </c>
      <c r="BU48" s="10">
        <v>2.0681000000000001E-2</v>
      </c>
      <c r="BV48" s="10">
        <v>3.2109999999999999E-3</v>
      </c>
      <c r="BW48" s="10">
        <v>8.0239999999999999E-3</v>
      </c>
      <c r="BX48" s="10">
        <v>7.3340000000000002E-3</v>
      </c>
      <c r="BY48" s="10">
        <v>6.4878000000000005E-2</v>
      </c>
      <c r="BZ48" s="10">
        <v>2.7088999999999998E-2</v>
      </c>
      <c r="CA48" s="10">
        <v>7.3619999999999996E-3</v>
      </c>
      <c r="CB48" s="10">
        <v>6.5279999999999999E-3</v>
      </c>
      <c r="CC48" s="10">
        <v>4.7354E-2</v>
      </c>
      <c r="CD48" s="10">
        <v>5.1787E-2</v>
      </c>
      <c r="CE48" s="10">
        <v>7.3159999999999996E-3</v>
      </c>
      <c r="CF48" s="10">
        <v>6.4869999999999997E-3</v>
      </c>
      <c r="CG48" s="10">
        <v>3.2569999999999999E-3</v>
      </c>
      <c r="CH48" s="10">
        <v>2.7690000000000002E-3</v>
      </c>
      <c r="CI48" s="10">
        <v>7.1399999999999996E-3</v>
      </c>
      <c r="CJ48" s="10">
        <v>6.4130000000000003E-3</v>
      </c>
      <c r="CK48" s="10">
        <v>28836.4989332734</v>
      </c>
      <c r="CL48" s="10">
        <v>11639.2623621359</v>
      </c>
      <c r="CM48" s="10">
        <v>679.78492114487403</v>
      </c>
      <c r="CN48" s="10">
        <v>253.84520858917699</v>
      </c>
      <c r="CO48" s="10">
        <v>679.78163477645296</v>
      </c>
      <c r="CP48" s="10">
        <v>253.84345201151501</v>
      </c>
      <c r="CQ48" s="10">
        <v>26.0726223225906</v>
      </c>
      <c r="CR48" s="10">
        <v>15.932465346314601</v>
      </c>
      <c r="CS48" s="10">
        <v>679.78459250659898</v>
      </c>
      <c r="CT48" s="10">
        <v>253.84503293031401</v>
      </c>
      <c r="CU48" s="10">
        <v>26.072679043523699</v>
      </c>
      <c r="CV48" s="10">
        <v>15.932514959362599</v>
      </c>
      <c r="CW48" s="10">
        <v>679.78488828102502</v>
      </c>
      <c r="CX48" s="10">
        <v>253.84519102327701</v>
      </c>
      <c r="CY48" s="10">
        <v>26.0726847156375</v>
      </c>
      <c r="CZ48" s="10">
        <v>15.932519920693</v>
      </c>
      <c r="DA48" s="10">
        <v>679.78491785848905</v>
      </c>
      <c r="DB48" s="10">
        <v>253.84520683258799</v>
      </c>
      <c r="DC48" s="10">
        <v>26.072685282849299</v>
      </c>
      <c r="DD48" s="10">
        <v>15.932520416826399</v>
      </c>
      <c r="DE48" s="10">
        <v>679.78492081622596</v>
      </c>
      <c r="DF48" s="10">
        <v>253.845208413519</v>
      </c>
      <c r="DG48" s="10">
        <v>26.072685339570398</v>
      </c>
      <c r="DH48" s="10">
        <v>15.9325204664396</v>
      </c>
    </row>
    <row r="49" spans="1:112" x14ac:dyDescent="0.45">
      <c r="A49">
        <f t="shared" si="23"/>
        <v>38</v>
      </c>
      <c r="B49" s="14">
        <f t="shared" si="22"/>
        <v>0.125</v>
      </c>
      <c r="C49" s="14">
        <f t="shared" ref="C49:C56" si="30">C40*2</f>
        <v>2</v>
      </c>
      <c r="D49" s="21">
        <f>D40</f>
        <v>3</v>
      </c>
      <c r="E49" s="10">
        <v>3.1751691656631199E-2</v>
      </c>
      <c r="F49" s="10">
        <v>9.6282924384818499E-3</v>
      </c>
      <c r="G49" s="10">
        <v>2.8068972589905299E-2</v>
      </c>
      <c r="H49" s="10">
        <v>1.0252843343328001E-2</v>
      </c>
      <c r="I49" s="10">
        <v>3.1751691656630297E-2</v>
      </c>
      <c r="J49" s="10">
        <v>9.6282924384805107E-3</v>
      </c>
      <c r="K49" s="10">
        <v>2.8068972589893701E-2</v>
      </c>
      <c r="L49" s="10">
        <v>1.0252843343329999E-2</v>
      </c>
      <c r="M49" s="10">
        <v>3.17516913059099E-2</v>
      </c>
      <c r="N49" s="10">
        <v>9.6282918159231699E-3</v>
      </c>
      <c r="O49" s="10">
        <v>2.8068974438592E-2</v>
      </c>
      <c r="P49" s="10">
        <v>1.02528308405883E-2</v>
      </c>
      <c r="Q49" s="10">
        <v>3.1751691621553897E-2</v>
      </c>
      <c r="R49" s="10">
        <v>9.6282923762243105E-3</v>
      </c>
      <c r="S49" s="10">
        <v>2.8068972774766301E-2</v>
      </c>
      <c r="T49" s="10">
        <v>1.02528420930619E-2</v>
      </c>
      <c r="U49" s="10">
        <v>3.1751691653120598E-2</v>
      </c>
      <c r="V49" s="10">
        <v>9.6282924322566004E-3</v>
      </c>
      <c r="W49" s="10">
        <v>2.8068972608388001E-2</v>
      </c>
      <c r="X49" s="10">
        <v>1.0252843218300001E-2</v>
      </c>
      <c r="Y49" s="10">
        <v>3.1751691656274603E-2</v>
      </c>
      <c r="Z49" s="10">
        <v>9.6282924378587893E-3</v>
      </c>
      <c r="AA49" s="10">
        <v>2.8068972591747302E-2</v>
      </c>
      <c r="AB49" s="10">
        <v>1.02528433308291E-2</v>
      </c>
      <c r="AC49" s="10">
        <v>3.1751691656593597E-2</v>
      </c>
      <c r="AD49" s="10">
        <v>9.6282924384190095E-3</v>
      </c>
      <c r="AE49" s="10">
        <v>2.80689725900767E-2</v>
      </c>
      <c r="AF49" s="10">
        <v>1.0252843342078301E-2</v>
      </c>
      <c r="AG49" s="10">
        <v>1.41739914591418E-2</v>
      </c>
      <c r="AH49" s="10">
        <v>4.3708293767902402E-3</v>
      </c>
      <c r="AI49" s="10">
        <v>1.36848134586076E-2</v>
      </c>
      <c r="AJ49" s="10">
        <v>5.1197873738003897E-3</v>
      </c>
      <c r="AK49" s="10">
        <v>1.41739914591435E-2</v>
      </c>
      <c r="AL49" s="10">
        <v>4.3708293767900901E-3</v>
      </c>
      <c r="AM49" s="10">
        <v>1.36848134586129E-2</v>
      </c>
      <c r="AN49" s="10">
        <v>5.1197873738025E-3</v>
      </c>
      <c r="AO49" s="10">
        <v>1.41739914154379E-2</v>
      </c>
      <c r="AP49" s="10">
        <v>4.3708292376487797E-3</v>
      </c>
      <c r="AQ49" s="10">
        <v>1.3684828628667199E-2</v>
      </c>
      <c r="AR49" s="10">
        <v>5.11978257919995E-3</v>
      </c>
      <c r="AS49" s="10">
        <v>1.41739914547726E-2</v>
      </c>
      <c r="AT49" s="10">
        <v>4.3708293628761403E-3</v>
      </c>
      <c r="AU49" s="10">
        <v>1.36848149756237E-2</v>
      </c>
      <c r="AV49" s="10">
        <v>5.1197868943504499E-3</v>
      </c>
      <c r="AW49" s="10">
        <v>1.41739914587065E-2</v>
      </c>
      <c r="AX49" s="10">
        <v>4.3708293753992097E-3</v>
      </c>
      <c r="AY49" s="10">
        <v>1.3684813610314501E-2</v>
      </c>
      <c r="AZ49" s="10">
        <v>5.1197873258572698E-3</v>
      </c>
      <c r="BA49" s="10">
        <v>1.4173991459099601E-2</v>
      </c>
      <c r="BB49" s="10">
        <v>4.3708293766513704E-3</v>
      </c>
      <c r="BC49" s="10">
        <v>1.3684813473783201E-2</v>
      </c>
      <c r="BD49" s="10">
        <v>5.1197873690085102E-3</v>
      </c>
      <c r="BE49" s="10">
        <v>1.4173991459138899E-2</v>
      </c>
      <c r="BF49" s="10">
        <v>4.3708293767763398E-3</v>
      </c>
      <c r="BG49" s="10">
        <v>1.36848134601294E-2</v>
      </c>
      <c r="BH49" s="10">
        <v>5.1197873733230303E-3</v>
      </c>
      <c r="BI49" s="10">
        <v>4.2360000000000002E-2</v>
      </c>
      <c r="BJ49" s="10">
        <v>7.1105000000000002E-2</v>
      </c>
      <c r="BK49" s="10">
        <v>4.3636549999999996</v>
      </c>
      <c r="BL49" s="10">
        <v>0.3004</v>
      </c>
      <c r="BM49" s="10">
        <v>2.3716999999999998E-2</v>
      </c>
      <c r="BN49" s="10">
        <v>5.3657000000000003E-2</v>
      </c>
      <c r="BO49" s="10">
        <v>7.1920999999999999E-2</v>
      </c>
      <c r="BP49" s="10">
        <v>0.224328</v>
      </c>
      <c r="BQ49" s="10">
        <v>4.8188000000000002E-2</v>
      </c>
      <c r="BR49" s="10">
        <v>0.126249</v>
      </c>
      <c r="BS49" s="10">
        <v>1.6899000000000001E-2</v>
      </c>
      <c r="BT49" s="10">
        <v>2.1070999999999999E-2</v>
      </c>
      <c r="BU49" s="10">
        <v>6.6270000000000001E-3</v>
      </c>
      <c r="BV49" s="10">
        <v>6.3099999999999996E-3</v>
      </c>
      <c r="BW49" s="10">
        <v>1.4923000000000001E-2</v>
      </c>
      <c r="BX49" s="10">
        <v>1.8894999999999999E-2</v>
      </c>
      <c r="BY49" s="10">
        <v>0.18714900000000001</v>
      </c>
      <c r="BZ49" s="10">
        <v>1.5969000000000001E-2</v>
      </c>
      <c r="CA49" s="10">
        <v>1.4113000000000001E-2</v>
      </c>
      <c r="CB49" s="10">
        <v>1.7534000000000001E-2</v>
      </c>
      <c r="CC49" s="10">
        <v>6.6750000000000004E-3</v>
      </c>
      <c r="CD49" s="10">
        <v>7.5240000000000003E-3</v>
      </c>
      <c r="CE49" s="10">
        <v>1.3511E-2</v>
      </c>
      <c r="CF49" s="10">
        <v>2.5777999999999999E-2</v>
      </c>
      <c r="CG49" s="10">
        <v>6.4149999999999997E-3</v>
      </c>
      <c r="CH49" s="10">
        <v>5.9699999999999996E-3</v>
      </c>
      <c r="CI49" s="10">
        <v>1.3141E-2</v>
      </c>
      <c r="CJ49" s="10">
        <v>2.2061999999999998E-2</v>
      </c>
      <c r="CK49" s="10">
        <v>199352.00459939701</v>
      </c>
      <c r="CL49" s="10">
        <v>68771.647759314699</v>
      </c>
      <c r="CM49" s="10">
        <v>1697.49011442708</v>
      </c>
      <c r="CN49" s="10">
        <v>679.78492114487403</v>
      </c>
      <c r="CO49" s="10">
        <v>1697.4890630375701</v>
      </c>
      <c r="CP49" s="10">
        <v>679.78163477645296</v>
      </c>
      <c r="CQ49" s="10">
        <v>41.200595420909998</v>
      </c>
      <c r="CR49" s="10">
        <v>26.0726223225906</v>
      </c>
      <c r="CS49" s="10">
        <v>1697.4900092880901</v>
      </c>
      <c r="CT49" s="10">
        <v>679.78459250659898</v>
      </c>
      <c r="CU49" s="10">
        <v>41.2006069043655</v>
      </c>
      <c r="CV49" s="10">
        <v>26.072679043523699</v>
      </c>
      <c r="CW49" s="10">
        <v>1697.4901039131501</v>
      </c>
      <c r="CX49" s="10">
        <v>679.78488828102502</v>
      </c>
      <c r="CY49" s="10">
        <v>41.2006080527119</v>
      </c>
      <c r="CZ49" s="10">
        <v>26.0726847156375</v>
      </c>
      <c r="DA49" s="10">
        <v>1697.49011337569</v>
      </c>
      <c r="DB49" s="10">
        <v>679.78491785848905</v>
      </c>
      <c r="DC49" s="10">
        <v>41.200608167545099</v>
      </c>
      <c r="DD49" s="10">
        <v>26.072685282849299</v>
      </c>
      <c r="DE49" s="10">
        <v>1697.4901143219199</v>
      </c>
      <c r="DF49" s="10">
        <v>679.78492081622596</v>
      </c>
      <c r="DG49" s="10">
        <v>41.200608179029899</v>
      </c>
      <c r="DH49" s="10">
        <v>26.072685339570398</v>
      </c>
    </row>
    <row r="50" spans="1:112" x14ac:dyDescent="0.45">
      <c r="A50">
        <f t="shared" si="23"/>
        <v>39</v>
      </c>
      <c r="B50" s="14">
        <f t="shared" si="22"/>
        <v>6.25E-2</v>
      </c>
      <c r="C50" s="14">
        <f t="shared" si="30"/>
        <v>2</v>
      </c>
      <c r="D50" s="21">
        <f t="shared" ref="D50:D56" si="31">D41</f>
        <v>4</v>
      </c>
      <c r="E50" s="10">
        <v>2.8513661090169701E-2</v>
      </c>
      <c r="F50" s="10">
        <v>2.6448943135548601E-3</v>
      </c>
      <c r="G50" s="10">
        <v>2.3192290582058302E-2</v>
      </c>
      <c r="H50" s="10">
        <v>2.6044539201322001E-3</v>
      </c>
      <c r="I50" s="10">
        <v>2.85136610901735E-2</v>
      </c>
      <c r="J50" s="10">
        <v>2.6448943135544099E-3</v>
      </c>
      <c r="K50" s="10">
        <v>2.31922905820399E-2</v>
      </c>
      <c r="L50" s="10">
        <v>2.6044539201424098E-3</v>
      </c>
      <c r="M50" s="10">
        <v>2.8513661072037601E-2</v>
      </c>
      <c r="N50" s="10">
        <v>2.6448942140926399E-3</v>
      </c>
      <c r="O50" s="10">
        <v>2.3192290818110601E-2</v>
      </c>
      <c r="P50" s="10">
        <v>2.6044545118135698E-3</v>
      </c>
      <c r="Q50" s="10">
        <v>2.8513661088358299E-2</v>
      </c>
      <c r="R50" s="10">
        <v>2.64489430361192E-3</v>
      </c>
      <c r="S50" s="10">
        <v>2.3192290605646999E-2</v>
      </c>
      <c r="T50" s="10">
        <v>2.6044539793168599E-3</v>
      </c>
      <c r="U50" s="10">
        <v>2.8513661089991399E-2</v>
      </c>
      <c r="V50" s="10">
        <v>2.6448943125603201E-3</v>
      </c>
      <c r="W50" s="10">
        <v>2.3192290584397299E-2</v>
      </c>
      <c r="X50" s="10">
        <v>2.6044539260554598E-3</v>
      </c>
      <c r="Y50" s="10">
        <v>2.85136610901582E-2</v>
      </c>
      <c r="Z50" s="10">
        <v>2.6448943134584901E-3</v>
      </c>
      <c r="AA50" s="10">
        <v>2.3192290582272301E-2</v>
      </c>
      <c r="AB50" s="10">
        <v>2.60445392072883E-3</v>
      </c>
      <c r="AC50" s="10">
        <v>2.8513661090177299E-2</v>
      </c>
      <c r="AD50" s="10">
        <v>2.6448943135477499E-3</v>
      </c>
      <c r="AE50" s="10">
        <v>2.31922905820603E-2</v>
      </c>
      <c r="AF50" s="10">
        <v>2.6044539201937099E-3</v>
      </c>
      <c r="AG50" s="10">
        <v>1.26387745275409E-2</v>
      </c>
      <c r="AH50" s="10">
        <v>1.31591881094761E-3</v>
      </c>
      <c r="AI50" s="10">
        <v>1.2578331674390099E-2</v>
      </c>
      <c r="AJ50" s="10">
        <v>1.3703004452956301E-3</v>
      </c>
      <c r="AK50" s="10">
        <v>1.2638774527541599E-2</v>
      </c>
      <c r="AL50" s="10">
        <v>1.3159188109474001E-3</v>
      </c>
      <c r="AM50" s="10">
        <v>1.25783316743818E-2</v>
      </c>
      <c r="AN50" s="10">
        <v>1.37030044529825E-3</v>
      </c>
      <c r="AO50" s="10">
        <v>1.26387745222787E-2</v>
      </c>
      <c r="AP50" s="10">
        <v>1.31591877097077E-3</v>
      </c>
      <c r="AQ50" s="10">
        <v>1.25783344750917E-2</v>
      </c>
      <c r="AR50" s="10">
        <v>1.3702998459133001E-3</v>
      </c>
      <c r="AS50" s="10">
        <v>1.26387745270148E-2</v>
      </c>
      <c r="AT50" s="10">
        <v>1.3159188069497201E-3</v>
      </c>
      <c r="AU50" s="10">
        <v>1.2578331954449899E-2</v>
      </c>
      <c r="AV50" s="10">
        <v>1.3703003853602299E-3</v>
      </c>
      <c r="AW50" s="10">
        <v>1.2638774527489301E-2</v>
      </c>
      <c r="AX50" s="10">
        <v>1.3159188105478399E-3</v>
      </c>
      <c r="AY50" s="10">
        <v>1.25783317023877E-2</v>
      </c>
      <c r="AZ50" s="10">
        <v>1.3703004393029101E-3</v>
      </c>
      <c r="BA50" s="10">
        <v>1.26387745275361E-2</v>
      </c>
      <c r="BB50" s="10">
        <v>1.31591881090774E-3</v>
      </c>
      <c r="BC50" s="10">
        <v>1.2578331677181901E-2</v>
      </c>
      <c r="BD50" s="10">
        <v>1.3703004446977401E-3</v>
      </c>
      <c r="BE50" s="10">
        <v>1.2638774527541301E-2</v>
      </c>
      <c r="BF50" s="10">
        <v>1.31591881094366E-3</v>
      </c>
      <c r="BG50" s="10">
        <v>1.2578331674659E-2</v>
      </c>
      <c r="BH50" s="10">
        <v>1.3703004452377001E-3</v>
      </c>
      <c r="BI50" s="10">
        <v>0.123987</v>
      </c>
      <c r="BJ50" s="10">
        <v>0.36865700000000001</v>
      </c>
      <c r="BK50" s="10">
        <v>4.119122</v>
      </c>
      <c r="BL50" s="10">
        <v>0.51930699999999996</v>
      </c>
      <c r="BM50" s="10">
        <v>1.6251000000000002E-2</v>
      </c>
      <c r="BN50" s="10">
        <v>0.12742000000000001</v>
      </c>
      <c r="BO50" s="10">
        <v>0.13752200000000001</v>
      </c>
      <c r="BP50" s="10">
        <v>0.13969100000000001</v>
      </c>
      <c r="BQ50" s="10">
        <v>0.53166400000000003</v>
      </c>
      <c r="BR50" s="10">
        <v>9.0265999999999999E-2</v>
      </c>
      <c r="BS50" s="10">
        <v>2.981E-2</v>
      </c>
      <c r="BT50" s="10">
        <v>5.8356999999999999E-2</v>
      </c>
      <c r="BU50" s="10">
        <v>2.0934999999999999E-2</v>
      </c>
      <c r="BV50" s="10">
        <v>3.2077000000000001E-2</v>
      </c>
      <c r="BW50" s="10">
        <v>2.8306000000000001E-2</v>
      </c>
      <c r="BX50" s="10">
        <v>7.0164000000000004E-2</v>
      </c>
      <c r="BY50" s="10">
        <v>3.0893E-2</v>
      </c>
      <c r="BZ50" s="10">
        <v>3.5460999999999999E-2</v>
      </c>
      <c r="CA50" s="10">
        <v>2.6579999999999999E-2</v>
      </c>
      <c r="CB50" s="10">
        <v>5.2525000000000002E-2</v>
      </c>
      <c r="CC50" s="10">
        <v>0.80716500000000002</v>
      </c>
      <c r="CD50" s="10">
        <v>3.7118999999999999E-2</v>
      </c>
      <c r="CE50" s="10">
        <v>2.7761999999999998E-2</v>
      </c>
      <c r="CF50" s="10">
        <v>7.4537999999999993E-2</v>
      </c>
      <c r="CG50" s="10">
        <v>2.3720000000000001E-2</v>
      </c>
      <c r="CH50" s="10">
        <v>3.0679999999999999E-2</v>
      </c>
      <c r="CI50" s="10">
        <v>2.5252E-2</v>
      </c>
      <c r="CJ50" s="10">
        <v>5.1007999999999998E-2</v>
      </c>
      <c r="CK50" s="10">
        <v>1281895.75345225</v>
      </c>
      <c r="CL50" s="10">
        <v>362875.299473661</v>
      </c>
      <c r="CM50" s="10">
        <v>3169.4658832149098</v>
      </c>
      <c r="CN50" s="10">
        <v>1148.9700670790801</v>
      </c>
      <c r="CO50" s="10">
        <v>3169.46572093948</v>
      </c>
      <c r="CP50" s="10">
        <v>1148.96863042885</v>
      </c>
      <c r="CQ50" s="10">
        <v>56.298008143623299</v>
      </c>
      <c r="CR50" s="10">
        <v>33.896439789878499</v>
      </c>
      <c r="CS50" s="10">
        <v>3169.4658669871901</v>
      </c>
      <c r="CT50" s="10">
        <v>1148.96992341388</v>
      </c>
      <c r="CU50" s="10">
        <v>56.298009440718197</v>
      </c>
      <c r="CV50" s="10">
        <v>33.896458862451901</v>
      </c>
      <c r="CW50" s="10">
        <v>3169.4658815920002</v>
      </c>
      <c r="CX50" s="10">
        <v>1148.9700527125301</v>
      </c>
      <c r="CY50" s="10">
        <v>56.298009570428</v>
      </c>
      <c r="CZ50" s="10">
        <v>33.896460769710501</v>
      </c>
      <c r="DA50" s="10">
        <v>3169.46588305256</v>
      </c>
      <c r="DB50" s="10">
        <v>1148.97006564244</v>
      </c>
      <c r="DC50" s="10">
        <v>56.298009583399903</v>
      </c>
      <c r="DD50" s="10">
        <v>33.896460960436997</v>
      </c>
      <c r="DE50" s="10">
        <v>3169.4658831986799</v>
      </c>
      <c r="DF50" s="10">
        <v>1148.9700669354299</v>
      </c>
      <c r="DG50" s="10">
        <v>56.298009584697603</v>
      </c>
      <c r="DH50" s="10">
        <v>33.896460979509797</v>
      </c>
    </row>
    <row r="51" spans="1:112" x14ac:dyDescent="0.45">
      <c r="A51">
        <f t="shared" si="23"/>
        <v>40</v>
      </c>
      <c r="B51" s="14">
        <f t="shared" si="22"/>
        <v>3.125E-2</v>
      </c>
      <c r="C51" s="14">
        <f t="shared" si="30"/>
        <v>2</v>
      </c>
      <c r="D51" s="21">
        <f t="shared" si="31"/>
        <v>5</v>
      </c>
      <c r="E51" s="10">
        <v>2.53415282702723E-2</v>
      </c>
      <c r="F51" s="10">
        <v>7.9122360963501703E-4</v>
      </c>
      <c r="G51" s="10">
        <v>2.0718735961596998E-2</v>
      </c>
      <c r="H51" s="10">
        <v>8.6456225431863498E-4</v>
      </c>
      <c r="I51" s="10">
        <v>2.5341528270257999E-2</v>
      </c>
      <c r="J51" s="10">
        <v>7.9122360963546101E-4</v>
      </c>
      <c r="K51" s="10">
        <v>2.0718735961640301E-2</v>
      </c>
      <c r="L51" s="10">
        <v>8.6456225431552603E-4</v>
      </c>
      <c r="M51" s="10">
        <v>2.53415282689597E-2</v>
      </c>
      <c r="N51" s="10">
        <v>7.9122355316396697E-4</v>
      </c>
      <c r="O51" s="10">
        <v>2.07187360104166E-2</v>
      </c>
      <c r="P51" s="10">
        <v>8.64561968399569E-4</v>
      </c>
      <c r="Q51" s="10">
        <v>2.53415282701328E-2</v>
      </c>
      <c r="R51" s="10">
        <v>7.9122360398509205E-4</v>
      </c>
      <c r="S51" s="10">
        <v>2.07187359664989E-2</v>
      </c>
      <c r="T51" s="10">
        <v>8.6456222570796602E-4</v>
      </c>
      <c r="U51" s="10">
        <v>2.5341528270248301E-2</v>
      </c>
      <c r="V51" s="10">
        <v>7.9122360907035705E-4</v>
      </c>
      <c r="W51" s="10">
        <v>2.0718735962115899E-2</v>
      </c>
      <c r="X51" s="10">
        <v>8.6456225143649601E-4</v>
      </c>
      <c r="Y51" s="10">
        <v>2.5341528270257201E-2</v>
      </c>
      <c r="Z51" s="10">
        <v>7.9122360957639703E-4</v>
      </c>
      <c r="AA51" s="10">
        <v>2.0718735961677798E-2</v>
      </c>
      <c r="AB51" s="10">
        <v>8.6456225400399799E-4</v>
      </c>
      <c r="AC51" s="10">
        <v>2.53415282702525E-2</v>
      </c>
      <c r="AD51" s="10">
        <v>7.9122360962657901E-4</v>
      </c>
      <c r="AE51" s="10">
        <v>2.0718735961634101E-2</v>
      </c>
      <c r="AF51" s="10">
        <v>8.6456225428754895E-4</v>
      </c>
      <c r="AG51" s="10">
        <v>1.00837586685413E-2</v>
      </c>
      <c r="AH51" s="10">
        <v>4.0381574200042402E-4</v>
      </c>
      <c r="AI51" s="10">
        <v>1.0610926851537399E-2</v>
      </c>
      <c r="AJ51" s="10">
        <v>4.0430997585921201E-4</v>
      </c>
      <c r="AK51" s="10">
        <v>1.0083758668539699E-2</v>
      </c>
      <c r="AL51" s="10">
        <v>4.03815742000268E-4</v>
      </c>
      <c r="AM51" s="10">
        <v>1.06109268515338E-2</v>
      </c>
      <c r="AN51" s="10">
        <v>4.0430997585632201E-4</v>
      </c>
      <c r="AO51" s="10">
        <v>1.0083758667676201E-2</v>
      </c>
      <c r="AP51" s="10">
        <v>4.0381572981352398E-4</v>
      </c>
      <c r="AQ51" s="10">
        <v>1.06109272813543E-2</v>
      </c>
      <c r="AR51" s="10">
        <v>4.0430990889214898E-4</v>
      </c>
      <c r="AS51" s="10">
        <v>1.0083758668453501E-2</v>
      </c>
      <c r="AT51" s="10">
        <v>4.03815740781595E-4</v>
      </c>
      <c r="AU51" s="10">
        <v>1.0610926894517E-2</v>
      </c>
      <c r="AV51" s="10">
        <v>4.0430996915771902E-4</v>
      </c>
      <c r="AW51" s="10">
        <v>1.00837586685307E-2</v>
      </c>
      <c r="AX51" s="10">
        <v>4.0381574187859E-4</v>
      </c>
      <c r="AY51" s="10">
        <v>1.06109268558325E-2</v>
      </c>
      <c r="AZ51" s="10">
        <v>4.0430997518388102E-4</v>
      </c>
      <c r="BA51" s="10">
        <v>1.0083758668538599E-2</v>
      </c>
      <c r="BB51" s="10">
        <v>4.0381574198829602E-4</v>
      </c>
      <c r="BC51" s="10">
        <v>1.06109268519636E-2</v>
      </c>
      <c r="BD51" s="10">
        <v>4.04309975785085E-4</v>
      </c>
      <c r="BE51" s="10">
        <v>1.00837586685393E-2</v>
      </c>
      <c r="BF51" s="10">
        <v>4.0381574199916401E-4</v>
      </c>
      <c r="BG51" s="10">
        <v>1.06109268515794E-2</v>
      </c>
      <c r="BH51" s="10">
        <v>4.0430997584965298E-4</v>
      </c>
      <c r="BI51" s="10">
        <v>1.0061770000000001</v>
      </c>
      <c r="BJ51" s="10">
        <v>2.345272</v>
      </c>
      <c r="BK51" s="10">
        <v>11.239488</v>
      </c>
      <c r="BL51" s="10">
        <v>1.879205</v>
      </c>
      <c r="BM51" s="10">
        <v>0.18804999999999999</v>
      </c>
      <c r="BN51" s="10">
        <v>0.77534199999999998</v>
      </c>
      <c r="BO51" s="10">
        <v>0.177588</v>
      </c>
      <c r="BP51" s="10">
        <v>0.47179100000000002</v>
      </c>
      <c r="BQ51" s="10">
        <v>4.2328809999999999</v>
      </c>
      <c r="BR51" s="10">
        <v>0.54369000000000001</v>
      </c>
      <c r="BS51" s="10">
        <v>6.0502E-2</v>
      </c>
      <c r="BT51" s="10">
        <v>0.22481599999999999</v>
      </c>
      <c r="BU51" s="10">
        <v>0.35405999999999999</v>
      </c>
      <c r="BV51" s="10">
        <v>0.58064199999999999</v>
      </c>
      <c r="BW51" s="10">
        <v>5.7342999999999998E-2</v>
      </c>
      <c r="BX51" s="10">
        <v>0.21964400000000001</v>
      </c>
      <c r="BY51" s="10">
        <v>1.969063</v>
      </c>
      <c r="BZ51" s="10">
        <v>0.59545800000000004</v>
      </c>
      <c r="CA51" s="10">
        <v>5.5321000000000002E-2</v>
      </c>
      <c r="CB51" s="10">
        <v>0.20371500000000001</v>
      </c>
      <c r="CC51" s="10">
        <v>2.814727</v>
      </c>
      <c r="CD51" s="10">
        <v>0.39480599999999999</v>
      </c>
      <c r="CE51" s="10">
        <v>5.5473000000000001E-2</v>
      </c>
      <c r="CF51" s="10">
        <v>0.20823900000000001</v>
      </c>
      <c r="CG51" s="10">
        <v>0.14385600000000001</v>
      </c>
      <c r="CH51" s="10">
        <v>0.36051899999999998</v>
      </c>
      <c r="CI51" s="10">
        <v>5.3082999999999998E-2</v>
      </c>
      <c r="CJ51" s="10">
        <v>0.20074500000000001</v>
      </c>
      <c r="CK51" s="10">
        <v>7173060.4858675804</v>
      </c>
      <c r="CL51" s="10">
        <v>1582916.5047674</v>
      </c>
      <c r="CM51" s="10">
        <v>4571.5573912638702</v>
      </c>
      <c r="CN51" s="10">
        <v>1697.49011442708</v>
      </c>
      <c r="CO51" s="10">
        <v>4571.5573753384497</v>
      </c>
      <c r="CP51" s="10">
        <v>1697.4890630375701</v>
      </c>
      <c r="CQ51" s="10">
        <v>67.613292889330594</v>
      </c>
      <c r="CR51" s="10">
        <v>41.200595420909998</v>
      </c>
      <c r="CS51" s="10">
        <v>4571.5573896713204</v>
      </c>
      <c r="CT51" s="10">
        <v>1697.4900092880901</v>
      </c>
      <c r="CU51" s="10">
        <v>67.613292995323405</v>
      </c>
      <c r="CV51" s="10">
        <v>41.2006069043655</v>
      </c>
      <c r="CW51" s="10">
        <v>4571.5573911044303</v>
      </c>
      <c r="CX51" s="10">
        <v>1697.4901039131501</v>
      </c>
      <c r="CY51" s="10">
        <v>67.613293005920596</v>
      </c>
      <c r="CZ51" s="10">
        <v>41.2006080527119</v>
      </c>
      <c r="DA51" s="10">
        <v>4571.5573912480704</v>
      </c>
      <c r="DB51" s="10">
        <v>1697.49011337569</v>
      </c>
      <c r="DC51" s="10">
        <v>67.613293006983398</v>
      </c>
      <c r="DD51" s="10">
        <v>41.200608167545099</v>
      </c>
      <c r="DE51" s="10">
        <v>4571.5573912624004</v>
      </c>
      <c r="DF51" s="10">
        <v>1697.4901143219199</v>
      </c>
      <c r="DG51" s="10">
        <v>67.613293007089595</v>
      </c>
      <c r="DH51" s="10">
        <v>41.200608179029899</v>
      </c>
    </row>
    <row r="52" spans="1:112" x14ac:dyDescent="0.45">
      <c r="A52">
        <f t="shared" si="23"/>
        <v>41</v>
      </c>
      <c r="B52" s="14">
        <f t="shared" si="22"/>
        <v>1.5625E-2</v>
      </c>
      <c r="C52" s="14">
        <f t="shared" si="30"/>
        <v>2</v>
      </c>
      <c r="D52" s="21">
        <f t="shared" si="31"/>
        <v>6</v>
      </c>
      <c r="E52" s="10">
        <v>2.0273257070802402E-2</v>
      </c>
      <c r="F52" s="10">
        <v>2.43991946627498E-4</v>
      </c>
      <c r="G52" s="10">
        <v>1.7673475296821999E-2</v>
      </c>
      <c r="H52" s="10">
        <v>3.1140792486206203E-4</v>
      </c>
      <c r="I52" s="10">
        <v>2.0273257070826601E-2</v>
      </c>
      <c r="J52" s="10">
        <v>2.4399194662927401E-4</v>
      </c>
      <c r="K52" s="10">
        <v>1.7673475296955399E-2</v>
      </c>
      <c r="L52" s="10">
        <v>3.1140792488515401E-4</v>
      </c>
      <c r="M52" s="10">
        <v>2.0273257070764401E-2</v>
      </c>
      <c r="N52" s="10">
        <v>2.4399193676027901E-4</v>
      </c>
      <c r="O52" s="10">
        <v>1.7673475299650101E-2</v>
      </c>
      <c r="P52" s="10">
        <v>3.11407872546354E-4</v>
      </c>
      <c r="Q52" s="10">
        <v>2.02732570708326E-2</v>
      </c>
      <c r="R52" s="10">
        <v>2.43991945641175E-4</v>
      </c>
      <c r="S52" s="10">
        <v>1.7673475297217401E-2</v>
      </c>
      <c r="T52" s="10">
        <v>3.11407919635798E-4</v>
      </c>
      <c r="U52" s="10">
        <v>2.02732570708299E-2</v>
      </c>
      <c r="V52" s="10">
        <v>2.4399194652868799E-4</v>
      </c>
      <c r="W52" s="10">
        <v>1.7673475296990499E-2</v>
      </c>
      <c r="X52" s="10">
        <v>3.1140792435779802E-4</v>
      </c>
      <c r="Y52" s="10">
        <v>2.0273257070833699E-2</v>
      </c>
      <c r="Z52" s="10">
        <v>2.43991946618616E-4</v>
      </c>
      <c r="AA52" s="10">
        <v>1.76734752969585E-2</v>
      </c>
      <c r="AB52" s="10">
        <v>3.1140792485606601E-4</v>
      </c>
      <c r="AC52" s="10">
        <v>2.0273257070829699E-2</v>
      </c>
      <c r="AD52" s="10">
        <v>2.4399194662483301E-4</v>
      </c>
      <c r="AE52" s="10">
        <v>1.7673475296954299E-2</v>
      </c>
      <c r="AF52" s="10">
        <v>3.1140792487027702E-4</v>
      </c>
      <c r="AG52" s="10">
        <v>6.2178584036150196E-3</v>
      </c>
      <c r="AH52" s="10">
        <v>1.2573728839658001E-4</v>
      </c>
      <c r="AI52" s="10">
        <v>6.8830967362262397E-3</v>
      </c>
      <c r="AJ52" s="10">
        <v>1.2741109774812201E-4</v>
      </c>
      <c r="AK52" s="10">
        <v>6.2178584035974304E-3</v>
      </c>
      <c r="AL52" s="10">
        <v>1.2573728839643101E-4</v>
      </c>
      <c r="AM52" s="10">
        <v>6.8830967363928703E-3</v>
      </c>
      <c r="AN52" s="10">
        <v>1.2741109776644001E-4</v>
      </c>
      <c r="AO52" s="10">
        <v>6.2178584035981303E-3</v>
      </c>
      <c r="AP52" s="10">
        <v>1.2573728461534801E-4</v>
      </c>
      <c r="AQ52" s="10">
        <v>6.8830967997118297E-3</v>
      </c>
      <c r="AR52" s="10">
        <v>1.2741110820523101E-4</v>
      </c>
      <c r="AS52" s="10">
        <v>6.2178584035977097E-3</v>
      </c>
      <c r="AT52" s="10">
        <v>1.2573728801826701E-4</v>
      </c>
      <c r="AU52" s="10">
        <v>6.8830967427241504E-3</v>
      </c>
      <c r="AV52" s="10">
        <v>1.2741109878949299E-4</v>
      </c>
      <c r="AW52" s="10">
        <v>6.2178584035974399E-3</v>
      </c>
      <c r="AX52" s="10">
        <v>1.2573728835876501E-4</v>
      </c>
      <c r="AY52" s="10">
        <v>6.8830967370260999E-3</v>
      </c>
      <c r="AZ52" s="10">
        <v>1.2741109786016099E-4</v>
      </c>
      <c r="BA52" s="10">
        <v>6.2178584035973697E-3</v>
      </c>
      <c r="BB52" s="10">
        <v>1.2573728839271499E-4</v>
      </c>
      <c r="BC52" s="10">
        <v>6.8830967364564098E-3</v>
      </c>
      <c r="BD52" s="10">
        <v>1.27411097775937E-4</v>
      </c>
      <c r="BE52" s="10">
        <v>6.2178584035974104E-3</v>
      </c>
      <c r="BF52" s="10">
        <v>1.2573728839612299E-4</v>
      </c>
      <c r="BG52" s="10">
        <v>6.8830967363990797E-3</v>
      </c>
      <c r="BH52" s="10">
        <v>1.2741109775348E-4</v>
      </c>
      <c r="BI52" s="10">
        <v>60.319121000000003</v>
      </c>
      <c r="BJ52" s="10">
        <v>77.410809999999998</v>
      </c>
      <c r="BK52" s="10">
        <v>26.722943999999998</v>
      </c>
      <c r="BL52" s="10">
        <v>7.9851400000000003</v>
      </c>
      <c r="BM52" s="10">
        <v>7.1857379999999997</v>
      </c>
      <c r="BN52" s="10">
        <v>22.017572000000001</v>
      </c>
      <c r="BO52" s="10">
        <v>0.24982199999999999</v>
      </c>
      <c r="BP52" s="10">
        <v>1.4708749999999999</v>
      </c>
      <c r="BQ52" s="10">
        <v>19.679462000000001</v>
      </c>
      <c r="BR52" s="10">
        <v>23.098279999999999</v>
      </c>
      <c r="BS52" s="10">
        <v>0.14404</v>
      </c>
      <c r="BT52" s="10">
        <v>1.038508</v>
      </c>
      <c r="BU52" s="10">
        <v>8.3336489999999994</v>
      </c>
      <c r="BV52" s="10">
        <v>16.702560999999999</v>
      </c>
      <c r="BW52" s="10">
        <v>0.13913800000000001</v>
      </c>
      <c r="BX52" s="10">
        <v>1.0207539999999999</v>
      </c>
      <c r="BY52" s="10">
        <v>15.616982</v>
      </c>
      <c r="BZ52" s="10">
        <v>16.500654999999998</v>
      </c>
      <c r="CA52" s="10">
        <v>0.13349800000000001</v>
      </c>
      <c r="CB52" s="10">
        <v>0.93461899999999998</v>
      </c>
      <c r="CC52" s="10">
        <v>22.310585</v>
      </c>
      <c r="CD52" s="10">
        <v>15.098622000000001</v>
      </c>
      <c r="CE52" s="10">
        <v>0.14749499999999999</v>
      </c>
      <c r="CF52" s="10">
        <v>0.92521399999999998</v>
      </c>
      <c r="CG52" s="10">
        <v>7.6394339999999996</v>
      </c>
      <c r="CH52" s="10">
        <v>13.062981000000001</v>
      </c>
      <c r="CI52" s="10">
        <v>0.12940399999999999</v>
      </c>
      <c r="CJ52" s="10">
        <v>0.892293</v>
      </c>
      <c r="CK52" s="10">
        <v>36817071.627283797</v>
      </c>
      <c r="CL52" s="10">
        <v>6485050.6291516405</v>
      </c>
      <c r="CM52" s="10">
        <v>5878.1539911453701</v>
      </c>
      <c r="CN52" s="10">
        <v>3039.4611003140199</v>
      </c>
      <c r="CO52" s="10">
        <v>5878.1539898359097</v>
      </c>
      <c r="CP52" s="10">
        <v>3039.4606827029902</v>
      </c>
      <c r="CQ52" s="10">
        <v>76.669120184308298</v>
      </c>
      <c r="CR52" s="10">
        <v>55.131304017799799</v>
      </c>
      <c r="CS52" s="10">
        <v>5878.15399101413</v>
      </c>
      <c r="CT52" s="10">
        <v>3039.4610585529199</v>
      </c>
      <c r="CU52" s="10">
        <v>76.669120191993002</v>
      </c>
      <c r="CV52" s="10">
        <v>55.131307426478898</v>
      </c>
      <c r="CW52" s="10">
        <v>5878.1539911324198</v>
      </c>
      <c r="CX52" s="10">
        <v>3039.4610961378999</v>
      </c>
      <c r="CY52" s="10">
        <v>76.669120192763998</v>
      </c>
      <c r="CZ52" s="10">
        <v>55.131307767346499</v>
      </c>
      <c r="DA52" s="10">
        <v>5878.1539911439904</v>
      </c>
      <c r="DB52" s="10">
        <v>3039.4610998964599</v>
      </c>
      <c r="DC52" s="10">
        <v>76.6691201928395</v>
      </c>
      <c r="DD52" s="10">
        <v>55.131307801433103</v>
      </c>
      <c r="DE52" s="10">
        <v>5878.1539911453701</v>
      </c>
      <c r="DF52" s="10">
        <v>3039.4611002722199</v>
      </c>
      <c r="DG52" s="10">
        <v>76.6691201928476</v>
      </c>
      <c r="DH52" s="10">
        <v>55.131307804841597</v>
      </c>
    </row>
    <row r="53" spans="1:112" x14ac:dyDescent="0.45">
      <c r="A53">
        <f t="shared" si="23"/>
        <v>42</v>
      </c>
      <c r="B53" s="14">
        <f t="shared" si="22"/>
        <v>7.8125E-3</v>
      </c>
      <c r="C53" s="14">
        <f t="shared" si="30"/>
        <v>2</v>
      </c>
      <c r="D53" s="21">
        <f t="shared" si="31"/>
        <v>7</v>
      </c>
      <c r="E53" s="10">
        <v>4.7167200545344998E-2</v>
      </c>
      <c r="F53" s="10">
        <v>7.5627915905762704E-5</v>
      </c>
      <c r="G53" s="10">
        <v>3.8410939056394901E-2</v>
      </c>
      <c r="H53" s="10">
        <v>1.02863743416393E-4</v>
      </c>
      <c r="I53" s="10">
        <v>4.7167200545254098E-2</v>
      </c>
      <c r="J53" s="10">
        <v>7.5627915908649298E-5</v>
      </c>
      <c r="K53" s="10">
        <v>3.8410939057661499E-2</v>
      </c>
      <c r="L53" s="10">
        <v>1.02863743466797E-4</v>
      </c>
      <c r="M53" s="10">
        <v>4.7167200545316999E-2</v>
      </c>
      <c r="N53" s="10">
        <v>7.5627910354647595E-5</v>
      </c>
      <c r="O53" s="10">
        <v>3.84109390523786E-2</v>
      </c>
      <c r="P53" s="10">
        <v>1.02863784535057E-4</v>
      </c>
      <c r="Q53" s="10">
        <v>4.71672005452601E-2</v>
      </c>
      <c r="R53" s="10">
        <v>7.5627915351983405E-5</v>
      </c>
      <c r="S53" s="10">
        <v>3.8410939057130999E-2</v>
      </c>
      <c r="T53" s="10">
        <v>1.02863747611481E-4</v>
      </c>
      <c r="U53" s="10">
        <v>4.7167200545254799E-2</v>
      </c>
      <c r="V53" s="10">
        <v>7.5627915852694003E-5</v>
      </c>
      <c r="W53" s="10">
        <v>3.84109390576075E-2</v>
      </c>
      <c r="X53" s="10">
        <v>1.0286374374390799E-4</v>
      </c>
      <c r="Y53" s="10">
        <v>4.7167200545254397E-2</v>
      </c>
      <c r="Z53" s="10">
        <v>7.5627915899323397E-5</v>
      </c>
      <c r="AA53" s="10">
        <v>3.8410939057655698E-2</v>
      </c>
      <c r="AB53" s="10">
        <v>1.028637435041E-4</v>
      </c>
      <c r="AC53" s="10">
        <v>4.7167200545254397E-2</v>
      </c>
      <c r="AD53" s="10">
        <v>7.5627915906428797E-5</v>
      </c>
      <c r="AE53" s="10">
        <v>3.8410939057667202E-2</v>
      </c>
      <c r="AF53" s="10">
        <v>1.02863743286052E-4</v>
      </c>
      <c r="AG53" s="10">
        <v>2.4210168620928799E-2</v>
      </c>
      <c r="AH53" s="10">
        <v>4.0348388320725301E-5</v>
      </c>
      <c r="AI53" s="10">
        <v>1.8216187809222101E-2</v>
      </c>
      <c r="AJ53" s="10">
        <v>4.1232246175006203E-5</v>
      </c>
      <c r="AK53" s="10">
        <v>2.42101686208538E-2</v>
      </c>
      <c r="AL53" s="10">
        <v>4.03483883206894E-5</v>
      </c>
      <c r="AM53" s="10">
        <v>1.82161878100126E-2</v>
      </c>
      <c r="AN53" s="10">
        <v>4.1232246115468101E-5</v>
      </c>
      <c r="AO53" s="10">
        <v>2.4210168620888602E-2</v>
      </c>
      <c r="AP53" s="10">
        <v>4.0348387116206699E-5</v>
      </c>
      <c r="AQ53" s="10">
        <v>1.8216187811612002E-2</v>
      </c>
      <c r="AR53" s="10">
        <v>4.1232255205317397E-5</v>
      </c>
      <c r="AS53" s="10">
        <v>2.4210168620857099E-2</v>
      </c>
      <c r="AT53" s="10">
        <v>4.0348388200262897E-5</v>
      </c>
      <c r="AU53" s="10">
        <v>1.8216187810171501E-2</v>
      </c>
      <c r="AV53" s="10">
        <v>4.1232247025258899E-5</v>
      </c>
      <c r="AW53" s="10">
        <v>2.4210168620854199E-2</v>
      </c>
      <c r="AX53" s="10">
        <v>4.0348388308726503E-5</v>
      </c>
      <c r="AY53" s="10">
        <v>1.8216187810028699E-2</v>
      </c>
      <c r="AZ53" s="10">
        <v>4.12322463134003E-5</v>
      </c>
      <c r="BA53" s="10">
        <v>2.42101686208538E-2</v>
      </c>
      <c r="BB53" s="10">
        <v>4.0348388319542497E-5</v>
      </c>
      <c r="BC53" s="10">
        <v>1.8216187810012999E-2</v>
      </c>
      <c r="BD53" s="10">
        <v>4.1232246140167799E-5</v>
      </c>
      <c r="BE53" s="10">
        <v>2.42101686208538E-2</v>
      </c>
      <c r="BF53" s="10">
        <v>4.0348388320638198E-5</v>
      </c>
      <c r="BG53" s="10">
        <v>1.8216187810012399E-2</v>
      </c>
      <c r="BH53" s="10">
        <v>4.12322461898887E-5</v>
      </c>
      <c r="BI53" s="10">
        <v>4444.6708159999998</v>
      </c>
      <c r="BJ53" s="10">
        <v>4451.2469970000002</v>
      </c>
      <c r="BK53" s="10">
        <v>0.74477400000000005</v>
      </c>
      <c r="BL53" s="10">
        <v>37.401972999999998</v>
      </c>
      <c r="BM53" s="10">
        <v>343.48974399999997</v>
      </c>
      <c r="BN53" s="10">
        <v>805.70184300000005</v>
      </c>
      <c r="BO53" s="10">
        <v>0.41742400000000002</v>
      </c>
      <c r="BP53" s="10">
        <v>5.449001</v>
      </c>
      <c r="BQ53" s="10">
        <v>358.15175199999999</v>
      </c>
      <c r="BR53" s="10">
        <v>688.79875200000004</v>
      </c>
      <c r="BS53" s="10">
        <v>0.428929</v>
      </c>
      <c r="BT53" s="10">
        <v>5.82796</v>
      </c>
      <c r="BU53" s="10">
        <v>345.31788299999999</v>
      </c>
      <c r="BV53" s="10">
        <v>709.80601000000001</v>
      </c>
      <c r="BW53" s="10">
        <v>0.42893500000000001</v>
      </c>
      <c r="BX53" s="10">
        <v>5.9326939999999997</v>
      </c>
      <c r="BY53" s="10">
        <v>307.361895</v>
      </c>
      <c r="BZ53" s="10">
        <v>812.43875600000001</v>
      </c>
      <c r="CA53" s="10">
        <v>0.40355000000000002</v>
      </c>
      <c r="CB53" s="10">
        <v>4.9227109999999996</v>
      </c>
      <c r="CC53" s="10">
        <v>262.34681599999999</v>
      </c>
      <c r="CD53" s="10">
        <v>573.03318400000001</v>
      </c>
      <c r="CE53" s="10">
        <v>0.40155999999999997</v>
      </c>
      <c r="CF53" s="10">
        <v>4.8951260000000003</v>
      </c>
      <c r="CG53" s="10">
        <v>264.50746800000002</v>
      </c>
      <c r="CH53" s="10">
        <v>551.06000100000006</v>
      </c>
      <c r="CI53" s="10">
        <v>0.39448499999999997</v>
      </c>
      <c r="CJ53" s="10">
        <v>4.5797850000000002</v>
      </c>
      <c r="CK53" s="10">
        <v>179184656.43881801</v>
      </c>
      <c r="CL53" s="10">
        <v>26103653.598083999</v>
      </c>
      <c r="CM53" s="10">
        <v>7145.7823745154301</v>
      </c>
      <c r="CN53" s="10">
        <v>3656.2698443526001</v>
      </c>
      <c r="CO53" s="10">
        <v>7145.7823744157404</v>
      </c>
      <c r="CP53" s="10">
        <v>3656.2697696507098</v>
      </c>
      <c r="CQ53" s="10">
        <v>84.532729604666102</v>
      </c>
      <c r="CR53" s="10">
        <v>60.467096586910102</v>
      </c>
      <c r="CS53" s="10">
        <v>7145.7823745060005</v>
      </c>
      <c r="CT53" s="10">
        <v>3656.2698368823899</v>
      </c>
      <c r="CU53" s="10">
        <v>84.532729605200302</v>
      </c>
      <c r="CV53" s="10">
        <v>60.467097142845901</v>
      </c>
      <c r="CW53" s="10">
        <v>7145.7823745147498</v>
      </c>
      <c r="CX53" s="10">
        <v>3656.2698436055098</v>
      </c>
      <c r="CY53" s="10">
        <v>84.532729605253394</v>
      </c>
      <c r="CZ53" s="10">
        <v>60.467097198440797</v>
      </c>
      <c r="DA53" s="10">
        <v>7145.7823745154301</v>
      </c>
      <c r="DB53" s="10">
        <v>3656.2698442778901</v>
      </c>
      <c r="DC53" s="10">
        <v>84.532729605257501</v>
      </c>
      <c r="DD53" s="10">
        <v>60.467097203998598</v>
      </c>
      <c r="DE53" s="10">
        <v>7145.7823745154301</v>
      </c>
      <c r="DF53" s="10">
        <v>3656.2698443453501</v>
      </c>
      <c r="DG53" s="10">
        <v>84.532729605257501</v>
      </c>
      <c r="DH53" s="10">
        <v>60.467097204557597</v>
      </c>
    </row>
    <row r="54" spans="1:112" x14ac:dyDescent="0.45">
      <c r="A54">
        <f t="shared" si="23"/>
        <v>43</v>
      </c>
      <c r="B54" s="14">
        <f t="shared" si="22"/>
        <v>3.90625E-3</v>
      </c>
      <c r="C54" s="14">
        <f t="shared" si="30"/>
        <v>2</v>
      </c>
      <c r="D54" s="21">
        <f t="shared" si="31"/>
        <v>8</v>
      </c>
      <c r="E54" s="10" t="s">
        <v>147</v>
      </c>
      <c r="F54" s="10" t="s">
        <v>147</v>
      </c>
      <c r="G54" s="10">
        <v>0.153373952327131</v>
      </c>
      <c r="H54" s="10">
        <v>3.8003311028544901E-5</v>
      </c>
      <c r="I54" s="10" t="s">
        <v>147</v>
      </c>
      <c r="J54" s="10" t="s">
        <v>147</v>
      </c>
      <c r="K54" s="10">
        <v>0.153373952326886</v>
      </c>
      <c r="L54" s="10">
        <v>3.80033110252143E-5</v>
      </c>
      <c r="M54" s="10" t="s">
        <v>147</v>
      </c>
      <c r="N54" s="10" t="s">
        <v>147</v>
      </c>
      <c r="O54" s="10">
        <v>0.15337395231291001</v>
      </c>
      <c r="P54" s="10">
        <v>3.8003321484181299E-5</v>
      </c>
      <c r="Q54" s="10" t="s">
        <v>147</v>
      </c>
      <c r="R54" s="10" t="s">
        <v>147</v>
      </c>
      <c r="S54" s="10">
        <v>0.15337395232549</v>
      </c>
      <c r="T54" s="10">
        <v>3.80033120410683E-5</v>
      </c>
      <c r="U54" s="10" t="s">
        <v>147</v>
      </c>
      <c r="V54" s="10" t="s">
        <v>147</v>
      </c>
      <c r="W54" s="10">
        <v>0.15337395232676901</v>
      </c>
      <c r="X54" s="10">
        <v>3.8003311242817999E-5</v>
      </c>
      <c r="Y54" s="10" t="s">
        <v>147</v>
      </c>
      <c r="Z54" s="10" t="s">
        <v>147</v>
      </c>
      <c r="AA54" s="10">
        <v>0.15337395232690099</v>
      </c>
      <c r="AB54" s="10">
        <v>3.8003310786072199E-5</v>
      </c>
      <c r="AC54" s="10" t="s">
        <v>147</v>
      </c>
      <c r="AD54" s="10" t="s">
        <v>147</v>
      </c>
      <c r="AE54" s="10">
        <v>0.15337395232690201</v>
      </c>
      <c r="AF54" s="10">
        <v>3.8003311059409101E-5</v>
      </c>
      <c r="AG54" s="10" t="s">
        <v>147</v>
      </c>
      <c r="AH54" s="10" t="s">
        <v>147</v>
      </c>
      <c r="AI54" s="10">
        <v>7.8815812027260596E-2</v>
      </c>
      <c r="AJ54" s="10">
        <v>1.37478079954688E-5</v>
      </c>
      <c r="AK54" s="10" t="s">
        <v>147</v>
      </c>
      <c r="AL54" s="10" t="s">
        <v>147</v>
      </c>
      <c r="AM54" s="10">
        <v>7.8815812027065293E-2</v>
      </c>
      <c r="AN54" s="10">
        <v>1.37478080439695E-5</v>
      </c>
      <c r="AO54" s="10" t="s">
        <v>147</v>
      </c>
      <c r="AP54" s="10" t="s">
        <v>147</v>
      </c>
      <c r="AQ54" s="10">
        <v>7.8815812021489504E-2</v>
      </c>
      <c r="AR54" s="10">
        <v>1.37478119653371E-5</v>
      </c>
      <c r="AS54" s="10" t="s">
        <v>147</v>
      </c>
      <c r="AT54" s="10" t="s">
        <v>147</v>
      </c>
      <c r="AU54" s="10">
        <v>7.8815812026507295E-2</v>
      </c>
      <c r="AV54" s="10">
        <v>1.3747808567799399E-5</v>
      </c>
      <c r="AW54" s="10" t="s">
        <v>147</v>
      </c>
      <c r="AX54" s="10" t="s">
        <v>147</v>
      </c>
      <c r="AY54" s="10">
        <v>7.8815812027022897E-2</v>
      </c>
      <c r="AZ54" s="10">
        <v>1.37478081639711E-5</v>
      </c>
      <c r="BA54" s="10" t="s">
        <v>147</v>
      </c>
      <c r="BB54" s="10" t="s">
        <v>147</v>
      </c>
      <c r="BC54" s="10">
        <v>7.8815812027070206E-2</v>
      </c>
      <c r="BD54" s="10">
        <v>1.37478080839369E-5</v>
      </c>
      <c r="BE54" s="10" t="s">
        <v>147</v>
      </c>
      <c r="BF54" s="10" t="s">
        <v>147</v>
      </c>
      <c r="BG54" s="10">
        <v>7.8815812027068097E-2</v>
      </c>
      <c r="BH54" s="10">
        <v>1.37478080793498E-5</v>
      </c>
      <c r="BI54" s="10" t="s">
        <v>147</v>
      </c>
      <c r="BJ54" s="10" t="s">
        <v>147</v>
      </c>
      <c r="BK54" s="10">
        <v>2.6583999999999999</v>
      </c>
      <c r="BL54" s="10">
        <v>188.178788</v>
      </c>
      <c r="BM54" s="10" t="s">
        <v>147</v>
      </c>
      <c r="BN54" s="10" t="s">
        <v>147</v>
      </c>
      <c r="BO54" s="10">
        <v>1.627624</v>
      </c>
      <c r="BP54" s="10">
        <v>30.109931</v>
      </c>
      <c r="BQ54" s="10" t="s">
        <v>147</v>
      </c>
      <c r="BR54" s="10" t="s">
        <v>147</v>
      </c>
      <c r="BS54" s="10">
        <v>1.503109</v>
      </c>
      <c r="BT54" s="10">
        <v>32.439005000000002</v>
      </c>
      <c r="BU54" s="10" t="s">
        <v>147</v>
      </c>
      <c r="BV54" s="10" t="s">
        <v>147</v>
      </c>
      <c r="BW54" s="10">
        <v>1.608023</v>
      </c>
      <c r="BX54" s="10">
        <v>32.135691999999999</v>
      </c>
      <c r="BY54" s="10" t="s">
        <v>147</v>
      </c>
      <c r="BZ54" s="10" t="s">
        <v>147</v>
      </c>
      <c r="CA54" s="10">
        <v>1.438653</v>
      </c>
      <c r="CB54" s="10">
        <v>29.368721000000001</v>
      </c>
      <c r="CC54" s="10" t="s">
        <v>147</v>
      </c>
      <c r="CD54" s="10" t="s">
        <v>147</v>
      </c>
      <c r="CE54" s="10">
        <v>1.43337</v>
      </c>
      <c r="CF54" s="10">
        <v>29.299873000000002</v>
      </c>
      <c r="CG54" s="10" t="s">
        <v>147</v>
      </c>
      <c r="CH54" s="10" t="s">
        <v>147</v>
      </c>
      <c r="CI54" s="10">
        <v>1.4499109999999999</v>
      </c>
      <c r="CJ54" s="10">
        <v>28.252117999999999</v>
      </c>
      <c r="CK54" s="10" t="s">
        <v>147</v>
      </c>
      <c r="CL54" s="10">
        <v>104582858.50993299</v>
      </c>
      <c r="CM54" s="10" t="s">
        <v>147</v>
      </c>
      <c r="CN54" s="10">
        <v>5302.8855003503004</v>
      </c>
      <c r="CO54" s="10" t="s">
        <v>147</v>
      </c>
      <c r="CP54" s="10">
        <v>5302.88549774475</v>
      </c>
      <c r="CQ54" s="10" t="s">
        <v>147</v>
      </c>
      <c r="CR54" s="10">
        <v>72.820913876061397</v>
      </c>
      <c r="CS54" s="10" t="s">
        <v>147</v>
      </c>
      <c r="CT54" s="10">
        <v>5302.8855000895401</v>
      </c>
      <c r="CU54" s="10" t="s">
        <v>147</v>
      </c>
      <c r="CV54" s="10">
        <v>72.820913892160206</v>
      </c>
      <c r="CW54" s="10" t="s">
        <v>147</v>
      </c>
      <c r="CX54" s="10">
        <v>5302.8855003250101</v>
      </c>
      <c r="CY54" s="10" t="s">
        <v>147</v>
      </c>
      <c r="CZ54" s="10">
        <v>72.820913893775895</v>
      </c>
      <c r="DA54" s="10" t="s">
        <v>147</v>
      </c>
      <c r="DB54" s="10">
        <v>5302.8855003478002</v>
      </c>
      <c r="DC54" s="10" t="s">
        <v>147</v>
      </c>
      <c r="DD54" s="10">
        <v>72.820913893935199</v>
      </c>
      <c r="DE54" s="10" t="s">
        <v>147</v>
      </c>
      <c r="DF54" s="10">
        <v>5302.8855003503004</v>
      </c>
      <c r="DG54" s="10" t="s">
        <v>147</v>
      </c>
      <c r="DH54" s="10">
        <v>72.8209138939513</v>
      </c>
    </row>
    <row r="55" spans="1:112" x14ac:dyDescent="0.45">
      <c r="A55">
        <f t="shared" si="23"/>
        <v>44</v>
      </c>
      <c r="B55" s="14">
        <f t="shared" si="22"/>
        <v>1.953125E-3</v>
      </c>
      <c r="C55" s="14">
        <f t="shared" si="30"/>
        <v>2</v>
      </c>
      <c r="D55" s="21">
        <f t="shared" si="31"/>
        <v>9</v>
      </c>
      <c r="E55" s="10" t="s">
        <v>147</v>
      </c>
      <c r="F55" s="10" t="s">
        <v>147</v>
      </c>
      <c r="G55" s="10">
        <v>0.48821782924915702</v>
      </c>
      <c r="H55" s="10">
        <v>1.3218235594303401E-5</v>
      </c>
      <c r="I55" s="10" t="s">
        <v>147</v>
      </c>
      <c r="J55" s="10" t="s">
        <v>147</v>
      </c>
      <c r="K55" s="10">
        <v>0.48821782926303198</v>
      </c>
      <c r="L55" s="10">
        <v>1.3218235147327601E-5</v>
      </c>
      <c r="M55" s="10" t="s">
        <v>147</v>
      </c>
      <c r="N55" s="10" t="s">
        <v>147</v>
      </c>
      <c r="O55" s="10">
        <v>0.48821782925378898</v>
      </c>
      <c r="P55" s="10">
        <v>1.32182390519819E-5</v>
      </c>
      <c r="Q55" s="10" t="s">
        <v>147</v>
      </c>
      <c r="R55" s="10" t="s">
        <v>147</v>
      </c>
      <c r="S55" s="10">
        <v>0.48821782926206098</v>
      </c>
      <c r="T55" s="10">
        <v>1.32182362282407E-5</v>
      </c>
      <c r="U55" s="10" t="s">
        <v>147</v>
      </c>
      <c r="V55" s="10" t="s">
        <v>147</v>
      </c>
      <c r="W55" s="10">
        <v>0.48821782926282897</v>
      </c>
      <c r="X55" s="10">
        <v>1.32182359200428E-5</v>
      </c>
      <c r="Y55" s="10" t="s">
        <v>147</v>
      </c>
      <c r="Z55" s="10" t="s">
        <v>147</v>
      </c>
      <c r="AA55" s="10">
        <v>0.48821782926308399</v>
      </c>
      <c r="AB55" s="10">
        <v>1.32182352508003E-5</v>
      </c>
      <c r="AC55" s="10" t="s">
        <v>147</v>
      </c>
      <c r="AD55" s="10" t="s">
        <v>147</v>
      </c>
      <c r="AE55" s="10">
        <v>0.48821782926304202</v>
      </c>
      <c r="AF55" s="10">
        <v>1.32182357095445E-5</v>
      </c>
      <c r="AG55" s="10" t="s">
        <v>147</v>
      </c>
      <c r="AH55" s="10" t="s">
        <v>147</v>
      </c>
      <c r="AI55" s="10">
        <v>0.25964896228010798</v>
      </c>
      <c r="AJ55" s="10">
        <v>5.0691724527908604E-6</v>
      </c>
      <c r="AK55" s="10" t="s">
        <v>147</v>
      </c>
      <c r="AL55" s="10" t="s">
        <v>147</v>
      </c>
      <c r="AM55" s="10">
        <v>0.25964896229245998</v>
      </c>
      <c r="AN55" s="10">
        <v>5.06917146753036E-6</v>
      </c>
      <c r="AO55" s="10" t="s">
        <v>147</v>
      </c>
      <c r="AP55" s="10" t="s">
        <v>147</v>
      </c>
      <c r="AQ55" s="10">
        <v>0.25964896228808998</v>
      </c>
      <c r="AR55" s="10">
        <v>5.06917366399939E-6</v>
      </c>
      <c r="AS55" s="10" t="s">
        <v>147</v>
      </c>
      <c r="AT55" s="10" t="s">
        <v>147</v>
      </c>
      <c r="AU55" s="10">
        <v>0.25964896229199902</v>
      </c>
      <c r="AV55" s="10">
        <v>5.0691725082029503E-6</v>
      </c>
      <c r="AW55" s="10" t="s">
        <v>147</v>
      </c>
      <c r="AX55" s="10" t="s">
        <v>147</v>
      </c>
      <c r="AY55" s="10">
        <v>0.25964896229236001</v>
      </c>
      <c r="AZ55" s="10">
        <v>5.0691713076724399E-6</v>
      </c>
      <c r="BA55" s="10" t="s">
        <v>147</v>
      </c>
      <c r="BB55" s="10" t="s">
        <v>147</v>
      </c>
      <c r="BC55" s="10">
        <v>0.25964896229248502</v>
      </c>
      <c r="BD55" s="10">
        <v>5.0691718596797501E-6</v>
      </c>
      <c r="BE55" s="10" t="s">
        <v>147</v>
      </c>
      <c r="BF55" s="10" t="s">
        <v>147</v>
      </c>
      <c r="BG55" s="10">
        <v>0.25964896229246198</v>
      </c>
      <c r="BH55" s="10">
        <v>5.0691716553212202E-6</v>
      </c>
      <c r="BI55" s="10" t="s">
        <v>147</v>
      </c>
      <c r="BJ55" s="10" t="s">
        <v>147</v>
      </c>
      <c r="BK55" s="10">
        <v>25.071117000000001</v>
      </c>
      <c r="BL55" s="10">
        <v>950.66112699999996</v>
      </c>
      <c r="BM55" s="10" t="s">
        <v>147</v>
      </c>
      <c r="BN55" s="10" t="s">
        <v>147</v>
      </c>
      <c r="BO55" s="10">
        <v>17.199693</v>
      </c>
      <c r="BP55" s="10">
        <v>191.12643600000001</v>
      </c>
      <c r="BQ55" s="10" t="s">
        <v>147</v>
      </c>
      <c r="BR55" s="10" t="s">
        <v>147</v>
      </c>
      <c r="BS55" s="10">
        <v>20.240262000000001</v>
      </c>
      <c r="BT55" s="10">
        <v>193.288972</v>
      </c>
      <c r="BU55" s="10" t="s">
        <v>147</v>
      </c>
      <c r="BV55" s="10" t="s">
        <v>147</v>
      </c>
      <c r="BW55" s="10">
        <v>19.827676</v>
      </c>
      <c r="BX55" s="10">
        <v>194.99316099999999</v>
      </c>
      <c r="BY55" s="10" t="s">
        <v>147</v>
      </c>
      <c r="BZ55" s="10" t="s">
        <v>147</v>
      </c>
      <c r="CA55" s="10">
        <v>15.771375000000001</v>
      </c>
      <c r="CB55" s="10">
        <v>175.54550399999999</v>
      </c>
      <c r="CC55" s="10" t="s">
        <v>147</v>
      </c>
      <c r="CD55" s="10" t="s">
        <v>147</v>
      </c>
      <c r="CE55" s="10">
        <v>14.722448999999999</v>
      </c>
      <c r="CF55" s="10">
        <v>176.41483700000001</v>
      </c>
      <c r="CG55" s="10" t="s">
        <v>147</v>
      </c>
      <c r="CH55" s="10" t="s">
        <v>147</v>
      </c>
      <c r="CI55" s="10">
        <v>13.303722</v>
      </c>
      <c r="CJ55" s="10">
        <v>171.31196299999999</v>
      </c>
      <c r="CK55" s="10" t="s">
        <v>147</v>
      </c>
      <c r="CL55" s="10">
        <v>418502718.71283901</v>
      </c>
      <c r="CM55" s="10" t="s">
        <v>147</v>
      </c>
      <c r="CN55" s="10">
        <v>15631.0017972355</v>
      </c>
      <c r="CO55" s="10" t="s">
        <v>147</v>
      </c>
      <c r="CP55" s="10">
        <v>15631.0017944026</v>
      </c>
      <c r="CQ55" s="10" t="s">
        <v>147</v>
      </c>
      <c r="CR55" s="10">
        <v>125.024004872684</v>
      </c>
      <c r="CS55" s="10" t="s">
        <v>147</v>
      </c>
      <c r="CT55" s="10">
        <v>15631.001796947299</v>
      </c>
      <c r="CU55" s="10" t="s">
        <v>147</v>
      </c>
      <c r="CV55" s="10">
        <v>125.02400488284501</v>
      </c>
      <c r="CW55" s="10" t="s">
        <v>147</v>
      </c>
      <c r="CX55" s="10">
        <v>15631.001797200801</v>
      </c>
      <c r="CY55" s="10" t="s">
        <v>147</v>
      </c>
      <c r="CZ55" s="10">
        <v>125.024004883857</v>
      </c>
      <c r="DA55" s="10" t="s">
        <v>147</v>
      </c>
      <c r="DB55" s="10">
        <v>15631.0017972355</v>
      </c>
      <c r="DC55" s="10" t="s">
        <v>147</v>
      </c>
      <c r="DD55" s="10">
        <v>125.02400488398401</v>
      </c>
      <c r="DE55" s="10" t="s">
        <v>147</v>
      </c>
      <c r="DF55" s="10">
        <v>15631.0017972355</v>
      </c>
      <c r="DG55" s="10" t="s">
        <v>147</v>
      </c>
      <c r="DH55" s="10">
        <v>125.02400488398401</v>
      </c>
    </row>
    <row r="56" spans="1:112" x14ac:dyDescent="0.45">
      <c r="A56">
        <f t="shared" si="23"/>
        <v>45</v>
      </c>
      <c r="B56" s="83">
        <f t="shared" si="22"/>
        <v>9.765625E-4</v>
      </c>
      <c r="C56" s="14">
        <f t="shared" si="30"/>
        <v>2</v>
      </c>
      <c r="D56" s="21">
        <f t="shared" si="31"/>
        <v>10</v>
      </c>
      <c r="E56" s="10" t="s">
        <v>147</v>
      </c>
      <c r="F56" s="10" t="s">
        <v>147</v>
      </c>
      <c r="G56" s="10">
        <v>1.1866435826972199</v>
      </c>
      <c r="H56" s="10">
        <v>4.3430379952358297E-6</v>
      </c>
      <c r="I56" s="10" t="s">
        <v>147</v>
      </c>
      <c r="J56" s="10" t="s">
        <v>147</v>
      </c>
      <c r="K56" s="10">
        <v>1.18664358267827</v>
      </c>
      <c r="L56" s="10">
        <v>4.3430382348219601E-6</v>
      </c>
      <c r="M56" s="10" t="s">
        <v>147</v>
      </c>
      <c r="N56" s="10" t="s">
        <v>147</v>
      </c>
      <c r="O56" s="10">
        <v>1.1866435826921899</v>
      </c>
      <c r="P56" s="10">
        <v>4.34303838003913E-6</v>
      </c>
      <c r="Q56" s="10" t="s">
        <v>147</v>
      </c>
      <c r="R56" s="10" t="s">
        <v>147</v>
      </c>
      <c r="S56" s="10">
        <v>1.18664358268018</v>
      </c>
      <c r="T56" s="10">
        <v>4.3430382536957498E-6</v>
      </c>
      <c r="U56" s="10" t="s">
        <v>147</v>
      </c>
      <c r="V56" s="10" t="s">
        <v>147</v>
      </c>
      <c r="W56" s="10">
        <v>1.1866435826788699</v>
      </c>
      <c r="X56" s="10">
        <v>4.34303800722624E-6</v>
      </c>
      <c r="Y56" s="10" t="s">
        <v>147</v>
      </c>
      <c r="Z56" s="10" t="s">
        <v>147</v>
      </c>
      <c r="AA56" s="10">
        <v>1.18664358267821</v>
      </c>
      <c r="AB56" s="10">
        <v>4.3430365532781704E-6</v>
      </c>
      <c r="AC56" s="10" t="s">
        <v>147</v>
      </c>
      <c r="AD56" s="10" t="s">
        <v>147</v>
      </c>
      <c r="AE56" s="10">
        <v>1.18664358267822</v>
      </c>
      <c r="AF56" s="10">
        <v>4.3430386078568998E-6</v>
      </c>
      <c r="AG56" s="10" t="s">
        <v>147</v>
      </c>
      <c r="AH56" s="10" t="s">
        <v>147</v>
      </c>
      <c r="AI56" s="10">
        <v>0.65460719825298397</v>
      </c>
      <c r="AJ56" s="10">
        <v>2.49376120492558E-6</v>
      </c>
      <c r="AK56" s="10" t="s">
        <v>147</v>
      </c>
      <c r="AL56" s="10" t="s">
        <v>147</v>
      </c>
      <c r="AM56" s="10">
        <v>0.65460719823097502</v>
      </c>
      <c r="AN56" s="10">
        <v>2.4937541611564002E-6</v>
      </c>
      <c r="AO56" s="10" t="s">
        <v>147</v>
      </c>
      <c r="AP56" s="10" t="s">
        <v>147</v>
      </c>
      <c r="AQ56" s="10">
        <v>0.65460719823746305</v>
      </c>
      <c r="AR56" s="10">
        <v>2.4937683519622E-6</v>
      </c>
      <c r="AS56" s="10" t="s">
        <v>147</v>
      </c>
      <c r="AT56" s="10" t="s">
        <v>147</v>
      </c>
      <c r="AU56" s="10">
        <v>0.65460719823190106</v>
      </c>
      <c r="AV56" s="10">
        <v>2.4937592573568199E-6</v>
      </c>
      <c r="AW56" s="10" t="s">
        <v>147</v>
      </c>
      <c r="AX56" s="10" t="s">
        <v>147</v>
      </c>
      <c r="AY56" s="10">
        <v>0.65460719823129099</v>
      </c>
      <c r="AZ56" s="10">
        <v>2.49375885398203E-6</v>
      </c>
      <c r="BA56" s="10" t="s">
        <v>147</v>
      </c>
      <c r="BB56" s="10" t="s">
        <v>147</v>
      </c>
      <c r="BC56" s="10">
        <v>0.65460719823095503</v>
      </c>
      <c r="BD56" s="10">
        <v>2.4937729213558399E-6</v>
      </c>
      <c r="BE56" s="10" t="s">
        <v>147</v>
      </c>
      <c r="BF56" s="10" t="s">
        <v>147</v>
      </c>
      <c r="BG56" s="10">
        <v>0.65460719823096303</v>
      </c>
      <c r="BH56" s="10">
        <v>2.4937607081065901E-6</v>
      </c>
      <c r="BI56" s="10" t="s">
        <v>147</v>
      </c>
      <c r="BJ56" s="10" t="s">
        <v>147</v>
      </c>
      <c r="BK56" s="10">
        <v>163.960193</v>
      </c>
      <c r="BL56" s="10">
        <v>4464.5715620000001</v>
      </c>
      <c r="BM56" s="10" t="s">
        <v>147</v>
      </c>
      <c r="BN56" s="10" t="s">
        <v>147</v>
      </c>
      <c r="BO56" s="10">
        <v>169.844605</v>
      </c>
      <c r="BP56" s="10">
        <v>1254.550383</v>
      </c>
      <c r="BQ56" s="10" t="s">
        <v>147</v>
      </c>
      <c r="BR56" s="10" t="s">
        <v>147</v>
      </c>
      <c r="BS56" s="10">
        <v>144.82185100000001</v>
      </c>
      <c r="BT56" s="10">
        <v>1310.6258479999999</v>
      </c>
      <c r="BU56" s="10" t="s">
        <v>147</v>
      </c>
      <c r="BV56" s="10" t="s">
        <v>147</v>
      </c>
      <c r="BW56" s="10">
        <v>150.31245799999999</v>
      </c>
      <c r="BX56" s="10">
        <v>1310.740104</v>
      </c>
      <c r="BY56" s="10" t="s">
        <v>147</v>
      </c>
      <c r="BZ56" s="10" t="s">
        <v>147</v>
      </c>
      <c r="CA56" s="10">
        <v>133.47823099999999</v>
      </c>
      <c r="CB56" s="10">
        <v>1193.942299</v>
      </c>
      <c r="CC56" s="10" t="s">
        <v>147</v>
      </c>
      <c r="CD56" s="10" t="s">
        <v>147</v>
      </c>
      <c r="CE56" s="10">
        <v>131.99388500000001</v>
      </c>
      <c r="CF56" s="10">
        <v>1189.7677229999999</v>
      </c>
      <c r="CG56" s="10" t="s">
        <v>147</v>
      </c>
      <c r="CH56" s="10" t="s">
        <v>147</v>
      </c>
      <c r="CI56" s="10">
        <v>129.90006299999999</v>
      </c>
      <c r="CJ56" s="10">
        <v>1194.72955</v>
      </c>
      <c r="CK56" s="10" t="s">
        <v>147</v>
      </c>
      <c r="CL56" s="10">
        <v>1674182920.0620699</v>
      </c>
      <c r="CM56" s="10" t="s">
        <v>147</v>
      </c>
      <c r="CN56" s="10">
        <v>37058.376924592601</v>
      </c>
      <c r="CO56" s="10" t="s">
        <v>147</v>
      </c>
      <c r="CP56" s="10">
        <v>37058.376922576601</v>
      </c>
      <c r="CQ56" s="10" t="s">
        <v>147</v>
      </c>
      <c r="CR56" s="10">
        <v>192.50552439492799</v>
      </c>
      <c r="CS56" s="10" t="s">
        <v>147</v>
      </c>
      <c r="CT56" s="10">
        <v>37058.3769244168</v>
      </c>
      <c r="CU56" s="10" t="s">
        <v>147</v>
      </c>
      <c r="CV56" s="10">
        <v>192.505524399698</v>
      </c>
      <c r="CW56" s="10" t="s">
        <v>147</v>
      </c>
      <c r="CX56" s="10">
        <v>37058.376924592601</v>
      </c>
      <c r="CY56" s="10" t="s">
        <v>147</v>
      </c>
      <c r="CZ56" s="10">
        <v>192.50552440016099</v>
      </c>
      <c r="DA56" s="10" t="s">
        <v>147</v>
      </c>
      <c r="DB56" s="10">
        <v>37058.376924592601</v>
      </c>
      <c r="DC56" s="10" t="s">
        <v>147</v>
      </c>
      <c r="DD56" s="10">
        <v>192.50552440016099</v>
      </c>
      <c r="DE56" s="10" t="s">
        <v>147</v>
      </c>
      <c r="DF56" s="10">
        <v>37058.376924592601</v>
      </c>
      <c r="DG56" s="10" t="s">
        <v>147</v>
      </c>
      <c r="DH56" s="10">
        <v>192.50552440016099</v>
      </c>
    </row>
    <row r="57" spans="1:112" x14ac:dyDescent="0.45">
      <c r="A57">
        <f t="shared" si="23"/>
        <v>46</v>
      </c>
      <c r="B57" s="15">
        <f t="shared" si="22"/>
        <v>0.25</v>
      </c>
      <c r="C57" s="15">
        <f>3</f>
        <v>3</v>
      </c>
      <c r="D57" s="22">
        <f>D48</f>
        <v>2</v>
      </c>
      <c r="E57" s="10">
        <v>1.34537088698063E-2</v>
      </c>
      <c r="F57" s="10">
        <v>1.34537088698063E-2</v>
      </c>
      <c r="G57" s="10">
        <v>1.2433664066797899E-2</v>
      </c>
      <c r="H57" s="10">
        <v>1.2433664066797899E-2</v>
      </c>
      <c r="I57" s="10">
        <v>1.3453708869836101E-2</v>
      </c>
      <c r="J57" s="10">
        <v>1.3453708869836101E-2</v>
      </c>
      <c r="K57" s="10">
        <v>1.24336640667158E-2</v>
      </c>
      <c r="L57" s="10">
        <v>1.24336640667158E-2</v>
      </c>
      <c r="M57" s="10">
        <v>1.3453337340904901E-2</v>
      </c>
      <c r="N57" s="10">
        <v>1.3453337340904901E-2</v>
      </c>
      <c r="O57" s="10">
        <v>1.24332728141747E-2</v>
      </c>
      <c r="P57" s="10">
        <v>1.24332728141747E-2</v>
      </c>
      <c r="Q57" s="10">
        <v>1.34536717017884E-2</v>
      </c>
      <c r="R57" s="10">
        <v>1.34536717017884E-2</v>
      </c>
      <c r="S57" s="10">
        <v>1.24336249358292E-2</v>
      </c>
      <c r="T57" s="10">
        <v>1.24336249358292E-2</v>
      </c>
      <c r="U57" s="10">
        <v>1.34537051528207E-2</v>
      </c>
      <c r="V57" s="10">
        <v>1.34537051528207E-2</v>
      </c>
      <c r="W57" s="10">
        <v>1.24336601536308E-2</v>
      </c>
      <c r="X57" s="10">
        <v>1.24336601536308E-2</v>
      </c>
      <c r="Y57" s="10">
        <v>1.34537084980886E-2</v>
      </c>
      <c r="Z57" s="10">
        <v>1.34537084980886E-2</v>
      </c>
      <c r="AA57" s="10">
        <v>1.24336636754954E-2</v>
      </c>
      <c r="AB57" s="10">
        <v>1.24336636754954E-2</v>
      </c>
      <c r="AC57" s="10">
        <v>1.34537088326188E-2</v>
      </c>
      <c r="AD57" s="10">
        <v>1.34537088326188E-2</v>
      </c>
      <c r="AE57" s="10">
        <v>1.2433664027695201E-2</v>
      </c>
      <c r="AF57" s="10">
        <v>1.2433664027695201E-2</v>
      </c>
      <c r="AG57" s="10">
        <v>5.6357672438878204E-3</v>
      </c>
      <c r="AH57" s="10">
        <v>5.6357672438878204E-3</v>
      </c>
      <c r="AI57" s="10">
        <v>5.2559951692619702E-3</v>
      </c>
      <c r="AJ57" s="10">
        <v>5.2559951692619702E-3</v>
      </c>
      <c r="AK57" s="10">
        <v>5.6357672439024701E-3</v>
      </c>
      <c r="AL57" s="10">
        <v>5.6357672439024701E-3</v>
      </c>
      <c r="AM57" s="10">
        <v>5.25599516925931E-3</v>
      </c>
      <c r="AN57" s="10">
        <v>5.25599516925931E-3</v>
      </c>
      <c r="AO57" s="10">
        <v>5.6357265594170498E-3</v>
      </c>
      <c r="AP57" s="10">
        <v>5.6357265594170498E-3</v>
      </c>
      <c r="AQ57" s="10">
        <v>5.2560064596665597E-3</v>
      </c>
      <c r="AR57" s="10">
        <v>5.2560064596665597E-3</v>
      </c>
      <c r="AS57" s="10">
        <v>5.6357631740528297E-3</v>
      </c>
      <c r="AT57" s="10">
        <v>5.6357631740528297E-3</v>
      </c>
      <c r="AU57" s="10">
        <v>5.2559963015188296E-3</v>
      </c>
      <c r="AV57" s="10">
        <v>5.2559963015188296E-3</v>
      </c>
      <c r="AW57" s="10">
        <v>5.6357668368943901E-3</v>
      </c>
      <c r="AX57" s="10">
        <v>5.6357668368943901E-3</v>
      </c>
      <c r="AY57" s="10">
        <v>5.2559952825149197E-3</v>
      </c>
      <c r="AZ57" s="10">
        <v>5.2559952825149197E-3</v>
      </c>
      <c r="BA57" s="10">
        <v>5.6357672031836399E-3</v>
      </c>
      <c r="BB57" s="10">
        <v>5.6357672031836399E-3</v>
      </c>
      <c r="BC57" s="10">
        <v>5.2559951805903398E-3</v>
      </c>
      <c r="BD57" s="10">
        <v>5.2559951805903398E-3</v>
      </c>
      <c r="BE57" s="10">
        <v>5.63576723982294E-3</v>
      </c>
      <c r="BF57" s="10">
        <v>5.63576723982294E-3</v>
      </c>
      <c r="BG57" s="10">
        <v>5.2559951703974404E-3</v>
      </c>
      <c r="BH57" s="10">
        <v>5.2559951703974404E-3</v>
      </c>
      <c r="BI57" s="10">
        <v>0.119792</v>
      </c>
      <c r="BJ57" s="10">
        <v>0.12737399999999999</v>
      </c>
      <c r="BK57" s="10">
        <v>0.112652</v>
      </c>
      <c r="BL57" s="10">
        <v>0.12443899999999999</v>
      </c>
      <c r="BM57" s="10">
        <v>9.5408000000000007E-2</v>
      </c>
      <c r="BN57" s="10">
        <v>0.17413400000000001</v>
      </c>
      <c r="BO57" s="10">
        <v>9.5975000000000005E-2</v>
      </c>
      <c r="BP57" s="10">
        <v>0.12569900000000001</v>
      </c>
      <c r="BQ57" s="10">
        <v>0.17038500000000001</v>
      </c>
      <c r="BR57" s="10">
        <v>0.14308999999999999</v>
      </c>
      <c r="BS57" s="10">
        <v>8.5920000000000007E-3</v>
      </c>
      <c r="BT57" s="10">
        <v>7.2319999999999997E-3</v>
      </c>
      <c r="BU57" s="10">
        <v>4.7109999999999999E-3</v>
      </c>
      <c r="BV57" s="10">
        <v>3.3180000000000002E-3</v>
      </c>
      <c r="BW57" s="10">
        <v>6.7799999999999996E-3</v>
      </c>
      <c r="BX57" s="10">
        <v>5.8820000000000001E-3</v>
      </c>
      <c r="BY57" s="10">
        <v>0.114605</v>
      </c>
      <c r="BZ57" s="10">
        <v>3.6627E-2</v>
      </c>
      <c r="CA57" s="10">
        <v>7.3749999999999996E-3</v>
      </c>
      <c r="CB57" s="10">
        <v>6.1900000000000002E-3</v>
      </c>
      <c r="CC57" s="10">
        <v>5.8809E-2</v>
      </c>
      <c r="CD57" s="10">
        <v>3.0974000000000002E-2</v>
      </c>
      <c r="CE57" s="10">
        <v>7.1440000000000002E-3</v>
      </c>
      <c r="CF57" s="10">
        <v>5.9659999999999999E-3</v>
      </c>
      <c r="CG57" s="10">
        <v>3.094E-3</v>
      </c>
      <c r="CH57" s="10">
        <v>2.7460000000000002E-3</v>
      </c>
      <c r="CI57" s="10">
        <v>6.6769999999999998E-3</v>
      </c>
      <c r="CJ57" s="10">
        <v>5.8349999999999999E-3</v>
      </c>
      <c r="CK57" s="10">
        <v>1036121.69216032</v>
      </c>
      <c r="CL57" s="10">
        <v>272053.511200523</v>
      </c>
      <c r="CM57" s="10">
        <v>40129.764304312397</v>
      </c>
      <c r="CN57" s="10">
        <v>6665.5701906034601</v>
      </c>
      <c r="CO57" s="10">
        <v>40098.529505774801</v>
      </c>
      <c r="CP57" s="10">
        <v>6661.7764403424599</v>
      </c>
      <c r="CQ57" s="10">
        <v>200.24617226252599</v>
      </c>
      <c r="CR57" s="10">
        <v>81.619706201027896</v>
      </c>
      <c r="CS57" s="10">
        <v>40126.638634860203</v>
      </c>
      <c r="CT57" s="10">
        <v>6665.1906211171899</v>
      </c>
      <c r="CU57" s="10">
        <v>200.31634639953501</v>
      </c>
      <c r="CV57" s="10">
        <v>81.640618696313197</v>
      </c>
      <c r="CW57" s="10">
        <v>40129.451715445997</v>
      </c>
      <c r="CX57" s="10">
        <v>6665.5322317095397</v>
      </c>
      <c r="CY57" s="10">
        <v>200.32336787165599</v>
      </c>
      <c r="CZ57" s="10">
        <v>81.642710830233995</v>
      </c>
      <c r="DA57" s="10">
        <v>40129.733045196102</v>
      </c>
      <c r="DB57" s="10">
        <v>6665.5663946943196</v>
      </c>
      <c r="DC57" s="10">
        <v>200.32407005949301</v>
      </c>
      <c r="DD57" s="10">
        <v>81.642920052471396</v>
      </c>
      <c r="DE57" s="10">
        <v>40129.761178407702</v>
      </c>
      <c r="DF57" s="10">
        <v>6665.5698110122703</v>
      </c>
      <c r="DG57" s="10">
        <v>200.32414027868799</v>
      </c>
      <c r="DH57" s="10">
        <v>81.642940974782903</v>
      </c>
    </row>
    <row r="58" spans="1:112" x14ac:dyDescent="0.45">
      <c r="A58">
        <f t="shared" si="23"/>
        <v>47</v>
      </c>
      <c r="B58" s="15">
        <f t="shared" si="22"/>
        <v>0.125</v>
      </c>
      <c r="C58" s="15">
        <f>3</f>
        <v>3</v>
      </c>
      <c r="D58" s="22">
        <f>D49</f>
        <v>3</v>
      </c>
      <c r="E58" s="10">
        <v>1.1645753559820201E-2</v>
      </c>
      <c r="F58" s="10">
        <v>2.8603352302327698E-3</v>
      </c>
      <c r="G58" s="10">
        <v>9.8725686434570897E-3</v>
      </c>
      <c r="H58" s="10">
        <v>3.2615726504736701E-3</v>
      </c>
      <c r="I58" s="10">
        <v>1.16457535597785E-2</v>
      </c>
      <c r="J58" s="10">
        <v>2.8603352301979101E-3</v>
      </c>
      <c r="K58" s="10">
        <v>9.8725686436240707E-3</v>
      </c>
      <c r="L58" s="10">
        <v>3.2615726504447999E-3</v>
      </c>
      <c r="M58" s="10">
        <v>1.1645726051078499E-2</v>
      </c>
      <c r="N58" s="10">
        <v>2.86030350167277E-3</v>
      </c>
      <c r="O58" s="10">
        <v>9.8725486648678605E-3</v>
      </c>
      <c r="P58" s="10">
        <v>3.2613143574402601E-3</v>
      </c>
      <c r="Q58" s="10">
        <v>1.1645750808606701E-2</v>
      </c>
      <c r="R58" s="10">
        <v>2.8603320562119502E-3</v>
      </c>
      <c r="S58" s="10">
        <v>9.8725666434120694E-3</v>
      </c>
      <c r="T58" s="10">
        <v>3.2615468062502399E-3</v>
      </c>
      <c r="U58" s="10">
        <v>1.16457532846777E-2</v>
      </c>
      <c r="V58" s="10">
        <v>2.86033491284265E-3</v>
      </c>
      <c r="W58" s="10">
        <v>9.87256844346396E-3</v>
      </c>
      <c r="X58" s="10">
        <v>3.2615700658664699E-3</v>
      </c>
      <c r="Y58" s="10">
        <v>1.1645753532236101E-2</v>
      </c>
      <c r="Z58" s="10">
        <v>2.86033519851769E-3</v>
      </c>
      <c r="AA58" s="10">
        <v>9.8725686234437705E-3</v>
      </c>
      <c r="AB58" s="10">
        <v>3.2615723920423902E-3</v>
      </c>
      <c r="AC58" s="10">
        <v>1.16457535569594E-2</v>
      </c>
      <c r="AD58" s="10">
        <v>2.8603352270866202E-3</v>
      </c>
      <c r="AE58" s="10">
        <v>9.8725686414888898E-3</v>
      </c>
      <c r="AF58" s="10">
        <v>3.26157262459814E-3</v>
      </c>
      <c r="AG58" s="10">
        <v>5.3211749607444004E-3</v>
      </c>
      <c r="AH58" s="10">
        <v>1.2665348355393299E-3</v>
      </c>
      <c r="AI58" s="10">
        <v>5.0446969827478098E-3</v>
      </c>
      <c r="AJ58" s="10">
        <v>1.5913984576179101E-3</v>
      </c>
      <c r="AK58" s="10">
        <v>5.32117496074917E-3</v>
      </c>
      <c r="AL58" s="10">
        <v>1.2665348355427901E-3</v>
      </c>
      <c r="AM58" s="10">
        <v>5.0446969827839996E-3</v>
      </c>
      <c r="AN58" s="10">
        <v>1.59139845761009E-3</v>
      </c>
      <c r="AO58" s="10">
        <v>5.3211741140066302E-3</v>
      </c>
      <c r="AP58" s="10">
        <v>1.2665307196598401E-3</v>
      </c>
      <c r="AQ58" s="10">
        <v>5.0449359073054803E-3</v>
      </c>
      <c r="AR58" s="10">
        <v>1.5913000327550499E-3</v>
      </c>
      <c r="AS58" s="10">
        <v>5.3211748760852197E-3</v>
      </c>
      <c r="AT58" s="10">
        <v>1.26653442381045E-3</v>
      </c>
      <c r="AU58" s="10">
        <v>5.0447208796296104E-3</v>
      </c>
      <c r="AV58" s="10">
        <v>1.59138861011218E-3</v>
      </c>
      <c r="AW58" s="10">
        <v>5.3211749522932301E-3</v>
      </c>
      <c r="AX58" s="10">
        <v>1.2665347943702199E-3</v>
      </c>
      <c r="AY58" s="10">
        <v>5.0446993725020003E-3</v>
      </c>
      <c r="AZ58" s="10">
        <v>1.5913974728160799E-3</v>
      </c>
      <c r="BA58" s="10">
        <v>5.3211749599196096E-3</v>
      </c>
      <c r="BB58" s="10">
        <v>1.2665348314186101E-3</v>
      </c>
      <c r="BC58" s="10">
        <v>5.0446972217332896E-3</v>
      </c>
      <c r="BD58" s="10">
        <v>1.59139835913915E-3</v>
      </c>
      <c r="BE58" s="10">
        <v>5.3211749606788998E-3</v>
      </c>
      <c r="BF58" s="10">
        <v>1.2665348351342501E-3</v>
      </c>
      <c r="BG58" s="10">
        <v>5.0446970066626001E-3</v>
      </c>
      <c r="BH58" s="10">
        <v>1.5913984477759001E-3</v>
      </c>
      <c r="BI58" s="10">
        <v>5.6555000000000001E-2</v>
      </c>
      <c r="BJ58" s="10">
        <v>7.1377999999999997E-2</v>
      </c>
      <c r="BK58" s="10">
        <v>5.6357999999999998E-2</v>
      </c>
      <c r="BL58" s="10">
        <v>0.168853</v>
      </c>
      <c r="BM58" s="10">
        <v>2.8972999999999999E-2</v>
      </c>
      <c r="BN58" s="10">
        <v>5.7713E-2</v>
      </c>
      <c r="BO58" s="10">
        <v>1.9827999999999998E-2</v>
      </c>
      <c r="BP58" s="10">
        <v>8.8671E-2</v>
      </c>
      <c r="BQ58" s="10">
        <v>1.1155999999999999E-2</v>
      </c>
      <c r="BR58" s="10">
        <v>2.1558000000000001E-2</v>
      </c>
      <c r="BS58" s="10">
        <v>1.3627999999999999E-2</v>
      </c>
      <c r="BT58" s="10">
        <v>1.6108999999999998E-2</v>
      </c>
      <c r="BU58" s="10">
        <v>6.8630000000000002E-3</v>
      </c>
      <c r="BV58" s="10">
        <v>6.319E-3</v>
      </c>
      <c r="BW58" s="10">
        <v>1.2907E-2</v>
      </c>
      <c r="BX58" s="10">
        <v>1.5762999999999999E-2</v>
      </c>
      <c r="BY58" s="10">
        <v>0.14355699999999999</v>
      </c>
      <c r="BZ58" s="10">
        <v>9.8060000000000005E-3</v>
      </c>
      <c r="CA58" s="10">
        <v>1.3317000000000001E-2</v>
      </c>
      <c r="CB58" s="10">
        <v>1.7340000000000001E-2</v>
      </c>
      <c r="CC58" s="10">
        <v>6.8500000000000002E-3</v>
      </c>
      <c r="CD58" s="10">
        <v>7.0990000000000003E-3</v>
      </c>
      <c r="CE58" s="10">
        <v>1.4109999999999999E-2</v>
      </c>
      <c r="CF58" s="10">
        <v>2.7127999999999999E-2</v>
      </c>
      <c r="CG58" s="10">
        <v>6.2969999999999996E-3</v>
      </c>
      <c r="CH58" s="10">
        <v>5.7470000000000004E-3</v>
      </c>
      <c r="CI58" s="10">
        <v>1.2989000000000001E-2</v>
      </c>
      <c r="CJ58" s="10">
        <v>1.554E-2</v>
      </c>
      <c r="CK58" s="10">
        <v>17745858.863346599</v>
      </c>
      <c r="CL58" s="10">
        <v>2000382.43041692</v>
      </c>
      <c r="CM58" s="10">
        <v>272997.73351184098</v>
      </c>
      <c r="CN58" s="10">
        <v>40129.764304312397</v>
      </c>
      <c r="CO58" s="10">
        <v>272925.41906761401</v>
      </c>
      <c r="CP58" s="10">
        <v>40098.529505774801</v>
      </c>
      <c r="CQ58" s="10">
        <v>522.42264409939298</v>
      </c>
      <c r="CR58" s="10">
        <v>200.24617226252599</v>
      </c>
      <c r="CS58" s="10">
        <v>272990.50034293899</v>
      </c>
      <c r="CT58" s="10">
        <v>40126.638634860203</v>
      </c>
      <c r="CU58" s="10">
        <v>522.48492834199203</v>
      </c>
      <c r="CV58" s="10">
        <v>200.31634639953501</v>
      </c>
      <c r="CW58" s="10">
        <v>272997.01017707598</v>
      </c>
      <c r="CX58" s="10">
        <v>40129.451715445997</v>
      </c>
      <c r="CY58" s="10">
        <v>522.49115798951402</v>
      </c>
      <c r="CZ58" s="10">
        <v>200.32336787165599</v>
      </c>
      <c r="DA58" s="10">
        <v>272997.66117770399</v>
      </c>
      <c r="DB58" s="10">
        <v>40129.733045196102</v>
      </c>
      <c r="DC58" s="10">
        <v>522.49178096570495</v>
      </c>
      <c r="DD58" s="10">
        <v>200.32407005949301</v>
      </c>
      <c r="DE58" s="10">
        <v>272997.72627855698</v>
      </c>
      <c r="DF58" s="10">
        <v>40129.761178407702</v>
      </c>
      <c r="DG58" s="10">
        <v>522.49184326532304</v>
      </c>
      <c r="DH58" s="10">
        <v>200.32414027868799</v>
      </c>
    </row>
    <row r="59" spans="1:112" x14ac:dyDescent="0.45">
      <c r="A59">
        <f t="shared" si="23"/>
        <v>48</v>
      </c>
      <c r="B59" s="15">
        <f t="shared" si="22"/>
        <v>6.25E-2</v>
      </c>
      <c r="C59" s="15">
        <f>3</f>
        <v>3</v>
      </c>
      <c r="D59" s="22">
        <f t="shared" ref="D59:D65" si="32">D50</f>
        <v>4</v>
      </c>
      <c r="E59" s="10">
        <v>1.03471012861818E-2</v>
      </c>
      <c r="F59" s="10">
        <v>6.3390210314873097E-4</v>
      </c>
      <c r="G59" s="10">
        <v>8.5263542486129201E-3</v>
      </c>
      <c r="H59" s="10">
        <v>7.4654928091732998E-4</v>
      </c>
      <c r="I59" s="10">
        <v>1.03471012861951E-2</v>
      </c>
      <c r="J59" s="10">
        <v>6.3390210319136397E-4</v>
      </c>
      <c r="K59" s="10">
        <v>8.5263542484199702E-3</v>
      </c>
      <c r="L59" s="10">
        <v>7.4654928097861505E-4</v>
      </c>
      <c r="M59" s="10">
        <v>1.0347100088004201E-2</v>
      </c>
      <c r="N59" s="10">
        <v>6.3389618208953302E-4</v>
      </c>
      <c r="O59" s="10">
        <v>8.5267427290553997E-3</v>
      </c>
      <c r="P59" s="10">
        <v>7.4622594365258998E-4</v>
      </c>
      <c r="Q59" s="10">
        <v>1.0347101166311899E-2</v>
      </c>
      <c r="R59" s="10">
        <v>6.3390151082343095E-4</v>
      </c>
      <c r="S59" s="10">
        <v>8.5263931123002994E-3</v>
      </c>
      <c r="T59" s="10">
        <v>7.4651692199934104E-4</v>
      </c>
      <c r="U59" s="10">
        <v>1.0347101274087901E-2</v>
      </c>
      <c r="V59" s="10">
        <v>6.3390204400071203E-4</v>
      </c>
      <c r="W59" s="10">
        <v>8.5263581349754904E-3</v>
      </c>
      <c r="X59" s="10">
        <v>7.4654604471313701E-4</v>
      </c>
      <c r="Y59" s="10">
        <v>1.03471012848912E-2</v>
      </c>
      <c r="Z59" s="10">
        <v>6.3390209731095703E-4</v>
      </c>
      <c r="AA59" s="10">
        <v>8.5263546372094101E-3</v>
      </c>
      <c r="AB59" s="10">
        <v>7.4654895725179105E-4</v>
      </c>
      <c r="AC59" s="10">
        <v>1.0347101286037001E-2</v>
      </c>
      <c r="AD59" s="10">
        <v>6.3390210256431001E-4</v>
      </c>
      <c r="AE59" s="10">
        <v>8.5263542873807996E-3</v>
      </c>
      <c r="AF59" s="10">
        <v>7.4654924864514505E-4</v>
      </c>
      <c r="AG59" s="10">
        <v>5.0206505801919897E-3</v>
      </c>
      <c r="AH59" s="10">
        <v>3.0582844444754502E-4</v>
      </c>
      <c r="AI59" s="10">
        <v>4.8928733175634303E-3</v>
      </c>
      <c r="AJ59" s="10">
        <v>3.56208830223011E-4</v>
      </c>
      <c r="AK59" s="10">
        <v>5.0206505802193298E-3</v>
      </c>
      <c r="AL59" s="10">
        <v>3.0582844444781201E-4</v>
      </c>
      <c r="AM59" s="10">
        <v>4.8928733174419302E-3</v>
      </c>
      <c r="AN59" s="10">
        <v>3.5620883021127299E-4</v>
      </c>
      <c r="AO59" s="10">
        <v>5.0206505646943804E-3</v>
      </c>
      <c r="AP59" s="10">
        <v>3.0582751046778599E-4</v>
      </c>
      <c r="AQ59" s="10">
        <v>4.8929368512257302E-3</v>
      </c>
      <c r="AR59" s="10">
        <v>3.5617283001312098E-4</v>
      </c>
      <c r="AS59" s="10">
        <v>5.0206505786707404E-3</v>
      </c>
      <c r="AT59" s="10">
        <v>3.0582835101589101E-4</v>
      </c>
      <c r="AU59" s="10">
        <v>4.8928796718501599E-3</v>
      </c>
      <c r="AV59" s="10">
        <v>3.5620522613437501E-4</v>
      </c>
      <c r="AW59" s="10">
        <v>5.0206505800786698E-3</v>
      </c>
      <c r="AX59" s="10">
        <v>3.0582843510639098E-4</v>
      </c>
      <c r="AY59" s="10">
        <v>4.8928739529183803E-3</v>
      </c>
      <c r="AZ59" s="10">
        <v>3.5620846977285002E-4</v>
      </c>
      <c r="BA59" s="10">
        <v>5.0206505802165603E-3</v>
      </c>
      <c r="BB59" s="10">
        <v>3.0582844351065898E-4</v>
      </c>
      <c r="BC59" s="10">
        <v>4.8928733810006501E-3</v>
      </c>
      <c r="BD59" s="10">
        <v>3.5620879416840102E-4</v>
      </c>
      <c r="BE59" s="10">
        <v>5.0206505802220299E-3</v>
      </c>
      <c r="BF59" s="10">
        <v>3.0582844435973099E-4</v>
      </c>
      <c r="BG59" s="10">
        <v>4.8928733238144204E-3</v>
      </c>
      <c r="BH59" s="10">
        <v>3.56208826631156E-4</v>
      </c>
      <c r="BI59" s="10">
        <v>0.141571</v>
      </c>
      <c r="BJ59" s="10">
        <v>0.39743000000000001</v>
      </c>
      <c r="BK59" s="10">
        <v>6.7209000000000005E-2</v>
      </c>
      <c r="BL59" s="10">
        <v>0.50208200000000003</v>
      </c>
      <c r="BM59" s="10">
        <v>2.5734E-2</v>
      </c>
      <c r="BN59" s="10">
        <v>0.113701</v>
      </c>
      <c r="BO59" s="10">
        <v>2.5101999999999999E-2</v>
      </c>
      <c r="BP59" s="10">
        <v>8.7719000000000005E-2</v>
      </c>
      <c r="BQ59" s="10">
        <v>4.1117660000000003</v>
      </c>
      <c r="BR59" s="10">
        <v>3.8297999999999999E-2</v>
      </c>
      <c r="BS59" s="10">
        <v>2.5398E-2</v>
      </c>
      <c r="BT59" s="10">
        <v>5.0750999999999998E-2</v>
      </c>
      <c r="BU59" s="10">
        <v>2.4354000000000001E-2</v>
      </c>
      <c r="BV59" s="10">
        <v>3.3137E-2</v>
      </c>
      <c r="BW59" s="10">
        <v>2.4986000000000001E-2</v>
      </c>
      <c r="BX59" s="10">
        <v>5.0835999999999999E-2</v>
      </c>
      <c r="BY59" s="10">
        <v>3.9065999999999997E-2</v>
      </c>
      <c r="BZ59" s="10">
        <v>3.8691000000000003E-2</v>
      </c>
      <c r="CA59" s="10">
        <v>2.6428E-2</v>
      </c>
      <c r="CB59" s="10">
        <v>5.2734999999999997E-2</v>
      </c>
      <c r="CC59" s="10">
        <v>1.152863</v>
      </c>
      <c r="CD59" s="10">
        <v>3.9633000000000002E-2</v>
      </c>
      <c r="CE59" s="10">
        <v>2.6745000000000001E-2</v>
      </c>
      <c r="CF59" s="10">
        <v>8.1703999999999999E-2</v>
      </c>
      <c r="CG59" s="10">
        <v>2.2984999999999998E-2</v>
      </c>
      <c r="CH59" s="10">
        <v>3.0838999999999998E-2</v>
      </c>
      <c r="CI59" s="10">
        <v>2.4604000000000001E-2</v>
      </c>
      <c r="CJ59" s="10">
        <v>5.1511000000000001E-2</v>
      </c>
      <c r="CK59" s="10">
        <v>120738419.90535399</v>
      </c>
      <c r="CL59" s="10">
        <v>14285042.856167801</v>
      </c>
      <c r="CM59" s="10">
        <v>760690.69270751695</v>
      </c>
      <c r="CN59" s="10">
        <v>89959.844811289804</v>
      </c>
      <c r="CO59" s="10">
        <v>760664.83067912795</v>
      </c>
      <c r="CP59" s="10">
        <v>89932.107261187004</v>
      </c>
      <c r="CQ59" s="10">
        <v>872.16101189975404</v>
      </c>
      <c r="CR59" s="10">
        <v>299.88682408732598</v>
      </c>
      <c r="CS59" s="10">
        <v>760688.106426724</v>
      </c>
      <c r="CT59" s="10">
        <v>89957.070286387403</v>
      </c>
      <c r="CU59" s="10">
        <v>872.17435552025199</v>
      </c>
      <c r="CV59" s="10">
        <v>299.92844194305201</v>
      </c>
      <c r="CW59" s="10">
        <v>760690.43408316304</v>
      </c>
      <c r="CX59" s="10">
        <v>89959.567351194099</v>
      </c>
      <c r="CY59" s="10">
        <v>872.17568991548603</v>
      </c>
      <c r="CZ59" s="10">
        <v>299.932604681604</v>
      </c>
      <c r="DA59" s="10">
        <v>760690.66684508102</v>
      </c>
      <c r="DB59" s="10">
        <v>89959.817065243304</v>
      </c>
      <c r="DC59" s="10">
        <v>872.17582335528198</v>
      </c>
      <c r="DD59" s="10">
        <v>299.93302096509899</v>
      </c>
      <c r="DE59" s="10">
        <v>760690.69012182998</v>
      </c>
      <c r="DF59" s="10">
        <v>89959.842036928007</v>
      </c>
      <c r="DG59" s="10">
        <v>872.17583670055706</v>
      </c>
      <c r="DH59" s="10">
        <v>299.93306259387799</v>
      </c>
    </row>
    <row r="60" spans="1:112" x14ac:dyDescent="0.45">
      <c r="A60">
        <f t="shared" si="23"/>
        <v>49</v>
      </c>
      <c r="B60" s="15">
        <f t="shared" si="22"/>
        <v>3.125E-2</v>
      </c>
      <c r="C60" s="15">
        <f>3</f>
        <v>3</v>
      </c>
      <c r="D60" s="22">
        <f t="shared" si="32"/>
        <v>5</v>
      </c>
      <c r="E60" s="10">
        <v>9.2435086146018808E-3</v>
      </c>
      <c r="F60" s="10">
        <v>1.53864196860587E-4</v>
      </c>
      <c r="G60" s="10">
        <v>7.5379874387318004E-3</v>
      </c>
      <c r="H60" s="10">
        <v>1.7748871545553201E-4</v>
      </c>
      <c r="I60" s="10">
        <v>9.2435086147764096E-3</v>
      </c>
      <c r="J60" s="10">
        <v>1.53864196877684E-4</v>
      </c>
      <c r="K60" s="10">
        <v>7.5379874385232996E-3</v>
      </c>
      <c r="L60" s="10">
        <v>1.7748871542866399E-4</v>
      </c>
      <c r="M60" s="10">
        <v>9.2435085433497707E-3</v>
      </c>
      <c r="N60" s="10">
        <v>1.5386284807772401E-4</v>
      </c>
      <c r="O60" s="10">
        <v>7.5380993455516103E-3</v>
      </c>
      <c r="P60" s="10">
        <v>1.77474261472854E-4</v>
      </c>
      <c r="Q60" s="10">
        <v>9.2435086076883E-3</v>
      </c>
      <c r="R60" s="10">
        <v>1.5386406189232799E-4</v>
      </c>
      <c r="S60" s="10">
        <v>7.5379986310126802E-3</v>
      </c>
      <c r="T60" s="10">
        <v>1.7748726912758501E-4</v>
      </c>
      <c r="U60" s="10">
        <v>9.2435086141555694E-3</v>
      </c>
      <c r="V60" s="10">
        <v>1.5386418336027499E-4</v>
      </c>
      <c r="W60" s="10">
        <v>7.5379885580055799E-3</v>
      </c>
      <c r="X60" s="10">
        <v>1.77488570767048E-4</v>
      </c>
      <c r="Y60" s="10">
        <v>9.2435086148079399E-3</v>
      </c>
      <c r="Z60" s="10">
        <v>1.5386419549989801E-4</v>
      </c>
      <c r="AA60" s="10">
        <v>7.5379875506036403E-3</v>
      </c>
      <c r="AB60" s="10">
        <v>1.7748870096867501E-4</v>
      </c>
      <c r="AC60" s="10">
        <v>9.2435086148490199E-3</v>
      </c>
      <c r="AD60" s="10">
        <v>1.53864196711817E-4</v>
      </c>
      <c r="AE60" s="10">
        <v>7.5379874497825102E-3</v>
      </c>
      <c r="AF60" s="10">
        <v>1.7748871398204401E-4</v>
      </c>
      <c r="AG60" s="10">
        <v>4.6931082725079898E-3</v>
      </c>
      <c r="AH60" s="10">
        <v>7.4883010681589098E-5</v>
      </c>
      <c r="AI60" s="10">
        <v>4.6714973989813802E-3</v>
      </c>
      <c r="AJ60" s="10">
        <v>8.0134550597074202E-5</v>
      </c>
      <c r="AK60" s="10">
        <v>4.6931082725547701E-3</v>
      </c>
      <c r="AL60" s="10">
        <v>7.4883010682078006E-5</v>
      </c>
      <c r="AM60" s="10">
        <v>4.6714973988215202E-3</v>
      </c>
      <c r="AN60" s="10">
        <v>8.01345506198576E-5</v>
      </c>
      <c r="AO60" s="10">
        <v>4.6931082713193304E-3</v>
      </c>
      <c r="AP60" s="10">
        <v>7.4882783992833902E-5</v>
      </c>
      <c r="AQ60" s="10">
        <v>4.6715085789346203E-3</v>
      </c>
      <c r="AR60" s="10">
        <v>8.0127888171129701E-5</v>
      </c>
      <c r="AS60" s="10">
        <v>4.6931082724322301E-3</v>
      </c>
      <c r="AT60" s="10">
        <v>7.4882988001442194E-5</v>
      </c>
      <c r="AU60" s="10">
        <v>4.67149851700725E-3</v>
      </c>
      <c r="AV60" s="10">
        <v>8.0133883852522597E-5</v>
      </c>
      <c r="AW60" s="10">
        <v>4.6931082725377403E-3</v>
      </c>
      <c r="AX60" s="10">
        <v>7.4883008414625599E-5</v>
      </c>
      <c r="AY60" s="10">
        <v>4.6714975106162699E-3</v>
      </c>
      <c r="AZ60" s="10">
        <v>8.0134483933172197E-5</v>
      </c>
      <c r="BA60" s="10">
        <v>4.6931082725549297E-3</v>
      </c>
      <c r="BB60" s="10">
        <v>7.4883010455097597E-5</v>
      </c>
      <c r="BC60" s="10">
        <v>4.6714974100478899E-3</v>
      </c>
      <c r="BD60" s="10">
        <v>8.0134543906194906E-5</v>
      </c>
      <c r="BE60" s="10">
        <v>4.6931082725669799E-3</v>
      </c>
      <c r="BF60" s="10">
        <v>7.4883010661884103E-5</v>
      </c>
      <c r="BG60" s="10">
        <v>4.6714973999385598E-3</v>
      </c>
      <c r="BH60" s="10">
        <v>8.0134549916606001E-5</v>
      </c>
      <c r="BI60" s="10">
        <v>1.409824</v>
      </c>
      <c r="BJ60" s="10">
        <v>2.7119390000000001</v>
      </c>
      <c r="BK60" s="10">
        <v>6.5115000000000006E-2</v>
      </c>
      <c r="BL60" s="10">
        <v>1.5273330000000001</v>
      </c>
      <c r="BM60" s="10">
        <v>0.46287</v>
      </c>
      <c r="BN60" s="10">
        <v>1.1581859999999999</v>
      </c>
      <c r="BO60" s="10">
        <v>8.5991999999999999E-2</v>
      </c>
      <c r="BP60" s="10">
        <v>0.51730500000000001</v>
      </c>
      <c r="BQ60" s="10">
        <v>0.57371099999999997</v>
      </c>
      <c r="BR60" s="10">
        <v>0.873166</v>
      </c>
      <c r="BS60" s="10">
        <v>5.1318000000000003E-2</v>
      </c>
      <c r="BT60" s="10">
        <v>0.198296</v>
      </c>
      <c r="BU60" s="10">
        <v>0.35770299999999999</v>
      </c>
      <c r="BV60" s="10">
        <v>0.59221500000000005</v>
      </c>
      <c r="BW60" s="10">
        <v>5.2074000000000002E-2</v>
      </c>
      <c r="BX60" s="10">
        <v>0.199382</v>
      </c>
      <c r="BY60" s="10">
        <v>2.221641</v>
      </c>
      <c r="BZ60" s="10">
        <v>0.88512299999999999</v>
      </c>
      <c r="CA60" s="10">
        <v>5.3510000000000002E-2</v>
      </c>
      <c r="CB60" s="10">
        <v>0.200179</v>
      </c>
      <c r="CC60" s="10">
        <v>1.3237369999999999</v>
      </c>
      <c r="CD60" s="10">
        <v>0.48743900000000001</v>
      </c>
      <c r="CE60" s="10">
        <v>5.2963999999999997E-2</v>
      </c>
      <c r="CF60" s="10">
        <v>0.19945499999999999</v>
      </c>
      <c r="CG60" s="10">
        <v>0.155443</v>
      </c>
      <c r="CH60" s="10">
        <v>0.382907</v>
      </c>
      <c r="CI60" s="10">
        <v>5.2532000000000002E-2</v>
      </c>
      <c r="CJ60" s="10">
        <v>0.20099400000000001</v>
      </c>
      <c r="CK60" s="10">
        <v>730277513.67539501</v>
      </c>
      <c r="CL60" s="10">
        <v>68550809.510142997</v>
      </c>
      <c r="CM60" s="10">
        <v>1306145.4203772901</v>
      </c>
      <c r="CN60" s="10">
        <v>272997.73351184098</v>
      </c>
      <c r="CO60" s="10">
        <v>1306141.96951835</v>
      </c>
      <c r="CP60" s="10">
        <v>272925.41906761401</v>
      </c>
      <c r="CQ60" s="10">
        <v>1142.8656830623299</v>
      </c>
      <c r="CR60" s="10">
        <v>522.42264409939298</v>
      </c>
      <c r="CS60" s="10">
        <v>1306145.0752904401</v>
      </c>
      <c r="CT60" s="10">
        <v>272990.50034293899</v>
      </c>
      <c r="CU60" s="10">
        <v>1142.8670418249201</v>
      </c>
      <c r="CV60" s="10">
        <v>522.48492834199203</v>
      </c>
      <c r="CW60" s="10">
        <v>1306145.3858683801</v>
      </c>
      <c r="CX60" s="10">
        <v>272997.01017707598</v>
      </c>
      <c r="CY60" s="10">
        <v>1142.8671777022601</v>
      </c>
      <c r="CZ60" s="10">
        <v>522.49115798951402</v>
      </c>
      <c r="DA60" s="10">
        <v>1306145.4169266301</v>
      </c>
      <c r="DB60" s="10">
        <v>272997.66117770399</v>
      </c>
      <c r="DC60" s="10">
        <v>1142.86719129122</v>
      </c>
      <c r="DD60" s="10">
        <v>522.49178096570495</v>
      </c>
      <c r="DE60" s="10">
        <v>1306145.4200404701</v>
      </c>
      <c r="DF60" s="10">
        <v>272997.72627855698</v>
      </c>
      <c r="DG60" s="10">
        <v>1142.8671926526399</v>
      </c>
      <c r="DH60" s="10">
        <v>522.49184326532304</v>
      </c>
    </row>
    <row r="61" spans="1:112" x14ac:dyDescent="0.45">
      <c r="A61">
        <f t="shared" si="23"/>
        <v>50</v>
      </c>
      <c r="B61" s="15">
        <f t="shared" si="22"/>
        <v>1.5625E-2</v>
      </c>
      <c r="C61" s="15">
        <f>3</f>
        <v>3</v>
      </c>
      <c r="D61" s="22">
        <f t="shared" si="32"/>
        <v>6</v>
      </c>
      <c r="E61" s="10">
        <v>7.5132557669581601E-3</v>
      </c>
      <c r="F61" s="10">
        <v>3.7876892919230798E-5</v>
      </c>
      <c r="G61" s="10">
        <v>6.9116828705511101E-3</v>
      </c>
      <c r="H61" s="10">
        <v>4.9582101246947702E-5</v>
      </c>
      <c r="I61" s="10">
        <v>7.5132557667132501E-3</v>
      </c>
      <c r="J61" s="10">
        <v>3.7876892956756302E-5</v>
      </c>
      <c r="K61" s="10">
        <v>6.9116828711794902E-3</v>
      </c>
      <c r="L61" s="10">
        <v>4.9582101142808803E-5</v>
      </c>
      <c r="M61" s="10">
        <v>7.5132557637327402E-3</v>
      </c>
      <c r="N61" s="10">
        <v>3.7876749218623801E-5</v>
      </c>
      <c r="O61" s="10">
        <v>6.9117132955527402E-3</v>
      </c>
      <c r="P61" s="10">
        <v>4.9578790754400997E-5</v>
      </c>
      <c r="Q61" s="10">
        <v>7.5132557665722501E-3</v>
      </c>
      <c r="R61" s="10">
        <v>3.78768785471717E-5</v>
      </c>
      <c r="S61" s="10">
        <v>6.9116859135014402E-3</v>
      </c>
      <c r="T61" s="10">
        <v>4.9581770134921003E-5</v>
      </c>
      <c r="U61" s="10">
        <v>7.5132557667878502E-3</v>
      </c>
      <c r="V61" s="10">
        <v>3.7876891463506402E-5</v>
      </c>
      <c r="W61" s="10">
        <v>6.9116831758884202E-3</v>
      </c>
      <c r="X61" s="10">
        <v>4.9582067921827302E-5</v>
      </c>
      <c r="Y61" s="10">
        <v>7.5132557667085802E-3</v>
      </c>
      <c r="Z61" s="10">
        <v>3.7876892835520002E-5</v>
      </c>
      <c r="AA61" s="10">
        <v>6.9116829013360402E-3</v>
      </c>
      <c r="AB61" s="10">
        <v>4.9582097665146201E-5</v>
      </c>
      <c r="AC61" s="10">
        <v>7.5132557667969601E-3</v>
      </c>
      <c r="AD61" s="10">
        <v>3.7876892897026297E-5</v>
      </c>
      <c r="AE61" s="10">
        <v>6.9116828740618504E-3</v>
      </c>
      <c r="AF61" s="10">
        <v>4.9582100883904801E-5</v>
      </c>
      <c r="AG61" s="10">
        <v>4.3752460984518996E-3</v>
      </c>
      <c r="AH61" s="10">
        <v>1.8405544015852E-5</v>
      </c>
      <c r="AI61" s="10">
        <v>4.4156503765124602E-3</v>
      </c>
      <c r="AJ61" s="10">
        <v>1.9200828804549401E-5</v>
      </c>
      <c r="AK61" s="10">
        <v>4.3752460983812599E-3</v>
      </c>
      <c r="AL61" s="10">
        <v>1.8405544018549099E-5</v>
      </c>
      <c r="AM61" s="10">
        <v>4.4156503766738303E-3</v>
      </c>
      <c r="AN61" s="10">
        <v>1.9200828836787498E-5</v>
      </c>
      <c r="AO61" s="10">
        <v>4.3752460981775904E-3</v>
      </c>
      <c r="AP61" s="10">
        <v>1.84054883085435E-5</v>
      </c>
      <c r="AQ61" s="10">
        <v>4.4156518795375899E-3</v>
      </c>
      <c r="AR61" s="10">
        <v>1.91996794986324E-5</v>
      </c>
      <c r="AS61" s="10">
        <v>4.3752460983673197E-3</v>
      </c>
      <c r="AT61" s="10">
        <v>1.8405538442042699E-5</v>
      </c>
      <c r="AU61" s="10">
        <v>4.4156505268552497E-3</v>
      </c>
      <c r="AV61" s="10">
        <v>1.9200713926746499E-5</v>
      </c>
      <c r="AW61" s="10">
        <v>4.3752460983931098E-3</v>
      </c>
      <c r="AX61" s="10">
        <v>1.8405543461744601E-5</v>
      </c>
      <c r="AY61" s="10">
        <v>4.4156503916679603E-3</v>
      </c>
      <c r="AZ61" s="10">
        <v>1.9200817159977301E-5</v>
      </c>
      <c r="BA61" s="10">
        <v>4.3752460983785997E-3</v>
      </c>
      <c r="BB61" s="10">
        <v>1.8405543962535101E-5</v>
      </c>
      <c r="BC61" s="10">
        <v>4.4156503781141903E-3</v>
      </c>
      <c r="BD61" s="10">
        <v>1.9200827625985999E-5</v>
      </c>
      <c r="BE61" s="10">
        <v>4.3752460983904704E-3</v>
      </c>
      <c r="BF61" s="10">
        <v>1.8405544014948799E-5</v>
      </c>
      <c r="BG61" s="10">
        <v>4.4156503767920803E-3</v>
      </c>
      <c r="BH61" s="10">
        <v>1.9200828663108499E-5</v>
      </c>
      <c r="BI61" s="10">
        <v>77.786355999999998</v>
      </c>
      <c r="BJ61" s="10">
        <v>69.352175000000003</v>
      </c>
      <c r="BK61" s="10">
        <v>0.17674100000000001</v>
      </c>
      <c r="BL61" s="10">
        <v>7.0597570000000003</v>
      </c>
      <c r="BM61" s="10">
        <v>10.002330000000001</v>
      </c>
      <c r="BN61" s="10">
        <v>14.78955</v>
      </c>
      <c r="BO61" s="10">
        <v>0.23098199999999999</v>
      </c>
      <c r="BP61" s="10">
        <v>1.318813</v>
      </c>
      <c r="BQ61" s="10">
        <v>12.620668</v>
      </c>
      <c r="BR61" s="10">
        <v>23.575005000000001</v>
      </c>
      <c r="BS61" s="10">
        <v>0.12903800000000001</v>
      </c>
      <c r="BT61" s="10">
        <v>0.90007000000000004</v>
      </c>
      <c r="BU61" s="10">
        <v>8.6116200000000003</v>
      </c>
      <c r="BV61" s="10">
        <v>16.567413999999999</v>
      </c>
      <c r="BW61" s="10">
        <v>0.12957099999999999</v>
      </c>
      <c r="BX61" s="10">
        <v>0.90271500000000005</v>
      </c>
      <c r="BY61" s="10">
        <v>28.573516999999999</v>
      </c>
      <c r="BZ61" s="10">
        <v>26.200216999999999</v>
      </c>
      <c r="CA61" s="10">
        <v>0.12951499999999999</v>
      </c>
      <c r="CB61" s="10">
        <v>0.90243099999999998</v>
      </c>
      <c r="CC61" s="10">
        <v>10.549398999999999</v>
      </c>
      <c r="CD61" s="10">
        <v>15.749694999999999</v>
      </c>
      <c r="CE61" s="10">
        <v>0.12878200000000001</v>
      </c>
      <c r="CF61" s="10">
        <v>0.90451300000000001</v>
      </c>
      <c r="CG61" s="10">
        <v>7.9114740000000001</v>
      </c>
      <c r="CH61" s="10">
        <v>14.346475</v>
      </c>
      <c r="CI61" s="10">
        <v>0.128716</v>
      </c>
      <c r="CJ61" s="10">
        <v>0.89352200000000004</v>
      </c>
      <c r="CK61" s="10">
        <v>3924267584.3103399</v>
      </c>
      <c r="CL61" s="10">
        <v>300199378.09393799</v>
      </c>
      <c r="CM61" s="10">
        <v>1796305.2435429101</v>
      </c>
      <c r="CN61" s="10">
        <v>533792.93910345901</v>
      </c>
      <c r="CO61" s="10">
        <v>1796304.92938347</v>
      </c>
      <c r="CP61" s="10">
        <v>533754.95365335594</v>
      </c>
      <c r="CQ61" s="10">
        <v>1340.26300754209</v>
      </c>
      <c r="CR61" s="10">
        <v>730.58535001282098</v>
      </c>
      <c r="CS61" s="10">
        <v>1796305.2121262399</v>
      </c>
      <c r="CT61" s="10">
        <v>533789.14031574898</v>
      </c>
      <c r="CU61" s="10">
        <v>1340.2631130219299</v>
      </c>
      <c r="CV61" s="10">
        <v>730.60874640095005</v>
      </c>
      <c r="CW61" s="10">
        <v>1796305.2403988601</v>
      </c>
      <c r="CX61" s="10">
        <v>533792.55922387703</v>
      </c>
      <c r="CY61" s="10">
        <v>1340.2631235680401</v>
      </c>
      <c r="CZ61" s="10">
        <v>730.61108616324805</v>
      </c>
      <c r="DA61" s="10">
        <v>1796305.24322984</v>
      </c>
      <c r="DB61" s="10">
        <v>533792.901117709</v>
      </c>
      <c r="DC61" s="10">
        <v>1340.2631246250401</v>
      </c>
      <c r="DD61" s="10">
        <v>730.61132014002203</v>
      </c>
      <c r="DE61" s="10">
        <v>1796305.2435045501</v>
      </c>
      <c r="DF61" s="10">
        <v>533792.93530738296</v>
      </c>
      <c r="DG61" s="10">
        <v>1340.2631247291599</v>
      </c>
      <c r="DH61" s="10">
        <v>730.61134353994203</v>
      </c>
    </row>
    <row r="62" spans="1:112" x14ac:dyDescent="0.45">
      <c r="A62">
        <f t="shared" si="23"/>
        <v>51</v>
      </c>
      <c r="B62" s="15">
        <f t="shared" si="22"/>
        <v>7.8125E-3</v>
      </c>
      <c r="C62" s="15">
        <f>3</f>
        <v>3</v>
      </c>
      <c r="D62" s="22">
        <f t="shared" si="32"/>
        <v>7</v>
      </c>
      <c r="E62" s="10">
        <v>6.9594439808784402E-3</v>
      </c>
      <c r="F62" s="10">
        <v>9.3425346840980694E-6</v>
      </c>
      <c r="G62" s="10">
        <v>6.4960671687059896E-3</v>
      </c>
      <c r="H62" s="10">
        <v>1.32474534435545E-5</v>
      </c>
      <c r="I62" s="10">
        <v>6.9594439802487303E-3</v>
      </c>
      <c r="J62" s="10">
        <v>9.3425346434639101E-6</v>
      </c>
      <c r="K62" s="10">
        <v>6.4960671702400897E-3</v>
      </c>
      <c r="L62" s="10">
        <v>1.3247453980236299E-5</v>
      </c>
      <c r="M62" s="10">
        <v>6.9594439803424297E-3</v>
      </c>
      <c r="N62" s="10">
        <v>9.3424769642691496E-6</v>
      </c>
      <c r="O62" s="10">
        <v>6.49607314653689E-3</v>
      </c>
      <c r="P62" s="10">
        <v>1.3246803126643099E-5</v>
      </c>
      <c r="Q62" s="10">
        <v>6.9594439805151804E-3</v>
      </c>
      <c r="R62" s="10">
        <v>9.3425288936188605E-6</v>
      </c>
      <c r="S62" s="10">
        <v>6.4960677680954201E-3</v>
      </c>
      <c r="T62" s="10">
        <v>1.32473887239914E-5</v>
      </c>
      <c r="U62" s="10">
        <v>6.9594439803959398E-3</v>
      </c>
      <c r="V62" s="10">
        <v>9.3425340701447402E-6</v>
      </c>
      <c r="W62" s="10">
        <v>6.4960672297602598E-3</v>
      </c>
      <c r="X62" s="10">
        <v>1.32474466949528E-5</v>
      </c>
      <c r="Y62" s="10">
        <v>6.9594439803948296E-3</v>
      </c>
      <c r="Z62" s="10">
        <v>9.3425346103792606E-6</v>
      </c>
      <c r="AA62" s="10">
        <v>6.4960671764628898E-3</v>
      </c>
      <c r="AB62" s="10">
        <v>1.3247452739228999E-5</v>
      </c>
      <c r="AC62" s="10">
        <v>6.9594439803353199E-3</v>
      </c>
      <c r="AD62" s="10">
        <v>9.3425346645581408E-6</v>
      </c>
      <c r="AE62" s="10">
        <v>6.4960671710228004E-3</v>
      </c>
      <c r="AF62" s="10">
        <v>1.32474537613003E-5</v>
      </c>
      <c r="AG62" s="10">
        <v>4.0642137256970802E-3</v>
      </c>
      <c r="AH62" s="10">
        <v>4.5315568027001699E-6</v>
      </c>
      <c r="AI62" s="10">
        <v>4.1397713275771603E-3</v>
      </c>
      <c r="AJ62" s="10">
        <v>4.8657560085534799E-6</v>
      </c>
      <c r="AK62" s="10">
        <v>4.0642137256724801E-3</v>
      </c>
      <c r="AL62" s="10">
        <v>4.5315568049331503E-6</v>
      </c>
      <c r="AM62" s="10">
        <v>4.1397713295072301E-3</v>
      </c>
      <c r="AN62" s="10">
        <v>4.8657567994764998E-6</v>
      </c>
      <c r="AO62" s="10">
        <v>4.06421372563367E-3</v>
      </c>
      <c r="AP62" s="10">
        <v>4.5315430533419997E-6</v>
      </c>
      <c r="AQ62" s="10">
        <v>4.1397714424541102E-3</v>
      </c>
      <c r="AR62" s="10">
        <v>4.8655767292931804E-6</v>
      </c>
      <c r="AS62" s="10">
        <v>4.0642137256716396E-3</v>
      </c>
      <c r="AT62" s="10">
        <v>4.5315554255284303E-6</v>
      </c>
      <c r="AU62" s="10">
        <v>4.1397713408407397E-3</v>
      </c>
      <c r="AV62" s="10">
        <v>4.8657386639756397E-6</v>
      </c>
      <c r="AW62" s="10">
        <v>4.0642137256745002E-3</v>
      </c>
      <c r="AX62" s="10">
        <v>4.5315566668755603E-6</v>
      </c>
      <c r="AY62" s="10">
        <v>4.1397713306698704E-3</v>
      </c>
      <c r="AZ62" s="10">
        <v>4.8657545211273799E-6</v>
      </c>
      <c r="BA62" s="10">
        <v>4.06421372568552E-3</v>
      </c>
      <c r="BB62" s="10">
        <v>4.53155679004544E-6</v>
      </c>
      <c r="BC62" s="10">
        <v>4.13977132961696E-3</v>
      </c>
      <c r="BD62" s="10">
        <v>4.8657563407385599E-6</v>
      </c>
      <c r="BE62" s="10">
        <v>4.0642137256575502E-3</v>
      </c>
      <c r="BF62" s="10">
        <v>4.5315568033076204E-6</v>
      </c>
      <c r="BG62" s="10">
        <v>4.1397713295797797E-3</v>
      </c>
      <c r="BH62" s="10">
        <v>4.8657563695458997E-6</v>
      </c>
      <c r="BI62" s="10">
        <v>4618.3982509999996</v>
      </c>
      <c r="BJ62" s="10">
        <v>4789.7162930000004</v>
      </c>
      <c r="BK62" s="10">
        <v>0.50442900000000002</v>
      </c>
      <c r="BL62" s="10">
        <v>33.015709000000001</v>
      </c>
      <c r="BM62" s="10">
        <v>274.01153299999999</v>
      </c>
      <c r="BN62" s="10">
        <v>753.63046199999997</v>
      </c>
      <c r="BO62" s="10">
        <v>0.38862400000000002</v>
      </c>
      <c r="BP62" s="10">
        <v>4.3014070000000002</v>
      </c>
      <c r="BQ62" s="10">
        <v>349.97743600000001</v>
      </c>
      <c r="BR62" s="10">
        <v>601.15554299999997</v>
      </c>
      <c r="BS62" s="10">
        <v>0.40642400000000001</v>
      </c>
      <c r="BT62" s="10">
        <v>4.6550289999999999</v>
      </c>
      <c r="BU62" s="10">
        <v>376.073644</v>
      </c>
      <c r="BV62" s="10">
        <v>596.56699700000001</v>
      </c>
      <c r="BW62" s="10">
        <v>0.40276099999999998</v>
      </c>
      <c r="BX62" s="10">
        <v>4.4603890000000002</v>
      </c>
      <c r="BY62" s="10">
        <v>310.04629199999999</v>
      </c>
      <c r="BZ62" s="10">
        <v>761.61721</v>
      </c>
      <c r="CA62" s="10">
        <v>0.39508300000000002</v>
      </c>
      <c r="CB62" s="10">
        <v>4.4475179999999996</v>
      </c>
      <c r="CC62" s="10">
        <v>270.72192999999999</v>
      </c>
      <c r="CD62" s="10">
        <v>578.86672299999998</v>
      </c>
      <c r="CE62" s="10">
        <v>0.398121</v>
      </c>
      <c r="CF62" s="10">
        <v>4.4162710000000001</v>
      </c>
      <c r="CG62" s="10">
        <v>258.49778500000002</v>
      </c>
      <c r="CH62" s="10">
        <v>537.04348700000003</v>
      </c>
      <c r="CI62" s="10">
        <v>0.39714300000000002</v>
      </c>
      <c r="CJ62" s="10">
        <v>4.5303389999999997</v>
      </c>
      <c r="CK62" s="10">
        <v>19633895049.385899</v>
      </c>
      <c r="CL62" s="10">
        <v>1269572083.89078</v>
      </c>
      <c r="CM62" s="10">
        <v>2253289.3210686301</v>
      </c>
      <c r="CN62" s="10">
        <v>760690.69270751695</v>
      </c>
      <c r="CO62" s="10">
        <v>2253289.29607923</v>
      </c>
      <c r="CP62" s="10">
        <v>760664.83067912795</v>
      </c>
      <c r="CQ62" s="10">
        <v>1501.09603159728</v>
      </c>
      <c r="CR62" s="10">
        <v>872.16101189975404</v>
      </c>
      <c r="CS62" s="10">
        <v>2253289.3185830102</v>
      </c>
      <c r="CT62" s="10">
        <v>760688.106426724</v>
      </c>
      <c r="CU62" s="10">
        <v>1501.0960390942901</v>
      </c>
      <c r="CV62" s="10">
        <v>872.17435552025199</v>
      </c>
      <c r="CW62" s="10">
        <v>2253289.3208191302</v>
      </c>
      <c r="CX62" s="10">
        <v>760690.43408316304</v>
      </c>
      <c r="CY62" s="10">
        <v>1501.09603983851</v>
      </c>
      <c r="CZ62" s="10">
        <v>872.17568991548603</v>
      </c>
      <c r="DA62" s="10">
        <v>2253289.3210557699</v>
      </c>
      <c r="DB62" s="10">
        <v>760690.66684508102</v>
      </c>
      <c r="DC62" s="10">
        <v>1501.09603991516</v>
      </c>
      <c r="DD62" s="10">
        <v>872.17582335528198</v>
      </c>
      <c r="DE62" s="10">
        <v>2253289.3210686301</v>
      </c>
      <c r="DF62" s="10">
        <v>760690.69012182998</v>
      </c>
      <c r="DG62" s="10">
        <v>1501.0960399237999</v>
      </c>
      <c r="DH62" s="10">
        <v>872.17583670055706</v>
      </c>
    </row>
    <row r="63" spans="1:112" x14ac:dyDescent="0.45">
      <c r="A63">
        <f t="shared" si="23"/>
        <v>52</v>
      </c>
      <c r="B63" s="15">
        <f t="shared" si="22"/>
        <v>3.90625E-3</v>
      </c>
      <c r="C63" s="15">
        <f>3</f>
        <v>3</v>
      </c>
      <c r="D63" s="22">
        <f t="shared" si="32"/>
        <v>8</v>
      </c>
      <c r="E63" s="10" t="s">
        <v>147</v>
      </c>
      <c r="F63" s="10" t="s">
        <v>147</v>
      </c>
      <c r="G63" s="10">
        <v>6.1576564289194096E-3</v>
      </c>
      <c r="H63" s="10">
        <v>4.0928525049110897E-6</v>
      </c>
      <c r="I63" s="10" t="s">
        <v>147</v>
      </c>
      <c r="J63" s="10" t="s">
        <v>147</v>
      </c>
      <c r="K63" s="10">
        <v>6.15765643221944E-3</v>
      </c>
      <c r="L63" s="10">
        <v>4.0928522269112503E-6</v>
      </c>
      <c r="M63" s="10" t="s">
        <v>147</v>
      </c>
      <c r="N63" s="10" t="s">
        <v>147</v>
      </c>
      <c r="O63" s="10">
        <v>6.1576579224536E-3</v>
      </c>
      <c r="P63" s="10">
        <v>4.0929807441081297E-6</v>
      </c>
      <c r="Q63" s="10" t="s">
        <v>147</v>
      </c>
      <c r="R63" s="10" t="s">
        <v>147</v>
      </c>
      <c r="S63" s="10">
        <v>6.1576565814409597E-3</v>
      </c>
      <c r="T63" s="10">
        <v>4.09286400904207E-6</v>
      </c>
      <c r="U63" s="10" t="s">
        <v>147</v>
      </c>
      <c r="V63" s="10" t="s">
        <v>147</v>
      </c>
      <c r="W63" s="10">
        <v>6.1576564471108597E-3</v>
      </c>
      <c r="X63" s="10">
        <v>4.0928536779727401E-6</v>
      </c>
      <c r="Y63" s="10" t="s">
        <v>147</v>
      </c>
      <c r="Z63" s="10" t="s">
        <v>147</v>
      </c>
      <c r="AA63" s="10">
        <v>6.1576564336178804E-3</v>
      </c>
      <c r="AB63" s="10">
        <v>4.0928543070251101E-6</v>
      </c>
      <c r="AC63" s="10" t="s">
        <v>147</v>
      </c>
      <c r="AD63" s="10" t="s">
        <v>147</v>
      </c>
      <c r="AE63" s="10">
        <v>6.15765643202759E-3</v>
      </c>
      <c r="AF63" s="10">
        <v>4.0928522373473399E-6</v>
      </c>
      <c r="AG63" s="10" t="s">
        <v>147</v>
      </c>
      <c r="AH63" s="10" t="s">
        <v>147</v>
      </c>
      <c r="AI63" s="10">
        <v>3.8107958640699198E-3</v>
      </c>
      <c r="AJ63" s="10">
        <v>1.2422448754728E-6</v>
      </c>
      <c r="AK63" s="10" t="s">
        <v>147</v>
      </c>
      <c r="AL63" s="10" t="s">
        <v>147</v>
      </c>
      <c r="AM63" s="10">
        <v>3.8107958781093401E-3</v>
      </c>
      <c r="AN63" s="10">
        <v>1.2422453939036901E-6</v>
      </c>
      <c r="AO63" s="10" t="s">
        <v>147</v>
      </c>
      <c r="AP63" s="10" t="s">
        <v>147</v>
      </c>
      <c r="AQ63" s="10">
        <v>3.8107958483650098E-3</v>
      </c>
      <c r="AR63" s="10">
        <v>1.2422103024803101E-6</v>
      </c>
      <c r="AS63" s="10" t="s">
        <v>147</v>
      </c>
      <c r="AT63" s="10" t="s">
        <v>147</v>
      </c>
      <c r="AU63" s="10">
        <v>3.8107958751397099E-3</v>
      </c>
      <c r="AV63" s="10">
        <v>1.24224320023587E-6</v>
      </c>
      <c r="AW63" s="10" t="s">
        <v>147</v>
      </c>
      <c r="AX63" s="10" t="s">
        <v>147</v>
      </c>
      <c r="AY63" s="10">
        <v>3.81079587777203E-3</v>
      </c>
      <c r="AZ63" s="10">
        <v>1.2422451845586601E-6</v>
      </c>
      <c r="BA63" s="10" t="s">
        <v>147</v>
      </c>
      <c r="BB63" s="10" t="s">
        <v>147</v>
      </c>
      <c r="BC63" s="10">
        <v>3.8107958780172098E-3</v>
      </c>
      <c r="BD63" s="10">
        <v>1.2422459082151599E-6</v>
      </c>
      <c r="BE63" s="10" t="s">
        <v>147</v>
      </c>
      <c r="BF63" s="10" t="s">
        <v>147</v>
      </c>
      <c r="BG63" s="10">
        <v>3.8107958780267599E-3</v>
      </c>
      <c r="BH63" s="10">
        <v>1.2422456284545601E-6</v>
      </c>
      <c r="BI63" s="10" t="s">
        <v>147</v>
      </c>
      <c r="BJ63" s="10" t="s">
        <v>147</v>
      </c>
      <c r="BK63" s="10">
        <v>2.237158</v>
      </c>
      <c r="BL63" s="10">
        <v>167.58434500000001</v>
      </c>
      <c r="BM63" s="10" t="s">
        <v>147</v>
      </c>
      <c r="BN63" s="10" t="s">
        <v>147</v>
      </c>
      <c r="BO63" s="10">
        <v>1.5597760000000001</v>
      </c>
      <c r="BP63" s="10">
        <v>21.164061</v>
      </c>
      <c r="BQ63" s="10" t="s">
        <v>147</v>
      </c>
      <c r="BR63" s="10" t="s">
        <v>147</v>
      </c>
      <c r="BS63" s="10">
        <v>1.5968659999999999</v>
      </c>
      <c r="BT63" s="10">
        <v>28.643132999999999</v>
      </c>
      <c r="BU63" s="10" t="s">
        <v>147</v>
      </c>
      <c r="BV63" s="10" t="s">
        <v>147</v>
      </c>
      <c r="BW63" s="10">
        <v>1.5859760000000001</v>
      </c>
      <c r="BX63" s="10">
        <v>28.520851</v>
      </c>
      <c r="BY63" s="10" t="s">
        <v>147</v>
      </c>
      <c r="BZ63" s="10" t="s">
        <v>147</v>
      </c>
      <c r="CA63" s="10">
        <v>1.58823</v>
      </c>
      <c r="CB63" s="10">
        <v>27.967517999999998</v>
      </c>
      <c r="CC63" s="10" t="s">
        <v>147</v>
      </c>
      <c r="CD63" s="10" t="s">
        <v>147</v>
      </c>
      <c r="CE63" s="10">
        <v>1.575588</v>
      </c>
      <c r="CF63" s="10">
        <v>28.338266999999998</v>
      </c>
      <c r="CG63" s="10" t="s">
        <v>147</v>
      </c>
      <c r="CH63" s="10" t="s">
        <v>147</v>
      </c>
      <c r="CI63" s="10">
        <v>1.587323</v>
      </c>
      <c r="CJ63" s="10">
        <v>28.196297000000001</v>
      </c>
      <c r="CK63" s="10" t="s">
        <v>147</v>
      </c>
      <c r="CL63" s="10">
        <v>5151575770.0229797</v>
      </c>
      <c r="CM63" s="10" t="s">
        <v>147</v>
      </c>
      <c r="CN63" s="10">
        <v>1337232.26630575</v>
      </c>
      <c r="CO63" s="10" t="s">
        <v>147</v>
      </c>
      <c r="CP63" s="10">
        <v>1337222.3082240699</v>
      </c>
      <c r="CQ63" s="10" t="s">
        <v>147</v>
      </c>
      <c r="CR63" s="10">
        <v>1156.3832877663499</v>
      </c>
      <c r="CS63" s="10" t="s">
        <v>147</v>
      </c>
      <c r="CT63" s="10">
        <v>1337231.27049277</v>
      </c>
      <c r="CU63" s="10" t="s">
        <v>147</v>
      </c>
      <c r="CV63" s="10">
        <v>1156.3871628884001</v>
      </c>
      <c r="CW63" s="10" t="s">
        <v>147</v>
      </c>
      <c r="CX63" s="10">
        <v>1337232.1667257401</v>
      </c>
      <c r="CY63" s="10" t="s">
        <v>147</v>
      </c>
      <c r="CZ63" s="10">
        <v>1156.3875504021701</v>
      </c>
      <c r="DA63" s="10" t="s">
        <v>147</v>
      </c>
      <c r="DB63" s="10">
        <v>1337232.2563452299</v>
      </c>
      <c r="DC63" s="10" t="s">
        <v>147</v>
      </c>
      <c r="DD63" s="10">
        <v>1156.3875891498799</v>
      </c>
      <c r="DE63" s="10" t="s">
        <v>147</v>
      </c>
      <c r="DF63" s="10">
        <v>1337232.2653095101</v>
      </c>
      <c r="DG63" s="10" t="s">
        <v>147</v>
      </c>
      <c r="DH63" s="10">
        <v>1156.38759302741</v>
      </c>
    </row>
    <row r="64" spans="1:112" x14ac:dyDescent="0.45">
      <c r="A64">
        <f t="shared" si="23"/>
        <v>53</v>
      </c>
      <c r="B64" s="15">
        <f t="shared" si="22"/>
        <v>1.953125E-3</v>
      </c>
      <c r="C64" s="15">
        <f>3</f>
        <v>3</v>
      </c>
      <c r="D64" s="22">
        <f t="shared" si="32"/>
        <v>9</v>
      </c>
      <c r="E64" s="10" t="s">
        <v>147</v>
      </c>
      <c r="F64" s="10" t="s">
        <v>147</v>
      </c>
      <c r="G64" s="10">
        <v>5.9246338250287202E-3</v>
      </c>
      <c r="H64" s="10">
        <v>1.1332245319906101E-6</v>
      </c>
      <c r="I64" s="10" t="s">
        <v>147</v>
      </c>
      <c r="J64" s="10" t="s">
        <v>147</v>
      </c>
      <c r="K64" s="10">
        <v>5.9246337985294798E-3</v>
      </c>
      <c r="L64" s="10">
        <v>1.13322797989923E-6</v>
      </c>
      <c r="M64" s="10" t="s">
        <v>147</v>
      </c>
      <c r="N64" s="10" t="s">
        <v>147</v>
      </c>
      <c r="O64" s="10">
        <v>5.9246340981280498E-3</v>
      </c>
      <c r="P64" s="10">
        <v>1.13324868422637E-6</v>
      </c>
      <c r="Q64" s="10" t="s">
        <v>147</v>
      </c>
      <c r="R64" s="10" t="s">
        <v>147</v>
      </c>
      <c r="S64" s="10">
        <v>5.9246338288920803E-3</v>
      </c>
      <c r="T64" s="10">
        <v>1.13322644113012E-6</v>
      </c>
      <c r="U64" s="10" t="s">
        <v>147</v>
      </c>
      <c r="V64" s="10" t="s">
        <v>147</v>
      </c>
      <c r="W64" s="10">
        <v>5.9246338019642896E-3</v>
      </c>
      <c r="X64" s="10">
        <v>1.1332270084540901E-6</v>
      </c>
      <c r="Y64" s="10" t="s">
        <v>147</v>
      </c>
      <c r="Z64" s="10" t="s">
        <v>147</v>
      </c>
      <c r="AA64" s="10">
        <v>5.9246337991525301E-3</v>
      </c>
      <c r="AB64" s="10">
        <v>1.13322525141513E-6</v>
      </c>
      <c r="AC64" s="10" t="s">
        <v>147</v>
      </c>
      <c r="AD64" s="10" t="s">
        <v>147</v>
      </c>
      <c r="AE64" s="10">
        <v>5.9246337988967399E-3</v>
      </c>
      <c r="AF64" s="10">
        <v>1.1332274165720701E-6</v>
      </c>
      <c r="AG64" s="10" t="s">
        <v>147</v>
      </c>
      <c r="AH64" s="10" t="s">
        <v>147</v>
      </c>
      <c r="AI64" s="10">
        <v>3.2749993899497901E-3</v>
      </c>
      <c r="AJ64" s="10">
        <v>3.131372788058E-7</v>
      </c>
      <c r="AK64" s="10" t="s">
        <v>147</v>
      </c>
      <c r="AL64" s="10" t="s">
        <v>147</v>
      </c>
      <c r="AM64" s="10">
        <v>3.2749993284246601E-3</v>
      </c>
      <c r="AN64" s="10">
        <v>3.1314272473396399E-7</v>
      </c>
      <c r="AO64" s="10" t="s">
        <v>147</v>
      </c>
      <c r="AP64" s="10" t="s">
        <v>147</v>
      </c>
      <c r="AQ64" s="10">
        <v>3.2749993058933998E-3</v>
      </c>
      <c r="AR64" s="10">
        <v>3.1312860609899599E-7</v>
      </c>
      <c r="AS64" s="10" t="s">
        <v>147</v>
      </c>
      <c r="AT64" s="10" t="s">
        <v>147</v>
      </c>
      <c r="AU64" s="10">
        <v>3.2749993263310501E-3</v>
      </c>
      <c r="AV64" s="10">
        <v>3.1313854811905798E-7</v>
      </c>
      <c r="AW64" s="10" t="s">
        <v>147</v>
      </c>
      <c r="AX64" s="10" t="s">
        <v>147</v>
      </c>
      <c r="AY64" s="10">
        <v>3.2749993282085899E-3</v>
      </c>
      <c r="AZ64" s="10">
        <v>3.13138153871292E-7</v>
      </c>
      <c r="BA64" s="10" t="s">
        <v>147</v>
      </c>
      <c r="BB64" s="10" t="s">
        <v>147</v>
      </c>
      <c r="BC64" s="10">
        <v>3.2749993286002501E-3</v>
      </c>
      <c r="BD64" s="10">
        <v>3.1313725654048602E-7</v>
      </c>
      <c r="BE64" s="10" t="s">
        <v>147</v>
      </c>
      <c r="BF64" s="10" t="s">
        <v>147</v>
      </c>
      <c r="BG64" s="10">
        <v>3.2749993285259701E-3</v>
      </c>
      <c r="BH64" s="10">
        <v>3.1313632906686799E-7</v>
      </c>
      <c r="BI64" s="10" t="s">
        <v>147</v>
      </c>
      <c r="BJ64" s="10" t="s">
        <v>147</v>
      </c>
      <c r="BK64" s="10">
        <v>11.638683</v>
      </c>
      <c r="BL64" s="10">
        <v>821.50722099999996</v>
      </c>
      <c r="BM64" s="10" t="s">
        <v>147</v>
      </c>
      <c r="BN64" s="10" t="s">
        <v>147</v>
      </c>
      <c r="BO64" s="10">
        <v>8.4027999999999992</v>
      </c>
      <c r="BP64" s="10">
        <v>162.58873500000001</v>
      </c>
      <c r="BQ64" s="10" t="s">
        <v>147</v>
      </c>
      <c r="BR64" s="10" t="s">
        <v>147</v>
      </c>
      <c r="BS64" s="10">
        <v>13.349691</v>
      </c>
      <c r="BT64" s="10">
        <v>168.93121400000001</v>
      </c>
      <c r="BU64" s="10" t="s">
        <v>147</v>
      </c>
      <c r="BV64" s="10" t="s">
        <v>147</v>
      </c>
      <c r="BW64" s="10">
        <v>13.589411999999999</v>
      </c>
      <c r="BX64" s="10">
        <v>170.033368</v>
      </c>
      <c r="BY64" s="10" t="s">
        <v>147</v>
      </c>
      <c r="BZ64" s="10" t="s">
        <v>147</v>
      </c>
      <c r="CA64" s="10">
        <v>13.475549000000001</v>
      </c>
      <c r="CB64" s="10">
        <v>169.90727100000001</v>
      </c>
      <c r="CC64" s="10" t="s">
        <v>147</v>
      </c>
      <c r="CD64" s="10" t="s">
        <v>147</v>
      </c>
      <c r="CE64" s="10">
        <v>13.610419</v>
      </c>
      <c r="CF64" s="10">
        <v>170.32419400000001</v>
      </c>
      <c r="CG64" s="10" t="s">
        <v>147</v>
      </c>
      <c r="CH64" s="10" t="s">
        <v>147</v>
      </c>
      <c r="CI64" s="10">
        <v>12.842435</v>
      </c>
      <c r="CJ64" s="10">
        <v>170.076751</v>
      </c>
      <c r="CK64" s="10" t="s">
        <v>147</v>
      </c>
      <c r="CL64" s="10">
        <v>20683127070.268398</v>
      </c>
      <c r="CM64" s="10" t="s">
        <v>147</v>
      </c>
      <c r="CN64" s="10">
        <v>1605823.7067962999</v>
      </c>
      <c r="CO64" s="10" t="s">
        <v>147</v>
      </c>
      <c r="CP64" s="10">
        <v>1605821.92352957</v>
      </c>
      <c r="CQ64" s="10" t="s">
        <v>147</v>
      </c>
      <c r="CR64" s="10">
        <v>1267.21029175383</v>
      </c>
      <c r="CS64" s="10" t="s">
        <v>147</v>
      </c>
      <c r="CT64" s="10">
        <v>1605823.5284722401</v>
      </c>
      <c r="CU64" s="10" t="s">
        <v>147</v>
      </c>
      <c r="CV64" s="10">
        <v>1267.2109250113699</v>
      </c>
      <c r="CW64" s="10" t="s">
        <v>147</v>
      </c>
      <c r="CX64" s="10">
        <v>1605823.6889701399</v>
      </c>
      <c r="CY64" s="10" t="s">
        <v>147</v>
      </c>
      <c r="CZ64" s="10">
        <v>1267.21098833766</v>
      </c>
      <c r="DA64" s="10" t="s">
        <v>147</v>
      </c>
      <c r="DB64" s="10">
        <v>1605823.7050201199</v>
      </c>
      <c r="DC64" s="10" t="s">
        <v>147</v>
      </c>
      <c r="DD64" s="10">
        <v>1267.2109946748501</v>
      </c>
      <c r="DE64" s="10" t="s">
        <v>147</v>
      </c>
      <c r="DF64" s="10">
        <v>1605823.7066144301</v>
      </c>
      <c r="DG64" s="10" t="s">
        <v>147</v>
      </c>
      <c r="DH64" s="10">
        <v>1267.2109953033601</v>
      </c>
    </row>
    <row r="65" spans="1:112" x14ac:dyDescent="0.45">
      <c r="A65">
        <f t="shared" si="23"/>
        <v>54</v>
      </c>
      <c r="B65" s="84">
        <f t="shared" si="22"/>
        <v>9.765625E-4</v>
      </c>
      <c r="C65" s="15">
        <f>3</f>
        <v>3</v>
      </c>
      <c r="D65" s="22">
        <f t="shared" si="32"/>
        <v>10</v>
      </c>
      <c r="E65" s="10" t="s">
        <v>147</v>
      </c>
      <c r="F65" s="10" t="s">
        <v>147</v>
      </c>
      <c r="G65" s="10">
        <v>5.6692323701605903E-3</v>
      </c>
      <c r="H65" s="10">
        <v>2.80991391710117E-7</v>
      </c>
      <c r="I65" s="10" t="s">
        <v>147</v>
      </c>
      <c r="J65" s="10" t="s">
        <v>147</v>
      </c>
      <c r="K65" s="10">
        <v>5.6692322154987497E-3</v>
      </c>
      <c r="L65" s="10">
        <v>2.8098000881549002E-7</v>
      </c>
      <c r="M65" s="10" t="s">
        <v>147</v>
      </c>
      <c r="N65" s="10" t="s">
        <v>147</v>
      </c>
      <c r="O65" s="10">
        <v>5.6692322971607602E-3</v>
      </c>
      <c r="P65" s="10">
        <v>2.8099574089779398E-7</v>
      </c>
      <c r="Q65" s="10" t="s">
        <v>147</v>
      </c>
      <c r="R65" s="10" t="s">
        <v>147</v>
      </c>
      <c r="S65" s="10">
        <v>5.6692322233815604E-3</v>
      </c>
      <c r="T65" s="10">
        <v>2.8098998594572301E-7</v>
      </c>
      <c r="U65" s="10" t="s">
        <v>147</v>
      </c>
      <c r="V65" s="10" t="s">
        <v>147</v>
      </c>
      <c r="W65" s="10">
        <v>5.66923221564664E-3</v>
      </c>
      <c r="X65" s="10">
        <v>2.8099078330789998E-7</v>
      </c>
      <c r="Y65" s="10" t="s">
        <v>147</v>
      </c>
      <c r="Z65" s="10" t="s">
        <v>147</v>
      </c>
      <c r="AA65" s="10">
        <v>5.6692322152212E-3</v>
      </c>
      <c r="AB65" s="10">
        <v>2.8099199655962097E-7</v>
      </c>
      <c r="AC65" s="10" t="s">
        <v>147</v>
      </c>
      <c r="AD65" s="10" t="s">
        <v>147</v>
      </c>
      <c r="AE65" s="10">
        <v>5.6692322157541096E-3</v>
      </c>
      <c r="AF65" s="10">
        <v>2.8099014337534801E-7</v>
      </c>
      <c r="AG65" s="10" t="s">
        <v>147</v>
      </c>
      <c r="AH65" s="10" t="s">
        <v>147</v>
      </c>
      <c r="AI65" s="10">
        <v>2.1847792173515998E-3</v>
      </c>
      <c r="AJ65" s="10">
        <v>7.7986375636603405E-8</v>
      </c>
      <c r="AK65" s="10" t="s">
        <v>147</v>
      </c>
      <c r="AL65" s="10" t="s">
        <v>147</v>
      </c>
      <c r="AM65" s="10">
        <v>2.1847792922695501E-3</v>
      </c>
      <c r="AN65" s="10">
        <v>7.8000229053757205E-8</v>
      </c>
      <c r="AO65" s="10" t="s">
        <v>147</v>
      </c>
      <c r="AP65" s="10" t="s">
        <v>147</v>
      </c>
      <c r="AQ65" s="10">
        <v>2.1847792848274702E-3</v>
      </c>
      <c r="AR65" s="10">
        <v>7.7993735318331798E-8</v>
      </c>
      <c r="AS65" s="10" t="s">
        <v>147</v>
      </c>
      <c r="AT65" s="10" t="s">
        <v>147</v>
      </c>
      <c r="AU65" s="10">
        <v>2.1847792914531498E-3</v>
      </c>
      <c r="AV65" s="10">
        <v>7.7989190554565598E-8</v>
      </c>
      <c r="AW65" s="10" t="s">
        <v>147</v>
      </c>
      <c r="AX65" s="10" t="s">
        <v>147</v>
      </c>
      <c r="AY65" s="10">
        <v>2.1847792923177802E-3</v>
      </c>
      <c r="AZ65" s="10">
        <v>7.7997707657162694E-8</v>
      </c>
      <c r="BA65" s="10" t="s">
        <v>147</v>
      </c>
      <c r="BB65" s="10" t="s">
        <v>147</v>
      </c>
      <c r="BC65" s="10">
        <v>2.1847792921785201E-3</v>
      </c>
      <c r="BD65" s="10">
        <v>7.7979227492217399E-8</v>
      </c>
      <c r="BE65" s="10" t="s">
        <v>147</v>
      </c>
      <c r="BF65" s="10" t="s">
        <v>147</v>
      </c>
      <c r="BG65" s="10">
        <v>2.1847792922732E-3</v>
      </c>
      <c r="BH65" s="10">
        <v>7.7993515546103996E-8</v>
      </c>
      <c r="BI65" s="10" t="s">
        <v>147</v>
      </c>
      <c r="BJ65" s="10" t="s">
        <v>147</v>
      </c>
      <c r="BK65" s="10">
        <v>115.521445</v>
      </c>
      <c r="BL65" s="10">
        <v>3946.9339930000001</v>
      </c>
      <c r="BM65" s="10" t="s">
        <v>147</v>
      </c>
      <c r="BN65" s="10" t="s">
        <v>147</v>
      </c>
      <c r="BO65" s="10">
        <v>121.222346</v>
      </c>
      <c r="BP65" s="10">
        <v>1109.576703</v>
      </c>
      <c r="BQ65" s="10" t="s">
        <v>147</v>
      </c>
      <c r="BR65" s="10" t="s">
        <v>147</v>
      </c>
      <c r="BS65" s="10">
        <v>123.13605099999999</v>
      </c>
      <c r="BT65" s="10">
        <v>1133.1511399999999</v>
      </c>
      <c r="BU65" s="10" t="s">
        <v>147</v>
      </c>
      <c r="BV65" s="10" t="s">
        <v>147</v>
      </c>
      <c r="BW65" s="10">
        <v>122.83121</v>
      </c>
      <c r="BX65" s="10">
        <v>1134.803394</v>
      </c>
      <c r="BY65" s="10" t="s">
        <v>147</v>
      </c>
      <c r="BZ65" s="10" t="s">
        <v>147</v>
      </c>
      <c r="CA65" s="10">
        <v>123.407535</v>
      </c>
      <c r="CB65" s="10">
        <v>1134.659795</v>
      </c>
      <c r="CC65" s="10" t="s">
        <v>147</v>
      </c>
      <c r="CD65" s="10" t="s">
        <v>147</v>
      </c>
      <c r="CE65" s="10">
        <v>123.206733</v>
      </c>
      <c r="CF65" s="10">
        <v>1137.0797889999999</v>
      </c>
      <c r="CG65" s="10" t="s">
        <v>147</v>
      </c>
      <c r="CH65" s="10" t="s">
        <v>147</v>
      </c>
      <c r="CI65" s="10">
        <v>121.417089</v>
      </c>
      <c r="CJ65" s="10">
        <v>1136.952444</v>
      </c>
      <c r="CK65" s="10" t="s">
        <v>147</v>
      </c>
      <c r="CL65" s="10">
        <v>82810256450.576202</v>
      </c>
      <c r="CM65" s="10" t="s">
        <v>147</v>
      </c>
      <c r="CN65" s="10">
        <v>2147726.7318423102</v>
      </c>
      <c r="CO65" s="10" t="s">
        <v>147</v>
      </c>
      <c r="CP65" s="10">
        <v>2147725.5690860902</v>
      </c>
      <c r="CQ65" s="10" t="s">
        <v>147</v>
      </c>
      <c r="CR65" s="10">
        <v>1465.51205013447</v>
      </c>
      <c r="CS65" s="10" t="s">
        <v>147</v>
      </c>
      <c r="CT65" s="10">
        <v>2147726.6155665601</v>
      </c>
      <c r="CU65" s="10" t="s">
        <v>147</v>
      </c>
      <c r="CV65" s="10">
        <v>1465.5124071684299</v>
      </c>
      <c r="CW65" s="10" t="s">
        <v>147</v>
      </c>
      <c r="CX65" s="10">
        <v>2147726.72021899</v>
      </c>
      <c r="CY65" s="10" t="s">
        <v>147</v>
      </c>
      <c r="CZ65" s="10">
        <v>1465.5124428746601</v>
      </c>
      <c r="DA65" s="10" t="s">
        <v>147</v>
      </c>
      <c r="DB65" s="10">
        <v>2147726.7306767898</v>
      </c>
      <c r="DC65" s="10" t="s">
        <v>147</v>
      </c>
      <c r="DD65" s="10">
        <v>1465.51244644198</v>
      </c>
      <c r="DE65" s="10" t="s">
        <v>147</v>
      </c>
      <c r="DF65" s="10">
        <v>2147726.7317222799</v>
      </c>
      <c r="DG65" s="10" t="s">
        <v>147</v>
      </c>
      <c r="DH65" s="10">
        <v>1465.5124468010199</v>
      </c>
    </row>
    <row r="66" spans="1:112" x14ac:dyDescent="0.45">
      <c r="A66">
        <f t="shared" si="23"/>
        <v>55</v>
      </c>
      <c r="B66" s="12">
        <f t="shared" si="22"/>
        <v>0.25</v>
      </c>
      <c r="C66" s="12">
        <f>C48*2</f>
        <v>4</v>
      </c>
      <c r="D66" s="19">
        <f>D57</f>
        <v>2</v>
      </c>
      <c r="E66" s="10">
        <v>5.6934062278297696E-3</v>
      </c>
      <c r="F66" s="10">
        <v>5.6934062278297696E-3</v>
      </c>
      <c r="G66" s="10">
        <v>5.2212684039620897E-3</v>
      </c>
      <c r="H66" s="10">
        <v>5.2212684039620897E-3</v>
      </c>
      <c r="I66" s="10">
        <v>5.6934062279563298E-3</v>
      </c>
      <c r="J66" s="10">
        <v>5.6934062279563298E-3</v>
      </c>
      <c r="K66" s="10">
        <v>5.2212684038590602E-3</v>
      </c>
      <c r="L66" s="10">
        <v>5.2212684038590602E-3</v>
      </c>
      <c r="M66" s="10">
        <v>5.6865039473994504E-3</v>
      </c>
      <c r="N66" s="10">
        <v>5.6865039473994504E-3</v>
      </c>
      <c r="O66" s="10">
        <v>5.2154501373744598E-3</v>
      </c>
      <c r="P66" s="10">
        <v>5.2154501373744598E-3</v>
      </c>
      <c r="Q66" s="10">
        <v>5.6926985392451498E-3</v>
      </c>
      <c r="R66" s="10">
        <v>5.6926985392451498E-3</v>
      </c>
      <c r="S66" s="10">
        <v>5.2206832580534704E-3</v>
      </c>
      <c r="T66" s="10">
        <v>5.2206832580534704E-3</v>
      </c>
      <c r="U66" s="10">
        <v>5.6933352786536799E-3</v>
      </c>
      <c r="V66" s="10">
        <v>5.6933352786536799E-3</v>
      </c>
      <c r="W66" s="10">
        <v>5.2212098561133001E-3</v>
      </c>
      <c r="X66" s="10">
        <v>5.2212098561133001E-3</v>
      </c>
      <c r="Y66" s="10">
        <v>5.6933991310876798E-3</v>
      </c>
      <c r="Z66" s="10">
        <v>5.6933991310876798E-3</v>
      </c>
      <c r="AA66" s="10">
        <v>5.2212625485707998E-3</v>
      </c>
      <c r="AB66" s="10">
        <v>5.2212625485707998E-3</v>
      </c>
      <c r="AC66" s="10">
        <v>5.6934055185970901E-3</v>
      </c>
      <c r="AD66" s="10">
        <v>5.6934055185970901E-3</v>
      </c>
      <c r="AE66" s="10">
        <v>5.2212678180147999E-3</v>
      </c>
      <c r="AF66" s="10">
        <v>5.2212678180147999E-3</v>
      </c>
      <c r="AG66" s="10">
        <v>2.3658284844718502E-3</v>
      </c>
      <c r="AH66" s="10">
        <v>2.3658284844718502E-3</v>
      </c>
      <c r="AI66" s="10">
        <v>2.1806917052088299E-3</v>
      </c>
      <c r="AJ66" s="10">
        <v>2.1806917052088299E-3</v>
      </c>
      <c r="AK66" s="10">
        <v>2.3658284844649E-3</v>
      </c>
      <c r="AL66" s="10">
        <v>2.3658284844649E-3</v>
      </c>
      <c r="AM66" s="10">
        <v>2.1806917051625601E-3</v>
      </c>
      <c r="AN66" s="10">
        <v>2.1806917051625601E-3</v>
      </c>
      <c r="AO66" s="10">
        <v>2.3652455876443002E-3</v>
      </c>
      <c r="AP66" s="10">
        <v>2.3652455876443002E-3</v>
      </c>
      <c r="AQ66" s="10">
        <v>2.1771417295255698E-3</v>
      </c>
      <c r="AR66" s="10">
        <v>2.1771417295255698E-3</v>
      </c>
      <c r="AS66" s="10">
        <v>2.3657689001170198E-3</v>
      </c>
      <c r="AT66" s="10">
        <v>2.3657689001170198E-3</v>
      </c>
      <c r="AU66" s="10">
        <v>2.1803346932006001E-3</v>
      </c>
      <c r="AV66" s="10">
        <v>2.1803346932006001E-3</v>
      </c>
      <c r="AW66" s="10">
        <v>2.3658225125024802E-3</v>
      </c>
      <c r="AX66" s="10">
        <v>2.3658225125024802E-3</v>
      </c>
      <c r="AY66" s="10">
        <v>2.1806559837895699E-3</v>
      </c>
      <c r="AZ66" s="10">
        <v>2.1806559837895699E-3</v>
      </c>
      <c r="BA66" s="10">
        <v>2.3658278870207499E-3</v>
      </c>
      <c r="BB66" s="10">
        <v>2.3658278870207499E-3</v>
      </c>
      <c r="BC66" s="10">
        <v>2.18068813286872E-3</v>
      </c>
      <c r="BD66" s="10">
        <v>2.18068813286872E-3</v>
      </c>
      <c r="BE66" s="10">
        <v>2.36582842482663E-3</v>
      </c>
      <c r="BF66" s="10">
        <v>2.36582842482663E-3</v>
      </c>
      <c r="BG66" s="10">
        <v>2.1806913477859999E-3</v>
      </c>
      <c r="BH66" s="10">
        <v>2.1806913477859999E-3</v>
      </c>
      <c r="BI66" s="10">
        <v>0.1091</v>
      </c>
      <c r="BJ66" s="10">
        <v>7.7658000000000005E-2</v>
      </c>
      <c r="BK66" s="10">
        <v>0.12640599999999999</v>
      </c>
      <c r="BL66" s="10">
        <v>0.10324999999999999</v>
      </c>
      <c r="BM66" s="10">
        <v>7.9963999999999993E-2</v>
      </c>
      <c r="BN66" s="10">
        <v>0.14017499999999999</v>
      </c>
      <c r="BO66" s="10">
        <v>0.111652</v>
      </c>
      <c r="BP66" s="10">
        <v>0.164966</v>
      </c>
      <c r="BQ66" s="10">
        <v>0.27227800000000002</v>
      </c>
      <c r="BR66" s="10">
        <v>0.179643</v>
      </c>
      <c r="BS66" s="10">
        <v>8.6730000000000002E-3</v>
      </c>
      <c r="BT66" s="10">
        <v>7.3330000000000001E-3</v>
      </c>
      <c r="BU66" s="10">
        <v>6.6439999999999997E-3</v>
      </c>
      <c r="BV66" s="10">
        <v>4.3039999999999997E-3</v>
      </c>
      <c r="BW66" s="10">
        <v>6.6950000000000004E-3</v>
      </c>
      <c r="BX66" s="10">
        <v>5.6870000000000002E-3</v>
      </c>
      <c r="BY66" s="10">
        <v>0.13389400000000001</v>
      </c>
      <c r="BZ66" s="10">
        <v>4.7201E-2</v>
      </c>
      <c r="CA66" s="10">
        <v>6.7359999999999998E-3</v>
      </c>
      <c r="CB66" s="10">
        <v>5.6899999999999997E-3</v>
      </c>
      <c r="CC66" s="10">
        <v>0.16908599999999999</v>
      </c>
      <c r="CD66" s="10">
        <v>0.135738</v>
      </c>
      <c r="CE66" s="10">
        <v>6.8580000000000004E-3</v>
      </c>
      <c r="CF66" s="10">
        <v>5.9129999999999999E-3</v>
      </c>
      <c r="CG66" s="10">
        <v>8.4419999999999999E-3</v>
      </c>
      <c r="CH66" s="10">
        <v>2.9069999999999999E-3</v>
      </c>
      <c r="CI66" s="10">
        <v>6.881E-3</v>
      </c>
      <c r="CJ66" s="10">
        <v>5.999E-3</v>
      </c>
      <c r="CK66" s="10">
        <v>23765125.592687</v>
      </c>
      <c r="CL66" s="10">
        <v>3938185.04142641</v>
      </c>
      <c r="CM66" s="10">
        <v>1317169.9857470701</v>
      </c>
      <c r="CN66" s="10">
        <v>106349.817875904</v>
      </c>
      <c r="CO66" s="10">
        <v>1245774.51227411</v>
      </c>
      <c r="CP66" s="10">
        <v>104109.065681402</v>
      </c>
      <c r="CQ66" s="10">
        <v>1116.1426935034899</v>
      </c>
      <c r="CR66" s="10">
        <v>322.65936478181499</v>
      </c>
      <c r="CS66" s="10">
        <v>1309664.2851177</v>
      </c>
      <c r="CT66" s="10">
        <v>106121.411418485</v>
      </c>
      <c r="CU66" s="10">
        <v>1144.4056471109</v>
      </c>
      <c r="CV66" s="10">
        <v>325.76281466504997</v>
      </c>
      <c r="CW66" s="10">
        <v>1316415.54652172</v>
      </c>
      <c r="CX66" s="10">
        <v>106326.932994872</v>
      </c>
      <c r="CY66" s="10">
        <v>1147.3515357235999</v>
      </c>
      <c r="CZ66" s="10">
        <v>326.07810873298899</v>
      </c>
      <c r="DA66" s="10">
        <v>1317094.5028923301</v>
      </c>
      <c r="DB66" s="10">
        <v>106347.52894452801</v>
      </c>
      <c r="DC66" s="10">
        <v>1147.6473774266501</v>
      </c>
      <c r="DD66" s="10">
        <v>326.10968851653001</v>
      </c>
      <c r="DE66" s="10">
        <v>1317162.43706762</v>
      </c>
      <c r="DF66" s="10">
        <v>106349.58897820101</v>
      </c>
      <c r="DG66" s="10">
        <v>1147.67697417558</v>
      </c>
      <c r="DH66" s="10">
        <v>326.11284699994502</v>
      </c>
    </row>
    <row r="67" spans="1:112" x14ac:dyDescent="0.45">
      <c r="A67">
        <f t="shared" si="23"/>
        <v>56</v>
      </c>
      <c r="B67" s="12">
        <f t="shared" si="22"/>
        <v>0.125</v>
      </c>
      <c r="C67" s="12">
        <f t="shared" ref="C67:C74" si="33">C49*2</f>
        <v>4</v>
      </c>
      <c r="D67" s="19">
        <f>D58</f>
        <v>3</v>
      </c>
      <c r="E67" s="10">
        <v>4.5401267344702401E-3</v>
      </c>
      <c r="F67" s="10">
        <v>9.5366542314123703E-4</v>
      </c>
      <c r="G67" s="10">
        <v>3.89978586456419E-3</v>
      </c>
      <c r="H67" s="10">
        <v>1.2069973426174199E-3</v>
      </c>
      <c r="I67" s="10">
        <v>4.5401267390621199E-3</v>
      </c>
      <c r="J67" s="10">
        <v>9.5366542401453802E-4</v>
      </c>
      <c r="K67" s="10">
        <v>3.8997858649465499E-3</v>
      </c>
      <c r="L67" s="10">
        <v>1.20699734245755E-3</v>
      </c>
      <c r="M67" s="10">
        <v>4.5384856031940304E-3</v>
      </c>
      <c r="N67" s="10">
        <v>9.5301071025732898E-4</v>
      </c>
      <c r="O67" s="10">
        <v>3.9007779867898901E-3</v>
      </c>
      <c r="P67" s="10">
        <v>1.2033215390834201E-3</v>
      </c>
      <c r="Q67" s="10">
        <v>4.5399572933122502E-3</v>
      </c>
      <c r="R67" s="10">
        <v>9.5359821388885102E-4</v>
      </c>
      <c r="S67" s="10">
        <v>3.8998846207909401E-3</v>
      </c>
      <c r="T67" s="10">
        <v>1.20661984306891E-3</v>
      </c>
      <c r="U67" s="10">
        <v>4.5401097360191498E-3</v>
      </c>
      <c r="V67" s="10">
        <v>9.5365868327901304E-4</v>
      </c>
      <c r="W67" s="10">
        <v>3.89979573431143E-3</v>
      </c>
      <c r="X67" s="10">
        <v>1.20695949055905E-3</v>
      </c>
      <c r="Y67" s="10">
        <v>4.5401250362460104E-3</v>
      </c>
      <c r="Z67" s="10">
        <v>9.5366474885305596E-4</v>
      </c>
      <c r="AA67" s="10">
        <v>3.8997868505701301E-3</v>
      </c>
      <c r="AB67" s="10">
        <v>1.2069935566036999E-3</v>
      </c>
      <c r="AC67" s="10">
        <v>4.5401265655875501E-3</v>
      </c>
      <c r="AD67" s="10">
        <v>9.5366535559327002E-4</v>
      </c>
      <c r="AE67" s="10">
        <v>3.8997859644449599E-3</v>
      </c>
      <c r="AF67" s="10">
        <v>1.2069969634906899E-3</v>
      </c>
      <c r="AG67" s="10">
        <v>2.0994291805624802E-3</v>
      </c>
      <c r="AH67" s="10">
        <v>4.2088956620114801E-4</v>
      </c>
      <c r="AI67" s="10">
        <v>1.98021634844988E-3</v>
      </c>
      <c r="AJ67" s="10">
        <v>5.8886341095962301E-4</v>
      </c>
      <c r="AK67" s="10">
        <v>2.0994291809887599E-3</v>
      </c>
      <c r="AL67" s="10">
        <v>4.2088956631606899E-4</v>
      </c>
      <c r="AM67" s="10">
        <v>1.9802163484748101E-3</v>
      </c>
      <c r="AN67" s="10">
        <v>5.8886341083477702E-4</v>
      </c>
      <c r="AO67" s="10">
        <v>2.09937883105477E-3</v>
      </c>
      <c r="AP67" s="10">
        <v>4.2083320243417599E-4</v>
      </c>
      <c r="AQ67" s="10">
        <v>1.9814475626160201E-3</v>
      </c>
      <c r="AR67" s="10">
        <v>5.8792613171400896E-4</v>
      </c>
      <c r="AS67" s="10">
        <v>2.09942397117302E-3</v>
      </c>
      <c r="AT67" s="10">
        <v>4.2088379992875799E-4</v>
      </c>
      <c r="AU67" s="10">
        <v>1.9803393971062002E-3</v>
      </c>
      <c r="AV67" s="10">
        <v>5.8876714370421305E-4</v>
      </c>
      <c r="AW67" s="10">
        <v>2.0994286585280198E-3</v>
      </c>
      <c r="AX67" s="10">
        <v>4.2088898814062798E-4</v>
      </c>
      <c r="AY67" s="10">
        <v>1.9802286522400598E-3</v>
      </c>
      <c r="AZ67" s="10">
        <v>5.8885375804648005E-4</v>
      </c>
      <c r="BA67" s="10">
        <v>2.0994291282969901E-3</v>
      </c>
      <c r="BB67" s="10">
        <v>4.2088950823262003E-4</v>
      </c>
      <c r="BC67" s="10">
        <v>1.9802175787873399E-3</v>
      </c>
      <c r="BD67" s="10">
        <v>5.8886244544760805E-4</v>
      </c>
      <c r="BE67" s="10">
        <v>2.0994291757894302E-3</v>
      </c>
      <c r="BF67" s="10">
        <v>4.2088956041512102E-4</v>
      </c>
      <c r="BG67" s="10">
        <v>1.9802164717650401E-3</v>
      </c>
      <c r="BH67" s="10">
        <v>5.8886331437457402E-4</v>
      </c>
      <c r="BI67" s="10">
        <v>3.082E-2</v>
      </c>
      <c r="BJ67" s="10">
        <v>3.8259000000000001E-2</v>
      </c>
      <c r="BK67" s="10">
        <v>6.4299999999999996E-2</v>
      </c>
      <c r="BL67" s="10">
        <v>0.16955300000000001</v>
      </c>
      <c r="BM67" s="10">
        <v>9.4470000000000005E-3</v>
      </c>
      <c r="BN67" s="10">
        <v>7.9636999999999999E-2</v>
      </c>
      <c r="BO67" s="10">
        <v>3.1165000000000002E-2</v>
      </c>
      <c r="BP67" s="10">
        <v>0.15192900000000001</v>
      </c>
      <c r="BQ67" s="10">
        <v>1.4564000000000001E-2</v>
      </c>
      <c r="BR67" s="10">
        <v>2.5484E-2</v>
      </c>
      <c r="BS67" s="10">
        <v>1.3714E-2</v>
      </c>
      <c r="BT67" s="10">
        <v>1.6948999999999999E-2</v>
      </c>
      <c r="BU67" s="10">
        <v>9.4590000000000004E-3</v>
      </c>
      <c r="BV67" s="10">
        <v>7.6299999999999996E-3</v>
      </c>
      <c r="BW67" s="10">
        <v>1.2546E-2</v>
      </c>
      <c r="BX67" s="10">
        <v>1.5096999999999999E-2</v>
      </c>
      <c r="BY67" s="10">
        <v>0.18886500000000001</v>
      </c>
      <c r="BZ67" s="10">
        <v>1.1838E-2</v>
      </c>
      <c r="CA67" s="10">
        <v>1.2370000000000001E-2</v>
      </c>
      <c r="CB67" s="10">
        <v>1.5018E-2</v>
      </c>
      <c r="CC67" s="10">
        <v>4.4909999999999999E-2</v>
      </c>
      <c r="CD67" s="10">
        <v>8.7596999999999994E-2</v>
      </c>
      <c r="CE67" s="10">
        <v>1.2769000000000001E-2</v>
      </c>
      <c r="CF67" s="10">
        <v>2.5031000000000001E-2</v>
      </c>
      <c r="CG67" s="10">
        <v>6.0429999999999998E-3</v>
      </c>
      <c r="CH67" s="10">
        <v>5.5989999999999998E-3</v>
      </c>
      <c r="CI67" s="10">
        <v>1.286E-2</v>
      </c>
      <c r="CJ67" s="10">
        <v>1.5592999999999999E-2</v>
      </c>
      <c r="CK67" s="10">
        <v>1405043696.4054799</v>
      </c>
      <c r="CL67" s="10">
        <v>53575251.565624297</v>
      </c>
      <c r="CM67" s="10">
        <v>37702027.220230602</v>
      </c>
      <c r="CN67" s="10">
        <v>1317169.9857470701</v>
      </c>
      <c r="CO67" s="10">
        <v>35227735.951683603</v>
      </c>
      <c r="CP67" s="10">
        <v>1245774.51227411</v>
      </c>
      <c r="CQ67" s="10">
        <v>5935.2957752100801</v>
      </c>
      <c r="CR67" s="10">
        <v>1116.1426935034899</v>
      </c>
      <c r="CS67" s="10">
        <v>37439066.365563303</v>
      </c>
      <c r="CT67" s="10">
        <v>1309664.2851177</v>
      </c>
      <c r="CU67" s="10">
        <v>6118.7471242444099</v>
      </c>
      <c r="CV67" s="10">
        <v>1144.4056471109</v>
      </c>
      <c r="CW67" s="10">
        <v>37675565.0342407</v>
      </c>
      <c r="CX67" s="10">
        <v>1316415.54652172</v>
      </c>
      <c r="CY67" s="10">
        <v>6138.04244393505</v>
      </c>
      <c r="CZ67" s="10">
        <v>1147.3515357235999</v>
      </c>
      <c r="DA67" s="10">
        <v>37699379.339885801</v>
      </c>
      <c r="DB67" s="10">
        <v>1317094.5028923301</v>
      </c>
      <c r="DC67" s="10">
        <v>6139.9820304761397</v>
      </c>
      <c r="DD67" s="10">
        <v>1147.6473774266501</v>
      </c>
      <c r="DE67" s="10">
        <v>37701762.411115497</v>
      </c>
      <c r="DF67" s="10">
        <v>1317162.43706762</v>
      </c>
      <c r="DG67" s="10">
        <v>6140.1760895568304</v>
      </c>
      <c r="DH67" s="10">
        <v>1147.67697417558</v>
      </c>
    </row>
    <row r="68" spans="1:112" x14ac:dyDescent="0.45">
      <c r="A68">
        <f t="shared" si="23"/>
        <v>57</v>
      </c>
      <c r="B68" s="12">
        <f t="shared" si="22"/>
        <v>6.25E-2</v>
      </c>
      <c r="C68" s="12">
        <f t="shared" si="33"/>
        <v>4</v>
      </c>
      <c r="D68" s="19">
        <f t="shared" ref="D68:D74" si="34">D59</f>
        <v>4</v>
      </c>
      <c r="E68" s="10">
        <v>3.9686942986591998E-3</v>
      </c>
      <c r="F68" s="10">
        <v>1.7206961812421499E-4</v>
      </c>
      <c r="G68" s="10">
        <v>3.3905283905544298E-3</v>
      </c>
      <c r="H68" s="10">
        <v>2.5257976982651098E-4</v>
      </c>
      <c r="I68" s="10">
        <v>3.9686942971255404E-3</v>
      </c>
      <c r="J68" s="10">
        <v>1.7206961968740901E-4</v>
      </c>
      <c r="K68" s="10">
        <v>3.3905283906052702E-3</v>
      </c>
      <c r="L68" s="10">
        <v>2.5257976976145202E-4</v>
      </c>
      <c r="M68" s="10">
        <v>3.9686097925539796E-3</v>
      </c>
      <c r="N68" s="10">
        <v>1.7199773306875201E-4</v>
      </c>
      <c r="O68" s="10">
        <v>3.3971015466374198E-3</v>
      </c>
      <c r="P68" s="10">
        <v>2.4672332729269698E-4</v>
      </c>
      <c r="Q68" s="10">
        <v>3.9686858141940702E-3</v>
      </c>
      <c r="R68" s="10">
        <v>1.72062253130267E-4</v>
      </c>
      <c r="S68" s="10">
        <v>3.3912026113167601E-3</v>
      </c>
      <c r="T68" s="10">
        <v>2.5196555758832999E-4</v>
      </c>
      <c r="U68" s="10">
        <v>3.9686934556291097E-3</v>
      </c>
      <c r="V68" s="10">
        <v>1.72068880245568E-4</v>
      </c>
      <c r="W68" s="10">
        <v>3.3905959881690398E-3</v>
      </c>
      <c r="X68" s="10">
        <v>2.52518047792805E-4</v>
      </c>
      <c r="Y68" s="10">
        <v>3.9686942123264802E-3</v>
      </c>
      <c r="Z68" s="10">
        <v>1.72069544005726E-4</v>
      </c>
      <c r="AA68" s="10">
        <v>3.3905351521612598E-3</v>
      </c>
      <c r="AB68" s="10">
        <v>2.52573594517358E-4</v>
      </c>
      <c r="AC68" s="10">
        <v>3.96869428959978E-3</v>
      </c>
      <c r="AD68" s="10">
        <v>1.7206961146065699E-4</v>
      </c>
      <c r="AE68" s="10">
        <v>3.3905290665561302E-3</v>
      </c>
      <c r="AF68" s="10">
        <v>2.52579152310473E-4</v>
      </c>
      <c r="AG68" s="10">
        <v>2.0246919593158099E-3</v>
      </c>
      <c r="AH68" s="10">
        <v>8.2189092451638896E-5</v>
      </c>
      <c r="AI68" s="10">
        <v>1.9629201371137001E-3</v>
      </c>
      <c r="AJ68" s="10">
        <v>1.11765278063679E-4</v>
      </c>
      <c r="AK68" s="10">
        <v>2.0246919603409499E-3</v>
      </c>
      <c r="AL68" s="10">
        <v>8.2189092520001204E-5</v>
      </c>
      <c r="AM68" s="10">
        <v>1.9629201364687902E-3</v>
      </c>
      <c r="AN68" s="10">
        <v>1.11765277986236E-4</v>
      </c>
      <c r="AO68" s="10">
        <v>2.0246912385372198E-3</v>
      </c>
      <c r="AP68" s="10">
        <v>8.2179062938708594E-5</v>
      </c>
      <c r="AQ68" s="10">
        <v>1.9640112997777299E-3</v>
      </c>
      <c r="AR68" s="10">
        <v>1.11226248433673E-4</v>
      </c>
      <c r="AS68" s="10">
        <v>2.02469188833898E-3</v>
      </c>
      <c r="AT68" s="10">
        <v>8.2188066084323201E-5</v>
      </c>
      <c r="AU68" s="10">
        <v>1.9630302160431501E-3</v>
      </c>
      <c r="AV68" s="10">
        <v>1.11707603376271E-4</v>
      </c>
      <c r="AW68" s="10">
        <v>2.02469195333545E-3</v>
      </c>
      <c r="AX68" s="10">
        <v>8.2188989578613002E-5</v>
      </c>
      <c r="AY68" s="10">
        <v>1.9629311544188599E-3</v>
      </c>
      <c r="AZ68" s="10">
        <v>1.11759469681635E-4</v>
      </c>
      <c r="BA68" s="10">
        <v>2.0246919592188102E-3</v>
      </c>
      <c r="BB68" s="10">
        <v>8.2189081986759702E-5</v>
      </c>
      <c r="BC68" s="10">
        <v>1.9629212379350101E-3</v>
      </c>
      <c r="BD68" s="10">
        <v>1.1176469685029001E-4</v>
      </c>
      <c r="BE68" s="10">
        <v>2.0246919601111801E-3</v>
      </c>
      <c r="BF68" s="10">
        <v>8.2189091446285205E-5</v>
      </c>
      <c r="BG68" s="10">
        <v>1.9629202463676502E-3</v>
      </c>
      <c r="BH68" s="10">
        <v>1.11765219930969E-4</v>
      </c>
      <c r="BI68" s="10">
        <v>0.11304599999999999</v>
      </c>
      <c r="BJ68" s="10">
        <v>0.34412300000000001</v>
      </c>
      <c r="BK68" s="10">
        <v>5.1938999999999999E-2</v>
      </c>
      <c r="BL68" s="10">
        <v>0.55184599999999995</v>
      </c>
      <c r="BM68" s="10">
        <v>1.5900999999999998E-2</v>
      </c>
      <c r="BN68" s="10">
        <v>0.106878</v>
      </c>
      <c r="BO68" s="10">
        <v>2.8591999999999999E-2</v>
      </c>
      <c r="BP68" s="10">
        <v>9.3923999999999994E-2</v>
      </c>
      <c r="BQ68" s="10">
        <v>0.69007300000000005</v>
      </c>
      <c r="BR68" s="10">
        <v>5.1379000000000001E-2</v>
      </c>
      <c r="BS68" s="10">
        <v>2.5829000000000001E-2</v>
      </c>
      <c r="BT68" s="10">
        <v>5.0871E-2</v>
      </c>
      <c r="BU68" s="10">
        <v>3.0289E-2</v>
      </c>
      <c r="BV68" s="10">
        <v>4.5206000000000003E-2</v>
      </c>
      <c r="BW68" s="10">
        <v>2.3966999999999999E-2</v>
      </c>
      <c r="BX68" s="10">
        <v>4.897E-2</v>
      </c>
      <c r="BY68" s="10">
        <v>2.6956999999999998E-2</v>
      </c>
      <c r="BZ68" s="10">
        <v>3.4527000000000002E-2</v>
      </c>
      <c r="CA68" s="10">
        <v>2.3798E-2</v>
      </c>
      <c r="CB68" s="10">
        <v>4.8634999999999998E-2</v>
      </c>
      <c r="CC68" s="10">
        <v>1.7150639999999999</v>
      </c>
      <c r="CD68" s="10">
        <v>7.4027999999999997E-2</v>
      </c>
      <c r="CE68" s="10">
        <v>2.5434999999999999E-2</v>
      </c>
      <c r="CF68" s="10">
        <v>7.5337000000000001E-2</v>
      </c>
      <c r="CG68" s="10">
        <v>2.223E-2</v>
      </c>
      <c r="CH68" s="10">
        <v>3.0606999999999999E-2</v>
      </c>
      <c r="CI68" s="10">
        <v>2.4441000000000001E-2</v>
      </c>
      <c r="CJ68" s="10">
        <v>4.9549999999999997E-2</v>
      </c>
      <c r="CK68" s="10">
        <v>14055143660.1078</v>
      </c>
      <c r="CL68" s="10">
        <v>470527247.23387301</v>
      </c>
      <c r="CM68" s="10">
        <v>190832388.15097699</v>
      </c>
      <c r="CN68" s="10">
        <v>5070945.9048250103</v>
      </c>
      <c r="CO68" s="10">
        <v>187446611.97419399</v>
      </c>
      <c r="CP68" s="10">
        <v>4871738.1306143198</v>
      </c>
      <c r="CQ68" s="10">
        <v>13691.114339906</v>
      </c>
      <c r="CR68" s="10">
        <v>2207.2014250519201</v>
      </c>
      <c r="CS68" s="10">
        <v>190488316.64359999</v>
      </c>
      <c r="CT68" s="10">
        <v>5050294.9992068503</v>
      </c>
      <c r="CU68" s="10">
        <v>13801.750494731799</v>
      </c>
      <c r="CV68" s="10">
        <v>2247.2861409300399</v>
      </c>
      <c r="CW68" s="10">
        <v>190797925.07284001</v>
      </c>
      <c r="CX68" s="10">
        <v>5068873.2177096801</v>
      </c>
      <c r="CY68" s="10">
        <v>13812.9622225565</v>
      </c>
      <c r="CZ68" s="10">
        <v>2251.4158250463001</v>
      </c>
      <c r="DA68" s="10">
        <v>190828941.27457601</v>
      </c>
      <c r="DB68" s="10">
        <v>5070738.5597668402</v>
      </c>
      <c r="DC68" s="10">
        <v>13814.084885778801</v>
      </c>
      <c r="DD68" s="10">
        <v>2251.83004682209</v>
      </c>
      <c r="DE68" s="10">
        <v>190832043.48679301</v>
      </c>
      <c r="DF68" s="10">
        <v>5070925.16976442</v>
      </c>
      <c r="DG68" s="10">
        <v>13814.1971703542</v>
      </c>
      <c r="DH68" s="10">
        <v>2251.8714815718699</v>
      </c>
    </row>
    <row r="69" spans="1:112" x14ac:dyDescent="0.45">
      <c r="A69">
        <f t="shared" si="23"/>
        <v>58</v>
      </c>
      <c r="B69" s="12">
        <f t="shared" si="22"/>
        <v>3.125E-2</v>
      </c>
      <c r="C69" s="12">
        <f t="shared" si="33"/>
        <v>4</v>
      </c>
      <c r="D69" s="19">
        <f t="shared" si="34"/>
        <v>5</v>
      </c>
      <c r="E69" s="10">
        <v>3.5645836854663101E-3</v>
      </c>
      <c r="F69" s="10">
        <v>3.3858280608312099E-5</v>
      </c>
      <c r="G69" s="10">
        <v>3.0327401610259499E-3</v>
      </c>
      <c r="H69" s="10">
        <v>4.3588146836581702E-5</v>
      </c>
      <c r="I69" s="10">
        <v>3.5645836701259101E-3</v>
      </c>
      <c r="J69" s="10">
        <v>3.3858279529175299E-5</v>
      </c>
      <c r="K69" s="10">
        <v>3.0327401618470699E-3</v>
      </c>
      <c r="L69" s="10">
        <v>4.3588145619555297E-5</v>
      </c>
      <c r="M69" s="10">
        <v>3.5645795521459501E-3</v>
      </c>
      <c r="N69" s="10">
        <v>3.3846379370317002E-5</v>
      </c>
      <c r="O69" s="10">
        <v>3.0364097230655101E-3</v>
      </c>
      <c r="P69" s="10">
        <v>4.3300361452391898E-5</v>
      </c>
      <c r="Q69" s="10">
        <v>3.5645832594957102E-3</v>
      </c>
      <c r="R69" s="10">
        <v>3.3857063313380598E-5</v>
      </c>
      <c r="S69" s="10">
        <v>3.0331144435136199E-3</v>
      </c>
      <c r="T69" s="10">
        <v>4.3558169609436703E-5</v>
      </c>
      <c r="U69" s="10">
        <v>3.5645836309747799E-3</v>
      </c>
      <c r="V69" s="10">
        <v>3.3858158582811298E-5</v>
      </c>
      <c r="W69" s="10">
        <v>3.0327776643683801E-3</v>
      </c>
      <c r="X69" s="10">
        <v>4.35851363245199E-5</v>
      </c>
      <c r="Y69" s="10">
        <v>3.5645836692041999E-3</v>
      </c>
      <c r="Z69" s="10">
        <v>3.3858267675102E-5</v>
      </c>
      <c r="AA69" s="10">
        <v>3.0327439140776001E-3</v>
      </c>
      <c r="AB69" s="10">
        <v>4.3587846339399098E-5</v>
      </c>
      <c r="AC69" s="10">
        <v>3.5645836700726199E-3</v>
      </c>
      <c r="AD69" s="10">
        <v>3.38582794903175E-5</v>
      </c>
      <c r="AE69" s="10">
        <v>3.0327405358074899E-3</v>
      </c>
      <c r="AF69" s="10">
        <v>4.3588116566351003E-5</v>
      </c>
      <c r="AG69" s="10">
        <v>1.9079843183622499E-3</v>
      </c>
      <c r="AH69" s="10">
        <v>1.62735730585389E-5</v>
      </c>
      <c r="AI69" s="10">
        <v>1.8908903125527501E-3</v>
      </c>
      <c r="AJ69" s="10">
        <v>2.0341618596379399E-5</v>
      </c>
      <c r="AK69" s="10">
        <v>1.9079843181062301E-3</v>
      </c>
      <c r="AL69" s="10">
        <v>1.6273573127128199E-5</v>
      </c>
      <c r="AM69" s="10">
        <v>1.8908903145017501E-3</v>
      </c>
      <c r="AN69" s="10">
        <v>2.0341618849586299E-5</v>
      </c>
      <c r="AO69" s="10">
        <v>1.9079843081742599E-3</v>
      </c>
      <c r="AP69" s="10">
        <v>1.6271620010978201E-5</v>
      </c>
      <c r="AQ69" s="10">
        <v>1.89125748545831E-3</v>
      </c>
      <c r="AR69" s="10">
        <v>2.0260575480726599E-5</v>
      </c>
      <c r="AS69" s="10">
        <v>1.90798431747173E-3</v>
      </c>
      <c r="AT69" s="10">
        <v>1.6273373184594001E-5</v>
      </c>
      <c r="AU69" s="10">
        <v>1.89092764082833E-3</v>
      </c>
      <c r="AV69" s="10">
        <v>2.0333132575982802E-5</v>
      </c>
      <c r="AW69" s="10">
        <v>1.90798431798707E-3</v>
      </c>
      <c r="AX69" s="10">
        <v>1.6273552938730699E-5</v>
      </c>
      <c r="AY69" s="10">
        <v>1.8908940536644301E-3</v>
      </c>
      <c r="AZ69" s="10">
        <v>2.03407660851984E-5</v>
      </c>
      <c r="BA69" s="10">
        <v>1.9079843183281799E-3</v>
      </c>
      <c r="BB69" s="10">
        <v>1.6273570907923799E-5</v>
      </c>
      <c r="BC69" s="10">
        <v>1.8908906883018299E-3</v>
      </c>
      <c r="BD69" s="10">
        <v>2.03415329603671E-5</v>
      </c>
      <c r="BE69" s="10">
        <v>1.90798431834236E-3</v>
      </c>
      <c r="BF69" s="10">
        <v>1.62735728231777E-5</v>
      </c>
      <c r="BG69" s="10">
        <v>1.8908903519069399E-3</v>
      </c>
      <c r="BH69" s="10">
        <v>2.0341609984707399E-5</v>
      </c>
      <c r="BI69" s="10">
        <v>0.86935899999999999</v>
      </c>
      <c r="BJ69" s="10">
        <v>2.24288</v>
      </c>
      <c r="BK69" s="10">
        <v>6.7740999999999996E-2</v>
      </c>
      <c r="BL69" s="10">
        <v>1.6479980000000001</v>
      </c>
      <c r="BM69" s="10">
        <v>0.16591800000000001</v>
      </c>
      <c r="BN69" s="10">
        <v>0.72758400000000001</v>
      </c>
      <c r="BO69" s="10">
        <v>9.0428999999999995E-2</v>
      </c>
      <c r="BP69" s="10">
        <v>0.55424899999999999</v>
      </c>
      <c r="BQ69" s="10">
        <v>1.0779129999999999</v>
      </c>
      <c r="BR69" s="10">
        <v>0.58755299999999999</v>
      </c>
      <c r="BS69" s="10">
        <v>5.2093E-2</v>
      </c>
      <c r="BT69" s="10">
        <v>0.19939899999999999</v>
      </c>
      <c r="BU69" s="10">
        <v>0.60925799999999997</v>
      </c>
      <c r="BV69" s="10">
        <v>0.849997</v>
      </c>
      <c r="BW69" s="10">
        <v>5.0209999999999998E-2</v>
      </c>
      <c r="BX69" s="10">
        <v>0.195883</v>
      </c>
      <c r="BY69" s="10">
        <v>2.3026010000000001</v>
      </c>
      <c r="BZ69" s="10">
        <v>0.71315700000000004</v>
      </c>
      <c r="CA69" s="10">
        <v>5.0065999999999999E-2</v>
      </c>
      <c r="CB69" s="10">
        <v>0.196967</v>
      </c>
      <c r="CC69" s="10">
        <v>2.1784050000000001</v>
      </c>
      <c r="CD69" s="10">
        <v>0.42108099999999998</v>
      </c>
      <c r="CE69" s="10">
        <v>5.1020999999999997E-2</v>
      </c>
      <c r="CF69" s="10">
        <v>0.19999800000000001</v>
      </c>
      <c r="CG69" s="10">
        <v>0.14661099999999999</v>
      </c>
      <c r="CH69" s="10">
        <v>0.35573399999999999</v>
      </c>
      <c r="CI69" s="10">
        <v>5.0344E-2</v>
      </c>
      <c r="CJ69" s="10">
        <v>0.199074</v>
      </c>
      <c r="CK69" s="10">
        <v>92395560550.5289</v>
      </c>
      <c r="CL69" s="10">
        <v>3872407424.5992599</v>
      </c>
      <c r="CM69" s="10">
        <v>424270429.96837199</v>
      </c>
      <c r="CN69" s="10">
        <v>37702027.220230602</v>
      </c>
      <c r="CO69" s="10">
        <v>423531013.11393201</v>
      </c>
      <c r="CP69" s="10">
        <v>35227735.951683603</v>
      </c>
      <c r="CQ69" s="10">
        <v>20579.869124625799</v>
      </c>
      <c r="CR69" s="10">
        <v>5935.2957752100801</v>
      </c>
      <c r="CS69" s="10">
        <v>424196371.654724</v>
      </c>
      <c r="CT69" s="10">
        <v>37439066.365563303</v>
      </c>
      <c r="CU69" s="10">
        <v>20596.0280653146</v>
      </c>
      <c r="CV69" s="10">
        <v>6118.7471242444099</v>
      </c>
      <c r="CW69" s="10">
        <v>424263022.29824698</v>
      </c>
      <c r="CX69" s="10">
        <v>37675565.0342407</v>
      </c>
      <c r="CY69" s="10">
        <v>20597.6460458601</v>
      </c>
      <c r="CZ69" s="10">
        <v>6138.04244393505</v>
      </c>
      <c r="DA69" s="10">
        <v>424269688.87390101</v>
      </c>
      <c r="DB69" s="10">
        <v>37699379.339885801</v>
      </c>
      <c r="DC69" s="10">
        <v>20597.807862208901</v>
      </c>
      <c r="DD69" s="10">
        <v>6139.9820304761397</v>
      </c>
      <c r="DE69" s="10">
        <v>424270355.54659998</v>
      </c>
      <c r="DF69" s="10">
        <v>37701762.411115497</v>
      </c>
      <c r="DG69" s="10">
        <v>20597.824060152601</v>
      </c>
      <c r="DH69" s="10">
        <v>6140.1760895568304</v>
      </c>
    </row>
    <row r="70" spans="1:112" x14ac:dyDescent="0.45">
      <c r="A70">
        <f t="shared" si="23"/>
        <v>59</v>
      </c>
      <c r="B70" s="12">
        <f t="shared" si="22"/>
        <v>1.5625E-2</v>
      </c>
      <c r="C70" s="12">
        <f t="shared" si="33"/>
        <v>4</v>
      </c>
      <c r="D70" s="19">
        <f t="shared" si="34"/>
        <v>6</v>
      </c>
      <c r="E70" s="10">
        <v>2.9614457242024298E-3</v>
      </c>
      <c r="F70" s="10">
        <v>6.7416855087376604E-6</v>
      </c>
      <c r="G70" s="10">
        <v>2.7859631221993598E-3</v>
      </c>
      <c r="H70" s="10">
        <v>9.5557564874226807E-6</v>
      </c>
      <c r="I70" s="10">
        <v>2.96144573446044E-3</v>
      </c>
      <c r="J70" s="10">
        <v>6.7416870432879301E-6</v>
      </c>
      <c r="K70" s="10">
        <v>2.7859631240680898E-3</v>
      </c>
      <c r="L70" s="10">
        <v>9.5557589343542304E-6</v>
      </c>
      <c r="M70" s="10">
        <v>2.9614456014028798E-3</v>
      </c>
      <c r="N70" s="10">
        <v>6.7406056671881504E-6</v>
      </c>
      <c r="O70" s="10">
        <v>2.7875133180799202E-3</v>
      </c>
      <c r="P70" s="10">
        <v>9.50849545544585E-6</v>
      </c>
      <c r="Q70" s="10">
        <v>2.9614457286659701E-3</v>
      </c>
      <c r="R70" s="10">
        <v>6.7415760964806299E-6</v>
      </c>
      <c r="S70" s="10">
        <v>2.7861225354439698E-3</v>
      </c>
      <c r="T70" s="10">
        <v>9.5508627069307295E-6</v>
      </c>
      <c r="U70" s="10">
        <v>2.9614457348021701E-3</v>
      </c>
      <c r="V70" s="10">
        <v>6.7416746512005696E-6</v>
      </c>
      <c r="W70" s="10">
        <v>2.7859791166864301E-3</v>
      </c>
      <c r="X70" s="10">
        <v>9.5552658965214493E-6</v>
      </c>
      <c r="Y70" s="10">
        <v>2.9614457316826698E-3</v>
      </c>
      <c r="Z70" s="10">
        <v>6.7416847031598303E-6</v>
      </c>
      <c r="AA70" s="10">
        <v>2.7859647249159898E-3</v>
      </c>
      <c r="AB70" s="10">
        <v>9.5557059491824299E-6</v>
      </c>
      <c r="AC70" s="10">
        <v>2.96144573977397E-3</v>
      </c>
      <c r="AD70" s="10">
        <v>6.74168470338188E-6</v>
      </c>
      <c r="AE70" s="10">
        <v>2.7859632799891502E-3</v>
      </c>
      <c r="AF70" s="10">
        <v>9.5557536254897696E-6</v>
      </c>
      <c r="AG70" s="10">
        <v>1.78746474190567E-3</v>
      </c>
      <c r="AH70" s="10">
        <v>3.22820530260604E-6</v>
      </c>
      <c r="AI70" s="10">
        <v>1.7956442016578301E-3</v>
      </c>
      <c r="AJ70" s="10">
        <v>3.7956910360812E-6</v>
      </c>
      <c r="AK70" s="10">
        <v>1.78746474392416E-3</v>
      </c>
      <c r="AL70" s="10">
        <v>3.2282053544320999E-6</v>
      </c>
      <c r="AM70" s="10">
        <v>1.7956442072314201E-3</v>
      </c>
      <c r="AN70" s="10">
        <v>3.7956923792077E-6</v>
      </c>
      <c r="AO70" s="10">
        <v>1.7874647427674299E-3</v>
      </c>
      <c r="AP70" s="10">
        <v>3.22781866909727E-6</v>
      </c>
      <c r="AQ70" s="10">
        <v>1.7957219480772601E-3</v>
      </c>
      <c r="AR70" s="10">
        <v>3.7846817955494699E-6</v>
      </c>
      <c r="AS70" s="10">
        <v>1.78746474295701E-3</v>
      </c>
      <c r="AT70" s="10">
        <v>3.2281656946496901E-6</v>
      </c>
      <c r="AU70" s="10">
        <v>1.7956521292864E-3</v>
      </c>
      <c r="AV70" s="10">
        <v>3.7945439990206099E-6</v>
      </c>
      <c r="AW70" s="10">
        <v>1.78746474333986E-3</v>
      </c>
      <c r="AX70" s="10">
        <v>3.2282012598793001E-6</v>
      </c>
      <c r="AY70" s="10">
        <v>1.79564500105921E-3</v>
      </c>
      <c r="AZ70" s="10">
        <v>3.79557577021964E-6</v>
      </c>
      <c r="BA70" s="10">
        <v>1.7874647437694201E-3</v>
      </c>
      <c r="BB70" s="10">
        <v>3.22820481673497E-6</v>
      </c>
      <c r="BC70" s="10">
        <v>1.7956442869853199E-3</v>
      </c>
      <c r="BD70" s="10">
        <v>3.7956786590652098E-6</v>
      </c>
      <c r="BE70" s="10">
        <v>1.7874647434422499E-3</v>
      </c>
      <c r="BF70" s="10">
        <v>3.2282051746419398E-6</v>
      </c>
      <c r="BG70" s="10">
        <v>1.7956442150510101E-3</v>
      </c>
      <c r="BH70" s="10">
        <v>3.7956908859784698E-6</v>
      </c>
      <c r="BI70" s="10">
        <v>66.709066000000007</v>
      </c>
      <c r="BJ70" s="10">
        <v>93.605924999999999</v>
      </c>
      <c r="BK70" s="10">
        <v>0.18407799999999999</v>
      </c>
      <c r="BL70" s="10">
        <v>7.5652569999999999</v>
      </c>
      <c r="BM70" s="10">
        <v>11.497386000000001</v>
      </c>
      <c r="BN70" s="10">
        <v>20.114802000000001</v>
      </c>
      <c r="BO70" s="10">
        <v>0.24349299999999999</v>
      </c>
      <c r="BP70" s="10">
        <v>1.3473379999999999</v>
      </c>
      <c r="BQ70" s="10">
        <v>10.031162999999999</v>
      </c>
      <c r="BR70" s="10">
        <v>17.968347000000001</v>
      </c>
      <c r="BS70" s="10">
        <v>0.12937799999999999</v>
      </c>
      <c r="BT70" s="10">
        <v>0.91320000000000001</v>
      </c>
      <c r="BU70" s="10">
        <v>13.12233</v>
      </c>
      <c r="BV70" s="10">
        <v>25.613423999999998</v>
      </c>
      <c r="BW70" s="10">
        <v>0.124963</v>
      </c>
      <c r="BX70" s="10">
        <v>0.88237100000000002</v>
      </c>
      <c r="BY70" s="10">
        <v>40.274194999999999</v>
      </c>
      <c r="BZ70" s="10">
        <v>17.776418</v>
      </c>
      <c r="CA70" s="10">
        <v>0.12486800000000001</v>
      </c>
      <c r="CB70" s="10">
        <v>0.89421700000000004</v>
      </c>
      <c r="CC70" s="10">
        <v>24.377675</v>
      </c>
      <c r="CD70" s="10">
        <v>15.661588</v>
      </c>
      <c r="CE70" s="10">
        <v>0.128217</v>
      </c>
      <c r="CF70" s="10">
        <v>0.90421600000000002</v>
      </c>
      <c r="CG70" s="10">
        <v>7.7462200000000001</v>
      </c>
      <c r="CH70" s="10">
        <v>14.354837</v>
      </c>
      <c r="CI70" s="10">
        <v>0.123934</v>
      </c>
      <c r="CJ70" s="10">
        <v>0.89247699999999996</v>
      </c>
      <c r="CK70" s="10">
        <v>518268292965.20099</v>
      </c>
      <c r="CL70" s="10">
        <v>22006922498.529301</v>
      </c>
      <c r="CM70" s="10">
        <v>635232723.22165406</v>
      </c>
      <c r="CN70" s="10">
        <v>85760006.504226103</v>
      </c>
      <c r="CO70" s="10">
        <v>635155231.57452905</v>
      </c>
      <c r="CP70" s="10">
        <v>83603300.472497597</v>
      </c>
      <c r="CQ70" s="10">
        <v>25202.286237938901</v>
      </c>
      <c r="CR70" s="10">
        <v>9143.4840427672298</v>
      </c>
      <c r="CS70" s="10">
        <v>635224973.26596797</v>
      </c>
      <c r="CT70" s="10">
        <v>85539341.571737006</v>
      </c>
      <c r="CU70" s="10">
        <v>25203.669822235999</v>
      </c>
      <c r="CV70" s="10">
        <v>9248.74810964272</v>
      </c>
      <c r="CW70" s="10">
        <v>635231947.27460396</v>
      </c>
      <c r="CX70" s="10">
        <v>85737888.760861903</v>
      </c>
      <c r="CY70" s="10">
        <v>25203.808189674401</v>
      </c>
      <c r="CZ70" s="10">
        <v>9259.4756244613</v>
      </c>
      <c r="DA70" s="10">
        <v>635232646.76840603</v>
      </c>
      <c r="DB70" s="10">
        <v>85757794.228377104</v>
      </c>
      <c r="DC70" s="10">
        <v>25203.822055610101</v>
      </c>
      <c r="DD70" s="10">
        <v>9260.5504279635697</v>
      </c>
      <c r="DE70" s="10">
        <v>635232716.31162798</v>
      </c>
      <c r="DF70" s="10">
        <v>85759785.312181503</v>
      </c>
      <c r="DG70" s="10">
        <v>25203.8234397901</v>
      </c>
      <c r="DH70" s="10">
        <v>9260.65792959582</v>
      </c>
    </row>
    <row r="71" spans="1:112" x14ac:dyDescent="0.45">
      <c r="A71">
        <f t="shared" si="23"/>
        <v>60</v>
      </c>
      <c r="B71" s="12">
        <f t="shared" si="22"/>
        <v>7.8125E-3</v>
      </c>
      <c r="C71" s="12">
        <f t="shared" si="33"/>
        <v>4</v>
      </c>
      <c r="D71" s="19">
        <f t="shared" si="34"/>
        <v>7</v>
      </c>
      <c r="E71" s="10">
        <v>2.7205249067736598E-3</v>
      </c>
      <c r="F71" s="10">
        <v>1.3404279941564599E-6</v>
      </c>
      <c r="G71" s="10">
        <v>2.60094996326066E-3</v>
      </c>
      <c r="H71" s="10">
        <v>2.0807846039527801E-6</v>
      </c>
      <c r="I71" s="10">
        <v>2.7205248689294902E-3</v>
      </c>
      <c r="J71" s="10">
        <v>1.3404270666761401E-6</v>
      </c>
      <c r="K71" s="10">
        <v>2.60094997356442E-3</v>
      </c>
      <c r="L71" s="10">
        <v>2.0807869891559301E-6</v>
      </c>
      <c r="M71" s="10">
        <v>2.7205248663315601E-3</v>
      </c>
      <c r="N71" s="10">
        <v>1.34011582630933E-6</v>
      </c>
      <c r="O71" s="10">
        <v>2.6012427482080499E-3</v>
      </c>
      <c r="P71" s="10">
        <v>2.0735587007436598E-6</v>
      </c>
      <c r="Q71" s="10">
        <v>2.7205248709158999E-3</v>
      </c>
      <c r="R71" s="10">
        <v>1.3403965795077999E-6</v>
      </c>
      <c r="S71" s="10">
        <v>2.6009794353143399E-3</v>
      </c>
      <c r="T71" s="10">
        <v>2.0800413087496101E-6</v>
      </c>
      <c r="U71" s="10">
        <v>2.7205248739385901E-3</v>
      </c>
      <c r="V71" s="10">
        <v>1.3404253118576301E-6</v>
      </c>
      <c r="W71" s="10">
        <v>2.6009529220003499E-3</v>
      </c>
      <c r="X71" s="10">
        <v>2.0807096843267199E-6</v>
      </c>
      <c r="Y71" s="10">
        <v>2.72052487469354E-3</v>
      </c>
      <c r="Z71" s="10">
        <v>1.3404281231643701E-6</v>
      </c>
      <c r="AA71" s="10">
        <v>2.60095025113971E-3</v>
      </c>
      <c r="AB71" s="10">
        <v>2.0807802341149501E-6</v>
      </c>
      <c r="AC71" s="10">
        <v>2.7205248713273499E-3</v>
      </c>
      <c r="AD71" s="10">
        <v>1.3404273513373299E-6</v>
      </c>
      <c r="AE71" s="10">
        <v>2.6009500074959399E-3</v>
      </c>
      <c r="AF71" s="10">
        <v>2.0807872320727198E-6</v>
      </c>
      <c r="AG71" s="10">
        <v>1.67470390973631E-3</v>
      </c>
      <c r="AH71" s="10">
        <v>6.4054034096534604E-7</v>
      </c>
      <c r="AI71" s="10">
        <v>1.6953014448276699E-3</v>
      </c>
      <c r="AJ71" s="10">
        <v>7.5210803040035105E-7</v>
      </c>
      <c r="AK71" s="10">
        <v>1.67470389155793E-3</v>
      </c>
      <c r="AL71" s="10">
        <v>6.4054036715857902E-7</v>
      </c>
      <c r="AM71" s="10">
        <v>1.6953014477213699E-3</v>
      </c>
      <c r="AN71" s="10">
        <v>7.5211257411833701E-7</v>
      </c>
      <c r="AO71" s="10">
        <v>1.67470389115316E-3</v>
      </c>
      <c r="AP71" s="10">
        <v>6.4046343265814202E-7</v>
      </c>
      <c r="AQ71" s="10">
        <v>1.69531430214116E-3</v>
      </c>
      <c r="AR71" s="10">
        <v>7.5060761578395604E-7</v>
      </c>
      <c r="AS71" s="10">
        <v>1.67470389120407E-3</v>
      </c>
      <c r="AT71" s="10">
        <v>6.4053247555067603E-7</v>
      </c>
      <c r="AU71" s="10">
        <v>1.6953027416163999E-3</v>
      </c>
      <c r="AV71" s="10">
        <v>7.5195517742063804E-7</v>
      </c>
      <c r="AW71" s="10">
        <v>1.6747038911908601E-3</v>
      </c>
      <c r="AX71" s="10">
        <v>6.40539535338014E-7</v>
      </c>
      <c r="AY71" s="10">
        <v>1.69530157670205E-3</v>
      </c>
      <c r="AZ71" s="10">
        <v>7.5209785143629704E-7</v>
      </c>
      <c r="BA71" s="10">
        <v>1.67470389133712E-3</v>
      </c>
      <c r="BB71" s="10">
        <v>6.4054021963263402E-7</v>
      </c>
      <c r="BC71" s="10">
        <v>1.6953014599050101E-3</v>
      </c>
      <c r="BD71" s="10">
        <v>7.5211084913130899E-7</v>
      </c>
      <c r="BE71" s="10">
        <v>1.67470389117667E-3</v>
      </c>
      <c r="BF71" s="10">
        <v>6.4054028738106898E-7</v>
      </c>
      <c r="BG71" s="10">
        <v>1.6953014502677399E-3</v>
      </c>
      <c r="BH71" s="10">
        <v>7.5211257784247301E-7</v>
      </c>
      <c r="BI71" s="10">
        <v>4551.3183580000004</v>
      </c>
      <c r="BJ71" s="10">
        <v>4756.2263480000001</v>
      </c>
      <c r="BK71" s="10">
        <v>0.50781200000000004</v>
      </c>
      <c r="BL71" s="10">
        <v>35.899836999999998</v>
      </c>
      <c r="BM71" s="10">
        <v>290.91483399999998</v>
      </c>
      <c r="BN71" s="10">
        <v>763.40224000000001</v>
      </c>
      <c r="BO71" s="10">
        <v>0.38861899999999999</v>
      </c>
      <c r="BP71" s="10">
        <v>4.3629629999999997</v>
      </c>
      <c r="BQ71" s="10">
        <v>338.16068300000001</v>
      </c>
      <c r="BR71" s="10">
        <v>641.28154500000005</v>
      </c>
      <c r="BS71" s="10">
        <v>0.39560299999999998</v>
      </c>
      <c r="BT71" s="10">
        <v>4.3482139999999996</v>
      </c>
      <c r="BU71" s="10">
        <v>295.743945</v>
      </c>
      <c r="BV71" s="10">
        <v>699.27060700000004</v>
      </c>
      <c r="BW71" s="10">
        <v>0.39749600000000002</v>
      </c>
      <c r="BX71" s="10">
        <v>4.32151</v>
      </c>
      <c r="BY71" s="10">
        <v>380.7835</v>
      </c>
      <c r="BZ71" s="10">
        <v>757.57375100000002</v>
      </c>
      <c r="CA71" s="10">
        <v>0.39517600000000003</v>
      </c>
      <c r="CB71" s="10">
        <v>4.3298889999999997</v>
      </c>
      <c r="CC71" s="10">
        <v>282.81602500000002</v>
      </c>
      <c r="CD71" s="10">
        <v>591.54623600000002</v>
      </c>
      <c r="CE71" s="10">
        <v>0.39946599999999999</v>
      </c>
      <c r="CF71" s="10">
        <v>4.4186069999999997</v>
      </c>
      <c r="CG71" s="10">
        <v>258.91934600000002</v>
      </c>
      <c r="CH71" s="10">
        <v>537.82200899999998</v>
      </c>
      <c r="CI71" s="10">
        <v>0.38466899999999998</v>
      </c>
      <c r="CJ71" s="10">
        <v>4.3172649999999999</v>
      </c>
      <c r="CK71" s="10">
        <v>2656818211425.71</v>
      </c>
      <c r="CL71" s="10">
        <v>96884646506.112701</v>
      </c>
      <c r="CM71" s="10">
        <v>823611824.23885405</v>
      </c>
      <c r="CN71" s="10">
        <v>190832388.15097699</v>
      </c>
      <c r="CO71" s="10">
        <v>823605370.63019204</v>
      </c>
      <c r="CP71" s="10">
        <v>187446611.97419399</v>
      </c>
      <c r="CQ71" s="10">
        <v>28698.525576107</v>
      </c>
      <c r="CR71" s="10">
        <v>13691.114339906</v>
      </c>
      <c r="CS71" s="10">
        <v>823611177.89991796</v>
      </c>
      <c r="CT71" s="10">
        <v>190488316.64359999</v>
      </c>
      <c r="CU71" s="10">
        <v>28698.626761956399</v>
      </c>
      <c r="CV71" s="10">
        <v>13801.750494731799</v>
      </c>
      <c r="CW71" s="10">
        <v>823611761.21698201</v>
      </c>
      <c r="CX71" s="10">
        <v>190797925.07284001</v>
      </c>
      <c r="CY71" s="10">
        <v>28698.6369166859</v>
      </c>
      <c r="CZ71" s="10">
        <v>13812.9622225565</v>
      </c>
      <c r="DA71" s="10">
        <v>823611818.38994503</v>
      </c>
      <c r="DB71" s="10">
        <v>190828941.27457601</v>
      </c>
      <c r="DC71" s="10">
        <v>28698.6379045215</v>
      </c>
      <c r="DD71" s="10">
        <v>13814.084885778801</v>
      </c>
      <c r="DE71" s="10">
        <v>823611824.23885405</v>
      </c>
      <c r="DF71" s="10">
        <v>190832043.48679301</v>
      </c>
      <c r="DG71" s="10">
        <v>28698.638017843001</v>
      </c>
      <c r="DH71" s="10">
        <v>13814.1971703542</v>
      </c>
    </row>
    <row r="72" spans="1:112" x14ac:dyDescent="0.45">
      <c r="A72">
        <f t="shared" si="23"/>
        <v>61</v>
      </c>
      <c r="B72" s="12">
        <f t="shared" si="22"/>
        <v>3.90625E-3</v>
      </c>
      <c r="C72" s="12">
        <f t="shared" si="33"/>
        <v>4</v>
      </c>
      <c r="D72" s="19">
        <f t="shared" si="34"/>
        <v>8</v>
      </c>
      <c r="E72" s="10" t="s">
        <v>147</v>
      </c>
      <c r="F72" s="10" t="s">
        <v>147</v>
      </c>
      <c r="G72" s="10">
        <v>2.4657622664989698E-3</v>
      </c>
      <c r="H72" s="10">
        <v>4.36347698640205E-7</v>
      </c>
      <c r="I72" s="10" t="s">
        <v>147</v>
      </c>
      <c r="J72" s="10" t="s">
        <v>147</v>
      </c>
      <c r="K72" s="10">
        <v>2.4657622715542598E-3</v>
      </c>
      <c r="L72" s="10">
        <v>4.3635126911745198E-7</v>
      </c>
      <c r="M72" s="10" t="s">
        <v>147</v>
      </c>
      <c r="N72" s="10" t="s">
        <v>147</v>
      </c>
      <c r="O72" s="10">
        <v>2.4658510213952899E-3</v>
      </c>
      <c r="P72" s="10">
        <v>4.3500160873399802E-7</v>
      </c>
      <c r="Q72" s="10" t="s">
        <v>147</v>
      </c>
      <c r="R72" s="10" t="s">
        <v>147</v>
      </c>
      <c r="S72" s="10">
        <v>2.4657711556153E-3</v>
      </c>
      <c r="T72" s="10">
        <v>4.3621382928016301E-7</v>
      </c>
      <c r="U72" s="10" t="s">
        <v>147</v>
      </c>
      <c r="V72" s="10" t="s">
        <v>147</v>
      </c>
      <c r="W72" s="10">
        <v>2.4657631602362801E-3</v>
      </c>
      <c r="X72" s="10">
        <v>4.3634988622365298E-7</v>
      </c>
      <c r="Y72" s="10" t="s">
        <v>147</v>
      </c>
      <c r="Z72" s="10" t="s">
        <v>147</v>
      </c>
      <c r="AA72" s="10">
        <v>2.4657623684507502E-3</v>
      </c>
      <c r="AB72" s="10">
        <v>4.3634997237695901E-7</v>
      </c>
      <c r="AC72" s="10" t="s">
        <v>147</v>
      </c>
      <c r="AD72" s="10" t="s">
        <v>147</v>
      </c>
      <c r="AE72" s="10">
        <v>2.4657622587576102E-3</v>
      </c>
      <c r="AF72" s="10">
        <v>4.3635094404415E-7</v>
      </c>
      <c r="AG72" s="10" t="s">
        <v>147</v>
      </c>
      <c r="AH72" s="10" t="s">
        <v>147</v>
      </c>
      <c r="AI72" s="10">
        <v>1.59904453938575E-3</v>
      </c>
      <c r="AJ72" s="10">
        <v>1.5271251929616499E-7</v>
      </c>
      <c r="AK72" s="10" t="s">
        <v>147</v>
      </c>
      <c r="AL72" s="10" t="s">
        <v>147</v>
      </c>
      <c r="AM72" s="10">
        <v>1.5990445764636099E-3</v>
      </c>
      <c r="AN72" s="10">
        <v>1.5270844387569499E-7</v>
      </c>
      <c r="AO72" s="10" t="s">
        <v>147</v>
      </c>
      <c r="AP72" s="10" t="s">
        <v>147</v>
      </c>
      <c r="AQ72" s="10">
        <v>1.59904643058275E-3</v>
      </c>
      <c r="AR72" s="10">
        <v>1.52462099678384E-7</v>
      </c>
      <c r="AS72" s="10" t="s">
        <v>147</v>
      </c>
      <c r="AT72" s="10" t="s">
        <v>147</v>
      </c>
      <c r="AU72" s="10">
        <v>1.5990447618489301E-3</v>
      </c>
      <c r="AV72" s="10">
        <v>1.5268423127062299E-7</v>
      </c>
      <c r="AW72" s="10" t="s">
        <v>147</v>
      </c>
      <c r="AX72" s="10" t="s">
        <v>147</v>
      </c>
      <c r="AY72" s="10">
        <v>1.5990445931015099E-3</v>
      </c>
      <c r="AZ72" s="10">
        <v>1.5271488866350599E-7</v>
      </c>
      <c r="BA72" s="10" t="s">
        <v>147</v>
      </c>
      <c r="BB72" s="10" t="s">
        <v>147</v>
      </c>
      <c r="BC72" s="10">
        <v>1.599044577624E-3</v>
      </c>
      <c r="BD72" s="10">
        <v>1.52712281127298E-7</v>
      </c>
      <c r="BE72" s="10" t="s">
        <v>147</v>
      </c>
      <c r="BF72" s="10" t="s">
        <v>147</v>
      </c>
      <c r="BG72" s="10">
        <v>1.5990445717863799E-3</v>
      </c>
      <c r="BH72" s="10">
        <v>1.52706916378384E-7</v>
      </c>
      <c r="BI72" s="10" t="s">
        <v>147</v>
      </c>
      <c r="BJ72" s="10" t="s">
        <v>147</v>
      </c>
      <c r="BK72" s="10">
        <v>2.2628379999999999</v>
      </c>
      <c r="BL72" s="10">
        <v>181.01745</v>
      </c>
      <c r="BM72" s="10" t="s">
        <v>147</v>
      </c>
      <c r="BN72" s="10" t="s">
        <v>147</v>
      </c>
      <c r="BO72" s="10">
        <v>1.5466629999999999</v>
      </c>
      <c r="BP72" s="10">
        <v>21.508143</v>
      </c>
      <c r="BQ72" s="10" t="s">
        <v>147</v>
      </c>
      <c r="BR72" s="10" t="s">
        <v>147</v>
      </c>
      <c r="BS72" s="10">
        <v>1.563537</v>
      </c>
      <c r="BT72" s="10">
        <v>27.167316</v>
      </c>
      <c r="BU72" s="10" t="s">
        <v>147</v>
      </c>
      <c r="BV72" s="10" t="s">
        <v>147</v>
      </c>
      <c r="BW72" s="10">
        <v>1.553329</v>
      </c>
      <c r="BX72" s="10">
        <v>27.914574000000002</v>
      </c>
      <c r="BY72" s="10" t="s">
        <v>147</v>
      </c>
      <c r="BZ72" s="10" t="s">
        <v>147</v>
      </c>
      <c r="CA72" s="10">
        <v>1.5548379999999999</v>
      </c>
      <c r="CB72" s="10">
        <v>24.705472</v>
      </c>
      <c r="CC72" s="10" t="s">
        <v>147</v>
      </c>
      <c r="CD72" s="10" t="s">
        <v>147</v>
      </c>
      <c r="CE72" s="10">
        <v>1.56199</v>
      </c>
      <c r="CF72" s="10">
        <v>24.756858000000001</v>
      </c>
      <c r="CG72" s="10" t="s">
        <v>147</v>
      </c>
      <c r="CH72" s="10" t="s">
        <v>147</v>
      </c>
      <c r="CI72" s="10">
        <v>1.5389250000000001</v>
      </c>
      <c r="CJ72" s="10">
        <v>24.662178999999998</v>
      </c>
      <c r="CK72" s="10" t="s">
        <v>147</v>
      </c>
      <c r="CL72" s="10">
        <v>397239244489.68402</v>
      </c>
      <c r="CM72" s="10" t="s">
        <v>147</v>
      </c>
      <c r="CN72" s="10">
        <v>371119367.61890298</v>
      </c>
      <c r="CO72" s="10" t="s">
        <v>147</v>
      </c>
      <c r="CP72" s="10">
        <v>369505486.87274098</v>
      </c>
      <c r="CQ72" s="10" t="s">
        <v>147</v>
      </c>
      <c r="CR72" s="10">
        <v>19222.525507738101</v>
      </c>
      <c r="CS72" s="10" t="s">
        <v>147</v>
      </c>
      <c r="CT72" s="10">
        <v>370957345.72957098</v>
      </c>
      <c r="CU72" s="10" t="s">
        <v>147</v>
      </c>
      <c r="CV72" s="10">
        <v>19260.2529962341</v>
      </c>
      <c r="CW72" s="10" t="s">
        <v>147</v>
      </c>
      <c r="CX72" s="10">
        <v>371103159.30159301</v>
      </c>
      <c r="CY72" s="10" t="s">
        <v>147</v>
      </c>
      <c r="CZ72" s="10">
        <v>19264.037977028001</v>
      </c>
      <c r="DA72" s="10" t="s">
        <v>147</v>
      </c>
      <c r="DB72" s="10">
        <v>371117746.761594</v>
      </c>
      <c r="DC72" s="10" t="s">
        <v>147</v>
      </c>
      <c r="DD72" s="10">
        <v>19264.416596752999</v>
      </c>
      <c r="DE72" s="10" t="s">
        <v>147</v>
      </c>
      <c r="DF72" s="10">
        <v>371119205.41681498</v>
      </c>
      <c r="DG72" s="10" t="s">
        <v>147</v>
      </c>
      <c r="DH72" s="10">
        <v>19264.4544489414</v>
      </c>
    </row>
    <row r="73" spans="1:112" x14ac:dyDescent="0.45">
      <c r="A73">
        <f t="shared" si="23"/>
        <v>62</v>
      </c>
      <c r="B73" s="12">
        <f t="shared" si="22"/>
        <v>1.953125E-3</v>
      </c>
      <c r="C73" s="12">
        <f t="shared" si="33"/>
        <v>4</v>
      </c>
      <c r="D73" s="19">
        <f t="shared" si="34"/>
        <v>9</v>
      </c>
      <c r="E73" s="10" t="s">
        <v>147</v>
      </c>
      <c r="F73" s="10" t="s">
        <v>147</v>
      </c>
      <c r="G73" s="10">
        <v>2.3607858358158898E-3</v>
      </c>
      <c r="H73" s="10">
        <v>1.01070392943825E-7</v>
      </c>
      <c r="I73" s="10" t="s">
        <v>147</v>
      </c>
      <c r="J73" s="10" t="s">
        <v>147</v>
      </c>
      <c r="K73" s="10">
        <v>2.3607853729203901E-3</v>
      </c>
      <c r="L73" s="10">
        <v>1.01057413770533E-7</v>
      </c>
      <c r="M73" s="10" t="s">
        <v>147</v>
      </c>
      <c r="N73" s="10" t="s">
        <v>147</v>
      </c>
      <c r="O73" s="10">
        <v>2.3608005158477501E-3</v>
      </c>
      <c r="P73" s="10">
        <v>1.01087464399185E-7</v>
      </c>
      <c r="Q73" s="10" t="s">
        <v>147</v>
      </c>
      <c r="R73" s="10" t="s">
        <v>147</v>
      </c>
      <c r="S73" s="10">
        <v>2.3607868699464501E-3</v>
      </c>
      <c r="T73" s="10">
        <v>1.01052710643756E-7</v>
      </c>
      <c r="U73" s="10" t="s">
        <v>147</v>
      </c>
      <c r="V73" s="10" t="s">
        <v>147</v>
      </c>
      <c r="W73" s="10">
        <v>2.3607855059375499E-3</v>
      </c>
      <c r="X73" s="10">
        <v>1.01061366830635E-7</v>
      </c>
      <c r="Y73" s="10" t="s">
        <v>147</v>
      </c>
      <c r="Z73" s="10" t="s">
        <v>147</v>
      </c>
      <c r="AA73" s="10">
        <v>2.3607853738691902E-3</v>
      </c>
      <c r="AB73" s="10">
        <v>1.00984555162498E-7</v>
      </c>
      <c r="AC73" s="10" t="s">
        <v>147</v>
      </c>
      <c r="AD73" s="10" t="s">
        <v>147</v>
      </c>
      <c r="AE73" s="10">
        <v>2.3607853651428398E-3</v>
      </c>
      <c r="AF73" s="10">
        <v>1.01018364340177E-7</v>
      </c>
      <c r="AG73" s="10" t="s">
        <v>147</v>
      </c>
      <c r="AH73" s="10" t="s">
        <v>147</v>
      </c>
      <c r="AI73" s="10">
        <v>1.5108293933030999E-3</v>
      </c>
      <c r="AJ73" s="10">
        <v>3.0808836033543698E-8</v>
      </c>
      <c r="AK73" s="10" t="s">
        <v>147</v>
      </c>
      <c r="AL73" s="10" t="s">
        <v>147</v>
      </c>
      <c r="AM73" s="10">
        <v>1.5108293505808801E-3</v>
      </c>
      <c r="AN73" s="10">
        <v>3.0827955439043698E-8</v>
      </c>
      <c r="AO73" s="10" t="s">
        <v>147</v>
      </c>
      <c r="AP73" s="10" t="s">
        <v>147</v>
      </c>
      <c r="AQ73" s="10">
        <v>1.51082955920619E-3</v>
      </c>
      <c r="AR73" s="10">
        <v>3.07697471136791E-8</v>
      </c>
      <c r="AS73" s="10" t="s">
        <v>147</v>
      </c>
      <c r="AT73" s="10" t="s">
        <v>147</v>
      </c>
      <c r="AU73" s="10">
        <v>1.51082937172182E-3</v>
      </c>
      <c r="AV73" s="10">
        <v>3.0793317343856401E-8</v>
      </c>
      <c r="AW73" s="10" t="s">
        <v>147</v>
      </c>
      <c r="AX73" s="10" t="s">
        <v>147</v>
      </c>
      <c r="AY73" s="10">
        <v>1.5108293571560001E-3</v>
      </c>
      <c r="AZ73" s="10">
        <v>3.08378917785239E-8</v>
      </c>
      <c r="BA73" s="10" t="s">
        <v>147</v>
      </c>
      <c r="BB73" s="10" t="s">
        <v>147</v>
      </c>
      <c r="BC73" s="10">
        <v>1.5108293538556501E-3</v>
      </c>
      <c r="BD73" s="10">
        <v>3.0831260545178698E-8</v>
      </c>
      <c r="BE73" s="10" t="s">
        <v>147</v>
      </c>
      <c r="BF73" s="10" t="s">
        <v>147</v>
      </c>
      <c r="BG73" s="10">
        <v>1.51082935679405E-3</v>
      </c>
      <c r="BH73" s="10">
        <v>3.0815880003696297E-8</v>
      </c>
      <c r="BI73" s="10" t="s">
        <v>147</v>
      </c>
      <c r="BJ73" s="10" t="s">
        <v>147</v>
      </c>
      <c r="BK73" s="10">
        <v>11.650504</v>
      </c>
      <c r="BL73" s="10">
        <v>892.49098800000002</v>
      </c>
      <c r="BM73" s="10" t="s">
        <v>147</v>
      </c>
      <c r="BN73" s="10" t="s">
        <v>147</v>
      </c>
      <c r="BO73" s="10">
        <v>8.5679069999999999</v>
      </c>
      <c r="BP73" s="10">
        <v>160.61047600000001</v>
      </c>
      <c r="BQ73" s="10" t="s">
        <v>147</v>
      </c>
      <c r="BR73" s="10" t="s">
        <v>147</v>
      </c>
      <c r="BS73" s="10">
        <v>10.434758</v>
      </c>
      <c r="BT73" s="10">
        <v>167.19310999999999</v>
      </c>
      <c r="BU73" s="10" t="s">
        <v>147</v>
      </c>
      <c r="BV73" s="10" t="s">
        <v>147</v>
      </c>
      <c r="BW73" s="10">
        <v>9.5501229999999993</v>
      </c>
      <c r="BX73" s="10">
        <v>165.356526</v>
      </c>
      <c r="BY73" s="10" t="s">
        <v>147</v>
      </c>
      <c r="BZ73" s="10" t="s">
        <v>147</v>
      </c>
      <c r="CA73" s="10">
        <v>10.141614000000001</v>
      </c>
      <c r="CB73" s="10">
        <v>164.02877599999999</v>
      </c>
      <c r="CC73" s="10" t="s">
        <v>147</v>
      </c>
      <c r="CD73" s="10" t="s">
        <v>147</v>
      </c>
      <c r="CE73" s="10">
        <v>8.5300370000000001</v>
      </c>
      <c r="CF73" s="10">
        <v>163.10567399999999</v>
      </c>
      <c r="CG73" s="10" t="s">
        <v>147</v>
      </c>
      <c r="CH73" s="10" t="s">
        <v>147</v>
      </c>
      <c r="CI73" s="10">
        <v>10.518948999999999</v>
      </c>
      <c r="CJ73" s="10">
        <v>162.572418</v>
      </c>
      <c r="CK73" s="10" t="s">
        <v>147</v>
      </c>
      <c r="CL73" s="10">
        <v>1598961518572.2</v>
      </c>
      <c r="CM73" s="10" t="s">
        <v>147</v>
      </c>
      <c r="CN73" s="10">
        <v>458001675.18832201</v>
      </c>
      <c r="CO73" s="10" t="s">
        <v>147</v>
      </c>
      <c r="CP73" s="10">
        <v>457697707.079606</v>
      </c>
      <c r="CQ73" s="10" t="s">
        <v>147</v>
      </c>
      <c r="CR73" s="10">
        <v>21393.870784336199</v>
      </c>
      <c r="CS73" s="10" t="s">
        <v>147</v>
      </c>
      <c r="CT73" s="10">
        <v>457971259.99531698</v>
      </c>
      <c r="CU73" s="10" t="s">
        <v>147</v>
      </c>
      <c r="CV73" s="10">
        <v>21400.263087083898</v>
      </c>
      <c r="CW73" s="10" t="s">
        <v>147</v>
      </c>
      <c r="CX73" s="10">
        <v>457998633.38411599</v>
      </c>
      <c r="CY73" s="10" t="s">
        <v>147</v>
      </c>
      <c r="CZ73" s="10">
        <v>21400.902621289799</v>
      </c>
      <c r="DA73" s="10" t="s">
        <v>147</v>
      </c>
      <c r="DB73" s="10">
        <v>458001370.88673103</v>
      </c>
      <c r="DC73" s="10" t="s">
        <v>147</v>
      </c>
      <c r="DD73" s="10">
        <v>21400.966589036099</v>
      </c>
      <c r="DE73" s="10" t="s">
        <v>147</v>
      </c>
      <c r="DF73" s="10">
        <v>458001645.45486403</v>
      </c>
      <c r="DG73" s="10" t="s">
        <v>147</v>
      </c>
      <c r="DH73" s="10">
        <v>21400.973011034901</v>
      </c>
    </row>
    <row r="74" spans="1:112" x14ac:dyDescent="0.45">
      <c r="A74">
        <f t="shared" si="23"/>
        <v>63</v>
      </c>
      <c r="B74" s="81">
        <f t="shared" si="22"/>
        <v>9.765625E-4</v>
      </c>
      <c r="C74" s="12">
        <f t="shared" si="33"/>
        <v>4</v>
      </c>
      <c r="D74" s="19">
        <f t="shared" si="34"/>
        <v>10</v>
      </c>
      <c r="E74" s="10" t="s">
        <v>147</v>
      </c>
      <c r="F74" s="10" t="s">
        <v>147</v>
      </c>
      <c r="G74" s="10">
        <v>2.2661998793611598E-3</v>
      </c>
      <c r="H74" s="10">
        <v>1.95976321837321E-8</v>
      </c>
      <c r="I74" s="10" t="s">
        <v>147</v>
      </c>
      <c r="J74" s="10" t="s">
        <v>147</v>
      </c>
      <c r="K74" s="10">
        <v>2.2661996152741901E-3</v>
      </c>
      <c r="L74" s="10">
        <v>1.96387024420375E-8</v>
      </c>
      <c r="M74" s="10" t="s">
        <v>147</v>
      </c>
      <c r="N74" s="10" t="s">
        <v>147</v>
      </c>
      <c r="O74" s="10">
        <v>2.26620395064048E-3</v>
      </c>
      <c r="P74" s="10">
        <v>1.9608116907932101E-8</v>
      </c>
      <c r="Q74" s="10" t="s">
        <v>147</v>
      </c>
      <c r="R74" s="10" t="s">
        <v>147</v>
      </c>
      <c r="S74" s="10">
        <v>2.26620004213562E-3</v>
      </c>
      <c r="T74" s="10">
        <v>1.9601784417844201E-8</v>
      </c>
      <c r="U74" s="10" t="s">
        <v>147</v>
      </c>
      <c r="V74" s="10" t="s">
        <v>147</v>
      </c>
      <c r="W74" s="10">
        <v>2.2661996597817002E-3</v>
      </c>
      <c r="X74" s="10">
        <v>1.95204998831855E-8</v>
      </c>
      <c r="Y74" s="10" t="s">
        <v>147</v>
      </c>
      <c r="Z74" s="10" t="s">
        <v>147</v>
      </c>
      <c r="AA74" s="10">
        <v>2.2661996155422001E-3</v>
      </c>
      <c r="AB74" s="10">
        <v>1.9587483635064001E-8</v>
      </c>
      <c r="AC74" s="10" t="s">
        <v>147</v>
      </c>
      <c r="AD74" s="10" t="s">
        <v>147</v>
      </c>
      <c r="AE74" s="10">
        <v>2.2661996380994899E-3</v>
      </c>
      <c r="AF74" s="10">
        <v>1.9467390366401098E-8</v>
      </c>
      <c r="AG74" s="10" t="s">
        <v>147</v>
      </c>
      <c r="AH74" s="10" t="s">
        <v>147</v>
      </c>
      <c r="AI74" s="10">
        <v>1.4303445155085799E-3</v>
      </c>
      <c r="AJ74" s="10">
        <v>6.1761721350588496E-9</v>
      </c>
      <c r="AK74" s="10" t="s">
        <v>147</v>
      </c>
      <c r="AL74" s="10" t="s">
        <v>147</v>
      </c>
      <c r="AM74" s="10">
        <v>1.43034454974319E-3</v>
      </c>
      <c r="AN74" s="10">
        <v>6.1923849941334097E-9</v>
      </c>
      <c r="AO74" s="10" t="s">
        <v>147</v>
      </c>
      <c r="AP74" s="10" t="s">
        <v>147</v>
      </c>
      <c r="AQ74" s="10">
        <v>1.43034455390332E-3</v>
      </c>
      <c r="AR74" s="10">
        <v>6.2208758963089398E-9</v>
      </c>
      <c r="AS74" s="10" t="s">
        <v>147</v>
      </c>
      <c r="AT74" s="10" t="s">
        <v>147</v>
      </c>
      <c r="AU74" s="10">
        <v>1.43034454905845E-3</v>
      </c>
      <c r="AV74" s="10">
        <v>6.1739367541097204E-9</v>
      </c>
      <c r="AW74" s="10" t="s">
        <v>147</v>
      </c>
      <c r="AX74" s="10" t="s">
        <v>147</v>
      </c>
      <c r="AY74" s="10">
        <v>1.43034454843661E-3</v>
      </c>
      <c r="AZ74" s="10">
        <v>6.1047335926014701E-9</v>
      </c>
      <c r="BA74" s="10" t="s">
        <v>147</v>
      </c>
      <c r="BB74" s="10" t="s">
        <v>147</v>
      </c>
      <c r="BC74" s="10">
        <v>1.43034454951703E-3</v>
      </c>
      <c r="BD74" s="10">
        <v>6.2209279964242299E-9</v>
      </c>
      <c r="BE74" s="10" t="s">
        <v>147</v>
      </c>
      <c r="BF74" s="10" t="s">
        <v>147</v>
      </c>
      <c r="BG74" s="10">
        <v>1.4303445465980601E-3</v>
      </c>
      <c r="BH74" s="10">
        <v>6.2177506750794997E-9</v>
      </c>
      <c r="BI74" s="10" t="s">
        <v>147</v>
      </c>
      <c r="BJ74" s="10" t="s">
        <v>147</v>
      </c>
      <c r="BK74" s="10">
        <v>109.40630299999999</v>
      </c>
      <c r="BL74" s="10">
        <v>4314.4692029999997</v>
      </c>
      <c r="BM74" s="10" t="s">
        <v>147</v>
      </c>
      <c r="BN74" s="10" t="s">
        <v>147</v>
      </c>
      <c r="BO74" s="10">
        <v>117.348162</v>
      </c>
      <c r="BP74" s="10">
        <v>1110.0894269999999</v>
      </c>
      <c r="BQ74" s="10" t="s">
        <v>147</v>
      </c>
      <c r="BR74" s="10" t="s">
        <v>147</v>
      </c>
      <c r="BS74" s="10">
        <v>120.28436600000001</v>
      </c>
      <c r="BT74" s="10">
        <v>1118.310639</v>
      </c>
      <c r="BU74" s="10" t="s">
        <v>147</v>
      </c>
      <c r="BV74" s="10" t="s">
        <v>147</v>
      </c>
      <c r="BW74" s="10">
        <v>120.505664</v>
      </c>
      <c r="BX74" s="10">
        <v>1115.426107</v>
      </c>
      <c r="BY74" s="10" t="s">
        <v>147</v>
      </c>
      <c r="BZ74" s="10" t="s">
        <v>147</v>
      </c>
      <c r="CA74" s="10">
        <v>123.551592</v>
      </c>
      <c r="CB74" s="10">
        <v>1118.7236849999999</v>
      </c>
      <c r="CC74" s="10" t="s">
        <v>147</v>
      </c>
      <c r="CD74" s="10" t="s">
        <v>147</v>
      </c>
      <c r="CE74" s="10">
        <v>121.645212</v>
      </c>
      <c r="CF74" s="10">
        <v>1122.559546</v>
      </c>
      <c r="CG74" s="10" t="s">
        <v>147</v>
      </c>
      <c r="CH74" s="10" t="s">
        <v>147</v>
      </c>
      <c r="CI74" s="10">
        <v>121.142639</v>
      </c>
      <c r="CJ74" s="10">
        <v>1118.116546</v>
      </c>
      <c r="CK74" s="10" t="s">
        <v>147</v>
      </c>
      <c r="CL74" s="10">
        <v>6405987109624.6504</v>
      </c>
      <c r="CM74" s="10" t="s">
        <v>147</v>
      </c>
      <c r="CN74" s="10">
        <v>718287365.35248196</v>
      </c>
      <c r="CO74" s="10" t="s">
        <v>147</v>
      </c>
      <c r="CP74" s="10">
        <v>718024006.07503498</v>
      </c>
      <c r="CQ74" s="10" t="s">
        <v>147</v>
      </c>
      <c r="CR74" s="10">
        <v>26795.969949188198</v>
      </c>
      <c r="CS74" s="10" t="s">
        <v>147</v>
      </c>
      <c r="CT74" s="10">
        <v>718261020.47102702</v>
      </c>
      <c r="CU74" s="10" t="s">
        <v>147</v>
      </c>
      <c r="CV74" s="10">
        <v>26800.392176844402</v>
      </c>
      <c r="CW74" s="10" t="s">
        <v>147</v>
      </c>
      <c r="CX74" s="10">
        <v>718284731.676844</v>
      </c>
      <c r="CY74" s="10" t="s">
        <v>147</v>
      </c>
      <c r="CZ74" s="10">
        <v>26800.834538173</v>
      </c>
      <c r="DA74" s="10" t="s">
        <v>147</v>
      </c>
      <c r="DB74" s="10">
        <v>718287102.61986899</v>
      </c>
      <c r="DC74" s="10" t="s">
        <v>147</v>
      </c>
      <c r="DD74" s="10">
        <v>26800.8787713294</v>
      </c>
      <c r="DE74" s="10" t="s">
        <v>147</v>
      </c>
      <c r="DF74" s="10">
        <v>718287338.39488304</v>
      </c>
      <c r="DG74" s="10" t="s">
        <v>147</v>
      </c>
      <c r="DH74" s="10">
        <v>26800.883163361301</v>
      </c>
    </row>
    <row r="75" spans="1:112" x14ac:dyDescent="0.45">
      <c r="A75">
        <f t="shared" si="23"/>
        <v>64</v>
      </c>
      <c r="B75" s="13">
        <f t="shared" si="22"/>
        <v>0.25</v>
      </c>
      <c r="C75" s="13">
        <f>5</f>
        <v>5</v>
      </c>
      <c r="D75" s="20">
        <f>D66</f>
        <v>2</v>
      </c>
      <c r="E75" s="10">
        <v>2.7085852963419899E-3</v>
      </c>
      <c r="F75" s="10">
        <v>2.7085852963419899E-3</v>
      </c>
      <c r="G75" s="10">
        <v>2.4783670111194799E-3</v>
      </c>
      <c r="H75" s="10">
        <v>2.4783670111194799E-3</v>
      </c>
      <c r="I75" s="10">
        <v>2.7085852841219902E-3</v>
      </c>
      <c r="J75" s="10">
        <v>2.7085852841219902E-3</v>
      </c>
      <c r="K75" s="10">
        <v>2.4783670098151899E-3</v>
      </c>
      <c r="L75" s="10">
        <v>2.4783670098151899E-3</v>
      </c>
      <c r="M75" s="10">
        <v>2.6670038381133598E-3</v>
      </c>
      <c r="N75" s="10">
        <v>2.6670038381133598E-3</v>
      </c>
      <c r="O75" s="10">
        <v>2.44441679732033E-3</v>
      </c>
      <c r="P75" s="10">
        <v>2.44441679732033E-3</v>
      </c>
      <c r="Q75" s="10">
        <v>2.7020127507551002E-3</v>
      </c>
      <c r="R75" s="10">
        <v>2.7020127507551002E-3</v>
      </c>
      <c r="S75" s="10">
        <v>2.47477277111519E-3</v>
      </c>
      <c r="T75" s="10">
        <v>2.47477277111519E-3</v>
      </c>
      <c r="U75" s="10">
        <v>2.7078775661399899E-3</v>
      </c>
      <c r="V75" s="10">
        <v>2.7078775661399899E-3</v>
      </c>
      <c r="W75" s="10">
        <v>2.4780053762614202E-3</v>
      </c>
      <c r="X75" s="10">
        <v>2.4780053762614202E-3</v>
      </c>
      <c r="Y75" s="10">
        <v>2.7085139497360399E-3</v>
      </c>
      <c r="Z75" s="10">
        <v>2.7085139497360399E-3</v>
      </c>
      <c r="AA75" s="10">
        <v>2.4783308238363099E-3</v>
      </c>
      <c r="AB75" s="10">
        <v>2.4783308238363099E-3</v>
      </c>
      <c r="AC75" s="10">
        <v>2.7085781704740998E-3</v>
      </c>
      <c r="AD75" s="10">
        <v>2.7085781704740998E-3</v>
      </c>
      <c r="AE75" s="10">
        <v>2.4783633913119099E-3</v>
      </c>
      <c r="AF75" s="10">
        <v>2.4783633913119099E-3</v>
      </c>
      <c r="AG75" s="10">
        <v>1.16456895034077E-3</v>
      </c>
      <c r="AH75" s="10">
        <v>1.16456895034077E-3</v>
      </c>
      <c r="AI75" s="10">
        <v>1.0702175160491299E-3</v>
      </c>
      <c r="AJ75" s="10">
        <v>1.0702175160491299E-3</v>
      </c>
      <c r="AK75" s="10">
        <v>1.1645689479729199E-3</v>
      </c>
      <c r="AL75" s="10">
        <v>1.1645689479729199E-3</v>
      </c>
      <c r="AM75" s="10">
        <v>1.0702175152038E-3</v>
      </c>
      <c r="AN75" s="10">
        <v>1.0702175152038E-3</v>
      </c>
      <c r="AO75" s="10">
        <v>1.16118009104364E-3</v>
      </c>
      <c r="AP75" s="10">
        <v>1.16118009104364E-3</v>
      </c>
      <c r="AQ75" s="10">
        <v>1.0482977590425401E-3</v>
      </c>
      <c r="AR75" s="10">
        <v>1.0482977590425401E-3</v>
      </c>
      <c r="AS75" s="10">
        <v>1.1641003377169099E-3</v>
      </c>
      <c r="AT75" s="10">
        <v>1.1641003377169099E-3</v>
      </c>
      <c r="AU75" s="10">
        <v>1.0678691339209101E-3</v>
      </c>
      <c r="AV75" s="10">
        <v>1.0678691339209101E-3</v>
      </c>
      <c r="AW75" s="10">
        <v>1.1645193608106699E-3</v>
      </c>
      <c r="AX75" s="10">
        <v>1.1645193608106699E-3</v>
      </c>
      <c r="AY75" s="10">
        <v>1.0699809736737099E-3</v>
      </c>
      <c r="AZ75" s="10">
        <v>1.0699809736737099E-3</v>
      </c>
      <c r="BA75" s="10">
        <v>1.16456395980644E-3</v>
      </c>
      <c r="BB75" s="10">
        <v>1.16456395980644E-3</v>
      </c>
      <c r="BC75" s="10">
        <v>1.0701938443220399E-3</v>
      </c>
      <c r="BD75" s="10">
        <v>1.0701938443220399E-3</v>
      </c>
      <c r="BE75" s="10">
        <v>1.1645684514804599E-3</v>
      </c>
      <c r="BF75" s="10">
        <v>1.1645684514804599E-3</v>
      </c>
      <c r="BG75" s="10">
        <v>1.07021514982375E-3</v>
      </c>
      <c r="BH75" s="10">
        <v>1.07021514982375E-3</v>
      </c>
      <c r="BI75" s="10">
        <v>7.8472E-2</v>
      </c>
      <c r="BJ75" s="10">
        <v>9.7303000000000001E-2</v>
      </c>
      <c r="BK75" s="10">
        <v>0.12016400000000001</v>
      </c>
      <c r="BL75" s="10">
        <v>0.113811</v>
      </c>
      <c r="BM75" s="10">
        <v>8.0474000000000004E-2</v>
      </c>
      <c r="BN75" s="10">
        <v>0.124834</v>
      </c>
      <c r="BO75" s="10">
        <v>9.4561000000000006E-2</v>
      </c>
      <c r="BP75" s="10">
        <v>0.16983999999999999</v>
      </c>
      <c r="BQ75" s="10">
        <v>4.0400000000000002E-3</v>
      </c>
      <c r="BR75" s="10">
        <v>1.2563E-2</v>
      </c>
      <c r="BS75" s="10">
        <v>8.1200000000000005E-3</v>
      </c>
      <c r="BT75" s="10">
        <v>7.2589999999999998E-3</v>
      </c>
      <c r="BU75" s="10">
        <v>2.663E-3</v>
      </c>
      <c r="BV75" s="10">
        <v>1.993E-3</v>
      </c>
      <c r="BW75" s="10">
        <v>6.5989999999999998E-3</v>
      </c>
      <c r="BX75" s="10">
        <v>5.7489999999999998E-3</v>
      </c>
      <c r="BY75" s="10">
        <v>2.068E-3</v>
      </c>
      <c r="BZ75" s="10">
        <v>1.9689999999999998E-3</v>
      </c>
      <c r="CA75" s="10">
        <v>6.6360000000000004E-3</v>
      </c>
      <c r="CB75" s="10">
        <v>5.7730000000000004E-3</v>
      </c>
      <c r="CC75" s="10">
        <v>2.0609999999999999E-3</v>
      </c>
      <c r="CD75" s="10">
        <v>1.9719999999999998E-3</v>
      </c>
      <c r="CE75" s="10">
        <v>6.6490000000000004E-3</v>
      </c>
      <c r="CF75" s="10">
        <v>5.7499999999999999E-3</v>
      </c>
      <c r="CG75" s="10">
        <v>2.111E-3</v>
      </c>
      <c r="CH75" s="10">
        <v>1.9689999999999998E-3</v>
      </c>
      <c r="CI75" s="10">
        <v>6.5880000000000001E-3</v>
      </c>
      <c r="CJ75" s="10">
        <v>5.6600000000000001E-3</v>
      </c>
      <c r="CK75" s="10">
        <v>366447163.10908598</v>
      </c>
      <c r="CL75" s="10">
        <v>38106998.804595403</v>
      </c>
      <c r="CM75" s="10">
        <v>26173445.142431598</v>
      </c>
      <c r="CN75" s="10">
        <v>1100730.73520973</v>
      </c>
      <c r="CO75" s="10">
        <v>8049362.3596666204</v>
      </c>
      <c r="CP75" s="10">
        <v>755693.71670503798</v>
      </c>
      <c r="CQ75" s="10">
        <v>2837.1398202484402</v>
      </c>
      <c r="CR75" s="10">
        <v>869.30645730191702</v>
      </c>
      <c r="CS75" s="10">
        <v>21363257.060035199</v>
      </c>
      <c r="CT75" s="10">
        <v>1052667.68441858</v>
      </c>
      <c r="CU75" s="10">
        <v>4622.04035688358</v>
      </c>
      <c r="CV75" s="10">
        <v>1025.99594756444</v>
      </c>
      <c r="CW75" s="10">
        <v>25597096.465817299</v>
      </c>
      <c r="CX75" s="10">
        <v>1095727.82452411</v>
      </c>
      <c r="CY75" s="10">
        <v>5059.3573173700097</v>
      </c>
      <c r="CZ75" s="10">
        <v>1046.7701870670101</v>
      </c>
      <c r="DA75" s="10">
        <v>26114644.960965302</v>
      </c>
      <c r="DB75" s="10">
        <v>1100228.38924045</v>
      </c>
      <c r="DC75" s="10">
        <v>5110.24901156754</v>
      </c>
      <c r="DD75" s="10">
        <v>1048.9177228200399</v>
      </c>
      <c r="DE75" s="10">
        <v>26167553.215581</v>
      </c>
      <c r="DF75" s="10">
        <v>1100680.4799627201</v>
      </c>
      <c r="DG75" s="10">
        <v>5115.4230728367302</v>
      </c>
      <c r="DH75" s="10">
        <v>1049.13320411257</v>
      </c>
    </row>
    <row r="76" spans="1:112" x14ac:dyDescent="0.45">
      <c r="A76">
        <f t="shared" si="23"/>
        <v>65</v>
      </c>
      <c r="B76" s="13">
        <f t="shared" si="22"/>
        <v>0.125</v>
      </c>
      <c r="C76" s="13">
        <f>5</f>
        <v>5</v>
      </c>
      <c r="D76" s="20">
        <f>D67</f>
        <v>3</v>
      </c>
      <c r="E76" s="10">
        <v>1.85884736686304E-3</v>
      </c>
      <c r="F76" s="10">
        <v>3.5218204536180398E-4</v>
      </c>
      <c r="G76" s="10">
        <v>1.63803167081422E-3</v>
      </c>
      <c r="H76" s="10">
        <v>5.1339964127494796E-4</v>
      </c>
      <c r="I76" s="10">
        <v>1.8588474812102399E-3</v>
      </c>
      <c r="J76" s="10">
        <v>3.5218209685861101E-4</v>
      </c>
      <c r="K76" s="10">
        <v>1.63803163696308E-3</v>
      </c>
      <c r="L76" s="10">
        <v>5.1339963866525696E-4</v>
      </c>
      <c r="M76" s="10">
        <v>1.8372970496942601E-3</v>
      </c>
      <c r="N76" s="10">
        <v>3.4751116096964901E-4</v>
      </c>
      <c r="O76" s="10">
        <v>1.61858558852401E-3</v>
      </c>
      <c r="P76" s="10">
        <v>4.9173467599006304E-4</v>
      </c>
      <c r="Q76" s="10">
        <v>1.8533117946766299E-3</v>
      </c>
      <c r="R76" s="10">
        <v>3.5124689525689601E-4</v>
      </c>
      <c r="S76" s="10">
        <v>1.63552304598147E-3</v>
      </c>
      <c r="T76" s="10">
        <v>5.09860508777216E-4</v>
      </c>
      <c r="U76" s="10">
        <v>1.85802833294191E-3</v>
      </c>
      <c r="V76" s="10">
        <v>3.5206557296541002E-4</v>
      </c>
      <c r="W76" s="10">
        <v>1.6377714629380901E-3</v>
      </c>
      <c r="X76" s="10">
        <v>5.1302004613362805E-4</v>
      </c>
      <c r="Y76" s="10">
        <v>1.8587605853916901E-3</v>
      </c>
      <c r="Z76" s="10">
        <v>3.5217004665133401E-4</v>
      </c>
      <c r="AA76" s="10">
        <v>1.6380055430862399E-3</v>
      </c>
      <c r="AB76" s="10">
        <v>5.13361402999291E-4</v>
      </c>
      <c r="AC76" s="10">
        <v>1.8588386975950701E-3</v>
      </c>
      <c r="AD76" s="10">
        <v>3.5218078234899901E-4</v>
      </c>
      <c r="AE76" s="10">
        <v>1.63802904774801E-3</v>
      </c>
      <c r="AF76" s="10">
        <v>5.1339581902798404E-4</v>
      </c>
      <c r="AG76" s="10">
        <v>8.5690812330695002E-4</v>
      </c>
      <c r="AH76" s="10">
        <v>1.6203549364829801E-4</v>
      </c>
      <c r="AI76" s="10">
        <v>8.1632707609721202E-4</v>
      </c>
      <c r="AJ76" s="10">
        <v>2.60398807432813E-4</v>
      </c>
      <c r="AK76" s="10">
        <v>8.5690809978825999E-4</v>
      </c>
      <c r="AL76" s="10">
        <v>1.6203549082591999E-4</v>
      </c>
      <c r="AM76" s="10">
        <v>8.1632707501743198E-4</v>
      </c>
      <c r="AN76" s="10">
        <v>2.60398807155988E-4</v>
      </c>
      <c r="AO76" s="10">
        <v>8.5615733649456601E-4</v>
      </c>
      <c r="AP76" s="10">
        <v>1.6173755675064099E-4</v>
      </c>
      <c r="AQ76" s="10">
        <v>8.1093854790333304E-4</v>
      </c>
      <c r="AR76" s="10">
        <v>2.56282324904587E-4</v>
      </c>
      <c r="AS76" s="10">
        <v>8.5669446933449105E-4</v>
      </c>
      <c r="AT76" s="10">
        <v>1.61986312427641E-4</v>
      </c>
      <c r="AU76" s="10">
        <v>8.1549745637879401E-4</v>
      </c>
      <c r="AV76" s="10">
        <v>2.59811044709772E-4</v>
      </c>
      <c r="AW76" s="10">
        <v>8.5687446413728599E-4</v>
      </c>
      <c r="AX76" s="10">
        <v>1.6202981369360799E-4</v>
      </c>
      <c r="AY76" s="10">
        <v>8.1623890757043097E-4</v>
      </c>
      <c r="AZ76" s="10">
        <v>2.60336592327325E-4</v>
      </c>
      <c r="BA76" s="10">
        <v>8.5690451162073798E-4</v>
      </c>
      <c r="BB76" s="10">
        <v>1.62034922405962E-4</v>
      </c>
      <c r="BC76" s="10">
        <v>8.1631819958658295E-4</v>
      </c>
      <c r="BD76" s="10">
        <v>2.60392547085416E-4</v>
      </c>
      <c r="BE76" s="10">
        <v>8.56907779648183E-4</v>
      </c>
      <c r="BF76" s="10">
        <v>1.6203543610415801E-4</v>
      </c>
      <c r="BG76" s="10">
        <v>8.1632618746036996E-4</v>
      </c>
      <c r="BH76" s="10">
        <v>2.6039818126841202E-4</v>
      </c>
      <c r="BI76" s="10">
        <v>7.2839999999999997E-3</v>
      </c>
      <c r="BJ76" s="10">
        <v>4.2789000000000001E-2</v>
      </c>
      <c r="BK76" s="10">
        <v>6.5799999999999997E-2</v>
      </c>
      <c r="BL76" s="10">
        <v>0.16550300000000001</v>
      </c>
      <c r="BM76" s="10">
        <v>7.9240000000000005E-3</v>
      </c>
      <c r="BN76" s="10">
        <v>7.5752E-2</v>
      </c>
      <c r="BO76" s="10">
        <v>2.3295E-2</v>
      </c>
      <c r="BP76" s="10">
        <v>0.123154</v>
      </c>
      <c r="BQ76" s="10">
        <v>4.4850000000000003E-3</v>
      </c>
      <c r="BR76" s="10">
        <v>1.3254E-2</v>
      </c>
      <c r="BS76" s="10">
        <v>1.4215E-2</v>
      </c>
      <c r="BT76" s="10">
        <v>1.6132000000000001E-2</v>
      </c>
      <c r="BU76" s="10">
        <v>3.545E-3</v>
      </c>
      <c r="BV76" s="10">
        <v>4.2459999999999998E-3</v>
      </c>
      <c r="BW76" s="10">
        <v>1.2392E-2</v>
      </c>
      <c r="BX76" s="10">
        <v>1.4328E-2</v>
      </c>
      <c r="BY76" s="10">
        <v>3.4819999999999999E-3</v>
      </c>
      <c r="BZ76" s="10">
        <v>4.2300000000000003E-3</v>
      </c>
      <c r="CA76" s="10">
        <v>1.2463999999999999E-2</v>
      </c>
      <c r="CB76" s="10">
        <v>1.4962E-2</v>
      </c>
      <c r="CC76" s="10">
        <v>3.4749999999999998E-3</v>
      </c>
      <c r="CD76" s="10">
        <v>4.2509999999999996E-3</v>
      </c>
      <c r="CE76" s="10">
        <v>1.2416E-2</v>
      </c>
      <c r="CF76" s="10">
        <v>2.2710999999999999E-2</v>
      </c>
      <c r="CG76" s="10">
        <v>3.4910000000000002E-3</v>
      </c>
      <c r="CH76" s="10">
        <v>4.2760000000000003E-3</v>
      </c>
      <c r="CI76" s="10">
        <v>1.2416999999999999E-2</v>
      </c>
      <c r="CJ76" s="10">
        <v>1.4361000000000001E-2</v>
      </c>
      <c r="CK76" s="10">
        <v>81247644916.437195</v>
      </c>
      <c r="CL76" s="10">
        <v>1085877665.8871701</v>
      </c>
      <c r="CM76" s="10">
        <v>3617878111.2649398</v>
      </c>
      <c r="CN76" s="10">
        <v>26173445.142431598</v>
      </c>
      <c r="CO76" s="10">
        <v>284104491.959755</v>
      </c>
      <c r="CP76" s="10">
        <v>8049362.3596666204</v>
      </c>
      <c r="CQ76" s="10">
        <v>16855.399508647501</v>
      </c>
      <c r="CR76" s="10">
        <v>2837.1398202484402</v>
      </c>
      <c r="CS76" s="10">
        <v>1664592101.73296</v>
      </c>
      <c r="CT76" s="10">
        <v>21363257.060035199</v>
      </c>
      <c r="CU76" s="10">
        <v>40799.412846396102</v>
      </c>
      <c r="CV76" s="10">
        <v>4622.04035688358</v>
      </c>
      <c r="CW76" s="10">
        <v>3237928990.6785302</v>
      </c>
      <c r="CX76" s="10">
        <v>25597096.465817299</v>
      </c>
      <c r="CY76" s="10">
        <v>56902.802975212799</v>
      </c>
      <c r="CZ76" s="10">
        <v>5059.3573173700097</v>
      </c>
      <c r="DA76" s="10">
        <v>3575917080.2289901</v>
      </c>
      <c r="DB76" s="10">
        <v>26114644.960965302</v>
      </c>
      <c r="DC76" s="10">
        <v>59798.971847558299</v>
      </c>
      <c r="DD76" s="10">
        <v>5110.24901156754</v>
      </c>
      <c r="DE76" s="10">
        <v>3613637711.2907901</v>
      </c>
      <c r="DF76" s="10">
        <v>26167553.215581</v>
      </c>
      <c r="DG76" s="10">
        <v>60113.538978306802</v>
      </c>
      <c r="DH76" s="10">
        <v>5115.4230728367302</v>
      </c>
    </row>
    <row r="77" spans="1:112" x14ac:dyDescent="0.45">
      <c r="A77">
        <f t="shared" si="23"/>
        <v>66</v>
      </c>
      <c r="B77" s="13">
        <f t="shared" ref="B77:B110" si="35">2^(-D77)</f>
        <v>6.25E-2</v>
      </c>
      <c r="C77" s="13">
        <f>5</f>
        <v>5</v>
      </c>
      <c r="D77" s="20">
        <f t="shared" ref="D77:D83" si="36">D68</f>
        <v>4</v>
      </c>
      <c r="E77" s="10">
        <v>1.5992716603989701E-3</v>
      </c>
      <c r="F77" s="10">
        <v>5.1233236952885599E-5</v>
      </c>
      <c r="G77" s="10">
        <v>1.4020072158287299E-3</v>
      </c>
      <c r="H77" s="10">
        <v>9.2051244206414805E-5</v>
      </c>
      <c r="I77" s="10">
        <v>1.59927214212252E-3</v>
      </c>
      <c r="J77" s="10">
        <v>5.1233251419091603E-5</v>
      </c>
      <c r="K77" s="10">
        <v>1.40200720437811E-3</v>
      </c>
      <c r="L77" s="10">
        <v>9.2051240497603701E-5</v>
      </c>
      <c r="M77" s="10">
        <v>1.59608350237139E-3</v>
      </c>
      <c r="N77" s="10">
        <v>5.0946541858332099E-5</v>
      </c>
      <c r="O77" s="10">
        <v>1.43433296084128E-3</v>
      </c>
      <c r="P77" s="10">
        <v>8.3270671139112906E-5</v>
      </c>
      <c r="Q77" s="10">
        <v>1.59873525844945E-3</v>
      </c>
      <c r="R77" s="10">
        <v>5.1187816186848402E-5</v>
      </c>
      <c r="S77" s="10">
        <v>1.4057181883657701E-3</v>
      </c>
      <c r="T77" s="10">
        <v>8.6838696909952203E-5</v>
      </c>
      <c r="U77" s="10">
        <v>1.59920876872288E-3</v>
      </c>
      <c r="V77" s="10">
        <v>5.1228431705574498E-5</v>
      </c>
      <c r="W77" s="10">
        <v>1.40237151185207E-3</v>
      </c>
      <c r="X77" s="10">
        <v>9.1405706006186804E-5</v>
      </c>
      <c r="Y77" s="10">
        <v>1.59926462649951E-3</v>
      </c>
      <c r="Z77" s="10">
        <v>5.1232817903867897E-5</v>
      </c>
      <c r="AA77" s="10">
        <v>1.40204408242561E-3</v>
      </c>
      <c r="AB77" s="10">
        <v>9.1985688181805996E-5</v>
      </c>
      <c r="AC77" s="10">
        <v>1.59927104253965E-3</v>
      </c>
      <c r="AD77" s="10">
        <v>5.1233160661246001E-5</v>
      </c>
      <c r="AE77" s="10">
        <v>1.4020108496388701E-3</v>
      </c>
      <c r="AF77" s="10">
        <v>9.2044680637171097E-5</v>
      </c>
      <c r="AG77" s="10">
        <v>8.3598972235386204E-4</v>
      </c>
      <c r="AH77" s="10">
        <v>2.5490446617114099E-5</v>
      </c>
      <c r="AI77" s="10">
        <v>8.1014357250108098E-4</v>
      </c>
      <c r="AJ77" s="10">
        <v>4.1006936803047001E-5</v>
      </c>
      <c r="AK77" s="10">
        <v>8.3598966296762598E-4</v>
      </c>
      <c r="AL77" s="10">
        <v>2.5490443618062002E-5</v>
      </c>
      <c r="AM77" s="10">
        <v>8.10143588927017E-4</v>
      </c>
      <c r="AN77" s="10">
        <v>4.1006936717329002E-5</v>
      </c>
      <c r="AO77" s="10">
        <v>8.3594780790092105E-4</v>
      </c>
      <c r="AP77" s="10">
        <v>2.5450729166772899E-5</v>
      </c>
      <c r="AQ77" s="10">
        <v>8.20436536792263E-4</v>
      </c>
      <c r="AR77" s="10">
        <v>3.8768120430949798E-5</v>
      </c>
      <c r="AS77" s="10">
        <v>8.3598196252927998E-4</v>
      </c>
      <c r="AT77" s="10">
        <v>2.5483985825031501E-5</v>
      </c>
      <c r="AU77" s="10">
        <v>8.11095029711761E-4</v>
      </c>
      <c r="AV77" s="10">
        <v>4.05762262034727E-5</v>
      </c>
      <c r="AW77" s="10">
        <v>8.3598871737524197E-4</v>
      </c>
      <c r="AX77" s="10">
        <v>2.54897023536417E-5</v>
      </c>
      <c r="AY77" s="10">
        <v>8.1022982051348798E-4</v>
      </c>
      <c r="AZ77" s="10">
        <v>4.0955639959687799E-5</v>
      </c>
      <c r="BA77" s="10">
        <v>8.3598959685972005E-4</v>
      </c>
      <c r="BB77" s="10">
        <v>2.5490369975584699E-5</v>
      </c>
      <c r="BC77" s="10">
        <v>8.1015208518841998E-4</v>
      </c>
      <c r="BD77" s="10">
        <v>4.1001701272449198E-5</v>
      </c>
      <c r="BE77" s="10">
        <v>8.3598961699837999E-4</v>
      </c>
      <c r="BF77" s="10">
        <v>2.5490440366618901E-5</v>
      </c>
      <c r="BG77" s="10">
        <v>8.1014441136152996E-4</v>
      </c>
      <c r="BH77" s="10">
        <v>4.1006412530672701E-5</v>
      </c>
      <c r="BI77" s="10">
        <v>7.7824000000000004E-2</v>
      </c>
      <c r="BJ77" s="10">
        <v>0.39941100000000002</v>
      </c>
      <c r="BK77" s="10">
        <v>5.0672000000000002E-2</v>
      </c>
      <c r="BL77" s="10">
        <v>0.52172799999999997</v>
      </c>
      <c r="BM77" s="10">
        <v>1.3873E-2</v>
      </c>
      <c r="BN77" s="10">
        <v>8.4874000000000005E-2</v>
      </c>
      <c r="BO77" s="10">
        <v>3.4679000000000001E-2</v>
      </c>
      <c r="BP77" s="10">
        <v>9.7941E-2</v>
      </c>
      <c r="BQ77" s="10">
        <v>1.4996000000000001E-2</v>
      </c>
      <c r="BR77" s="10">
        <v>2.7567000000000001E-2</v>
      </c>
      <c r="BS77" s="10">
        <v>2.4133000000000002E-2</v>
      </c>
      <c r="BT77" s="10">
        <v>5.0506000000000002E-2</v>
      </c>
      <c r="BU77" s="10">
        <v>1.5053E-2</v>
      </c>
      <c r="BV77" s="10">
        <v>2.7518000000000001E-2</v>
      </c>
      <c r="BW77" s="10">
        <v>2.2735999999999999E-2</v>
      </c>
      <c r="BX77" s="10">
        <v>4.9444000000000002E-2</v>
      </c>
      <c r="BY77" s="10">
        <v>1.3969000000000001E-2</v>
      </c>
      <c r="BZ77" s="10">
        <v>2.7307999999999999E-2</v>
      </c>
      <c r="CA77" s="10">
        <v>2.3258999999999998E-2</v>
      </c>
      <c r="CB77" s="10">
        <v>4.9279000000000003E-2</v>
      </c>
      <c r="CC77" s="10">
        <v>1.3939E-2</v>
      </c>
      <c r="CD77" s="10">
        <v>2.7382E-2</v>
      </c>
      <c r="CE77" s="10">
        <v>2.3015000000000001E-2</v>
      </c>
      <c r="CF77" s="10">
        <v>7.3591000000000004E-2</v>
      </c>
      <c r="CG77" s="10">
        <v>1.3896E-2</v>
      </c>
      <c r="CH77" s="10">
        <v>2.7383000000000001E-2</v>
      </c>
      <c r="CI77" s="10">
        <v>2.2384999999999999E-2</v>
      </c>
      <c r="CJ77" s="10">
        <v>4.7724999999999997E-2</v>
      </c>
      <c r="CK77" s="10">
        <v>1846983235860.96</v>
      </c>
      <c r="CL77" s="10">
        <v>13712967678.7677</v>
      </c>
      <c r="CM77" s="10">
        <v>47510359242.208</v>
      </c>
      <c r="CN77" s="10">
        <v>214803380.913977</v>
      </c>
      <c r="CO77" s="10">
        <v>5366704201.8278198</v>
      </c>
      <c r="CP77" s="10">
        <v>51206972.491827399</v>
      </c>
      <c r="CQ77" s="10">
        <v>73257.793802205997</v>
      </c>
      <c r="CR77" s="10">
        <v>7155.9047307296896</v>
      </c>
      <c r="CS77" s="10">
        <v>26612272386.1656</v>
      </c>
      <c r="CT77" s="10">
        <v>162793874.66100699</v>
      </c>
      <c r="CU77" s="10">
        <v>163132.67964931601</v>
      </c>
      <c r="CV77" s="10">
        <v>12759.070291163</v>
      </c>
      <c r="CW77" s="10">
        <v>44051109682.863098</v>
      </c>
      <c r="CX77" s="10">
        <v>208153285.155662</v>
      </c>
      <c r="CY77" s="10">
        <v>209883.556014512</v>
      </c>
      <c r="CZ77" s="10">
        <v>14427.518333640501</v>
      </c>
      <c r="DA77" s="10">
        <v>47140180558.759499</v>
      </c>
      <c r="DB77" s="10">
        <v>214119310.672584</v>
      </c>
      <c r="DC77" s="10">
        <v>217117.901254589</v>
      </c>
      <c r="DD77" s="10">
        <v>14632.8162374679</v>
      </c>
      <c r="DE77" s="10">
        <v>47473080164.208298</v>
      </c>
      <c r="DF77" s="10">
        <v>214734777.63064799</v>
      </c>
      <c r="DG77" s="10">
        <v>217883.20553352599</v>
      </c>
      <c r="DH77" s="10">
        <v>14653.8314955272</v>
      </c>
    </row>
    <row r="78" spans="1:112" x14ac:dyDescent="0.45">
      <c r="A78">
        <f t="shared" ref="A78:A110" si="37">A77+1</f>
        <v>67</v>
      </c>
      <c r="B78" s="13">
        <f t="shared" si="35"/>
        <v>3.125E-2</v>
      </c>
      <c r="C78" s="13">
        <f>5</f>
        <v>5</v>
      </c>
      <c r="D78" s="20">
        <f t="shared" si="36"/>
        <v>5</v>
      </c>
      <c r="E78" s="10">
        <v>1.43084797068771E-3</v>
      </c>
      <c r="F78" s="10">
        <v>8.2160943952747107E-6</v>
      </c>
      <c r="G78" s="10">
        <v>1.25597352960316E-3</v>
      </c>
      <c r="H78" s="10">
        <v>1.2143917219154001E-5</v>
      </c>
      <c r="I78" s="10">
        <v>1.43084685737316E-3</v>
      </c>
      <c r="J78" s="10">
        <v>8.2161288419424494E-6</v>
      </c>
      <c r="K78" s="10">
        <v>1.2559733208337099E-3</v>
      </c>
      <c r="L78" s="10">
        <v>1.21439178086824E-5</v>
      </c>
      <c r="M78" s="10">
        <v>1.4305598635338001E-3</v>
      </c>
      <c r="N78" s="10">
        <v>8.1991036695594505E-6</v>
      </c>
      <c r="O78" s="10">
        <v>1.2909214831951E-3</v>
      </c>
      <c r="P78" s="10">
        <v>1.1020287090657301E-5</v>
      </c>
      <c r="Q78" s="10">
        <v>1.4308157762128501E-3</v>
      </c>
      <c r="R78" s="10">
        <v>8.2127885892013808E-6</v>
      </c>
      <c r="S78" s="10">
        <v>1.26301821056174E-3</v>
      </c>
      <c r="T78" s="10">
        <v>1.17012821281293E-5</v>
      </c>
      <c r="U78" s="10">
        <v>1.43084392177273E-3</v>
      </c>
      <c r="V78" s="10">
        <v>8.2156399643373896E-6</v>
      </c>
      <c r="W78" s="10">
        <v>1.2567636222082801E-3</v>
      </c>
      <c r="X78" s="10">
        <v>1.2082894918608E-5</v>
      </c>
      <c r="Y78" s="10">
        <v>1.4308465356962501E-3</v>
      </c>
      <c r="Z78" s="10">
        <v>8.2160673113840199E-6</v>
      </c>
      <c r="AA78" s="10">
        <v>1.2560531701326699E-3</v>
      </c>
      <c r="AB78" s="10">
        <v>1.2137699036740599E-5</v>
      </c>
      <c r="AC78" s="10">
        <v>1.4308472376420901E-3</v>
      </c>
      <c r="AD78" s="10">
        <v>8.2160779839579607E-6</v>
      </c>
      <c r="AE78" s="10">
        <v>1.2559814774231199E-3</v>
      </c>
      <c r="AF78" s="10">
        <v>1.2143289729316101E-5</v>
      </c>
      <c r="AG78" s="10">
        <v>7.9411784088817105E-4</v>
      </c>
      <c r="AH78" s="10">
        <v>4.0989511490543098E-6</v>
      </c>
      <c r="AI78" s="10">
        <v>7.8564620166738102E-4</v>
      </c>
      <c r="AJ78" s="10">
        <v>6.0654208639481801E-6</v>
      </c>
      <c r="AK78" s="10">
        <v>7.94117803195514E-4</v>
      </c>
      <c r="AL78" s="10">
        <v>4.0989457569333399E-6</v>
      </c>
      <c r="AM78" s="10">
        <v>7.8564615746593198E-4</v>
      </c>
      <c r="AN78" s="10">
        <v>6.0654208381885698E-6</v>
      </c>
      <c r="AO78" s="10">
        <v>7.9411669511481704E-4</v>
      </c>
      <c r="AP78" s="10">
        <v>4.0928092586939897E-6</v>
      </c>
      <c r="AQ78" s="10">
        <v>7.9048464560198901E-4</v>
      </c>
      <c r="AR78" s="10">
        <v>5.7329999883851496E-6</v>
      </c>
      <c r="AS78" s="10">
        <v>7.9411766601737103E-4</v>
      </c>
      <c r="AT78" s="10">
        <v>4.0979556564442201E-6</v>
      </c>
      <c r="AU78" s="10">
        <v>7.8649572451508097E-4</v>
      </c>
      <c r="AV78" s="10">
        <v>5.9896975883040896E-6</v>
      </c>
      <c r="AW78" s="10">
        <v>7.9411779178730098E-4</v>
      </c>
      <c r="AX78" s="10">
        <v>4.0988332761578696E-6</v>
      </c>
      <c r="AY78" s="10">
        <v>7.8573606712206896E-4</v>
      </c>
      <c r="AZ78" s="10">
        <v>6.0564331311939402E-6</v>
      </c>
      <c r="BA78" s="10">
        <v>7.94117753243277E-4</v>
      </c>
      <c r="BB78" s="10">
        <v>4.0989401361317998E-6</v>
      </c>
      <c r="BC78" s="10">
        <v>7.8565514291950502E-4</v>
      </c>
      <c r="BD78" s="10">
        <v>6.0645057192481199E-6</v>
      </c>
      <c r="BE78" s="10">
        <v>7.9411775855895697E-4</v>
      </c>
      <c r="BF78" s="10">
        <v>4.0989526651893396E-6</v>
      </c>
      <c r="BG78" s="10">
        <v>7.8564714049815401E-4</v>
      </c>
      <c r="BH78" s="10">
        <v>6.0653307743462698E-6</v>
      </c>
      <c r="BI78" s="10">
        <v>0.73172700000000002</v>
      </c>
      <c r="BJ78" s="10">
        <v>2.3651749999999998</v>
      </c>
      <c r="BK78" s="10">
        <v>6.0712000000000002E-2</v>
      </c>
      <c r="BL78" s="10">
        <v>1.5930550000000001</v>
      </c>
      <c r="BM78" s="10">
        <v>0.14163100000000001</v>
      </c>
      <c r="BN78" s="10">
        <v>0.586673</v>
      </c>
      <c r="BO78" s="10">
        <v>8.7483000000000005E-2</v>
      </c>
      <c r="BP78" s="10">
        <v>0.54485899999999998</v>
      </c>
      <c r="BQ78" s="10">
        <v>0.122645</v>
      </c>
      <c r="BR78" s="10">
        <v>0.31542599999999998</v>
      </c>
      <c r="BS78" s="10">
        <v>5.2983000000000002E-2</v>
      </c>
      <c r="BT78" s="10">
        <v>0.20272799999999999</v>
      </c>
      <c r="BU78" s="10">
        <v>0.123611</v>
      </c>
      <c r="BV78" s="10">
        <v>0.31798399999999999</v>
      </c>
      <c r="BW78" s="10">
        <v>5.0951000000000003E-2</v>
      </c>
      <c r="BX78" s="10">
        <v>0.19947100000000001</v>
      </c>
      <c r="BY78" s="10">
        <v>0.14291999999999999</v>
      </c>
      <c r="BZ78" s="10">
        <v>0.31672299999999998</v>
      </c>
      <c r="CA78" s="10">
        <v>5.2042999999999999E-2</v>
      </c>
      <c r="CB78" s="10">
        <v>0.200712</v>
      </c>
      <c r="CC78" s="10">
        <v>0.123931</v>
      </c>
      <c r="CD78" s="10">
        <v>0.31743399999999999</v>
      </c>
      <c r="CE78" s="10">
        <v>5.2033000000000003E-2</v>
      </c>
      <c r="CF78" s="10">
        <v>0.20049600000000001</v>
      </c>
      <c r="CG78" s="10">
        <v>0.123657</v>
      </c>
      <c r="CH78" s="10">
        <v>0.31859300000000002</v>
      </c>
      <c r="CI78" s="10">
        <v>5.1078999999999999E-2</v>
      </c>
      <c r="CJ78" s="10">
        <v>0.19869700000000001</v>
      </c>
      <c r="CK78" s="10">
        <v>13112531415542.199</v>
      </c>
      <c r="CL78" s="10">
        <v>204282047295.56601</v>
      </c>
      <c r="CM78" s="10">
        <v>145898842009.422</v>
      </c>
      <c r="CN78" s="10">
        <v>3617878111.2649398</v>
      </c>
      <c r="CO78" s="10">
        <v>71128063459.749802</v>
      </c>
      <c r="CP78" s="10">
        <v>284104491.959755</v>
      </c>
      <c r="CQ78" s="10">
        <v>266698.44511828001</v>
      </c>
      <c r="CR78" s="10">
        <v>16855.399508647501</v>
      </c>
      <c r="CS78" s="10">
        <v>132020658031.313</v>
      </c>
      <c r="CT78" s="10">
        <v>1664592101.73296</v>
      </c>
      <c r="CU78" s="10">
        <v>363346.49684776401</v>
      </c>
      <c r="CV78" s="10">
        <v>40799.412846396102</v>
      </c>
      <c r="CW78" s="10">
        <v>144381103429.72601</v>
      </c>
      <c r="CX78" s="10">
        <v>3237928990.6785302</v>
      </c>
      <c r="CY78" s="10">
        <v>379975.16083621001</v>
      </c>
      <c r="CZ78" s="10">
        <v>56902.802975212799</v>
      </c>
      <c r="DA78" s="10">
        <v>145745644835.61899</v>
      </c>
      <c r="DB78" s="10">
        <v>3575917080.2289901</v>
      </c>
      <c r="DC78" s="10">
        <v>381766.43922074803</v>
      </c>
      <c r="DD78" s="10">
        <v>59798.971847558299</v>
      </c>
      <c r="DE78" s="10">
        <v>145883505473.918</v>
      </c>
      <c r="DF78" s="10">
        <v>3613637711.2907901</v>
      </c>
      <c r="DG78" s="10">
        <v>381947.00412199501</v>
      </c>
      <c r="DH78" s="10">
        <v>60113.538978306802</v>
      </c>
    </row>
    <row r="79" spans="1:112" x14ac:dyDescent="0.45">
      <c r="A79">
        <f t="shared" si="37"/>
        <v>68</v>
      </c>
      <c r="B79" s="13">
        <f t="shared" si="35"/>
        <v>1.5625E-2</v>
      </c>
      <c r="C79" s="13">
        <f>5</f>
        <v>5</v>
      </c>
      <c r="D79" s="20">
        <f t="shared" si="36"/>
        <v>6</v>
      </c>
      <c r="E79" s="10">
        <v>1.2088410106008099E-3</v>
      </c>
      <c r="F79" s="10">
        <v>1.3287371101178299E-6</v>
      </c>
      <c r="G79" s="10">
        <v>1.1525203296607299E-3</v>
      </c>
      <c r="H79" s="10">
        <v>2.24526623537891E-6</v>
      </c>
      <c r="I79" s="10">
        <v>1.2088415423145999E-3</v>
      </c>
      <c r="J79" s="10">
        <v>1.3287204381207099E-6</v>
      </c>
      <c r="K79" s="10">
        <v>1.1525199911168701E-3</v>
      </c>
      <c r="L79" s="10">
        <v>2.2452721342158802E-6</v>
      </c>
      <c r="M79" s="10">
        <v>1.20883351903678E-3</v>
      </c>
      <c r="N79" s="10">
        <v>1.32590727153215E-6</v>
      </c>
      <c r="O79" s="10">
        <v>1.1744232665651399E-3</v>
      </c>
      <c r="P79" s="10">
        <v>2.0239748448336302E-6</v>
      </c>
      <c r="Q79" s="10">
        <v>1.20884061312676E-3</v>
      </c>
      <c r="R79" s="10">
        <v>1.3281882258464599E-6</v>
      </c>
      <c r="S79" s="10">
        <v>1.15757901244606E-3</v>
      </c>
      <c r="T79" s="10">
        <v>2.2010382387804801E-6</v>
      </c>
      <c r="U79" s="10">
        <v>1.2088416050559699E-3</v>
      </c>
      <c r="V79" s="10">
        <v>1.3286350688535001E-6</v>
      </c>
      <c r="W79" s="10">
        <v>1.1532351909975299E-3</v>
      </c>
      <c r="X79" s="10">
        <v>2.2401727954868299E-6</v>
      </c>
      <c r="Y79" s="10">
        <v>1.20884166741875E-3</v>
      </c>
      <c r="Z79" s="10">
        <v>1.3286967914805099E-6</v>
      </c>
      <c r="AA79" s="10">
        <v>1.1525953350530701E-3</v>
      </c>
      <c r="AB79" s="10">
        <v>2.24474642851469E-6</v>
      </c>
      <c r="AC79" s="10">
        <v>1.2088416842566099E-3</v>
      </c>
      <c r="AD79" s="10">
        <v>1.3287447264698201E-6</v>
      </c>
      <c r="AE79" s="10">
        <v>1.15252754001061E-3</v>
      </c>
      <c r="AF79" s="10">
        <v>2.24519346048169E-6</v>
      </c>
      <c r="AG79" s="10">
        <v>7.4590677975227703E-4</v>
      </c>
      <c r="AH79" s="10">
        <v>6.60080907006926E-7</v>
      </c>
      <c r="AI79" s="10">
        <v>7.4784908999041603E-4</v>
      </c>
      <c r="AJ79" s="10">
        <v>9.0592636359361297E-7</v>
      </c>
      <c r="AK79" s="10">
        <v>7.4590682691281595E-4</v>
      </c>
      <c r="AL79" s="10">
        <v>6.60076709911231E-7</v>
      </c>
      <c r="AM79" s="10">
        <v>7.4784917032645495E-4</v>
      </c>
      <c r="AN79" s="10">
        <v>9.0593012988190498E-7</v>
      </c>
      <c r="AO79" s="10">
        <v>7.45906790561187E-4</v>
      </c>
      <c r="AP79" s="10">
        <v>6.5909900269058697E-7</v>
      </c>
      <c r="AQ79" s="10">
        <v>7.4950809323072898E-4</v>
      </c>
      <c r="AR79" s="10">
        <v>8.7172105238414297E-7</v>
      </c>
      <c r="AS79" s="10">
        <v>7.4590682818444405E-4</v>
      </c>
      <c r="AT79" s="10">
        <v>6.5992205669248203E-7</v>
      </c>
      <c r="AU79" s="10">
        <v>7.4816557572238596E-4</v>
      </c>
      <c r="AV79" s="10">
        <v>8.9945869096494702E-7</v>
      </c>
      <c r="AW79" s="10">
        <v>7.4590683059499205E-4</v>
      </c>
      <c r="AX79" s="10">
        <v>6.6006105323350496E-7</v>
      </c>
      <c r="AY79" s="10">
        <v>7.4789184735837995E-4</v>
      </c>
      <c r="AZ79" s="10">
        <v>9.0521850986874795E-7</v>
      </c>
      <c r="BA79" s="10">
        <v>7.4590682149339995E-4</v>
      </c>
      <c r="BB79" s="10">
        <v>6.6007863034862703E-7</v>
      </c>
      <c r="BC79" s="10">
        <v>7.4785362592668498E-4</v>
      </c>
      <c r="BD79" s="10">
        <v>9.0585276190606102E-7</v>
      </c>
      <c r="BE79" s="10">
        <v>7.4590681578755704E-4</v>
      </c>
      <c r="BF79" s="10">
        <v>6.6008195511186596E-7</v>
      </c>
      <c r="BG79" s="10">
        <v>7.4784957041011799E-4</v>
      </c>
      <c r="BH79" s="10">
        <v>9.0590805094507305E-7</v>
      </c>
      <c r="BI79" s="10">
        <v>42.935611000000002</v>
      </c>
      <c r="BJ79" s="10">
        <v>62.707625</v>
      </c>
      <c r="BK79" s="10">
        <v>0.16964799999999999</v>
      </c>
      <c r="BL79" s="10">
        <v>7.2800700000000003</v>
      </c>
      <c r="BM79" s="10">
        <v>6.7130510000000001</v>
      </c>
      <c r="BN79" s="10">
        <v>10.395085</v>
      </c>
      <c r="BO79" s="10">
        <v>0.23972599999999999</v>
      </c>
      <c r="BP79" s="10">
        <v>1.411772</v>
      </c>
      <c r="BQ79" s="10">
        <v>6.6209280000000001</v>
      </c>
      <c r="BR79" s="10">
        <v>10.256587</v>
      </c>
      <c r="BS79" s="10">
        <v>0.12943199999999999</v>
      </c>
      <c r="BT79" s="10">
        <v>0.910717</v>
      </c>
      <c r="BU79" s="10">
        <v>6.6167100000000003</v>
      </c>
      <c r="BV79" s="10">
        <v>10.284482000000001</v>
      </c>
      <c r="BW79" s="10">
        <v>0.12615100000000001</v>
      </c>
      <c r="BX79" s="10">
        <v>0.92013699999999998</v>
      </c>
      <c r="BY79" s="10">
        <v>6.6203940000000001</v>
      </c>
      <c r="BZ79" s="10">
        <v>10.249245</v>
      </c>
      <c r="CA79" s="10">
        <v>0.12784400000000001</v>
      </c>
      <c r="CB79" s="10">
        <v>0.90950399999999998</v>
      </c>
      <c r="CC79" s="10">
        <v>6.6326470000000004</v>
      </c>
      <c r="CD79" s="10">
        <v>10.319485</v>
      </c>
      <c r="CE79" s="10">
        <v>0.12831200000000001</v>
      </c>
      <c r="CF79" s="10">
        <v>0.90693699999999999</v>
      </c>
      <c r="CG79" s="10">
        <v>6.6262689999999997</v>
      </c>
      <c r="CH79" s="10">
        <v>10.27617</v>
      </c>
      <c r="CI79" s="10">
        <v>0.12537799999999999</v>
      </c>
      <c r="CJ79" s="10">
        <v>0.90788000000000002</v>
      </c>
      <c r="CK79" s="10">
        <v>77031030294459.797</v>
      </c>
      <c r="CL79" s="10">
        <v>1389681765618.6899</v>
      </c>
      <c r="CM79" s="10">
        <v>242687253553.401</v>
      </c>
      <c r="CN79" s="10">
        <v>12091921003.999599</v>
      </c>
      <c r="CO79" s="10">
        <v>224821192256.05801</v>
      </c>
      <c r="CP79" s="10">
        <v>1570963012.15079</v>
      </c>
      <c r="CQ79" s="10">
        <v>474153.13083322498</v>
      </c>
      <c r="CR79" s="10">
        <v>39635.375662706698</v>
      </c>
      <c r="CS79" s="10">
        <v>240773895837.80301</v>
      </c>
      <c r="CT79" s="10">
        <v>7241912053.4780703</v>
      </c>
      <c r="CU79" s="10">
        <v>490687.118721926</v>
      </c>
      <c r="CV79" s="10">
        <v>85099.422145598597</v>
      </c>
      <c r="CW79" s="10">
        <v>242494644190.72501</v>
      </c>
      <c r="CX79" s="10">
        <v>11332938753.9041</v>
      </c>
      <c r="CY79" s="10">
        <v>492437.44624004199</v>
      </c>
      <c r="CZ79" s="10">
        <v>106456.274618266</v>
      </c>
      <c r="DA79" s="10">
        <v>242668035241.15201</v>
      </c>
      <c r="DB79" s="10">
        <v>12011478167.9147</v>
      </c>
      <c r="DC79" s="10">
        <v>492613.48661542399</v>
      </c>
      <c r="DD79" s="10">
        <v>109596.893733359</v>
      </c>
      <c r="DE79" s="10">
        <v>242685315990.16699</v>
      </c>
      <c r="DF79" s="10">
        <v>12083828115.5483</v>
      </c>
      <c r="DG79" s="10">
        <v>492631.02400930598</v>
      </c>
      <c r="DH79" s="10">
        <v>109926.476290853</v>
      </c>
    </row>
    <row r="80" spans="1:112" x14ac:dyDescent="0.45">
      <c r="A80">
        <f t="shared" si="37"/>
        <v>69</v>
      </c>
      <c r="B80" s="13">
        <f t="shared" si="35"/>
        <v>7.8125E-3</v>
      </c>
      <c r="C80" s="13">
        <f>5</f>
        <v>5</v>
      </c>
      <c r="D80" s="20">
        <f t="shared" si="36"/>
        <v>7</v>
      </c>
      <c r="E80" s="10">
        <v>1.10094157175977E-3</v>
      </c>
      <c r="F80" s="10">
        <v>2.1404110106537599E-7</v>
      </c>
      <c r="G80" s="10">
        <v>1.0727747874235099E-3</v>
      </c>
      <c r="H80" s="10">
        <v>3.9428922171680401E-7</v>
      </c>
      <c r="I80" s="10">
        <v>1.1009409740387901E-3</v>
      </c>
      <c r="J80" s="10">
        <v>2.14080476013123E-7</v>
      </c>
      <c r="K80" s="10">
        <v>1.0727751521451001E-3</v>
      </c>
      <c r="L80" s="10">
        <v>3.9428224618553998E-7</v>
      </c>
      <c r="M80" s="10">
        <v>1.10094072642086E-3</v>
      </c>
      <c r="N80" s="10">
        <v>2.1358780144531401E-7</v>
      </c>
      <c r="O80" s="10">
        <v>1.08370833929627E-3</v>
      </c>
      <c r="P80" s="10">
        <v>3.6815472492790501E-7</v>
      </c>
      <c r="Q80" s="10">
        <v>1.10094120110205E-3</v>
      </c>
      <c r="R80" s="10">
        <v>2.13988146757771E-7</v>
      </c>
      <c r="S80" s="10">
        <v>1.0749258895841299E-3</v>
      </c>
      <c r="T80" s="10">
        <v>3.8886435205221001E-7</v>
      </c>
      <c r="U80" s="10">
        <v>1.10094101908831E-3</v>
      </c>
      <c r="V80" s="10">
        <v>2.14089205030632E-7</v>
      </c>
      <c r="W80" s="10">
        <v>1.0729916615903601E-3</v>
      </c>
      <c r="X80" s="10">
        <v>3.93657132891079E-7</v>
      </c>
      <c r="Y80" s="10">
        <v>1.10094084862622E-3</v>
      </c>
      <c r="Z80" s="10">
        <v>2.1403204764069999E-7</v>
      </c>
      <c r="AA80" s="10">
        <v>1.07279705527508E-3</v>
      </c>
      <c r="AB80" s="10">
        <v>3.9423580933117798E-7</v>
      </c>
      <c r="AC80" s="10">
        <v>1.10094099056157E-3</v>
      </c>
      <c r="AD80" s="10">
        <v>2.1410140771394E-7</v>
      </c>
      <c r="AE80" s="10">
        <v>1.0727769804586001E-3</v>
      </c>
      <c r="AF80" s="10">
        <v>3.9428773801475401E-7</v>
      </c>
      <c r="AG80" s="10">
        <v>6.9915022144789903E-4</v>
      </c>
      <c r="AH80" s="10">
        <v>1.06212612361844E-7</v>
      </c>
      <c r="AI80" s="10">
        <v>7.0624346802473502E-4</v>
      </c>
      <c r="AJ80" s="10">
        <v>1.4274249742092701E-7</v>
      </c>
      <c r="AK80" s="10">
        <v>6.9915010913438995E-4</v>
      </c>
      <c r="AL80" s="10">
        <v>1.06211664533196E-7</v>
      </c>
      <c r="AM80" s="10">
        <v>7.0624325998294105E-4</v>
      </c>
      <c r="AN80" s="10">
        <v>1.4274367524391E-7</v>
      </c>
      <c r="AO80" s="10">
        <v>6.9915009914180604E-4</v>
      </c>
      <c r="AP80" s="10">
        <v>1.06054764705645E-7</v>
      </c>
      <c r="AQ80" s="10">
        <v>7.0670582013375699E-4</v>
      </c>
      <c r="AR80" s="10">
        <v>1.38724190498323E-7</v>
      </c>
      <c r="AS80" s="10">
        <v>6.9915009317213705E-4</v>
      </c>
      <c r="AT80" s="10">
        <v>1.0618595761541E-7</v>
      </c>
      <c r="AU80" s="10">
        <v>7.0633275303606097E-4</v>
      </c>
      <c r="AV80" s="10">
        <v>1.4207402279285199E-7</v>
      </c>
      <c r="AW80" s="10">
        <v>6.9915008168480101E-4</v>
      </c>
      <c r="AX80" s="10">
        <v>1.06210000455643E-7</v>
      </c>
      <c r="AY80" s="10">
        <v>7.06254716629684E-4</v>
      </c>
      <c r="AZ80" s="10">
        <v>1.4267048819572199E-7</v>
      </c>
      <c r="BA80" s="10">
        <v>6.9915007769534099E-4</v>
      </c>
      <c r="BB80" s="10">
        <v>1.06212331204295E-7</v>
      </c>
      <c r="BC80" s="10">
        <v>7.0624452555252497E-4</v>
      </c>
      <c r="BD80" s="10">
        <v>1.4275258203638499E-7</v>
      </c>
      <c r="BE80" s="10">
        <v>6.9915013065831603E-4</v>
      </c>
      <c r="BF80" s="10">
        <v>1.06212000209734E-7</v>
      </c>
      <c r="BG80" s="10">
        <v>7.0624339315622801E-4</v>
      </c>
      <c r="BH80" s="10">
        <v>1.4272483913287099E-7</v>
      </c>
      <c r="BI80" s="10">
        <v>2935.7176789999999</v>
      </c>
      <c r="BJ80" s="10">
        <v>3225.714457</v>
      </c>
      <c r="BK80" s="10">
        <v>0.493587</v>
      </c>
      <c r="BL80" s="10">
        <v>34.060004999999997</v>
      </c>
      <c r="BM80" s="10">
        <v>241.06931</v>
      </c>
      <c r="BN80" s="10">
        <v>493.43395900000002</v>
      </c>
      <c r="BO80" s="10">
        <v>0.41575299999999998</v>
      </c>
      <c r="BP80" s="10">
        <v>4.4300980000000001</v>
      </c>
      <c r="BQ80" s="10">
        <v>240.81187299999999</v>
      </c>
      <c r="BR80" s="10">
        <v>492.934662</v>
      </c>
      <c r="BS80" s="10">
        <v>0.401453</v>
      </c>
      <c r="BT80" s="10">
        <v>4.3852830000000003</v>
      </c>
      <c r="BU80" s="10">
        <v>240.86669599999999</v>
      </c>
      <c r="BV80" s="10">
        <v>491.74834499999997</v>
      </c>
      <c r="BW80" s="10">
        <v>0.39568199999999998</v>
      </c>
      <c r="BX80" s="10">
        <v>4.4080409999999999</v>
      </c>
      <c r="BY80" s="10">
        <v>240.58260799999999</v>
      </c>
      <c r="BZ80" s="10">
        <v>492.63277599999998</v>
      </c>
      <c r="CA80" s="10">
        <v>0.39749200000000001</v>
      </c>
      <c r="CB80" s="10">
        <v>4.3900059999999996</v>
      </c>
      <c r="CC80" s="10">
        <v>240.831605</v>
      </c>
      <c r="CD80" s="10">
        <v>492.74238800000001</v>
      </c>
      <c r="CE80" s="10">
        <v>0.39948600000000001</v>
      </c>
      <c r="CF80" s="10">
        <v>4.3776640000000002</v>
      </c>
      <c r="CG80" s="10">
        <v>240.779653</v>
      </c>
      <c r="CH80" s="10">
        <v>492.72474399999999</v>
      </c>
      <c r="CI80" s="10">
        <v>0.39497100000000002</v>
      </c>
      <c r="CJ80" s="10">
        <v>4.3740360000000003</v>
      </c>
      <c r="CK80" s="10">
        <v>404582436971499</v>
      </c>
      <c r="CL80" s="10">
        <v>8203621889257.6602</v>
      </c>
      <c r="CM80" s="10">
        <v>325929813223.73901</v>
      </c>
      <c r="CN80" s="10">
        <v>47510359242.208</v>
      </c>
      <c r="CO80" s="10">
        <v>324244433376.96399</v>
      </c>
      <c r="CP80" s="10">
        <v>8357831003.1481895</v>
      </c>
      <c r="CQ80" s="10">
        <v>569424.62855677702</v>
      </c>
      <c r="CR80" s="10">
        <v>91421.175231481699</v>
      </c>
      <c r="CS80" s="10">
        <v>325760492440.08502</v>
      </c>
      <c r="CT80" s="10">
        <v>26612272386.1656</v>
      </c>
      <c r="CU80" s="10">
        <v>570754.36482674396</v>
      </c>
      <c r="CV80" s="10">
        <v>163132.67964931601</v>
      </c>
      <c r="CW80" s="10">
        <v>325912875691.961</v>
      </c>
      <c r="CX80" s="10">
        <v>44051109682.863098</v>
      </c>
      <c r="CY80" s="10">
        <v>570887.80175857595</v>
      </c>
      <c r="CZ80" s="10">
        <v>209883.556014512</v>
      </c>
      <c r="DA80" s="10">
        <v>325928082929.25</v>
      </c>
      <c r="DB80" s="10">
        <v>47140180558.759499</v>
      </c>
      <c r="DC80" s="10">
        <v>570901.11534661101</v>
      </c>
      <c r="DD80" s="10">
        <v>217117.901254589</v>
      </c>
      <c r="DE80" s="10">
        <v>325929615251.62598</v>
      </c>
      <c r="DF80" s="10">
        <v>47473080164.208298</v>
      </c>
      <c r="DG80" s="10">
        <v>570902.43777692597</v>
      </c>
      <c r="DH80" s="10">
        <v>217883.20553352599</v>
      </c>
    </row>
    <row r="81" spans="1:112" x14ac:dyDescent="0.45">
      <c r="A81">
        <f t="shared" si="37"/>
        <v>70</v>
      </c>
      <c r="B81" s="13">
        <f t="shared" si="35"/>
        <v>3.90625E-3</v>
      </c>
      <c r="C81" s="13">
        <f>5</f>
        <v>5</v>
      </c>
      <c r="D81" s="20">
        <f t="shared" si="36"/>
        <v>8</v>
      </c>
      <c r="E81" s="10" t="s">
        <v>147</v>
      </c>
      <c r="F81" s="10" t="s">
        <v>147</v>
      </c>
      <c r="G81" s="10">
        <v>1.0182600015753399E-3</v>
      </c>
      <c r="H81" s="10">
        <v>6.7041564522085703E-8</v>
      </c>
      <c r="I81" s="10" t="s">
        <v>147</v>
      </c>
      <c r="J81" s="10" t="s">
        <v>147</v>
      </c>
      <c r="K81" s="10">
        <v>1.01825969412928E-3</v>
      </c>
      <c r="L81" s="10">
        <v>6.7069929610141799E-8</v>
      </c>
      <c r="M81" s="10" t="s">
        <v>147</v>
      </c>
      <c r="N81" s="10" t="s">
        <v>147</v>
      </c>
      <c r="O81" s="10">
        <v>1.0222204816150401E-3</v>
      </c>
      <c r="P81" s="10">
        <v>6.3083132273433802E-8</v>
      </c>
      <c r="Q81" s="10" t="s">
        <v>147</v>
      </c>
      <c r="R81" s="10" t="s">
        <v>147</v>
      </c>
      <c r="S81" s="10">
        <v>1.01890622932754E-3</v>
      </c>
      <c r="T81" s="10">
        <v>6.6184242308864301E-8</v>
      </c>
      <c r="U81" s="10" t="s">
        <v>147</v>
      </c>
      <c r="V81" s="10" t="s">
        <v>147</v>
      </c>
      <c r="W81" s="10">
        <v>1.0183342204779201E-3</v>
      </c>
      <c r="X81" s="10">
        <v>6.6969041645492706E-8</v>
      </c>
      <c r="Y81" s="10" t="s">
        <v>147</v>
      </c>
      <c r="Z81" s="10" t="s">
        <v>147</v>
      </c>
      <c r="AA81" s="10">
        <v>1.0182682319259701E-3</v>
      </c>
      <c r="AB81" s="10">
        <v>6.7057786434787698E-8</v>
      </c>
      <c r="AC81" s="10" t="s">
        <v>147</v>
      </c>
      <c r="AD81" s="10" t="s">
        <v>147</v>
      </c>
      <c r="AE81" s="10">
        <v>1.0182608750777299E-3</v>
      </c>
      <c r="AF81" s="10">
        <v>6.7129522385300802E-8</v>
      </c>
      <c r="AG81" s="10" t="s">
        <v>147</v>
      </c>
      <c r="AH81" s="10" t="s">
        <v>147</v>
      </c>
      <c r="AI81" s="10">
        <v>6.6571859508136497E-4</v>
      </c>
      <c r="AJ81" s="10">
        <v>2.3106440503284001E-8</v>
      </c>
      <c r="AK81" s="10" t="s">
        <v>147</v>
      </c>
      <c r="AL81" s="10" t="s">
        <v>147</v>
      </c>
      <c r="AM81" s="10">
        <v>6.6571887456470802E-4</v>
      </c>
      <c r="AN81" s="10">
        <v>2.3151661538662499E-8</v>
      </c>
      <c r="AO81" s="10" t="s">
        <v>147</v>
      </c>
      <c r="AP81" s="10" t="s">
        <v>147</v>
      </c>
      <c r="AQ81" s="10">
        <v>6.6584526639560499E-4</v>
      </c>
      <c r="AR81" s="10">
        <v>2.24934238046164E-8</v>
      </c>
      <c r="AS81" s="10" t="s">
        <v>147</v>
      </c>
      <c r="AT81" s="10" t="s">
        <v>147</v>
      </c>
      <c r="AU81" s="10">
        <v>6.6573741668605395E-4</v>
      </c>
      <c r="AV81" s="10">
        <v>2.3061833363314899E-8</v>
      </c>
      <c r="AW81" s="10" t="s">
        <v>147</v>
      </c>
      <c r="AX81" s="10" t="s">
        <v>147</v>
      </c>
      <c r="AY81" s="10">
        <v>6.6572082634940401E-4</v>
      </c>
      <c r="AZ81" s="10">
        <v>2.31382632732535E-8</v>
      </c>
      <c r="BA81" s="10" t="s">
        <v>147</v>
      </c>
      <c r="BB81" s="10" t="s">
        <v>147</v>
      </c>
      <c r="BC81" s="10">
        <v>6.6571900336980796E-4</v>
      </c>
      <c r="BD81" s="10">
        <v>2.3099032222004299E-8</v>
      </c>
      <c r="BE81" s="10" t="s">
        <v>147</v>
      </c>
      <c r="BF81" s="10" t="s">
        <v>147</v>
      </c>
      <c r="BG81" s="10">
        <v>6.6571884675701296E-4</v>
      </c>
      <c r="BH81" s="10">
        <v>2.31256066729988E-8</v>
      </c>
      <c r="BI81" s="10" t="s">
        <v>147</v>
      </c>
      <c r="BJ81" s="10" t="s">
        <v>147</v>
      </c>
      <c r="BK81" s="10">
        <v>2.2111329999999998</v>
      </c>
      <c r="BL81" s="10">
        <v>173.039682</v>
      </c>
      <c r="BM81" s="10" t="s">
        <v>147</v>
      </c>
      <c r="BN81" s="10" t="s">
        <v>147</v>
      </c>
      <c r="BO81" s="10">
        <v>1.607289</v>
      </c>
      <c r="BP81" s="10">
        <v>22.270696000000001</v>
      </c>
      <c r="BQ81" s="10" t="s">
        <v>147</v>
      </c>
      <c r="BR81" s="10" t="s">
        <v>147</v>
      </c>
      <c r="BS81" s="10">
        <v>1.563715</v>
      </c>
      <c r="BT81" s="10">
        <v>23.183063000000001</v>
      </c>
      <c r="BU81" s="10" t="s">
        <v>147</v>
      </c>
      <c r="BV81" s="10" t="s">
        <v>147</v>
      </c>
      <c r="BW81" s="10">
        <v>1.556907</v>
      </c>
      <c r="BX81" s="10">
        <v>23.426993</v>
      </c>
      <c r="BY81" s="10" t="s">
        <v>147</v>
      </c>
      <c r="BZ81" s="10" t="s">
        <v>147</v>
      </c>
      <c r="CA81" s="10">
        <v>1.5780989999999999</v>
      </c>
      <c r="CB81" s="10">
        <v>22.778192000000001</v>
      </c>
      <c r="CC81" s="10" t="s">
        <v>147</v>
      </c>
      <c r="CD81" s="10" t="s">
        <v>147</v>
      </c>
      <c r="CE81" s="10">
        <v>1.544449</v>
      </c>
      <c r="CF81" s="10">
        <v>23.298589</v>
      </c>
      <c r="CG81" s="10" t="s">
        <v>147</v>
      </c>
      <c r="CH81" s="10" t="s">
        <v>147</v>
      </c>
      <c r="CI81" s="10">
        <v>1.5732900000000001</v>
      </c>
      <c r="CJ81" s="10">
        <v>23.106767000000001</v>
      </c>
      <c r="CK81" s="10" t="s">
        <v>147</v>
      </c>
      <c r="CL81" s="10">
        <v>39013738535569.797</v>
      </c>
      <c r="CM81" s="10" t="s">
        <v>147</v>
      </c>
      <c r="CN81" s="10">
        <v>103799527205.388</v>
      </c>
      <c r="CO81" s="10" t="s">
        <v>147</v>
      </c>
      <c r="CP81" s="10">
        <v>32377994418.7145</v>
      </c>
      <c r="CQ81" s="10" t="s">
        <v>147</v>
      </c>
      <c r="CR81" s="10">
        <v>179938.86757356001</v>
      </c>
      <c r="CS81" s="10" t="s">
        <v>147</v>
      </c>
      <c r="CT81" s="10">
        <v>85040677425.507202</v>
      </c>
      <c r="CU81" s="10" t="s">
        <v>147</v>
      </c>
      <c r="CV81" s="10">
        <v>291617.35929061502</v>
      </c>
      <c r="CW81" s="10" t="s">
        <v>147</v>
      </c>
      <c r="CX81" s="10">
        <v>101559294604.09801</v>
      </c>
      <c r="CY81" s="10" t="s">
        <v>147</v>
      </c>
      <c r="CZ81" s="10">
        <v>318683.68711269001</v>
      </c>
      <c r="DA81" s="10" t="s">
        <v>147</v>
      </c>
      <c r="DB81" s="10">
        <v>103571070328.964</v>
      </c>
      <c r="DC81" s="10" t="s">
        <v>147</v>
      </c>
      <c r="DD81" s="10">
        <v>321824.57509858499</v>
      </c>
      <c r="DE81" s="10" t="s">
        <v>147</v>
      </c>
      <c r="DF81" s="10">
        <v>103776621968.106</v>
      </c>
      <c r="DG81" s="10" t="s">
        <v>147</v>
      </c>
      <c r="DH81" s="10">
        <v>322143.79581947799</v>
      </c>
    </row>
    <row r="82" spans="1:112" x14ac:dyDescent="0.45">
      <c r="A82">
        <f t="shared" si="37"/>
        <v>71</v>
      </c>
      <c r="B82" s="13">
        <f t="shared" si="35"/>
        <v>1.953125E-3</v>
      </c>
      <c r="C82" s="13">
        <f>5</f>
        <v>5</v>
      </c>
      <c r="D82" s="20">
        <f t="shared" si="36"/>
        <v>9</v>
      </c>
      <c r="E82" s="10" t="s">
        <v>147</v>
      </c>
      <c r="F82" s="10" t="s">
        <v>147</v>
      </c>
      <c r="G82" s="10">
        <v>9.6945518767599403E-4</v>
      </c>
      <c r="H82" s="10">
        <v>1.0964279928416E-8</v>
      </c>
      <c r="I82" s="10" t="s">
        <v>147</v>
      </c>
      <c r="J82" s="10" t="s">
        <v>147</v>
      </c>
      <c r="K82" s="10">
        <v>9.6945298364081701E-4</v>
      </c>
      <c r="L82" s="10">
        <v>1.10458573399086E-8</v>
      </c>
      <c r="M82" s="10" t="s">
        <v>147</v>
      </c>
      <c r="N82" s="10" t="s">
        <v>147</v>
      </c>
      <c r="O82" s="10">
        <v>9.7044248081412697E-4</v>
      </c>
      <c r="P82" s="10">
        <v>1.0471511435738999E-8</v>
      </c>
      <c r="Q82" s="10" t="s">
        <v>147</v>
      </c>
      <c r="R82" s="10" t="s">
        <v>147</v>
      </c>
      <c r="S82" s="10">
        <v>9.6957427437693899E-4</v>
      </c>
      <c r="T82" s="10">
        <v>1.0819886764323899E-8</v>
      </c>
      <c r="U82" s="10" t="s">
        <v>147</v>
      </c>
      <c r="V82" s="10" t="s">
        <v>147</v>
      </c>
      <c r="W82" s="10">
        <v>9.6946564678468405E-4</v>
      </c>
      <c r="X82" s="10">
        <v>1.08723781089282E-8</v>
      </c>
      <c r="Y82" s="10" t="s">
        <v>147</v>
      </c>
      <c r="Z82" s="10" t="s">
        <v>147</v>
      </c>
      <c r="AA82" s="10">
        <v>9.6945450609253801E-4</v>
      </c>
      <c r="AB82" s="10">
        <v>1.09438516027183E-8</v>
      </c>
      <c r="AC82" s="10" t="s">
        <v>147</v>
      </c>
      <c r="AD82" s="10" t="s">
        <v>147</v>
      </c>
      <c r="AE82" s="10">
        <v>9.6945289961247695E-4</v>
      </c>
      <c r="AF82" s="10">
        <v>1.09225772870758E-8</v>
      </c>
      <c r="AG82" s="10" t="s">
        <v>147</v>
      </c>
      <c r="AH82" s="10" t="s">
        <v>147</v>
      </c>
      <c r="AI82" s="10">
        <v>6.2853053249299596E-4</v>
      </c>
      <c r="AJ82" s="10">
        <v>3.7293101156140501E-9</v>
      </c>
      <c r="AK82" s="10" t="s">
        <v>147</v>
      </c>
      <c r="AL82" s="10" t="s">
        <v>147</v>
      </c>
      <c r="AM82" s="10">
        <v>6.2853057352898296E-4</v>
      </c>
      <c r="AN82" s="10">
        <v>3.7415675682258097E-9</v>
      </c>
      <c r="AO82" s="10" t="s">
        <v>147</v>
      </c>
      <c r="AP82" s="10" t="s">
        <v>147</v>
      </c>
      <c r="AQ82" s="10">
        <v>6.2855717759014503E-4</v>
      </c>
      <c r="AR82" s="10">
        <v>3.70215059790309E-9</v>
      </c>
      <c r="AS82" s="10" t="s">
        <v>147</v>
      </c>
      <c r="AT82" s="10" t="s">
        <v>147</v>
      </c>
      <c r="AU82" s="10">
        <v>6.2853372572322698E-4</v>
      </c>
      <c r="AV82" s="10">
        <v>3.8837336310626103E-9</v>
      </c>
      <c r="AW82" s="10" t="s">
        <v>147</v>
      </c>
      <c r="AX82" s="10" t="s">
        <v>147</v>
      </c>
      <c r="AY82" s="10">
        <v>6.2853090920051596E-4</v>
      </c>
      <c r="AZ82" s="10">
        <v>3.6479809642494201E-9</v>
      </c>
      <c r="BA82" s="10" t="s">
        <v>147</v>
      </c>
      <c r="BB82" s="10" t="s">
        <v>147</v>
      </c>
      <c r="BC82" s="10">
        <v>6.2853055451778301E-4</v>
      </c>
      <c r="BD82" s="10">
        <v>3.7397876696087598E-9</v>
      </c>
      <c r="BE82" s="10" t="s">
        <v>147</v>
      </c>
      <c r="BF82" s="10" t="s">
        <v>147</v>
      </c>
      <c r="BG82" s="10">
        <v>6.2853056346184898E-4</v>
      </c>
      <c r="BH82" s="10">
        <v>3.6764303422928898E-9</v>
      </c>
      <c r="BI82" s="10" t="s">
        <v>147</v>
      </c>
      <c r="BJ82" s="10" t="s">
        <v>147</v>
      </c>
      <c r="BK82" s="10">
        <v>11.980409</v>
      </c>
      <c r="BL82" s="10">
        <v>849.94632899999999</v>
      </c>
      <c r="BM82" s="10" t="s">
        <v>147</v>
      </c>
      <c r="BN82" s="10" t="s">
        <v>147</v>
      </c>
      <c r="BO82" s="10">
        <v>9.0631920000000008</v>
      </c>
      <c r="BP82" s="10">
        <v>162.306118</v>
      </c>
      <c r="BQ82" s="10" t="s">
        <v>147</v>
      </c>
      <c r="BR82" s="10" t="s">
        <v>147</v>
      </c>
      <c r="BS82" s="10">
        <v>8.5339010000000002</v>
      </c>
      <c r="BT82" s="10">
        <v>164.50770800000001</v>
      </c>
      <c r="BU82" s="10" t="s">
        <v>147</v>
      </c>
      <c r="BV82" s="10" t="s">
        <v>147</v>
      </c>
      <c r="BW82" s="10">
        <v>9.3419869999999996</v>
      </c>
      <c r="BX82" s="10">
        <v>165.075233</v>
      </c>
      <c r="BY82" s="10" t="s">
        <v>147</v>
      </c>
      <c r="BZ82" s="10" t="s">
        <v>147</v>
      </c>
      <c r="CA82" s="10">
        <v>8.8366430000000005</v>
      </c>
      <c r="CB82" s="10">
        <v>163.825264</v>
      </c>
      <c r="CC82" s="10" t="s">
        <v>147</v>
      </c>
      <c r="CD82" s="10" t="s">
        <v>147</v>
      </c>
      <c r="CE82" s="10">
        <v>8.9037539999999993</v>
      </c>
      <c r="CF82" s="10">
        <v>165.42244299999999</v>
      </c>
      <c r="CG82" s="10" t="s">
        <v>147</v>
      </c>
      <c r="CH82" s="10" t="s">
        <v>147</v>
      </c>
      <c r="CI82" s="10">
        <v>8.8263870000000004</v>
      </c>
      <c r="CJ82" s="10">
        <v>163.626668</v>
      </c>
      <c r="CK82" s="10" t="s">
        <v>147</v>
      </c>
      <c r="CL82" s="10">
        <v>162988984798772</v>
      </c>
      <c r="CM82" s="10" t="s">
        <v>147</v>
      </c>
      <c r="CN82" s="10">
        <v>145898842009.422</v>
      </c>
      <c r="CO82" s="10" t="s">
        <v>147</v>
      </c>
      <c r="CP82" s="10">
        <v>98537968212.151199</v>
      </c>
      <c r="CQ82" s="10" t="s">
        <v>147</v>
      </c>
      <c r="CR82" s="10">
        <v>313907.60415320197</v>
      </c>
      <c r="CS82" s="10" t="s">
        <v>147</v>
      </c>
      <c r="CT82" s="10">
        <v>132020658031.313</v>
      </c>
      <c r="CU82" s="10" t="s">
        <v>147</v>
      </c>
      <c r="CV82" s="10">
        <v>363346.49684776401</v>
      </c>
      <c r="CW82" s="10" t="s">
        <v>147</v>
      </c>
      <c r="CX82" s="10">
        <v>144381103429.72601</v>
      </c>
      <c r="CY82" s="10" t="s">
        <v>147</v>
      </c>
      <c r="CZ82" s="10">
        <v>379975.16083621001</v>
      </c>
      <c r="DA82" s="10" t="s">
        <v>147</v>
      </c>
      <c r="DB82" s="10">
        <v>145745644835.61899</v>
      </c>
      <c r="DC82" s="10" t="s">
        <v>147</v>
      </c>
      <c r="DD82" s="10">
        <v>381766.43922074803</v>
      </c>
      <c r="DE82" s="10" t="s">
        <v>147</v>
      </c>
      <c r="DF82" s="10">
        <v>145883505473.918</v>
      </c>
      <c r="DG82" s="10" t="s">
        <v>147</v>
      </c>
      <c r="DH82" s="10">
        <v>381947.00412199501</v>
      </c>
    </row>
    <row r="83" spans="1:112" x14ac:dyDescent="0.45">
      <c r="A83">
        <f t="shared" si="37"/>
        <v>72</v>
      </c>
      <c r="B83" s="82">
        <f t="shared" si="35"/>
        <v>9.765625E-4</v>
      </c>
      <c r="C83" s="13">
        <f>5</f>
        <v>5</v>
      </c>
      <c r="D83" s="20">
        <f t="shared" si="36"/>
        <v>10</v>
      </c>
      <c r="E83" s="10" t="s">
        <v>147</v>
      </c>
      <c r="F83" s="10" t="s">
        <v>147</v>
      </c>
      <c r="G83" s="10">
        <v>9.3359693541761302E-4</v>
      </c>
      <c r="H83" s="10">
        <v>2.4713779911422799E-9</v>
      </c>
      <c r="I83" s="10" t="s">
        <v>147</v>
      </c>
      <c r="J83" s="10" t="s">
        <v>147</v>
      </c>
      <c r="K83" s="10">
        <v>9.3359414186489098E-4</v>
      </c>
      <c r="L83" s="10">
        <v>5.2701778496810903E-9</v>
      </c>
      <c r="M83" s="10" t="s">
        <v>147</v>
      </c>
      <c r="N83" s="10" t="s">
        <v>147</v>
      </c>
      <c r="O83" s="10">
        <v>9.3398080012274697E-4</v>
      </c>
      <c r="P83" s="10">
        <v>2.5858173380299798E-9</v>
      </c>
      <c r="Q83" s="10" t="s">
        <v>147</v>
      </c>
      <c r="R83" s="10" t="s">
        <v>147</v>
      </c>
      <c r="S83" s="10">
        <v>9.3363680478675303E-4</v>
      </c>
      <c r="T83" s="10">
        <v>3.6978575757018499E-9</v>
      </c>
      <c r="U83" s="10" t="s">
        <v>147</v>
      </c>
      <c r="V83" s="10" t="s">
        <v>147</v>
      </c>
      <c r="W83" s="10">
        <v>9.3359862451336496E-4</v>
      </c>
      <c r="X83" s="10">
        <v>4.2824743751168601E-9</v>
      </c>
      <c r="Y83" s="10" t="s">
        <v>147</v>
      </c>
      <c r="Z83" s="10" t="s">
        <v>147</v>
      </c>
      <c r="AA83" s="10">
        <v>9.3359578705975999E-4</v>
      </c>
      <c r="AB83" s="10">
        <v>5.0203541324123096E-9</v>
      </c>
      <c r="AC83" s="10" t="s">
        <v>147</v>
      </c>
      <c r="AD83" s="10" t="s">
        <v>147</v>
      </c>
      <c r="AE83" s="10">
        <v>9.3359437940887502E-4</v>
      </c>
      <c r="AF83" s="10">
        <v>4.4570975799018697E-9</v>
      </c>
      <c r="AG83" s="10" t="s">
        <v>147</v>
      </c>
      <c r="AH83" s="10" t="s">
        <v>147</v>
      </c>
      <c r="AI83" s="10">
        <v>5.9523312130915795E-4</v>
      </c>
      <c r="AJ83" s="10">
        <v>8.7269105418690499E-10</v>
      </c>
      <c r="AK83" s="10" t="s">
        <v>147</v>
      </c>
      <c r="AL83" s="10" t="s">
        <v>147</v>
      </c>
      <c r="AM83" s="10">
        <v>5.9523559372570505E-4</v>
      </c>
      <c r="AN83" s="10">
        <v>1.53177860785452E-9</v>
      </c>
      <c r="AO83" s="10" t="s">
        <v>147</v>
      </c>
      <c r="AP83" s="10" t="s">
        <v>147</v>
      </c>
      <c r="AQ83" s="10">
        <v>5.9524038037330395E-4</v>
      </c>
      <c r="AR83" s="10">
        <v>8.2209145402310597E-10</v>
      </c>
      <c r="AS83" s="10" t="s">
        <v>147</v>
      </c>
      <c r="AT83" s="10" t="s">
        <v>147</v>
      </c>
      <c r="AU83" s="10">
        <v>5.9523620549790902E-4</v>
      </c>
      <c r="AV83" s="10">
        <v>1.3405013529953799E-9</v>
      </c>
      <c r="AW83" s="10" t="s">
        <v>147</v>
      </c>
      <c r="AX83" s="10" t="s">
        <v>147</v>
      </c>
      <c r="AY83" s="10">
        <v>5.9523575696468999E-4</v>
      </c>
      <c r="AZ83" s="10">
        <v>1.1258437259466799E-9</v>
      </c>
      <c r="BA83" s="10" t="s">
        <v>147</v>
      </c>
      <c r="BB83" s="10" t="s">
        <v>147</v>
      </c>
      <c r="BC83" s="10">
        <v>5.9523569694896301E-4</v>
      </c>
      <c r="BD83" s="10">
        <v>1.3102659224191299E-9</v>
      </c>
      <c r="BE83" s="10" t="s">
        <v>147</v>
      </c>
      <c r="BF83" s="10" t="s">
        <v>147</v>
      </c>
      <c r="BG83" s="10">
        <v>5.9523566990601396E-4</v>
      </c>
      <c r="BH83" s="10">
        <v>1.41513181040717E-9</v>
      </c>
      <c r="BI83" s="10" t="s">
        <v>147</v>
      </c>
      <c r="BJ83" s="10" t="s">
        <v>147</v>
      </c>
      <c r="BK83" s="10">
        <v>101.087597</v>
      </c>
      <c r="BL83" s="10">
        <v>4080.877696</v>
      </c>
      <c r="BM83" s="10" t="s">
        <v>147</v>
      </c>
      <c r="BN83" s="10" t="s">
        <v>147</v>
      </c>
      <c r="BO83" s="10">
        <v>113.49290999999999</v>
      </c>
      <c r="BP83" s="10">
        <v>1125.7831590000001</v>
      </c>
      <c r="BQ83" s="10" t="s">
        <v>147</v>
      </c>
      <c r="BR83" s="10" t="s">
        <v>147</v>
      </c>
      <c r="BS83" s="10">
        <v>114.76974800000001</v>
      </c>
      <c r="BT83" s="10">
        <v>1118.1920009999999</v>
      </c>
      <c r="BU83" s="10" t="s">
        <v>147</v>
      </c>
      <c r="BV83" s="10" t="s">
        <v>147</v>
      </c>
      <c r="BW83" s="10">
        <v>114.037373</v>
      </c>
      <c r="BX83" s="10">
        <v>1125.0834789999999</v>
      </c>
      <c r="BY83" s="10" t="s">
        <v>147</v>
      </c>
      <c r="BZ83" s="10" t="s">
        <v>147</v>
      </c>
      <c r="CA83" s="10">
        <v>114.335902</v>
      </c>
      <c r="CB83" s="10">
        <v>1119.26747</v>
      </c>
      <c r="CC83" s="10" t="s">
        <v>147</v>
      </c>
      <c r="CD83" s="10" t="s">
        <v>147</v>
      </c>
      <c r="CE83" s="10">
        <v>115.176047</v>
      </c>
      <c r="CF83" s="10">
        <v>1125.5560889999999</v>
      </c>
      <c r="CG83" s="10" t="s">
        <v>147</v>
      </c>
      <c r="CH83" s="10" t="s">
        <v>147</v>
      </c>
      <c r="CI83" s="10">
        <v>113.716532</v>
      </c>
      <c r="CJ83" s="10">
        <v>1122.4613420000001</v>
      </c>
      <c r="CK83" s="10" t="s">
        <v>147</v>
      </c>
      <c r="CL83" s="10">
        <v>658822790026385</v>
      </c>
      <c r="CM83" s="10" t="s">
        <v>147</v>
      </c>
      <c r="CN83" s="10">
        <v>257065430760.19101</v>
      </c>
      <c r="CO83" s="10" t="s">
        <v>147</v>
      </c>
      <c r="CP83" s="10">
        <v>209151925338.76401</v>
      </c>
      <c r="CQ83" s="10" t="s">
        <v>147</v>
      </c>
      <c r="CR83" s="10">
        <v>457331.36439865897</v>
      </c>
      <c r="CS83" s="10" t="s">
        <v>147</v>
      </c>
      <c r="CT83" s="10">
        <v>251308319713.103</v>
      </c>
      <c r="CU83" s="10" t="s">
        <v>147</v>
      </c>
      <c r="CV83" s="10">
        <v>501306.67092099198</v>
      </c>
      <c r="CW83" s="10" t="s">
        <v>147</v>
      </c>
      <c r="CX83" s="10">
        <v>256477855639.194</v>
      </c>
      <c r="CY83" s="10" t="s">
        <v>147</v>
      </c>
      <c r="CZ83" s="10">
        <v>506436.47638234601</v>
      </c>
      <c r="DA83" s="10" t="s">
        <v>147</v>
      </c>
      <c r="DB83" s="10">
        <v>257006524379.948</v>
      </c>
      <c r="DC83" s="10" t="s">
        <v>147</v>
      </c>
      <c r="DD83" s="10">
        <v>506958.10307076998</v>
      </c>
      <c r="DE83" s="10" t="s">
        <v>147</v>
      </c>
      <c r="DF83" s="10">
        <v>257059681084.11801</v>
      </c>
      <c r="DG83" s="10" t="s">
        <v>147</v>
      </c>
      <c r="DH83" s="10">
        <v>507010.57159044599</v>
      </c>
    </row>
    <row r="84" spans="1:112" x14ac:dyDescent="0.45">
      <c r="A84">
        <f t="shared" si="37"/>
        <v>73</v>
      </c>
      <c r="B84" s="14">
        <f t="shared" si="35"/>
        <v>0.25</v>
      </c>
      <c r="C84" s="14">
        <f>C66*2</f>
        <v>8</v>
      </c>
      <c r="D84" s="21">
        <f>D75</f>
        <v>2</v>
      </c>
      <c r="E84" s="10">
        <v>6.7890934253078705E-4</v>
      </c>
      <c r="F84" s="10">
        <v>6.7890934253078705E-4</v>
      </c>
      <c r="G84" s="10">
        <v>6.1898783402081204E-4</v>
      </c>
      <c r="H84" s="10">
        <v>6.1898783402081204E-4</v>
      </c>
      <c r="I84" s="10">
        <v>6.7894996336370595E-4</v>
      </c>
      <c r="J84" s="10">
        <v>6.7894996336370595E-4</v>
      </c>
      <c r="K84" s="10">
        <v>6.1898536783355795E-4</v>
      </c>
      <c r="L84" s="10">
        <v>6.1898536783355795E-4</v>
      </c>
      <c r="M84" s="10">
        <v>5.5479819595005697E-4</v>
      </c>
      <c r="N84" s="10">
        <v>5.5479819595005697E-4</v>
      </c>
      <c r="O84" s="10">
        <v>1.5361805358786701E-3</v>
      </c>
      <c r="P84" s="10">
        <v>1.5361805358786701E-3</v>
      </c>
      <c r="Q84" s="10">
        <v>6.0994069332198598E-4</v>
      </c>
      <c r="R84" s="10">
        <v>6.0994069332198598E-4</v>
      </c>
      <c r="S84" s="10">
        <v>6.4881672529071299E-4</v>
      </c>
      <c r="T84" s="10">
        <v>6.4881672529071299E-4</v>
      </c>
      <c r="U84" s="10">
        <v>6.5123787726450999E-4</v>
      </c>
      <c r="V84" s="10">
        <v>6.5123787726450999E-4</v>
      </c>
      <c r="W84" s="10">
        <v>6.0237978476584996E-4</v>
      </c>
      <c r="X84" s="10">
        <v>6.0237978476584996E-4</v>
      </c>
      <c r="Y84" s="10">
        <v>6.7334538919583398E-4</v>
      </c>
      <c r="Z84" s="10">
        <v>6.7334538919583398E-4</v>
      </c>
      <c r="AA84" s="10">
        <v>6.1596168037136899E-4</v>
      </c>
      <c r="AB84" s="10">
        <v>6.1596168037136899E-4</v>
      </c>
      <c r="AC84" s="10">
        <v>6.7795505200329799E-4</v>
      </c>
      <c r="AD84" s="10">
        <v>6.7795505200329799E-4</v>
      </c>
      <c r="AE84" s="10">
        <v>6.1866106305497103E-4</v>
      </c>
      <c r="AF84" s="10">
        <v>6.1866106305497103E-4</v>
      </c>
      <c r="AG84" s="10">
        <v>2.7042262193892899E-4</v>
      </c>
      <c r="AH84" s="10">
        <v>2.7042262193892899E-4</v>
      </c>
      <c r="AI84" s="10">
        <v>2.6280333536439401E-4</v>
      </c>
      <c r="AJ84" s="10">
        <v>2.6280333536439401E-4</v>
      </c>
      <c r="AK84" s="10">
        <v>2.7042722144348698E-4</v>
      </c>
      <c r="AL84" s="10">
        <v>2.7042722144348698E-4</v>
      </c>
      <c r="AM84" s="10">
        <v>2.62802917690724E-4</v>
      </c>
      <c r="AN84" s="10">
        <v>2.62802917690724E-4</v>
      </c>
      <c r="AO84" s="10">
        <v>2.4943351192694102E-4</v>
      </c>
      <c r="AP84" s="10">
        <v>2.4943351192694102E-4</v>
      </c>
      <c r="AQ84" s="10">
        <v>7.1533334360683305E-4</v>
      </c>
      <c r="AR84" s="10">
        <v>7.1533334360683305E-4</v>
      </c>
      <c r="AS84" s="10">
        <v>2.6127901475245902E-4</v>
      </c>
      <c r="AT84" s="10">
        <v>2.6127901475245902E-4</v>
      </c>
      <c r="AU84" s="10">
        <v>3.72093780787239E-4</v>
      </c>
      <c r="AV84" s="10">
        <v>3.72093780787239E-4</v>
      </c>
      <c r="AW84" s="10">
        <v>2.6676132607811001E-4</v>
      </c>
      <c r="AX84" s="10">
        <v>2.6676132607811001E-4</v>
      </c>
      <c r="AY84" s="10">
        <v>2.6202225021977198E-4</v>
      </c>
      <c r="AZ84" s="10">
        <v>2.6202225021977198E-4</v>
      </c>
      <c r="BA84" s="10">
        <v>2.6985647123143702E-4</v>
      </c>
      <c r="BB84" s="10">
        <v>2.6985647123143702E-4</v>
      </c>
      <c r="BC84" s="10">
        <v>2.6239990682201301E-4</v>
      </c>
      <c r="BD84" s="10">
        <v>2.6239990682201301E-4</v>
      </c>
      <c r="BE84" s="10">
        <v>2.7036556109455797E-4</v>
      </c>
      <c r="BF84" s="10">
        <v>2.7036556109455797E-4</v>
      </c>
      <c r="BG84" s="10">
        <v>2.62758329753777E-4</v>
      </c>
      <c r="BH84" s="10">
        <v>2.62758329753777E-4</v>
      </c>
      <c r="BI84" s="10">
        <v>0.10242800000000001</v>
      </c>
      <c r="BJ84" s="10">
        <v>0.104075</v>
      </c>
      <c r="BK84" s="10">
        <v>0.119599</v>
      </c>
      <c r="BL84" s="10">
        <v>0.10118199999999999</v>
      </c>
      <c r="BM84" s="10">
        <v>7.1828000000000003E-2</v>
      </c>
      <c r="BN84" s="10">
        <v>0.141897</v>
      </c>
      <c r="BO84" s="10">
        <v>0.107941</v>
      </c>
      <c r="BP84" s="10">
        <v>0.17007700000000001</v>
      </c>
      <c r="BQ84" s="10">
        <v>0.31088199999999999</v>
      </c>
      <c r="BR84" s="10">
        <v>0.305784</v>
      </c>
      <c r="BS84" s="10">
        <v>6.9569999999999996E-3</v>
      </c>
      <c r="BT84" s="10">
        <v>6.2849999999999998E-3</v>
      </c>
      <c r="BU84" s="10">
        <v>0.44609900000000002</v>
      </c>
      <c r="BV84" s="10">
        <v>3.1257E-2</v>
      </c>
      <c r="BW84" s="10">
        <v>5.8300000000000001E-3</v>
      </c>
      <c r="BX84" s="10">
        <v>5.659E-3</v>
      </c>
      <c r="BY84" s="10">
        <v>7.8740000000000008E-3</v>
      </c>
      <c r="BZ84" s="10">
        <v>3.4373000000000001E-2</v>
      </c>
      <c r="CA84" s="10">
        <v>5.7730000000000004E-3</v>
      </c>
      <c r="CB84" s="10">
        <v>5.4999999999999997E-3</v>
      </c>
      <c r="CC84" s="10">
        <v>3.3670000000000002E-3</v>
      </c>
      <c r="CD84" s="10">
        <v>2.6220000000000002E-3</v>
      </c>
      <c r="CE84" s="10">
        <v>5.7499999999999999E-3</v>
      </c>
      <c r="CF84" s="10">
        <v>5.4190000000000002E-3</v>
      </c>
      <c r="CG84" s="10">
        <v>3.107E-3</v>
      </c>
      <c r="CH84" s="10">
        <v>2.6940000000000002E-3</v>
      </c>
      <c r="CI84" s="10">
        <v>5.868E-3</v>
      </c>
      <c r="CJ84" s="10">
        <v>5.587E-3</v>
      </c>
      <c r="CK84" s="10">
        <v>235082493392.73599</v>
      </c>
      <c r="CL84" s="10">
        <v>6633161313.8097296</v>
      </c>
      <c r="CM84" s="10">
        <v>24603044447.249199</v>
      </c>
      <c r="CN84" s="10">
        <v>214096505.36002401</v>
      </c>
      <c r="CO84" s="10">
        <v>2394652.8526295898</v>
      </c>
      <c r="CP84" s="10">
        <v>469791.17537635402</v>
      </c>
      <c r="CQ84" s="10">
        <v>1547.46659175886</v>
      </c>
      <c r="CR84" s="10">
        <v>685.413142108805</v>
      </c>
      <c r="CS84" s="10">
        <v>23925561.123782299</v>
      </c>
      <c r="CT84" s="10">
        <v>4606922.3906936701</v>
      </c>
      <c r="CU84" s="10">
        <v>4891.3761992580003</v>
      </c>
      <c r="CV84" s="10">
        <v>2146.3742429047302</v>
      </c>
      <c r="CW84" s="10">
        <v>237179764.63548601</v>
      </c>
      <c r="CX84" s="10">
        <v>38594867.5285322</v>
      </c>
      <c r="CY84" s="10">
        <v>15400.641686672199</v>
      </c>
      <c r="CZ84" s="10">
        <v>6212.4767623098196</v>
      </c>
      <c r="DA84" s="10">
        <v>2182443693.9605598</v>
      </c>
      <c r="DB84" s="10">
        <v>147172884.602615</v>
      </c>
      <c r="DC84" s="10">
        <v>46716.631816865302</v>
      </c>
      <c r="DD84" s="10">
        <v>12131.483198816601</v>
      </c>
      <c r="DE84" s="10">
        <v>12135769103.559099</v>
      </c>
      <c r="DF84" s="10">
        <v>204784387.13332501</v>
      </c>
      <c r="DG84" s="10">
        <v>110162.467263723</v>
      </c>
      <c r="DH84" s="10">
        <v>14310.2895555081</v>
      </c>
    </row>
    <row r="85" spans="1:112" x14ac:dyDescent="0.45">
      <c r="A85">
        <f t="shared" si="37"/>
        <v>74</v>
      </c>
      <c r="B85" s="14">
        <f t="shared" si="35"/>
        <v>0.125</v>
      </c>
      <c r="C85" s="14">
        <f t="shared" ref="C85:C92" si="38">C67*2</f>
        <v>8</v>
      </c>
      <c r="D85" s="21">
        <f>D76</f>
        <v>3</v>
      </c>
      <c r="E85" s="10">
        <v>1.6974612432862899E-4</v>
      </c>
      <c r="F85" s="10">
        <v>4.2660363009372502E-5</v>
      </c>
      <c r="G85" s="10">
        <v>1.6912590690965101E-4</v>
      </c>
      <c r="H85" s="10">
        <v>1.3705428984089901E-4</v>
      </c>
      <c r="I85" s="10">
        <v>2.1445760369065401E-4</v>
      </c>
      <c r="J85" s="10">
        <v>4.3529767771333099E-5</v>
      </c>
      <c r="K85" s="10">
        <v>1.69133894973195E-4</v>
      </c>
      <c r="L85" s="10">
        <v>1.3705422089871401E-4</v>
      </c>
      <c r="M85" s="10">
        <v>1.4921612986440501E-4</v>
      </c>
      <c r="N85" s="10">
        <v>3.1516976055412398E-5</v>
      </c>
      <c r="O85" s="10">
        <v>7.6767053168491596E-4</v>
      </c>
      <c r="P85" s="10">
        <v>4.8951214238224195E-4</v>
      </c>
      <c r="Q85" s="10">
        <v>1.53455902550892E-4</v>
      </c>
      <c r="R85" s="10">
        <v>3.6549452497536299E-5</v>
      </c>
      <c r="S85" s="10">
        <v>2.9955363599687402E-4</v>
      </c>
      <c r="T85" s="10">
        <v>1.3206532625398301E-4</v>
      </c>
      <c r="U85" s="10">
        <v>1.5756433407832001E-4</v>
      </c>
      <c r="V85" s="10">
        <v>3.96377133019543E-5</v>
      </c>
      <c r="W85" s="10">
        <v>1.7869237012635401E-4</v>
      </c>
      <c r="X85" s="10">
        <v>1.2427773424339401E-4</v>
      </c>
      <c r="Y85" s="10">
        <v>1.6324640643405899E-4</v>
      </c>
      <c r="Z85" s="10">
        <v>4.1253697254828303E-5</v>
      </c>
      <c r="AA85" s="10">
        <v>1.58759452141721E-4</v>
      </c>
      <c r="AB85" s="10">
        <v>1.3276536212569699E-4</v>
      </c>
      <c r="AC85" s="10">
        <v>1.6656280872640001E-4</v>
      </c>
      <c r="AD85" s="10">
        <v>4.2070938191085498E-5</v>
      </c>
      <c r="AE85" s="10">
        <v>1.6781801964271801E-4</v>
      </c>
      <c r="AF85" s="10">
        <v>1.3646731815841799E-4</v>
      </c>
      <c r="AG85" s="10">
        <v>7.88680494037358E-5</v>
      </c>
      <c r="AH85" s="10">
        <v>1.7819222997517201E-5</v>
      </c>
      <c r="AI85" s="10">
        <v>9.1998899418678704E-5</v>
      </c>
      <c r="AJ85" s="10">
        <v>4.9061745190101198E-5</v>
      </c>
      <c r="AK85" s="10">
        <v>8.0038346275011006E-5</v>
      </c>
      <c r="AL85" s="10">
        <v>1.7910984381463098E-5</v>
      </c>
      <c r="AM85" s="10">
        <v>9.1998810705309304E-5</v>
      </c>
      <c r="AN85" s="10">
        <v>4.90618948255884E-5</v>
      </c>
      <c r="AO85" s="10">
        <v>7.4585750756960104E-5</v>
      </c>
      <c r="AP85" s="10">
        <v>1.69921732511289E-5</v>
      </c>
      <c r="AQ85" s="10">
        <v>3.1806083038413602E-4</v>
      </c>
      <c r="AR85" s="10">
        <v>2.00025447927962E-4</v>
      </c>
      <c r="AS85" s="10">
        <v>7.7321618718977501E-5</v>
      </c>
      <c r="AT85" s="10">
        <v>1.7413247258822301E-5</v>
      </c>
      <c r="AU85" s="10">
        <v>1.27536131322808E-4</v>
      </c>
      <c r="AV85" s="10">
        <v>4.77460880361196E-5</v>
      </c>
      <c r="AW85" s="10">
        <v>7.8254124492356595E-5</v>
      </c>
      <c r="AX85" s="10">
        <v>1.7658032113837301E-5</v>
      </c>
      <c r="AY85" s="10">
        <v>8.4376415915267199E-5</v>
      </c>
      <c r="AZ85" s="10">
        <v>4.42695458584117E-5</v>
      </c>
      <c r="BA85" s="10">
        <v>7.8568414143338706E-5</v>
      </c>
      <c r="BB85" s="10">
        <v>1.77586249401833E-5</v>
      </c>
      <c r="BC85" s="10">
        <v>8.9435896506912001E-5</v>
      </c>
      <c r="BD85" s="10">
        <v>4.8243210415825997E-5</v>
      </c>
      <c r="BE85" s="10">
        <v>7.8713809728117704E-5</v>
      </c>
      <c r="BF85" s="10">
        <v>1.77947476465105E-5</v>
      </c>
      <c r="BG85" s="10">
        <v>9.1652887209953002E-5</v>
      </c>
      <c r="BH85" s="10">
        <v>4.8971901759195198E-5</v>
      </c>
      <c r="BI85" s="10">
        <v>1.9459000000000001E-2</v>
      </c>
      <c r="BJ85" s="10">
        <v>5.0833999999999997E-2</v>
      </c>
      <c r="BK85" s="10">
        <v>6.5459000000000003E-2</v>
      </c>
      <c r="BL85" s="10">
        <v>0.179809</v>
      </c>
      <c r="BM85" s="10">
        <v>5.2261000000000002E-2</v>
      </c>
      <c r="BN85" s="10">
        <v>6.2963000000000005E-2</v>
      </c>
      <c r="BO85" s="10">
        <v>2.3227999999999999E-2</v>
      </c>
      <c r="BP85" s="10">
        <v>0.113828</v>
      </c>
      <c r="BQ85" s="10">
        <v>1.3235440000000001</v>
      </c>
      <c r="BR85" s="10">
        <v>9.0690999999999994E-2</v>
      </c>
      <c r="BS85" s="10">
        <v>1.2296E-2</v>
      </c>
      <c r="BT85" s="10">
        <v>1.6281E-2</v>
      </c>
      <c r="BU85" s="10">
        <v>1.5041000000000001E-2</v>
      </c>
      <c r="BV85" s="10">
        <v>5.4879999999999998E-3</v>
      </c>
      <c r="BW85" s="10">
        <v>1.1872000000000001E-2</v>
      </c>
      <c r="BX85" s="10">
        <v>1.5188999999999999E-2</v>
      </c>
      <c r="BY85" s="10">
        <v>2.0393999999999999E-2</v>
      </c>
      <c r="BZ85" s="10">
        <v>5.9800000000000001E-3</v>
      </c>
      <c r="CA85" s="10">
        <v>1.0873000000000001E-2</v>
      </c>
      <c r="CB85" s="10">
        <v>1.4836999999999999E-2</v>
      </c>
      <c r="CC85" s="10">
        <v>6.058E-3</v>
      </c>
      <c r="CD85" s="10">
        <v>5.4580000000000002E-3</v>
      </c>
      <c r="CE85" s="10">
        <v>1.0637000000000001E-2</v>
      </c>
      <c r="CF85" s="10">
        <v>1.9649E-2</v>
      </c>
      <c r="CG85" s="10">
        <v>6.293E-3</v>
      </c>
      <c r="CH85" s="10">
        <v>5.6979999999999999E-3</v>
      </c>
      <c r="CI85" s="10">
        <v>1.0708000000000001E-2</v>
      </c>
      <c r="CJ85" s="10">
        <v>1.5051999999999999E-2</v>
      </c>
      <c r="CK85" s="10">
        <v>2411562701351510</v>
      </c>
      <c r="CL85" s="10">
        <v>1819556488226.0901</v>
      </c>
      <c r="CM85" s="10">
        <v>370549780050981</v>
      </c>
      <c r="CN85" s="10">
        <v>24603044447.249199</v>
      </c>
      <c r="CO85" s="10">
        <v>82020051.744318202</v>
      </c>
      <c r="CP85" s="10">
        <v>4083715.7676753099</v>
      </c>
      <c r="CQ85" s="10">
        <v>9056.4922430653896</v>
      </c>
      <c r="CR85" s="10">
        <v>2020.8205678936899</v>
      </c>
      <c r="CS85" s="10">
        <v>820198872.10072601</v>
      </c>
      <c r="CT85" s="10">
        <v>40724070.6702241</v>
      </c>
      <c r="CU85" s="10">
        <v>28639.1144763829</v>
      </c>
      <c r="CV85" s="10">
        <v>6381.5414012999699</v>
      </c>
      <c r="CW85" s="10">
        <v>8201825299.6939802</v>
      </c>
      <c r="CX85" s="10">
        <v>396268041.40279901</v>
      </c>
      <c r="CY85" s="10">
        <v>90563.930443007805</v>
      </c>
      <c r="CZ85" s="10">
        <v>19906.4823955514</v>
      </c>
      <c r="DA85" s="10">
        <v>82001878632.707703</v>
      </c>
      <c r="DB85" s="10">
        <v>3121599371.8991199</v>
      </c>
      <c r="DC85" s="10">
        <v>286359.78818417201</v>
      </c>
      <c r="DD85" s="10">
        <v>55871.275422876097</v>
      </c>
      <c r="DE85" s="10">
        <v>818389049320.53101</v>
      </c>
      <c r="DF85" s="10">
        <v>12135769103.559099</v>
      </c>
      <c r="DG85" s="10">
        <v>904649.86515006004</v>
      </c>
      <c r="DH85" s="10">
        <v>110162.467263723</v>
      </c>
    </row>
    <row r="86" spans="1:112" x14ac:dyDescent="0.45">
      <c r="A86">
        <f t="shared" si="37"/>
        <v>75</v>
      </c>
      <c r="B86" s="14">
        <f t="shared" si="35"/>
        <v>6.25E-2</v>
      </c>
      <c r="C86" s="14">
        <f t="shared" si="38"/>
        <v>8</v>
      </c>
      <c r="D86" s="21">
        <f t="shared" ref="D86:D92" si="39">D77</f>
        <v>4</v>
      </c>
      <c r="E86" s="10">
        <v>1.20986189887207E-4</v>
      </c>
      <c r="F86" s="10">
        <v>3.2495203082794099E-6</v>
      </c>
      <c r="G86" s="10">
        <v>1.20619374192499E-4</v>
      </c>
      <c r="H86" s="10">
        <v>1.33357320246663E-5</v>
      </c>
      <c r="I86" s="10">
        <v>5.3558620255753598E-3</v>
      </c>
      <c r="J86" s="10">
        <v>8.7345829125062801E-6</v>
      </c>
      <c r="K86" s="10">
        <v>1.2197511857126E-4</v>
      </c>
      <c r="L86" s="10">
        <v>1.33346539696877E-5</v>
      </c>
      <c r="M86" s="10">
        <v>1.1150005942295299E-4</v>
      </c>
      <c r="N86" s="10">
        <v>2.64945810968253E-6</v>
      </c>
      <c r="O86" s="10">
        <v>2.2244395386861201E-4</v>
      </c>
      <c r="P86" s="10">
        <v>1.67472097399868E-5</v>
      </c>
      <c r="Q86" s="10">
        <v>1.1334856426348199E-4</v>
      </c>
      <c r="R86" s="10">
        <v>2.8451775117010999E-6</v>
      </c>
      <c r="S86" s="10">
        <v>1.4716696524752501E-4</v>
      </c>
      <c r="T86" s="10">
        <v>1.31900012860786E-5</v>
      </c>
      <c r="U86" s="10">
        <v>1.1447465831526701E-4</v>
      </c>
      <c r="V86" s="10">
        <v>3.0242714924577598E-6</v>
      </c>
      <c r="W86" s="10">
        <v>1.32634060646897E-4</v>
      </c>
      <c r="X86" s="10">
        <v>8.7512177915360906E-6</v>
      </c>
      <c r="Y86" s="10">
        <v>1.1619824234121401E-4</v>
      </c>
      <c r="Z86" s="10">
        <v>3.1143578188563798E-6</v>
      </c>
      <c r="AA86" s="10">
        <v>1.14853033571727E-4</v>
      </c>
      <c r="AB86" s="10">
        <v>9.7754929304638694E-6</v>
      </c>
      <c r="AC86" s="10">
        <v>1.18065432647585E-4</v>
      </c>
      <c r="AD86" s="10">
        <v>3.1366489567918901E-6</v>
      </c>
      <c r="AE86" s="10">
        <v>1.17380124926125E-4</v>
      </c>
      <c r="AF86" s="10">
        <v>1.25291833887875E-5</v>
      </c>
      <c r="AG86" s="10">
        <v>6.2761851322028895E-5</v>
      </c>
      <c r="AH86" s="10">
        <v>1.41068473784955E-6</v>
      </c>
      <c r="AI86" s="10">
        <v>6.4346043122858607E-5</v>
      </c>
      <c r="AJ86" s="10">
        <v>3.9786362714688796E-6</v>
      </c>
      <c r="AK86" s="10">
        <v>6.0288325066459305E-4</v>
      </c>
      <c r="AL86" s="10">
        <v>2.3673164641820699E-6</v>
      </c>
      <c r="AM86" s="10">
        <v>6.4431346168435002E-5</v>
      </c>
      <c r="AN86" s="10">
        <v>3.97897459023532E-6</v>
      </c>
      <c r="AO86" s="10">
        <v>6.1939109894292902E-5</v>
      </c>
      <c r="AP86" s="10">
        <v>1.3653879707549E-6</v>
      </c>
      <c r="AQ86" s="10">
        <v>7.7178996070844999E-5</v>
      </c>
      <c r="AR86" s="10">
        <v>7.3781755516307497E-6</v>
      </c>
      <c r="AS86" s="10">
        <v>6.2646332957073394E-5</v>
      </c>
      <c r="AT86" s="10">
        <v>1.38947024256975E-6</v>
      </c>
      <c r="AU86" s="10">
        <v>6.76228608616503E-5</v>
      </c>
      <c r="AV86" s="10">
        <v>5.4373123714434003E-6</v>
      </c>
      <c r="AW86" s="10">
        <v>6.2845951798112804E-5</v>
      </c>
      <c r="AX86" s="10">
        <v>1.4032111638230599E-6</v>
      </c>
      <c r="AY86" s="10">
        <v>6.4492195636062694E-5</v>
      </c>
      <c r="AZ86" s="10">
        <v>4.2049861183805798E-6</v>
      </c>
      <c r="BA86" s="10">
        <v>6.2889956925385706E-5</v>
      </c>
      <c r="BB86" s="10">
        <v>1.40897951044669E-6</v>
      </c>
      <c r="BC86" s="10">
        <v>6.21802922647947E-5</v>
      </c>
      <c r="BD86" s="10">
        <v>3.4575621835177399E-6</v>
      </c>
      <c r="BE86" s="10">
        <v>6.2953324953971099E-5</v>
      </c>
      <c r="BF86" s="10">
        <v>1.41118312746696E-6</v>
      </c>
      <c r="BG86" s="10">
        <v>6.3253569532951804E-5</v>
      </c>
      <c r="BH86" s="10">
        <v>3.87523642212366E-6</v>
      </c>
      <c r="BI86" s="10">
        <v>0.101574</v>
      </c>
      <c r="BJ86" s="10">
        <v>0.36111900000000002</v>
      </c>
      <c r="BK86" s="10">
        <v>4.4019000000000003E-2</v>
      </c>
      <c r="BL86" s="10">
        <v>0.53055300000000005</v>
      </c>
      <c r="BM86" s="10">
        <v>2.2467999999999998E-2</v>
      </c>
      <c r="BN86" s="10">
        <v>0.10620400000000001</v>
      </c>
      <c r="BO86" s="10">
        <v>2.886E-2</v>
      </c>
      <c r="BP86" s="10">
        <v>9.3974000000000002E-2</v>
      </c>
      <c r="BQ86" s="10">
        <v>3.8125629999999999</v>
      </c>
      <c r="BR86" s="10">
        <v>0.15406500000000001</v>
      </c>
      <c r="BS86" s="10">
        <v>2.1218999999999998E-2</v>
      </c>
      <c r="BT86" s="10">
        <v>4.9042000000000002E-2</v>
      </c>
      <c r="BU86" s="10">
        <v>2.2072000000000001E-2</v>
      </c>
      <c r="BV86" s="10">
        <v>2.9718999999999999E-2</v>
      </c>
      <c r="BW86" s="10">
        <v>2.1361999999999999E-2</v>
      </c>
      <c r="BX86" s="10">
        <v>4.7690999999999997E-2</v>
      </c>
      <c r="BY86" s="10">
        <v>2.1736999999999999E-2</v>
      </c>
      <c r="BZ86" s="10">
        <v>2.9835E-2</v>
      </c>
      <c r="CA86" s="10">
        <v>2.0067000000000002E-2</v>
      </c>
      <c r="CB86" s="10">
        <v>4.7595999999999999E-2</v>
      </c>
      <c r="CC86" s="10">
        <v>2.2907E-2</v>
      </c>
      <c r="CD86" s="10">
        <v>3.1910000000000001E-2</v>
      </c>
      <c r="CE86" s="10">
        <v>2.0504999999999999E-2</v>
      </c>
      <c r="CF86" s="10">
        <v>6.9001000000000007E-2</v>
      </c>
      <c r="CG86" s="10">
        <v>2.2291999999999999E-2</v>
      </c>
      <c r="CH86" s="10">
        <v>2.9753000000000002E-2</v>
      </c>
      <c r="CI86" s="10">
        <v>2.0115000000000001E-2</v>
      </c>
      <c r="CJ86" s="10">
        <v>4.8686E-2</v>
      </c>
      <c r="CK86" s="10">
        <v>1.7605335636434399E+19</v>
      </c>
      <c r="CL86" s="10">
        <v>144344277849646</v>
      </c>
      <c r="CM86" s="10">
        <v>6.63435085866592E+16</v>
      </c>
      <c r="CN86" s="10">
        <v>2084159254093.3301</v>
      </c>
      <c r="CO86" s="10">
        <v>2091460553.1642201</v>
      </c>
      <c r="CP86" s="10">
        <v>34983246.687251702</v>
      </c>
      <c r="CQ86" s="10">
        <v>45732.489085011803</v>
      </c>
      <c r="CR86" s="10">
        <v>5914.6637015259603</v>
      </c>
      <c r="CS86" s="10">
        <v>20914600305.102501</v>
      </c>
      <c r="CT86" s="10">
        <v>349344113.75341499</v>
      </c>
      <c r="CU86" s="10">
        <v>144618.80950618</v>
      </c>
      <c r="CV86" s="10">
        <v>18690.749389500299</v>
      </c>
      <c r="CW86" s="10">
        <v>209145345720.168</v>
      </c>
      <c r="CX86" s="10">
        <v>3445346081.7854199</v>
      </c>
      <c r="CY86" s="10">
        <v>457324.21901342203</v>
      </c>
      <c r="CZ86" s="10">
        <v>58697.070298667197</v>
      </c>
      <c r="DA86" s="10">
        <v>2091407385155.3</v>
      </c>
      <c r="DB86" s="10">
        <v>30284160474.503502</v>
      </c>
      <c r="DC86" s="10">
        <v>1446174.4730662301</v>
      </c>
      <c r="DD86" s="10">
        <v>174023.45209537901</v>
      </c>
      <c r="DE86" s="10">
        <v>20908280455890.801</v>
      </c>
      <c r="DF86" s="10">
        <v>150351903787.90601</v>
      </c>
      <c r="DG86" s="10">
        <v>4572789.8985621603</v>
      </c>
      <c r="DH86" s="10">
        <v>387752.261555643</v>
      </c>
    </row>
    <row r="87" spans="1:112" x14ac:dyDescent="0.45">
      <c r="A87">
        <f t="shared" si="37"/>
        <v>76</v>
      </c>
      <c r="B87" s="14">
        <f t="shared" si="35"/>
        <v>3.125E-2</v>
      </c>
      <c r="C87" s="14">
        <f t="shared" si="38"/>
        <v>8</v>
      </c>
      <c r="D87" s="21">
        <f t="shared" si="39"/>
        <v>5</v>
      </c>
      <c r="E87" s="10">
        <v>1.06098506285734E-4</v>
      </c>
      <c r="F87" s="10">
        <v>3.9718878652728099E-7</v>
      </c>
      <c r="G87" s="10">
        <v>1.01248309988256E-4</v>
      </c>
      <c r="H87" s="10">
        <v>8.45706483842967E-7</v>
      </c>
      <c r="I87" s="10">
        <v>0.74439756957547598</v>
      </c>
      <c r="J87" s="10">
        <v>1.9750180025450699E-3</v>
      </c>
      <c r="K87" s="10">
        <v>1.56678458903992E-4</v>
      </c>
      <c r="L87" s="10">
        <v>8.8767938732914299E-7</v>
      </c>
      <c r="M87" s="10">
        <v>9.9986019177045193E-5</v>
      </c>
      <c r="N87" s="10">
        <v>2.3296859108512501E-7</v>
      </c>
      <c r="O87" s="10">
        <v>1.2696002733458801E-4</v>
      </c>
      <c r="P87" s="10">
        <v>2.9490239303875398E-6</v>
      </c>
      <c r="Q87" s="10">
        <v>1.00085080554146E-4</v>
      </c>
      <c r="R87" s="10">
        <v>2.4744875137816498E-7</v>
      </c>
      <c r="S87" s="10">
        <v>1.1587245595534599E-4</v>
      </c>
      <c r="T87" s="10">
        <v>6.4775324637444996E-7</v>
      </c>
      <c r="U87" s="10">
        <v>1.01909166921432E-4</v>
      </c>
      <c r="V87" s="10">
        <v>2.5544677895172901E-7</v>
      </c>
      <c r="W87" s="10">
        <v>1.09857844157624E-4</v>
      </c>
      <c r="X87" s="10">
        <v>6.3430285246468501E-7</v>
      </c>
      <c r="Y87" s="10">
        <v>1.0354197933470899E-4</v>
      </c>
      <c r="Z87" s="10">
        <v>2.6288571497445901E-7</v>
      </c>
      <c r="AA87" s="10">
        <v>1.07514437468703E-4</v>
      </c>
      <c r="AB87" s="10">
        <v>6.2907427667013902E-7</v>
      </c>
      <c r="AC87" s="10">
        <v>1.0472346911250001E-4</v>
      </c>
      <c r="AD87" s="10">
        <v>2.8855750144884998E-7</v>
      </c>
      <c r="AE87" s="10">
        <v>1.02297553199016E-4</v>
      </c>
      <c r="AF87" s="10">
        <v>6.4089859019844695E-7</v>
      </c>
      <c r="AG87" s="10">
        <v>6.0934904035506899E-5</v>
      </c>
      <c r="AH87" s="10">
        <v>1.2424674239794699E-7</v>
      </c>
      <c r="AI87" s="10">
        <v>6.0749571187605701E-5</v>
      </c>
      <c r="AJ87" s="10">
        <v>2.91744988509023E-7</v>
      </c>
      <c r="AK87" s="10">
        <v>5.06598731588217E-2</v>
      </c>
      <c r="AL87" s="10">
        <v>1.3434985243603799E-4</v>
      </c>
      <c r="AM87" s="10">
        <v>5.5640632568746803E-5</v>
      </c>
      <c r="AN87" s="10">
        <v>2.9324458126403001E-7</v>
      </c>
      <c r="AO87" s="10">
        <v>6.1160872541366894E-5</v>
      </c>
      <c r="AP87" s="10">
        <v>1.18438424272077E-7</v>
      </c>
      <c r="AQ87" s="10">
        <v>6.2994406665129401E-5</v>
      </c>
      <c r="AR87" s="10">
        <v>1.0285950731341201E-6</v>
      </c>
      <c r="AS87" s="10">
        <v>6.1204402213753303E-5</v>
      </c>
      <c r="AT87" s="10">
        <v>1.2012680671363199E-7</v>
      </c>
      <c r="AU87" s="10">
        <v>6.31902718254675E-5</v>
      </c>
      <c r="AV87" s="10">
        <v>2.4959405904708302E-7</v>
      </c>
      <c r="AW87" s="10">
        <v>6.1223685273551506E-5</v>
      </c>
      <c r="AX87" s="10">
        <v>1.2108194662173199E-7</v>
      </c>
      <c r="AY87" s="10">
        <v>6.3305134585835604E-5</v>
      </c>
      <c r="AZ87" s="10">
        <v>2.6817840313955301E-7</v>
      </c>
      <c r="BA87" s="10">
        <v>6.1190202872521098E-5</v>
      </c>
      <c r="BB87" s="10">
        <v>1.21482391242528E-7</v>
      </c>
      <c r="BC87" s="10">
        <v>6.3268826306798502E-5</v>
      </c>
      <c r="BD87" s="10">
        <v>2.39343601692092E-7</v>
      </c>
      <c r="BE87" s="10">
        <v>6.2102541085213496E-5</v>
      </c>
      <c r="BF87" s="10">
        <v>1.2431579260655299E-7</v>
      </c>
      <c r="BG87" s="10">
        <v>6.15571905329401E-5</v>
      </c>
      <c r="BH87" s="10">
        <v>2.54446040760274E-7</v>
      </c>
      <c r="BI87" s="10">
        <v>0.88482700000000003</v>
      </c>
      <c r="BJ87" s="10">
        <v>2.2065299999999999</v>
      </c>
      <c r="BK87" s="10">
        <v>5.9390999999999999E-2</v>
      </c>
      <c r="BL87" s="10">
        <v>1.6637710000000001</v>
      </c>
      <c r="BM87" s="10">
        <v>0.18734700000000001</v>
      </c>
      <c r="BN87" s="10">
        <v>0.64546899999999996</v>
      </c>
      <c r="BO87" s="10">
        <v>8.677E-2</v>
      </c>
      <c r="BP87" s="10">
        <v>0.54900899999999997</v>
      </c>
      <c r="BQ87" s="10">
        <v>4.4688309999999998</v>
      </c>
      <c r="BR87" s="10">
        <v>0.34780299999999997</v>
      </c>
      <c r="BS87" s="10">
        <v>4.5012000000000003E-2</v>
      </c>
      <c r="BT87" s="10">
        <v>0.19745799999999999</v>
      </c>
      <c r="BU87" s="10">
        <v>2.51816</v>
      </c>
      <c r="BV87" s="10">
        <v>0.34933199999999998</v>
      </c>
      <c r="BW87" s="10">
        <v>4.2452999999999998E-2</v>
      </c>
      <c r="BX87" s="10">
        <v>0.19645899999999999</v>
      </c>
      <c r="BY87" s="10">
        <v>0.15918399999999999</v>
      </c>
      <c r="BZ87" s="10">
        <v>0.35712500000000003</v>
      </c>
      <c r="CA87" s="10">
        <v>3.8149000000000002E-2</v>
      </c>
      <c r="CB87" s="10">
        <v>0.19586799999999999</v>
      </c>
      <c r="CC87" s="10">
        <v>0.16548499999999999</v>
      </c>
      <c r="CD87" s="10">
        <v>0.35510199999999997</v>
      </c>
      <c r="CE87" s="10">
        <v>3.8130999999999998E-2</v>
      </c>
      <c r="CF87" s="10">
        <v>0.19633400000000001</v>
      </c>
      <c r="CG87" s="10">
        <v>0.16255600000000001</v>
      </c>
      <c r="CH87" s="10">
        <v>0.35167700000000002</v>
      </c>
      <c r="CI87" s="10">
        <v>3.7996000000000002E-2</v>
      </c>
      <c r="CJ87" s="10">
        <v>0.19495599999999999</v>
      </c>
      <c r="CK87" s="10">
        <v>1.4014774493202701E+20</v>
      </c>
      <c r="CL87" s="10">
        <v>8700157607155100</v>
      </c>
      <c r="CM87" s="10">
        <v>1.9170699757670301E+17</v>
      </c>
      <c r="CN87" s="10">
        <v>370549780050981</v>
      </c>
      <c r="CO87" s="10">
        <v>41635399521.346397</v>
      </c>
      <c r="CP87" s="10">
        <v>327519863.10532999</v>
      </c>
      <c r="CQ87" s="10">
        <v>204047.56559792999</v>
      </c>
      <c r="CR87" s="10">
        <v>18097.509842965199</v>
      </c>
      <c r="CS87" s="10">
        <v>416353358958.70801</v>
      </c>
      <c r="CT87" s="10">
        <v>3262709342.82164</v>
      </c>
      <c r="CU87" s="10">
        <v>645255.59919854405</v>
      </c>
      <c r="CV87" s="10">
        <v>57120.130928585502</v>
      </c>
      <c r="CW87" s="10">
        <v>4163458837864.8799</v>
      </c>
      <c r="CX87" s="10">
        <v>31428628508.700298</v>
      </c>
      <c r="CY87" s="10">
        <v>2040476.1401975299</v>
      </c>
      <c r="CZ87" s="10">
        <v>177281.21870315299</v>
      </c>
      <c r="DA87" s="10">
        <v>41625864960694.297</v>
      </c>
      <c r="DB87" s="10">
        <v>229855404796.32901</v>
      </c>
      <c r="DC87" s="10">
        <v>6453082.6038289098</v>
      </c>
      <c r="DD87" s="10">
        <v>479432.30352313002</v>
      </c>
      <c r="DE87" s="10">
        <v>415152988976441</v>
      </c>
      <c r="DF87" s="10">
        <v>1122557426623.79</v>
      </c>
      <c r="DG87" s="10">
        <v>20425168.514934599</v>
      </c>
      <c r="DH87" s="10">
        <v>1059504.6033005801</v>
      </c>
    </row>
    <row r="88" spans="1:112" x14ac:dyDescent="0.45">
      <c r="A88">
        <f t="shared" si="37"/>
        <v>77</v>
      </c>
      <c r="B88" s="14">
        <f t="shared" si="35"/>
        <v>1.5625E-2</v>
      </c>
      <c r="C88" s="14">
        <f t="shared" si="38"/>
        <v>8</v>
      </c>
      <c r="D88" s="21">
        <f t="shared" si="39"/>
        <v>6</v>
      </c>
      <c r="E88" s="10">
        <v>1.4910391070843701E-4</v>
      </c>
      <c r="F88" s="10">
        <v>1.69861142751415E-6</v>
      </c>
      <c r="G88" s="10">
        <v>9.1752974300751702E-5</v>
      </c>
      <c r="H88" s="10">
        <v>7.9752016435286106E-8</v>
      </c>
      <c r="I88" s="10">
        <v>2.0236075238018202E-2</v>
      </c>
      <c r="J88" s="10">
        <v>1.7694316280296701E-3</v>
      </c>
      <c r="K88" s="10">
        <v>1.9815921010972702E-3</v>
      </c>
      <c r="L88" s="10">
        <v>1.6117437107166E-7</v>
      </c>
      <c r="M88" s="10">
        <v>9.0065859462917799E-5</v>
      </c>
      <c r="N88" s="10">
        <v>2.0534732692034701E-8</v>
      </c>
      <c r="O88" s="10">
        <v>1.1534966486759199E-4</v>
      </c>
      <c r="P88" s="10">
        <v>3.28548603878431E-7</v>
      </c>
      <c r="Q88" s="10">
        <v>8.9989502071396998E-5</v>
      </c>
      <c r="R88" s="10">
        <v>2.1794343108005899E-8</v>
      </c>
      <c r="S88" s="10">
        <v>1.0636410505360199E-4</v>
      </c>
      <c r="T88" s="10">
        <v>1.4158255479124201E-7</v>
      </c>
      <c r="U88" s="10">
        <v>8.99614959355422E-5</v>
      </c>
      <c r="V88" s="10">
        <v>2.3261511938876799E-8</v>
      </c>
      <c r="W88" s="10">
        <v>9.9662730897565096E-5</v>
      </c>
      <c r="X88" s="10">
        <v>5.1475093743036402E-8</v>
      </c>
      <c r="Y88" s="10">
        <v>9.2085959132237605E-5</v>
      </c>
      <c r="Z88" s="10">
        <v>3.8353422437964501E-8</v>
      </c>
      <c r="AA88" s="10">
        <v>9.55000316278376E-5</v>
      </c>
      <c r="AB88" s="10">
        <v>5.1693143099384997E-8</v>
      </c>
      <c r="AC88" s="10">
        <v>1.11118883070693E-4</v>
      </c>
      <c r="AD88" s="10">
        <v>6.9892013287997696E-8</v>
      </c>
      <c r="AE88" s="10">
        <v>9.3033564611877395E-5</v>
      </c>
      <c r="AF88" s="10">
        <v>6.3571934494355302E-8</v>
      </c>
      <c r="AG88" s="10">
        <v>5.7236851093473603E-5</v>
      </c>
      <c r="AH88" s="10">
        <v>1.5613997648099601E-7</v>
      </c>
      <c r="AI88" s="10">
        <v>5.81604526260293E-5</v>
      </c>
      <c r="AJ88" s="10">
        <v>2.2546942317543601E-8</v>
      </c>
      <c r="AK88" s="10">
        <v>4.0194659872226698E-3</v>
      </c>
      <c r="AL88" s="10">
        <v>3.2495839275671401E-4</v>
      </c>
      <c r="AM88" s="10">
        <v>2.9488446473394201E-4</v>
      </c>
      <c r="AN88" s="10">
        <v>3.4157573460888798E-8</v>
      </c>
      <c r="AO88" s="10">
        <v>5.8010369894554699E-5</v>
      </c>
      <c r="AP88" s="10">
        <v>1.03968272989247E-8</v>
      </c>
      <c r="AQ88" s="10">
        <v>6.51481397425522E-5</v>
      </c>
      <c r="AR88" s="10">
        <v>9.8634399460146506E-8</v>
      </c>
      <c r="AS88" s="10">
        <v>5.8010063755374503E-5</v>
      </c>
      <c r="AT88" s="10">
        <v>1.05494901832687E-8</v>
      </c>
      <c r="AU88" s="10">
        <v>6.4869427995260006E-5</v>
      </c>
      <c r="AV88" s="10">
        <v>2.4970796368707099E-8</v>
      </c>
      <c r="AW88" s="10">
        <v>5.8005024316187198E-5</v>
      </c>
      <c r="AX88" s="10">
        <v>1.05923783299891E-8</v>
      </c>
      <c r="AY88" s="10">
        <v>6.24165727322929E-5</v>
      </c>
      <c r="AZ88" s="10">
        <v>1.85923453848238E-8</v>
      </c>
      <c r="BA88" s="10">
        <v>5.7833264474917803E-5</v>
      </c>
      <c r="BB88" s="10">
        <v>1.1009104683552301E-8</v>
      </c>
      <c r="BC88" s="10">
        <v>5.9543865457963401E-5</v>
      </c>
      <c r="BD88" s="10">
        <v>1.88953930724946E-8</v>
      </c>
      <c r="BE88" s="10">
        <v>5.9444911745558997E-5</v>
      </c>
      <c r="BF88" s="10">
        <v>1.8629962513237998E-8</v>
      </c>
      <c r="BG88" s="10">
        <v>5.8365999946763102E-5</v>
      </c>
      <c r="BH88" s="10">
        <v>2.0855706085794899E-8</v>
      </c>
      <c r="BI88" s="10">
        <v>50.722727999999996</v>
      </c>
      <c r="BJ88" s="10">
        <v>65.588873000000007</v>
      </c>
      <c r="BK88" s="10">
        <v>0.169321</v>
      </c>
      <c r="BL88" s="10">
        <v>7.6819410000000001</v>
      </c>
      <c r="BM88" s="10">
        <v>7.6856229999999996</v>
      </c>
      <c r="BN88" s="10">
        <v>11.39302</v>
      </c>
      <c r="BO88" s="10">
        <v>0.23267099999999999</v>
      </c>
      <c r="BP88" s="10">
        <v>1.330368</v>
      </c>
      <c r="BQ88" s="10">
        <v>10.786602</v>
      </c>
      <c r="BR88" s="10">
        <v>11.747322</v>
      </c>
      <c r="BS88" s="10">
        <v>0.11615200000000001</v>
      </c>
      <c r="BT88" s="10">
        <v>0.90026499999999998</v>
      </c>
      <c r="BU88" s="10">
        <v>23.850480000000001</v>
      </c>
      <c r="BV88" s="10">
        <v>11.624768</v>
      </c>
      <c r="BW88" s="10">
        <v>0.117948</v>
      </c>
      <c r="BX88" s="10">
        <v>0.89316399999999996</v>
      </c>
      <c r="BY88" s="10">
        <v>7.5581129999999996</v>
      </c>
      <c r="BZ88" s="10">
        <v>11.623195000000001</v>
      </c>
      <c r="CA88" s="10">
        <v>0.101255</v>
      </c>
      <c r="CB88" s="10">
        <v>0.89946999999999999</v>
      </c>
      <c r="CC88" s="10">
        <v>7.463597</v>
      </c>
      <c r="CD88" s="10">
        <v>11.928515000000001</v>
      </c>
      <c r="CE88" s="10">
        <v>9.5419000000000004E-2</v>
      </c>
      <c r="CF88" s="10">
        <v>0.894791</v>
      </c>
      <c r="CG88" s="10">
        <v>7.6219780000000004</v>
      </c>
      <c r="CH88" s="10">
        <v>12.299538</v>
      </c>
      <c r="CI88" s="10">
        <v>9.4325999999999993E-2</v>
      </c>
      <c r="CJ88" s="10">
        <v>0.90005199999999996</v>
      </c>
      <c r="CK88" s="10">
        <v>5.0899144413170196E+19</v>
      </c>
      <c r="CL88" s="10">
        <v>2.3826912354288E+18</v>
      </c>
      <c r="CM88" s="10">
        <v>9.8778543920443802E+17</v>
      </c>
      <c r="CN88" s="10">
        <v>9900644516205310</v>
      </c>
      <c r="CO88" s="10">
        <v>965487614082.93896</v>
      </c>
      <c r="CP88" s="10">
        <v>2813562634.1938</v>
      </c>
      <c r="CQ88" s="10">
        <v>982593.51962419495</v>
      </c>
      <c r="CR88" s="10">
        <v>53043.026246652997</v>
      </c>
      <c r="CS88" s="10">
        <v>9654731690214.8105</v>
      </c>
      <c r="CT88" s="10">
        <v>27493756862.004398</v>
      </c>
      <c r="CU88" s="10">
        <v>3107244.5157069699</v>
      </c>
      <c r="CV88" s="10">
        <v>165812.41781391</v>
      </c>
      <c r="CW88" s="10">
        <v>96531788349872.5</v>
      </c>
      <c r="CX88" s="10">
        <v>223865624174.07999</v>
      </c>
      <c r="CY88" s="10">
        <v>9826500.1374758799</v>
      </c>
      <c r="CZ88" s="10">
        <v>473145.22209830902</v>
      </c>
      <c r="DA88" s="10">
        <v>964309129084015</v>
      </c>
      <c r="DB88" s="10">
        <v>1066230331980.59</v>
      </c>
      <c r="DC88" s="10">
        <v>31091247.818642002</v>
      </c>
      <c r="DD88" s="10">
        <v>1032583.55144763</v>
      </c>
      <c r="DE88" s="10">
        <v>9553525556467560</v>
      </c>
      <c r="DF88" s="10">
        <v>9862060781164.3301</v>
      </c>
      <c r="DG88" s="10">
        <v>9553525556467560</v>
      </c>
      <c r="DH88" s="10">
        <v>3140628.4630510402</v>
      </c>
    </row>
    <row r="89" spans="1:112" x14ac:dyDescent="0.45">
      <c r="A89">
        <f t="shared" si="37"/>
        <v>78</v>
      </c>
      <c r="B89" s="14">
        <f t="shared" si="35"/>
        <v>7.8125E-3</v>
      </c>
      <c r="C89" s="14">
        <f t="shared" si="38"/>
        <v>8</v>
      </c>
      <c r="D89" s="21">
        <f t="shared" si="39"/>
        <v>7</v>
      </c>
      <c r="E89" s="10">
        <v>8.7893517794368506E-5</v>
      </c>
      <c r="F89" s="10">
        <v>1.11673834380932E-5</v>
      </c>
      <c r="G89" s="10">
        <v>8.4690523083796903E-5</v>
      </c>
      <c r="H89" s="10">
        <v>1.32344715186861E-8</v>
      </c>
      <c r="I89" s="10">
        <v>1.60038561399771E-2</v>
      </c>
      <c r="J89" s="10">
        <v>5.7566825040908896E-3</v>
      </c>
      <c r="K89" s="10">
        <v>4.7238439391487103E-3</v>
      </c>
      <c r="L89" s="10">
        <v>1.1810921154431499E-6</v>
      </c>
      <c r="M89" s="10">
        <v>8.1709721956979605E-5</v>
      </c>
      <c r="N89" s="10">
        <v>1.80417469852756E-9</v>
      </c>
      <c r="O89" s="10">
        <v>1.03722046575383E-4</v>
      </c>
      <c r="P89" s="10">
        <v>6.4733518101434102E-8</v>
      </c>
      <c r="Q89" s="10">
        <v>8.1502477950135002E-5</v>
      </c>
      <c r="R89" s="10">
        <v>2.0118031685001399E-9</v>
      </c>
      <c r="S89" s="10">
        <v>9.7049624839806698E-5</v>
      </c>
      <c r="T89" s="10">
        <v>9.1836258597766102E-9</v>
      </c>
      <c r="U89" s="10">
        <v>8.1858329632478202E-5</v>
      </c>
      <c r="V89" s="10">
        <v>3.13203396551387E-9</v>
      </c>
      <c r="W89" s="10">
        <v>9.2310205718426603E-5</v>
      </c>
      <c r="X89" s="10">
        <v>1.93986927632395E-8</v>
      </c>
      <c r="Y89" s="10">
        <v>9.4761076252281002E-5</v>
      </c>
      <c r="Z89" s="10">
        <v>1.8257903855456401E-8</v>
      </c>
      <c r="AA89" s="10">
        <v>8.9238795212054397E-5</v>
      </c>
      <c r="AB89" s="10">
        <v>2.989086078653E-8</v>
      </c>
      <c r="AC89" s="10">
        <v>2.24819555901811</v>
      </c>
      <c r="AD89" s="10">
        <v>1.42330311450056E-5</v>
      </c>
      <c r="AE89" s="10">
        <v>8.9482911360239101E-5</v>
      </c>
      <c r="AF89" s="10">
        <v>3.2802774718732099E-8</v>
      </c>
      <c r="AG89" s="10">
        <v>5.3292160954984601E-5</v>
      </c>
      <c r="AH89" s="10">
        <v>6.5465939750069605E-7</v>
      </c>
      <c r="AI89" s="10">
        <v>5.5346527261311301E-5</v>
      </c>
      <c r="AJ89" s="10">
        <v>3.3058471796377999E-9</v>
      </c>
      <c r="AK89" s="10">
        <v>4.6953342857517597E-3</v>
      </c>
      <c r="AL89" s="10">
        <v>1.7613252888717299E-3</v>
      </c>
      <c r="AM89" s="10">
        <v>7.2606497683300598E-4</v>
      </c>
      <c r="AN89" s="10">
        <v>2.8157056871646001E-7</v>
      </c>
      <c r="AO89" s="10">
        <v>5.4505605241431098E-5</v>
      </c>
      <c r="AP89" s="10">
        <v>9.1178690897915304E-10</v>
      </c>
      <c r="AQ89" s="10">
        <v>6.4834261666070996E-5</v>
      </c>
      <c r="AR89" s="10">
        <v>9.9891942377507199E-9</v>
      </c>
      <c r="AS89" s="10">
        <v>5.4517096209861001E-5</v>
      </c>
      <c r="AT89" s="10">
        <v>9.3158486353669709E-10</v>
      </c>
      <c r="AU89" s="10">
        <v>6.02625860564612E-5</v>
      </c>
      <c r="AV89" s="10">
        <v>2.1186477017324901E-9</v>
      </c>
      <c r="AW89" s="10">
        <v>5.4472912883872901E-5</v>
      </c>
      <c r="AX89" s="10">
        <v>1.0338161680865201E-9</v>
      </c>
      <c r="AY89" s="10">
        <v>5.69060046718489E-5</v>
      </c>
      <c r="AZ89" s="10">
        <v>2.9054752810415402E-9</v>
      </c>
      <c r="BA89" s="10">
        <v>5.5244156597479302E-5</v>
      </c>
      <c r="BB89" s="10">
        <v>3.0730465650462999E-9</v>
      </c>
      <c r="BC89" s="10">
        <v>5.5575199800664602E-5</v>
      </c>
      <c r="BD89" s="10">
        <v>7.1660808876966301E-9</v>
      </c>
      <c r="BE89" s="10">
        <v>0.85346519627830597</v>
      </c>
      <c r="BF89" s="10">
        <v>5.3970065658439101E-6</v>
      </c>
      <c r="BG89" s="10">
        <v>5.5260955790776097E-5</v>
      </c>
      <c r="BH89" s="10">
        <v>8.2982592120687397E-9</v>
      </c>
      <c r="BI89" s="10">
        <v>3142.0541720000001</v>
      </c>
      <c r="BJ89" s="10">
        <v>3401.6964840000001</v>
      </c>
      <c r="BK89" s="10">
        <v>0.45857900000000001</v>
      </c>
      <c r="BL89" s="10">
        <v>36.692155999999997</v>
      </c>
      <c r="BM89" s="10">
        <v>266.66578199999998</v>
      </c>
      <c r="BN89" s="10">
        <v>554.113699</v>
      </c>
      <c r="BO89" s="10">
        <v>0.35089500000000001</v>
      </c>
      <c r="BP89" s="10">
        <v>4.3751179999999996</v>
      </c>
      <c r="BQ89" s="10">
        <v>247.56979100000001</v>
      </c>
      <c r="BR89" s="10">
        <v>532.70399899999995</v>
      </c>
      <c r="BS89" s="10">
        <v>0.37863200000000002</v>
      </c>
      <c r="BT89" s="10">
        <v>4.3535890000000004</v>
      </c>
      <c r="BU89" s="10">
        <v>243.82340400000001</v>
      </c>
      <c r="BV89" s="10">
        <v>523.43235400000003</v>
      </c>
      <c r="BW89" s="10">
        <v>0.36576900000000001</v>
      </c>
      <c r="BX89" s="10">
        <v>4.3434600000000003</v>
      </c>
      <c r="BY89" s="10">
        <v>243.432613</v>
      </c>
      <c r="BZ89" s="10">
        <v>518.14858700000002</v>
      </c>
      <c r="CA89" s="10">
        <v>0.34644999999999998</v>
      </c>
      <c r="CB89" s="10">
        <v>4.3016730000000001</v>
      </c>
      <c r="CC89" s="10">
        <v>245.047991</v>
      </c>
      <c r="CD89" s="10">
        <v>524.30817300000001</v>
      </c>
      <c r="CE89" s="10">
        <v>0.34050000000000002</v>
      </c>
      <c r="CF89" s="10">
        <v>4.3127659999999999</v>
      </c>
      <c r="CG89" s="10">
        <v>246.92793800000001</v>
      </c>
      <c r="CH89" s="10">
        <v>528.50161600000001</v>
      </c>
      <c r="CI89" s="10">
        <v>0.33506999999999998</v>
      </c>
      <c r="CJ89" s="10">
        <v>4.3326739999999999</v>
      </c>
      <c r="CK89" s="10">
        <v>1.7201455322135101E+20</v>
      </c>
      <c r="CL89" s="10">
        <v>1.7605335636434399E+19</v>
      </c>
      <c r="CM89" s="10">
        <v>1.11949712868045E+20</v>
      </c>
      <c r="CN89" s="10">
        <v>6.63435085866592E+16</v>
      </c>
      <c r="CO89" s="10">
        <v>20768581113044.699</v>
      </c>
      <c r="CP89" s="10">
        <v>22735156527.643501</v>
      </c>
      <c r="CQ89" s="10">
        <v>4557311.1083065299</v>
      </c>
      <c r="CR89" s="10">
        <v>150781.82280479599</v>
      </c>
      <c r="CS89" s="10">
        <v>207787621709796</v>
      </c>
      <c r="CT89" s="10">
        <v>193843728326.457</v>
      </c>
      <c r="CU89" s="10">
        <v>14418956.371119799</v>
      </c>
      <c r="CV89" s="10">
        <v>440276.75197696901</v>
      </c>
      <c r="CW89" s="10">
        <v>2084504545456500</v>
      </c>
      <c r="CX89" s="10">
        <v>918841105840.47498</v>
      </c>
      <c r="CY89" s="10">
        <v>45825007.868604504</v>
      </c>
      <c r="CZ89" s="10">
        <v>958560.51764360303</v>
      </c>
      <c r="DA89" s="10">
        <v>2.18218305904678E+16</v>
      </c>
      <c r="DB89" s="10">
        <v>8753755043481.0801</v>
      </c>
      <c r="DC89" s="10">
        <v>2.18218305904678E+16</v>
      </c>
      <c r="DD89" s="10">
        <v>2958687.2549706399</v>
      </c>
      <c r="DE89" s="10">
        <v>3.5323211040144902E+17</v>
      </c>
      <c r="DF89" s="10">
        <v>59425052098143.398</v>
      </c>
      <c r="DG89" s="10">
        <v>3.5323211040144902E+17</v>
      </c>
      <c r="DH89" s="10">
        <v>7709448.8762029996</v>
      </c>
    </row>
    <row r="90" spans="1:112" x14ac:dyDescent="0.45">
      <c r="A90">
        <f t="shared" si="37"/>
        <v>79</v>
      </c>
      <c r="B90" s="14">
        <f t="shared" si="35"/>
        <v>3.90625E-3</v>
      </c>
      <c r="C90" s="14">
        <f t="shared" si="38"/>
        <v>8</v>
      </c>
      <c r="D90" s="21">
        <f t="shared" si="39"/>
        <v>8</v>
      </c>
      <c r="E90" s="10" t="s">
        <v>147</v>
      </c>
      <c r="F90" s="10" t="s">
        <v>147</v>
      </c>
      <c r="G90" s="10">
        <v>3.23852152734228E-4</v>
      </c>
      <c r="H90" s="10">
        <v>2.3517125632421801E-6</v>
      </c>
      <c r="I90" s="10" t="s">
        <v>147</v>
      </c>
      <c r="J90" s="10" t="s">
        <v>147</v>
      </c>
      <c r="K90" s="10">
        <v>7.1051345989680006E-2</v>
      </c>
      <c r="L90" s="10">
        <v>2.9460040113793402E-4</v>
      </c>
      <c r="M90" s="10" t="s">
        <v>147</v>
      </c>
      <c r="N90" s="10" t="s">
        <v>147</v>
      </c>
      <c r="O90" s="10">
        <v>9.6464242645089002E-5</v>
      </c>
      <c r="P90" s="10">
        <v>8.1058708634174098E-9</v>
      </c>
      <c r="Q90" s="10" t="s">
        <v>147</v>
      </c>
      <c r="R90" s="10" t="s">
        <v>147</v>
      </c>
      <c r="S90" s="10">
        <v>9.0160099684544206E-5</v>
      </c>
      <c r="T90" s="10">
        <v>5.0284056918314896E-9</v>
      </c>
      <c r="U90" s="10" t="s">
        <v>147</v>
      </c>
      <c r="V90" s="10" t="s">
        <v>147</v>
      </c>
      <c r="W90" s="10">
        <v>8.5720196375760297E-5</v>
      </c>
      <c r="X90" s="10">
        <v>3.4237029433725798E-8</v>
      </c>
      <c r="Y90" s="10" t="s">
        <v>147</v>
      </c>
      <c r="Z90" s="10" t="s">
        <v>147</v>
      </c>
      <c r="AA90" s="10">
        <v>8.2559834135409501E-5</v>
      </c>
      <c r="AB90" s="10">
        <v>5.9619028380808498E-8</v>
      </c>
      <c r="AC90" s="10" t="s">
        <v>147</v>
      </c>
      <c r="AD90" s="10" t="s">
        <v>147</v>
      </c>
      <c r="AE90" s="10">
        <v>8.7331942087098797E-5</v>
      </c>
      <c r="AF90" s="10">
        <v>9.1849140071431594E-8</v>
      </c>
      <c r="AG90" s="10" t="s">
        <v>147</v>
      </c>
      <c r="AH90" s="10" t="s">
        <v>147</v>
      </c>
      <c r="AI90" s="10">
        <v>9.0278462077938404E-5</v>
      </c>
      <c r="AJ90" s="10">
        <v>4.7620767882596898E-7</v>
      </c>
      <c r="AK90" s="10" t="s">
        <v>147</v>
      </c>
      <c r="AL90" s="10" t="s">
        <v>147</v>
      </c>
      <c r="AM90" s="10">
        <v>1.29783978363431E-2</v>
      </c>
      <c r="AN90" s="10">
        <v>5.45359320938369E-5</v>
      </c>
      <c r="AO90" s="10" t="s">
        <v>147</v>
      </c>
      <c r="AP90" s="10" t="s">
        <v>147</v>
      </c>
      <c r="AQ90" s="10">
        <v>5.7904553736739201E-5</v>
      </c>
      <c r="AR90" s="10">
        <v>1.14046246610165E-9</v>
      </c>
      <c r="AS90" s="10" t="s">
        <v>147</v>
      </c>
      <c r="AT90" s="10" t="s">
        <v>147</v>
      </c>
      <c r="AU90" s="10">
        <v>5.4028478175814901E-5</v>
      </c>
      <c r="AV90" s="10">
        <v>8.5917762027177998E-10</v>
      </c>
      <c r="AW90" s="10" t="s">
        <v>147</v>
      </c>
      <c r="AX90" s="10" t="s">
        <v>147</v>
      </c>
      <c r="AY90" s="10">
        <v>5.2431624373944399E-5</v>
      </c>
      <c r="AZ90" s="10">
        <v>5.4083389239820496E-9</v>
      </c>
      <c r="BA90" s="10" t="s">
        <v>147</v>
      </c>
      <c r="BB90" s="10" t="s">
        <v>147</v>
      </c>
      <c r="BC90" s="10">
        <v>5.1979684466816699E-5</v>
      </c>
      <c r="BD90" s="10">
        <v>1.63557432404918E-8</v>
      </c>
      <c r="BE90" s="10" t="s">
        <v>147</v>
      </c>
      <c r="BF90" s="10" t="s">
        <v>147</v>
      </c>
      <c r="BG90" s="10">
        <v>5.2101552326109797E-5</v>
      </c>
      <c r="BH90" s="10">
        <v>3.1055354689069597E-8</v>
      </c>
      <c r="BI90" s="10" t="s">
        <v>147</v>
      </c>
      <c r="BJ90" s="10" t="s">
        <v>147</v>
      </c>
      <c r="BK90" s="10">
        <v>2.1386790000000002</v>
      </c>
      <c r="BL90" s="10">
        <v>188.13086999999999</v>
      </c>
      <c r="BM90" s="10" t="s">
        <v>147</v>
      </c>
      <c r="BN90" s="10" t="s">
        <v>147</v>
      </c>
      <c r="BO90" s="10">
        <v>1.5186440000000001</v>
      </c>
      <c r="BP90" s="10">
        <v>22.924301</v>
      </c>
      <c r="BQ90" s="10" t="s">
        <v>147</v>
      </c>
      <c r="BR90" s="10" t="s">
        <v>147</v>
      </c>
      <c r="BS90" s="10">
        <v>1.4765090000000001</v>
      </c>
      <c r="BT90" s="10">
        <v>22.589416</v>
      </c>
      <c r="BU90" s="10" t="s">
        <v>147</v>
      </c>
      <c r="BV90" s="10" t="s">
        <v>147</v>
      </c>
      <c r="BW90" s="10">
        <v>1.4235370000000001</v>
      </c>
      <c r="BX90" s="10">
        <v>22.374213000000001</v>
      </c>
      <c r="BY90" s="10" t="s">
        <v>147</v>
      </c>
      <c r="BZ90" s="10" t="s">
        <v>147</v>
      </c>
      <c r="CA90" s="10">
        <v>1.440205</v>
      </c>
      <c r="CB90" s="10">
        <v>22.825544000000001</v>
      </c>
      <c r="CC90" s="10" t="s">
        <v>147</v>
      </c>
      <c r="CD90" s="10" t="s">
        <v>147</v>
      </c>
      <c r="CE90" s="10">
        <v>1.4677929999999999</v>
      </c>
      <c r="CF90" s="10">
        <v>22.566796</v>
      </c>
      <c r="CG90" s="10" t="s">
        <v>147</v>
      </c>
      <c r="CH90" s="10" t="s">
        <v>147</v>
      </c>
      <c r="CI90" s="10">
        <v>1.4548760000000001</v>
      </c>
      <c r="CJ90" s="10">
        <v>22.901669999999999</v>
      </c>
      <c r="CK90" s="10" t="s">
        <v>147</v>
      </c>
      <c r="CL90" s="10">
        <v>1.02285179732995E+20</v>
      </c>
      <c r="CM90" s="10" t="s">
        <v>147</v>
      </c>
      <c r="CN90" s="10">
        <v>1.1653198287925199E+18</v>
      </c>
      <c r="CO90" s="10" t="s">
        <v>147</v>
      </c>
      <c r="CP90" s="10">
        <v>161889268697.479</v>
      </c>
      <c r="CQ90" s="10" t="s">
        <v>147</v>
      </c>
      <c r="CR90" s="10">
        <v>402354.65505891701</v>
      </c>
      <c r="CS90" s="10" t="s">
        <v>147</v>
      </c>
      <c r="CT90" s="10">
        <v>755580585748.01001</v>
      </c>
      <c r="CU90" s="10" t="s">
        <v>147</v>
      </c>
      <c r="CV90" s="10">
        <v>869242.37471840403</v>
      </c>
      <c r="CW90" s="10" t="s">
        <v>147</v>
      </c>
      <c r="CX90" s="10">
        <v>7282484603707.8604</v>
      </c>
      <c r="CY90" s="10" t="s">
        <v>147</v>
      </c>
      <c r="CZ90" s="10">
        <v>2698621.5057307999</v>
      </c>
      <c r="DA90" s="10" t="s">
        <v>147</v>
      </c>
      <c r="DB90" s="10">
        <v>53477497248275.797</v>
      </c>
      <c r="DC90" s="10" t="s">
        <v>147</v>
      </c>
      <c r="DD90" s="10">
        <v>7311984.1930786902</v>
      </c>
      <c r="DE90" s="10" t="s">
        <v>147</v>
      </c>
      <c r="DF90" s="10">
        <v>314667715184392</v>
      </c>
      <c r="DG90" s="10" t="s">
        <v>147</v>
      </c>
      <c r="DH90" s="10">
        <v>17748979.5855023</v>
      </c>
    </row>
    <row r="91" spans="1:112" x14ac:dyDescent="0.45">
      <c r="A91">
        <f t="shared" si="37"/>
        <v>80</v>
      </c>
      <c r="B91" s="14">
        <f t="shared" si="35"/>
        <v>1.953125E-3</v>
      </c>
      <c r="C91" s="14">
        <f t="shared" si="38"/>
        <v>8</v>
      </c>
      <c r="D91" s="21">
        <f t="shared" si="39"/>
        <v>9</v>
      </c>
      <c r="E91" s="10" t="s">
        <v>147</v>
      </c>
      <c r="F91" s="10" t="s">
        <v>147</v>
      </c>
      <c r="G91" s="10">
        <v>1.1805544385694599E-3</v>
      </c>
      <c r="H91" s="10">
        <v>1.38687360813727E-3</v>
      </c>
      <c r="I91" s="10" t="s">
        <v>147</v>
      </c>
      <c r="J91" s="10" t="s">
        <v>147</v>
      </c>
      <c r="K91" s="10">
        <v>0.72508708294046798</v>
      </c>
      <c r="L91" s="10">
        <v>3.0038510024426E-2</v>
      </c>
      <c r="M91" s="10" t="s">
        <v>147</v>
      </c>
      <c r="N91" s="10" t="s">
        <v>147</v>
      </c>
      <c r="O91" s="10">
        <v>8.8108327253255694E-5</v>
      </c>
      <c r="P91" s="10">
        <v>2.1471274758155801E-9</v>
      </c>
      <c r="Q91" s="10" t="s">
        <v>147</v>
      </c>
      <c r="R91" s="10" t="s">
        <v>147</v>
      </c>
      <c r="S91" s="10">
        <v>8.2560651620378094E-5</v>
      </c>
      <c r="T91" s="10">
        <v>1.3418583355573299E-8</v>
      </c>
      <c r="U91" s="10" t="s">
        <v>147</v>
      </c>
      <c r="V91" s="10" t="s">
        <v>147</v>
      </c>
      <c r="W91" s="10">
        <v>7.9210658649131501E-5</v>
      </c>
      <c r="X91" s="10">
        <v>6.82848790845014E-8</v>
      </c>
      <c r="Y91" s="10" t="s">
        <v>147</v>
      </c>
      <c r="Z91" s="10" t="s">
        <v>147</v>
      </c>
      <c r="AA91" s="10">
        <v>7.6621130882248396E-5</v>
      </c>
      <c r="AB91" s="10">
        <v>2.6797761432106903E-7</v>
      </c>
      <c r="AC91" s="10" t="s">
        <v>147</v>
      </c>
      <c r="AD91" s="10" t="s">
        <v>147</v>
      </c>
      <c r="AE91" s="10">
        <v>8.0102401116333196E-5</v>
      </c>
      <c r="AF91" s="10">
        <v>2.53015386308952E-7</v>
      </c>
      <c r="AG91" s="10" t="s">
        <v>147</v>
      </c>
      <c r="AH91" s="10" t="s">
        <v>147</v>
      </c>
      <c r="AI91" s="10">
        <v>1.1368396576501799E-4</v>
      </c>
      <c r="AJ91" s="10">
        <v>1.2505715198439101E-4</v>
      </c>
      <c r="AK91" s="10" t="s">
        <v>147</v>
      </c>
      <c r="AL91" s="10" t="s">
        <v>147</v>
      </c>
      <c r="AM91" s="10">
        <v>5.1363169033627303E-2</v>
      </c>
      <c r="AN91" s="10">
        <v>4.6773835915956199E-3</v>
      </c>
      <c r="AO91" s="10" t="s">
        <v>147</v>
      </c>
      <c r="AP91" s="10" t="s">
        <v>147</v>
      </c>
      <c r="AQ91" s="10">
        <v>5.1295722589324702E-5</v>
      </c>
      <c r="AR91" s="10">
        <v>4.7458191035708804E-10</v>
      </c>
      <c r="AS91" s="10" t="s">
        <v>147</v>
      </c>
      <c r="AT91" s="10" t="s">
        <v>147</v>
      </c>
      <c r="AU91" s="10">
        <v>4.9542846188254301E-5</v>
      </c>
      <c r="AV91" s="10">
        <v>2.46086484483314E-9</v>
      </c>
      <c r="AW91" s="10" t="s">
        <v>147</v>
      </c>
      <c r="AX91" s="10" t="s">
        <v>147</v>
      </c>
      <c r="AY91" s="10">
        <v>4.9089065359080402E-5</v>
      </c>
      <c r="AZ91" s="10">
        <v>1.76774436797124E-8</v>
      </c>
      <c r="BA91" s="10" t="s">
        <v>147</v>
      </c>
      <c r="BB91" s="10" t="s">
        <v>147</v>
      </c>
      <c r="BC91" s="10">
        <v>4.8908026230291803E-5</v>
      </c>
      <c r="BD91" s="10">
        <v>6.4685341537069994E-8</v>
      </c>
      <c r="BE91" s="10" t="s">
        <v>147</v>
      </c>
      <c r="BF91" s="10" t="s">
        <v>147</v>
      </c>
      <c r="BG91" s="10">
        <v>5.1007913225135102E-5</v>
      </c>
      <c r="BH91" s="10">
        <v>6.7824622605076205E-8</v>
      </c>
      <c r="BI91" s="10" t="s">
        <v>147</v>
      </c>
      <c r="BJ91" s="10" t="s">
        <v>147</v>
      </c>
      <c r="BK91" s="10">
        <v>11.776199</v>
      </c>
      <c r="BL91" s="10">
        <v>917.70153600000003</v>
      </c>
      <c r="BM91" s="10" t="s">
        <v>147</v>
      </c>
      <c r="BN91" s="10" t="s">
        <v>147</v>
      </c>
      <c r="BO91" s="10">
        <v>8.633267</v>
      </c>
      <c r="BP91" s="10">
        <v>162.64665500000001</v>
      </c>
      <c r="BQ91" s="10" t="s">
        <v>147</v>
      </c>
      <c r="BR91" s="10" t="s">
        <v>147</v>
      </c>
      <c r="BS91" s="10">
        <v>8.3858929999999994</v>
      </c>
      <c r="BT91" s="10">
        <v>163.56314900000001</v>
      </c>
      <c r="BU91" s="10" t="s">
        <v>147</v>
      </c>
      <c r="BV91" s="10" t="s">
        <v>147</v>
      </c>
      <c r="BW91" s="10">
        <v>8.3656830000000006</v>
      </c>
      <c r="BX91" s="10">
        <v>163.33168699999999</v>
      </c>
      <c r="BY91" s="10" t="s">
        <v>147</v>
      </c>
      <c r="BZ91" s="10" t="s">
        <v>147</v>
      </c>
      <c r="CA91" s="10">
        <v>8.8293379999999999</v>
      </c>
      <c r="CB91" s="10">
        <v>162.608721</v>
      </c>
      <c r="CC91" s="10" t="s">
        <v>147</v>
      </c>
      <c r="CD91" s="10" t="s">
        <v>147</v>
      </c>
      <c r="CE91" s="10">
        <v>8.4983369999999994</v>
      </c>
      <c r="CF91" s="10">
        <v>163.001915</v>
      </c>
      <c r="CG91" s="10" t="s">
        <v>147</v>
      </c>
      <c r="CH91" s="10" t="s">
        <v>147</v>
      </c>
      <c r="CI91" s="10">
        <v>8.5703490000000002</v>
      </c>
      <c r="CJ91" s="10">
        <v>162.79848100000001</v>
      </c>
      <c r="CK91" s="10" t="s">
        <v>147</v>
      </c>
      <c r="CL91" s="10">
        <v>1.6472783762524401E+21</v>
      </c>
      <c r="CM91" s="10" t="s">
        <v>147</v>
      </c>
      <c r="CN91" s="10">
        <v>1.1653198287925199E+18</v>
      </c>
      <c r="CO91" s="10" t="s">
        <v>147</v>
      </c>
      <c r="CP91" s="10">
        <v>671383029027.54395</v>
      </c>
      <c r="CQ91" s="10" t="s">
        <v>147</v>
      </c>
      <c r="CR91" s="10">
        <v>819379.74248733302</v>
      </c>
      <c r="CS91" s="10" t="s">
        <v>147</v>
      </c>
      <c r="CT91" s="10">
        <v>5921285550481.3301</v>
      </c>
      <c r="CU91" s="10" t="s">
        <v>147</v>
      </c>
      <c r="CV91" s="10">
        <v>2433361.8679571198</v>
      </c>
      <c r="CW91" s="10" t="s">
        <v>147</v>
      </c>
      <c r="CX91" s="10">
        <v>45999100432589.898</v>
      </c>
      <c r="CY91" s="10" t="s">
        <v>147</v>
      </c>
      <c r="CZ91" s="10">
        <v>6782597.14710862</v>
      </c>
      <c r="DA91" s="10" t="s">
        <v>147</v>
      </c>
      <c r="DB91" s="10">
        <v>258141305089780</v>
      </c>
      <c r="DC91" s="10" t="s">
        <v>147</v>
      </c>
      <c r="DD91" s="10">
        <v>16071599.214759599</v>
      </c>
      <c r="DE91" s="10" t="s">
        <v>147</v>
      </c>
      <c r="DF91" s="10">
        <v>2486980972889120</v>
      </c>
      <c r="DG91" s="10" t="s">
        <v>147</v>
      </c>
      <c r="DH91" s="10">
        <v>50014171.874231398</v>
      </c>
    </row>
    <row r="92" spans="1:112" x14ac:dyDescent="0.45">
      <c r="A92">
        <f t="shared" si="37"/>
        <v>81</v>
      </c>
      <c r="B92" s="83">
        <f t="shared" si="35"/>
        <v>9.765625E-4</v>
      </c>
      <c r="C92" s="14">
        <f t="shared" si="38"/>
        <v>8</v>
      </c>
      <c r="D92" s="21">
        <f t="shared" si="39"/>
        <v>10</v>
      </c>
      <c r="E92" s="10" t="s">
        <v>147</v>
      </c>
      <c r="F92" s="10" t="s">
        <v>147</v>
      </c>
      <c r="G92" s="10">
        <v>1.03940979491679E-3</v>
      </c>
      <c r="H92" s="10">
        <v>0.167385108584856</v>
      </c>
      <c r="I92" s="10" t="s">
        <v>147</v>
      </c>
      <c r="J92" s="10" t="s">
        <v>147</v>
      </c>
      <c r="K92" s="10">
        <v>102.648745834086</v>
      </c>
      <c r="L92" s="10">
        <v>9312.3862947176804</v>
      </c>
      <c r="M92" s="10" t="s">
        <v>147</v>
      </c>
      <c r="N92" s="10" t="s">
        <v>147</v>
      </c>
      <c r="O92" s="10">
        <v>8.2380060103304204E-5</v>
      </c>
      <c r="P92" s="10">
        <v>9.0286071952050406E-9</v>
      </c>
      <c r="Q92" s="10" t="s">
        <v>147</v>
      </c>
      <c r="R92" s="10" t="s">
        <v>147</v>
      </c>
      <c r="S92" s="10">
        <v>7.6579397277232202E-5</v>
      </c>
      <c r="T92" s="10">
        <v>2.30787162713852E-8</v>
      </c>
      <c r="U92" s="10" t="s">
        <v>147</v>
      </c>
      <c r="V92" s="10" t="s">
        <v>147</v>
      </c>
      <c r="W92" s="10">
        <v>7.4219353259685801E-5</v>
      </c>
      <c r="X92" s="10">
        <v>1.4257819813678899E-7</v>
      </c>
      <c r="Y92" s="10" t="s">
        <v>147</v>
      </c>
      <c r="Z92" s="10" t="s">
        <v>147</v>
      </c>
      <c r="AA92" s="10">
        <v>7.1678274721431693E-5</v>
      </c>
      <c r="AB92" s="10">
        <v>3.97230407678251E-7</v>
      </c>
      <c r="AC92" s="10" t="s">
        <v>147</v>
      </c>
      <c r="AD92" s="10" t="s">
        <v>147</v>
      </c>
      <c r="AE92" s="10">
        <v>1.1347857895138699E-4</v>
      </c>
      <c r="AF92" s="10">
        <v>9.0863511692518305E-7</v>
      </c>
      <c r="AG92" s="10" t="s">
        <v>147</v>
      </c>
      <c r="AH92" s="10" t="s">
        <v>147</v>
      </c>
      <c r="AI92" s="10">
        <v>9.0224110992856598E-5</v>
      </c>
      <c r="AJ92" s="10">
        <v>1.48965553999378E-2</v>
      </c>
      <c r="AK92" s="10" t="s">
        <v>147</v>
      </c>
      <c r="AL92" s="10" t="s">
        <v>147</v>
      </c>
      <c r="AM92" s="10">
        <v>16.918067741812099</v>
      </c>
      <c r="AN92" s="10">
        <v>1557.77759935976</v>
      </c>
      <c r="AO92" s="10" t="s">
        <v>147</v>
      </c>
      <c r="AP92" s="10" t="s">
        <v>147</v>
      </c>
      <c r="AQ92" s="10">
        <v>4.6882068651056E-5</v>
      </c>
      <c r="AR92" s="10">
        <v>1.2447586840007E-9</v>
      </c>
      <c r="AS92" s="10" t="s">
        <v>147</v>
      </c>
      <c r="AT92" s="10" t="s">
        <v>147</v>
      </c>
      <c r="AU92" s="10">
        <v>4.6340500158126497E-5</v>
      </c>
      <c r="AV92" s="10">
        <v>5.8939727273377304E-9</v>
      </c>
      <c r="AW92" s="10" t="s">
        <v>147</v>
      </c>
      <c r="AX92" s="10" t="s">
        <v>147</v>
      </c>
      <c r="AY92" s="10">
        <v>4.6168772118929302E-5</v>
      </c>
      <c r="AZ92" s="10">
        <v>3.8081737389227199E-8</v>
      </c>
      <c r="BA92" s="10" t="s">
        <v>147</v>
      </c>
      <c r="BB92" s="10" t="s">
        <v>147</v>
      </c>
      <c r="BC92" s="10">
        <v>4.5868397426583202E-5</v>
      </c>
      <c r="BD92" s="10">
        <v>1.16841887695391E-7</v>
      </c>
      <c r="BE92" s="10" t="s">
        <v>147</v>
      </c>
      <c r="BF92" s="10" t="s">
        <v>147</v>
      </c>
      <c r="BG92" s="10">
        <v>4.8238282591870797E-5</v>
      </c>
      <c r="BH92" s="10">
        <v>2.5563872258733699E-7</v>
      </c>
      <c r="BI92" s="10" t="s">
        <v>147</v>
      </c>
      <c r="BJ92" s="10" t="s">
        <v>147</v>
      </c>
      <c r="BK92" s="10">
        <v>100.836017</v>
      </c>
      <c r="BL92" s="10">
        <v>4422.1864020000003</v>
      </c>
      <c r="BM92" s="10" t="s">
        <v>147</v>
      </c>
      <c r="BN92" s="10" t="s">
        <v>147</v>
      </c>
      <c r="BO92" s="10">
        <v>111.25021599999999</v>
      </c>
      <c r="BP92" s="10">
        <v>1111.4818760000001</v>
      </c>
      <c r="BQ92" s="10" t="s">
        <v>147</v>
      </c>
      <c r="BR92" s="10" t="s">
        <v>147</v>
      </c>
      <c r="BS92" s="10">
        <v>112.69292299999999</v>
      </c>
      <c r="BT92" s="10">
        <v>1111.554218</v>
      </c>
      <c r="BU92" s="10" t="s">
        <v>147</v>
      </c>
      <c r="BV92" s="10" t="s">
        <v>147</v>
      </c>
      <c r="BW92" s="10">
        <v>112.591571</v>
      </c>
      <c r="BX92" s="10">
        <v>1110.068293</v>
      </c>
      <c r="BY92" s="10" t="s">
        <v>147</v>
      </c>
      <c r="BZ92" s="10" t="s">
        <v>147</v>
      </c>
      <c r="CA92" s="10">
        <v>112.416858</v>
      </c>
      <c r="CB92" s="10">
        <v>1116.550387</v>
      </c>
      <c r="CC92" s="10" t="s">
        <v>147</v>
      </c>
      <c r="CD92" s="10" t="s">
        <v>147</v>
      </c>
      <c r="CE92" s="10">
        <v>111.882526</v>
      </c>
      <c r="CF92" s="10">
        <v>1107.2244579999999</v>
      </c>
      <c r="CG92" s="10" t="s">
        <v>147</v>
      </c>
      <c r="CH92" s="10" t="s">
        <v>147</v>
      </c>
      <c r="CI92" s="10">
        <v>112.83339700000001</v>
      </c>
      <c r="CJ92" s="10">
        <v>1113.9310399999999</v>
      </c>
      <c r="CK92" s="10" t="s">
        <v>147</v>
      </c>
      <c r="CL92" s="10">
        <v>3.0033475541443999E+21</v>
      </c>
      <c r="CM92" s="10" t="s">
        <v>147</v>
      </c>
      <c r="CN92" s="10">
        <v>2.1466357746061499E+21</v>
      </c>
      <c r="CO92" s="10" t="s">
        <v>147</v>
      </c>
      <c r="CP92" s="10">
        <v>4777624404654.8301</v>
      </c>
      <c r="CQ92" s="10" t="s">
        <v>147</v>
      </c>
      <c r="CR92" s="10">
        <v>2185784.0696617998</v>
      </c>
      <c r="CS92" s="10" t="s">
        <v>147</v>
      </c>
      <c r="CT92" s="10">
        <v>38818972566777.297</v>
      </c>
      <c r="CU92" s="10" t="s">
        <v>147</v>
      </c>
      <c r="CV92" s="10">
        <v>6230901.9482227098</v>
      </c>
      <c r="CW92" s="10" t="s">
        <v>147</v>
      </c>
      <c r="CX92" s="10">
        <v>207686939043351</v>
      </c>
      <c r="CY92" s="10" t="s">
        <v>147</v>
      </c>
      <c r="CZ92" s="10">
        <v>14422938.776641799</v>
      </c>
      <c r="DA92" s="10" t="s">
        <v>147</v>
      </c>
      <c r="DB92" s="10">
        <v>1963551752523800</v>
      </c>
      <c r="DC92" s="10" t="s">
        <v>147</v>
      </c>
      <c r="DD92" s="10">
        <v>44453297.148493998</v>
      </c>
      <c r="DE92" s="10" t="s">
        <v>147</v>
      </c>
      <c r="DF92" s="10">
        <v>1.23146252835677E+16</v>
      </c>
      <c r="DG92" s="10" t="s">
        <v>147</v>
      </c>
      <c r="DH92" s="10">
        <v>9412802478115650</v>
      </c>
    </row>
    <row r="93" spans="1:112" x14ac:dyDescent="0.45">
      <c r="A93">
        <f t="shared" si="37"/>
        <v>82</v>
      </c>
      <c r="B93" s="13">
        <f t="shared" si="35"/>
        <v>0.25</v>
      </c>
      <c r="C93" s="13">
        <f>C84*2</f>
        <v>16</v>
      </c>
      <c r="D93" s="20">
        <f>D84</f>
        <v>2</v>
      </c>
      <c r="E93" s="10">
        <v>1.0769858930848E-4</v>
      </c>
      <c r="F93" s="10">
        <v>1.0769858930848E-4</v>
      </c>
      <c r="G93" s="10">
        <v>1.03300954254815E-4</v>
      </c>
      <c r="H93" s="10">
        <v>1.03300954254815E-4</v>
      </c>
      <c r="I93" s="10">
        <v>1.21861329025295E-2</v>
      </c>
      <c r="J93" s="10">
        <v>1.21861329025295E-2</v>
      </c>
      <c r="K93" s="10">
        <v>1.18640764725342E-4</v>
      </c>
      <c r="L93" s="10">
        <v>1.18640764725342E-4</v>
      </c>
      <c r="M93" s="10">
        <v>8.2599750920397995E-4</v>
      </c>
      <c r="N93" s="10">
        <v>8.2599750920397995E-4</v>
      </c>
      <c r="O93" s="10">
        <v>1.50140987794956E-3</v>
      </c>
      <c r="P93" s="10">
        <v>1.50140987794956E-3</v>
      </c>
      <c r="Q93" s="10">
        <v>3.5742403750938E-4</v>
      </c>
      <c r="R93" s="10">
        <v>3.5742403750938E-4</v>
      </c>
      <c r="S93" s="10">
        <v>1.1410449391222599E-3</v>
      </c>
      <c r="T93" s="10">
        <v>1.1410449391222599E-3</v>
      </c>
      <c r="U93" s="10">
        <v>1.61269490300375E-4</v>
      </c>
      <c r="V93" s="10">
        <v>1.61269490300375E-4</v>
      </c>
      <c r="W93" s="10">
        <v>5.6567459796985598E-4</v>
      </c>
      <c r="X93" s="10">
        <v>5.6567459796985598E-4</v>
      </c>
      <c r="Y93" s="10">
        <v>7.1711993300915795E-5</v>
      </c>
      <c r="Z93" s="10">
        <v>7.1711993300915795E-5</v>
      </c>
      <c r="AA93" s="10">
        <v>1.24923231257945E-3</v>
      </c>
      <c r="AB93" s="10">
        <v>1.24923231257945E-3</v>
      </c>
      <c r="AC93" s="10">
        <v>7.3287358775542293E-5</v>
      </c>
      <c r="AD93" s="10">
        <v>7.3287358775542293E-5</v>
      </c>
      <c r="AE93" s="10">
        <v>5.42024701697841E-4</v>
      </c>
      <c r="AF93" s="10">
        <v>5.42024701697841E-4</v>
      </c>
      <c r="AG93" s="10">
        <v>3.6860666799438997E-5</v>
      </c>
      <c r="AH93" s="10">
        <v>3.6860666799438997E-5</v>
      </c>
      <c r="AI93" s="10">
        <v>5.3476830576568102E-5</v>
      </c>
      <c r="AJ93" s="10">
        <v>5.3476830576568102E-5</v>
      </c>
      <c r="AK93" s="10">
        <v>2.8538447029036402E-3</v>
      </c>
      <c r="AL93" s="10">
        <v>2.8538447029036402E-3</v>
      </c>
      <c r="AM93" s="10">
        <v>5.0936790080841098E-5</v>
      </c>
      <c r="AN93" s="10">
        <v>5.0936790080841098E-5</v>
      </c>
      <c r="AO93" s="10">
        <v>3.9055339743249401E-4</v>
      </c>
      <c r="AP93" s="10">
        <v>3.9055339743249401E-4</v>
      </c>
      <c r="AQ93" s="10">
        <v>7.7692951772896505E-4</v>
      </c>
      <c r="AR93" s="10">
        <v>7.7692951772896505E-4</v>
      </c>
      <c r="AS93" s="10">
        <v>1.3155072424325101E-4</v>
      </c>
      <c r="AT93" s="10">
        <v>1.3155072424325101E-4</v>
      </c>
      <c r="AU93" s="10">
        <v>5.7624841858695396E-4</v>
      </c>
      <c r="AV93" s="10">
        <v>5.7624841858695396E-4</v>
      </c>
      <c r="AW93" s="10">
        <v>5.3850023701067003E-5</v>
      </c>
      <c r="AX93" s="10">
        <v>5.3850023701067003E-5</v>
      </c>
      <c r="AY93" s="10">
        <v>2.4539073541714798E-4</v>
      </c>
      <c r="AZ93" s="10">
        <v>2.4539073541714798E-4</v>
      </c>
      <c r="BA93" s="10">
        <v>2.8667803239639399E-5</v>
      </c>
      <c r="BB93" s="10">
        <v>2.8667803239639399E-5</v>
      </c>
      <c r="BC93" s="10">
        <v>6.2650745066260597E-4</v>
      </c>
      <c r="BD93" s="10">
        <v>6.2650745066260597E-4</v>
      </c>
      <c r="BE93" s="10">
        <v>3.33684339533622E-5</v>
      </c>
      <c r="BF93" s="10">
        <v>3.33684339533622E-5</v>
      </c>
      <c r="BG93" s="10">
        <v>2.6574560863421303E-4</v>
      </c>
      <c r="BH93" s="10">
        <v>2.6574560863421303E-4</v>
      </c>
      <c r="BI93" s="10">
        <v>0.120051</v>
      </c>
      <c r="BJ93" s="10">
        <v>0.105293</v>
      </c>
      <c r="BK93" s="10">
        <v>0.118255</v>
      </c>
      <c r="BL93" s="10">
        <v>0.12881100000000001</v>
      </c>
      <c r="BM93" s="10">
        <v>5.2939E-2</v>
      </c>
      <c r="BN93" s="10">
        <v>0.14203399999999999</v>
      </c>
      <c r="BO93" s="10">
        <v>9.3562999999999993E-2</v>
      </c>
      <c r="BP93" s="10">
        <v>0.13804</v>
      </c>
      <c r="BQ93" s="10">
        <v>0.292439</v>
      </c>
      <c r="BR93" s="10">
        <v>0.29630800000000002</v>
      </c>
      <c r="BS93" s="10">
        <v>8.1099999999999992E-3</v>
      </c>
      <c r="BT93" s="10">
        <v>6.8929999999999998E-3</v>
      </c>
      <c r="BU93" s="10">
        <v>0.51814099999999996</v>
      </c>
      <c r="BV93" s="10">
        <v>4.5177000000000002E-2</v>
      </c>
      <c r="BW93" s="10">
        <v>7.2100000000000003E-3</v>
      </c>
      <c r="BX93" s="10">
        <v>5.8950000000000001E-3</v>
      </c>
      <c r="BY93" s="10">
        <v>3.2150999999999999E-2</v>
      </c>
      <c r="BZ93" s="10">
        <v>1.4626999999999999E-2</v>
      </c>
      <c r="CA93" s="10">
        <v>6.5250000000000004E-3</v>
      </c>
      <c r="CB93" s="10">
        <v>5.6239999999999997E-3</v>
      </c>
      <c r="CC93" s="10">
        <v>3.3170000000000001E-3</v>
      </c>
      <c r="CD93" s="10">
        <v>2.6819999999999999E-3</v>
      </c>
      <c r="CE93" s="10">
        <v>6.2420000000000002E-3</v>
      </c>
      <c r="CF93" s="10">
        <v>5.391E-3</v>
      </c>
      <c r="CG93" s="10">
        <v>3.1050000000000001E-3</v>
      </c>
      <c r="CH93" s="10">
        <v>2.5170000000000001E-3</v>
      </c>
      <c r="CI93" s="10">
        <v>6.3140000000000002E-3</v>
      </c>
      <c r="CJ93" s="10">
        <v>5.3670000000000002E-3</v>
      </c>
      <c r="CK93" s="10">
        <v>8199533320463200</v>
      </c>
      <c r="CL93" s="10">
        <v>21270716907889</v>
      </c>
      <c r="CM93" s="10">
        <v>1173662638503210</v>
      </c>
      <c r="CN93" s="10">
        <v>745778970205.34595</v>
      </c>
      <c r="CO93" s="10">
        <v>181252.55475970299</v>
      </c>
      <c r="CP93" s="10">
        <v>34433.416784740097</v>
      </c>
      <c r="CQ93" s="10">
        <v>425.73765955071599</v>
      </c>
      <c r="CR93" s="10">
        <v>185.56243365708701</v>
      </c>
      <c r="CS93" s="10">
        <v>1812516.54508708</v>
      </c>
      <c r="CT93" s="10">
        <v>344325.02477184799</v>
      </c>
      <c r="CU93" s="10">
        <v>1346.2973464612301</v>
      </c>
      <c r="CV93" s="10">
        <v>586.79214784446197</v>
      </c>
      <c r="CW93" s="10">
        <v>18125156.198768798</v>
      </c>
      <c r="CX93" s="10">
        <v>3443226.94018897</v>
      </c>
      <c r="CY93" s="10">
        <v>4257.3649360499303</v>
      </c>
      <c r="CZ93" s="10">
        <v>1855.59341996082</v>
      </c>
      <c r="DA93" s="10">
        <v>181251527.87919</v>
      </c>
      <c r="DB93" s="10">
        <v>34430829.720140897</v>
      </c>
      <c r="DC93" s="10">
        <v>13462.9687613362</v>
      </c>
      <c r="DD93" s="10">
        <v>5867.7789425267702</v>
      </c>
      <c r="DE93" s="10">
        <v>1812512758.2612801</v>
      </c>
      <c r="DF93" s="10">
        <v>344165284.470976</v>
      </c>
      <c r="DG93" s="10">
        <v>42573.615768142699</v>
      </c>
      <c r="DH93" s="10">
        <v>18551.692228149401</v>
      </c>
    </row>
    <row r="94" spans="1:112" x14ac:dyDescent="0.45">
      <c r="A94">
        <f t="shared" si="37"/>
        <v>83</v>
      </c>
      <c r="B94" s="13">
        <f t="shared" si="35"/>
        <v>0.125</v>
      </c>
      <c r="C94" s="13">
        <f t="shared" ref="C94:C110" si="40">C85*2</f>
        <v>16</v>
      </c>
      <c r="D94" s="20">
        <f>D85</f>
        <v>3</v>
      </c>
      <c r="E94" s="10">
        <v>5.2276044214538703E-6</v>
      </c>
      <c r="F94" s="10">
        <v>5.9400836673884097E-6</v>
      </c>
      <c r="G94" s="10">
        <v>2.9087766661439799E-5</v>
      </c>
      <c r="H94" s="10">
        <v>2.27755804605989E-5</v>
      </c>
      <c r="I94" s="10">
        <v>875.16963173192505</v>
      </c>
      <c r="J94" s="10">
        <v>26.234285019663101</v>
      </c>
      <c r="K94" s="10">
        <v>6.6472467831103693E-2</v>
      </c>
      <c r="L94" s="10">
        <v>2.3960831051228501E-4</v>
      </c>
      <c r="M94" s="10">
        <v>5.1361318715414898E-5</v>
      </c>
      <c r="N94" s="10">
        <v>2.75202394834917E-5</v>
      </c>
      <c r="O94" s="10">
        <v>7.7953389032958697E-4</v>
      </c>
      <c r="P94" s="10">
        <v>7.00995804698623E-4</v>
      </c>
      <c r="Q94" s="10">
        <v>2.0154587098475399E-5</v>
      </c>
      <c r="R94" s="10">
        <v>1.1314862326972101E-5</v>
      </c>
      <c r="S94" s="10">
        <v>2.3476637647093001E-3</v>
      </c>
      <c r="T94" s="10">
        <v>1.5034163042544301E-3</v>
      </c>
      <c r="U94" s="10">
        <v>7.2066862646380497E-6</v>
      </c>
      <c r="V94" s="10">
        <v>4.3070972348680001E-6</v>
      </c>
      <c r="W94" s="10">
        <v>1.22943478746596E-3</v>
      </c>
      <c r="X94" s="10">
        <v>3.8403308624968002E-4</v>
      </c>
      <c r="Y94" s="10">
        <v>1.86225153830932E-6</v>
      </c>
      <c r="Z94" s="10">
        <v>1.345081776849E-6</v>
      </c>
      <c r="AA94" s="10">
        <v>3.6891620038925798E-4</v>
      </c>
      <c r="AB94" s="10">
        <v>2.9151996493759203E-4</v>
      </c>
      <c r="AC94" s="10">
        <v>2.3951771688235402E-6</v>
      </c>
      <c r="AD94" s="10">
        <v>7.0144782426950801E-7</v>
      </c>
      <c r="AE94" s="10">
        <v>1.5297769351241299E-4</v>
      </c>
      <c r="AF94" s="10">
        <v>4.4990399042044201E-5</v>
      </c>
      <c r="AG94" s="10">
        <v>1.6376642782364899E-6</v>
      </c>
      <c r="AH94" s="10">
        <v>1.20469765111251E-6</v>
      </c>
      <c r="AI94" s="10">
        <v>7.8723059745639197E-6</v>
      </c>
      <c r="AJ94" s="10">
        <v>6.3612709943176103E-6</v>
      </c>
      <c r="AK94" s="10">
        <v>225.55287959424501</v>
      </c>
      <c r="AL94" s="10">
        <v>6.7340029285203498</v>
      </c>
      <c r="AM94" s="10">
        <v>1.57658108252824E-2</v>
      </c>
      <c r="AN94" s="10">
        <v>6.4891798262292001E-5</v>
      </c>
      <c r="AO94" s="10">
        <v>1.3279277014323301E-5</v>
      </c>
      <c r="AP94" s="10">
        <v>7.2865272802380996E-6</v>
      </c>
      <c r="AQ94" s="10">
        <v>3.3726379902894498E-4</v>
      </c>
      <c r="AR94" s="10">
        <v>3.2603606578043999E-4</v>
      </c>
      <c r="AS94" s="10">
        <v>4.8067542308801702E-6</v>
      </c>
      <c r="AT94" s="10">
        <v>2.75293149347855E-6</v>
      </c>
      <c r="AU94" s="10">
        <v>1.1925450454007599E-3</v>
      </c>
      <c r="AV94" s="10">
        <v>7.6417067017971196E-4</v>
      </c>
      <c r="AW94" s="10">
        <v>1.73105407177892E-6</v>
      </c>
      <c r="AX94" s="10">
        <v>1.0729997954294101E-6</v>
      </c>
      <c r="AY94" s="10">
        <v>6.1567338198872197E-4</v>
      </c>
      <c r="AZ94" s="10">
        <v>1.9201485425105201E-4</v>
      </c>
      <c r="BA94" s="10">
        <v>5.71887818891473E-7</v>
      </c>
      <c r="BB94" s="10">
        <v>3.2590694217672899E-7</v>
      </c>
      <c r="BC94" s="10">
        <v>1.5268007771818799E-4</v>
      </c>
      <c r="BD94" s="10">
        <v>1.15349557865723E-4</v>
      </c>
      <c r="BE94" s="10">
        <v>8.5789616599639496E-7</v>
      </c>
      <c r="BF94" s="10">
        <v>3.2441541992751801E-7</v>
      </c>
      <c r="BG94" s="10">
        <v>6.5652402062456097E-5</v>
      </c>
      <c r="BH94" s="10">
        <v>2.14087782853293E-5</v>
      </c>
      <c r="BI94" s="10">
        <v>4.2153000000000003E-2</v>
      </c>
      <c r="BJ94" s="10">
        <v>6.8822999999999995E-2</v>
      </c>
      <c r="BK94" s="10">
        <v>5.9513000000000003E-2</v>
      </c>
      <c r="BL94" s="10">
        <v>0.170769</v>
      </c>
      <c r="BM94" s="10">
        <v>2.5590000000000002E-2</v>
      </c>
      <c r="BN94" s="10">
        <v>5.0867999999999997E-2</v>
      </c>
      <c r="BO94" s="10">
        <v>2.8974E-2</v>
      </c>
      <c r="BP94" s="10">
        <v>0.100421</v>
      </c>
      <c r="BQ94" s="10">
        <v>1.1779770000000001</v>
      </c>
      <c r="BR94" s="10">
        <v>0.12779499999999999</v>
      </c>
      <c r="BS94" s="10">
        <v>1.3022000000000001E-2</v>
      </c>
      <c r="BT94" s="10">
        <v>1.6546000000000002E-2</v>
      </c>
      <c r="BU94" s="10">
        <v>1.6892000000000001E-2</v>
      </c>
      <c r="BV94" s="10">
        <v>5.5389999999999997E-3</v>
      </c>
      <c r="BW94" s="10">
        <v>1.2938E-2</v>
      </c>
      <c r="BX94" s="10">
        <v>1.5626999999999999E-2</v>
      </c>
      <c r="BY94" s="10">
        <v>1.8935E-2</v>
      </c>
      <c r="BZ94" s="10">
        <v>5.3940000000000004E-3</v>
      </c>
      <c r="CA94" s="10">
        <v>1.2212000000000001E-2</v>
      </c>
      <c r="CB94" s="10">
        <v>1.4756999999999999E-2</v>
      </c>
      <c r="CC94" s="10">
        <v>6.0800000000000003E-3</v>
      </c>
      <c r="CD94" s="10">
        <v>5.5599999999999998E-3</v>
      </c>
      <c r="CE94" s="10">
        <v>1.2505E-2</v>
      </c>
      <c r="CF94" s="10">
        <v>2.2622E-2</v>
      </c>
      <c r="CG94" s="10">
        <v>6.032E-3</v>
      </c>
      <c r="CH94" s="10">
        <v>5.5539999999999999E-3</v>
      </c>
      <c r="CI94" s="10">
        <v>1.2342000000000001E-2</v>
      </c>
      <c r="CJ94" s="10">
        <v>1.4367E-2</v>
      </c>
      <c r="CK94" s="10">
        <v>4.3385145932457001E+18</v>
      </c>
      <c r="CL94" s="10">
        <v>1.6664089587756401E+18</v>
      </c>
      <c r="CM94" s="10">
        <v>1.9637088488291899E+18</v>
      </c>
      <c r="CN94" s="10">
        <v>5286991441154420</v>
      </c>
      <c r="CO94" s="10">
        <v>8074969.59835927</v>
      </c>
      <c r="CP94" s="10">
        <v>369746.53353069001</v>
      </c>
      <c r="CQ94" s="10">
        <v>2841.6490982884302</v>
      </c>
      <c r="CR94" s="10">
        <v>608.06786918135799</v>
      </c>
      <c r="CS94" s="10">
        <v>80749687.079276502</v>
      </c>
      <c r="CT94" s="10">
        <v>3697456.3330039</v>
      </c>
      <c r="CU94" s="10">
        <v>8986.0829648554209</v>
      </c>
      <c r="CV94" s="10">
        <v>1922.87709773543</v>
      </c>
      <c r="CW94" s="10">
        <v>807496871.73118103</v>
      </c>
      <c r="CX94" s="10">
        <v>36974554.090377301</v>
      </c>
      <c r="CY94" s="10">
        <v>28416.489357889499</v>
      </c>
      <c r="CZ94" s="10">
        <v>6080.6705295212796</v>
      </c>
      <c r="DA94" s="10">
        <v>8074969430.2084198</v>
      </c>
      <c r="DB94" s="10">
        <v>369745508.963404</v>
      </c>
      <c r="DC94" s="10">
        <v>89860.832340927896</v>
      </c>
      <c r="DD94" s="10">
        <v>19228.767742891199</v>
      </c>
      <c r="DE94" s="10">
        <v>80749760713.187698</v>
      </c>
      <c r="DF94" s="10">
        <v>3697452706.6108599</v>
      </c>
      <c r="DG94" s="10">
        <v>284164.98095311201</v>
      </c>
      <c r="DH94" s="10">
        <v>60806.683026403298</v>
      </c>
    </row>
    <row r="95" spans="1:112" x14ac:dyDescent="0.45">
      <c r="A95">
        <f t="shared" si="37"/>
        <v>84</v>
      </c>
      <c r="B95" s="13">
        <f t="shared" si="35"/>
        <v>6.25E-2</v>
      </c>
      <c r="C95" s="13">
        <f t="shared" si="40"/>
        <v>16</v>
      </c>
      <c r="D95" s="20">
        <f t="shared" ref="D95:D101" si="41">D86</f>
        <v>4</v>
      </c>
      <c r="E95" s="10">
        <v>4.83787400584745E-6</v>
      </c>
      <c r="F95" s="10">
        <v>3.7609250527870203E-5</v>
      </c>
      <c r="G95" s="10">
        <v>1.1200773457398201E-5</v>
      </c>
      <c r="H95" s="10">
        <v>2.2689191770042301E-4</v>
      </c>
      <c r="I95" s="10">
        <v>70.485709680548695</v>
      </c>
      <c r="J95" s="10">
        <v>4188.9545540345898</v>
      </c>
      <c r="K95" s="10">
        <v>8462.6769111384801</v>
      </c>
      <c r="L95" s="10">
        <v>11.814664234490699</v>
      </c>
      <c r="M95" s="10">
        <v>3.0842681379983399E-6</v>
      </c>
      <c r="N95" s="10">
        <v>5.6707766860064602E-7</v>
      </c>
      <c r="O95" s="10">
        <v>2.5829018925560602E-3</v>
      </c>
      <c r="P95" s="10">
        <v>1.0363115169889101E-3</v>
      </c>
      <c r="Q95" s="10">
        <v>1.13117288780273E-6</v>
      </c>
      <c r="R95" s="10">
        <v>1.99256175892337E-7</v>
      </c>
      <c r="S95" s="10">
        <v>8.5572599249483805E-4</v>
      </c>
      <c r="T95" s="10">
        <v>5.45046146527284E-4</v>
      </c>
      <c r="U95" s="10">
        <v>2.4951085795255102E-6</v>
      </c>
      <c r="V95" s="10">
        <v>6.9011840020394302E-8</v>
      </c>
      <c r="W95" s="10">
        <v>2.9966223111454999E-4</v>
      </c>
      <c r="X95" s="10">
        <v>8.4957787903405801E-5</v>
      </c>
      <c r="Y95" s="10">
        <v>1.2441272302377E-5</v>
      </c>
      <c r="Z95" s="10">
        <v>1.6626052490309499E-7</v>
      </c>
      <c r="AA95" s="10">
        <v>1.01580848139271E-4</v>
      </c>
      <c r="AB95" s="10">
        <v>2.7879346574444201E-5</v>
      </c>
      <c r="AC95" s="10">
        <v>2.4766356116945299E-4</v>
      </c>
      <c r="AD95" s="10">
        <v>1.03208126889243E-6</v>
      </c>
      <c r="AE95" s="10">
        <v>5.3400984354801097E-5</v>
      </c>
      <c r="AF95" s="10">
        <v>1.3181298255560099E-5</v>
      </c>
      <c r="AG95" s="10">
        <v>1.23254328627465E-6</v>
      </c>
      <c r="AH95" s="10">
        <v>8.2098070874244505E-6</v>
      </c>
      <c r="AI95" s="10">
        <v>3.0602850410260501E-6</v>
      </c>
      <c r="AJ95" s="10">
        <v>4.0884064576760799E-5</v>
      </c>
      <c r="AK95" s="10">
        <v>17.764932704179799</v>
      </c>
      <c r="AL95" s="10">
        <v>1084.52496266344</v>
      </c>
      <c r="AM95" s="10">
        <v>2152.5444771859302</v>
      </c>
      <c r="AN95" s="10">
        <v>2.9792401454664299</v>
      </c>
      <c r="AO95" s="10">
        <v>5.4032687107802804E-7</v>
      </c>
      <c r="AP95" s="10">
        <v>1.0857300364743E-7</v>
      </c>
      <c r="AQ95" s="10">
        <v>1.27762385020175E-3</v>
      </c>
      <c r="AR95" s="10">
        <v>5.1087056807756E-4</v>
      </c>
      <c r="AS95" s="10">
        <v>2.23282701450182E-7</v>
      </c>
      <c r="AT95" s="10">
        <v>4.3189655066258402E-8</v>
      </c>
      <c r="AU95" s="10">
        <v>3.5207083766193998E-4</v>
      </c>
      <c r="AV95" s="10">
        <v>2.41988095237242E-4</v>
      </c>
      <c r="AW95" s="10">
        <v>8.3558975040013802E-7</v>
      </c>
      <c r="AX95" s="10">
        <v>1.56645770074555E-8</v>
      </c>
      <c r="AY95" s="10">
        <v>1.2391370899232399E-4</v>
      </c>
      <c r="AZ95" s="10">
        <v>3.4063543282324898E-5</v>
      </c>
      <c r="BA95" s="10">
        <v>4.0502874340028002E-6</v>
      </c>
      <c r="BB95" s="10">
        <v>8.6431893384115199E-8</v>
      </c>
      <c r="BC95" s="10">
        <v>3.7683215836412597E-5</v>
      </c>
      <c r="BD95" s="10">
        <v>1.2013678656412001E-5</v>
      </c>
      <c r="BE95" s="10">
        <v>7.3865615114306196E-5</v>
      </c>
      <c r="BF95" s="10">
        <v>5.3767754096178898E-7</v>
      </c>
      <c r="BG95" s="10">
        <v>1.9161778775578701E-5</v>
      </c>
      <c r="BH95" s="10">
        <v>6.5362651330253204E-6</v>
      </c>
      <c r="BI95" s="10">
        <v>0.107767</v>
      </c>
      <c r="BJ95" s="10">
        <v>0.40118199999999998</v>
      </c>
      <c r="BK95" s="10">
        <v>6.1435999999999998E-2</v>
      </c>
      <c r="BL95" s="10">
        <v>0.51459900000000003</v>
      </c>
      <c r="BM95" s="10">
        <v>2.1835E-2</v>
      </c>
      <c r="BN95" s="10">
        <v>0.106808</v>
      </c>
      <c r="BO95" s="10">
        <v>3.2296999999999999E-2</v>
      </c>
      <c r="BP95" s="10">
        <v>8.9718000000000006E-2</v>
      </c>
      <c r="BQ95" s="10">
        <v>4.4486990000000004</v>
      </c>
      <c r="BR95" s="10">
        <v>0.137734</v>
      </c>
      <c r="BS95" s="10">
        <v>2.5159000000000001E-2</v>
      </c>
      <c r="BT95" s="10">
        <v>5.0040000000000001E-2</v>
      </c>
      <c r="BU95" s="10">
        <v>4.5603999999999999E-2</v>
      </c>
      <c r="BV95" s="10">
        <v>3.0446999999999998E-2</v>
      </c>
      <c r="BW95" s="10">
        <v>2.4622999999999999E-2</v>
      </c>
      <c r="BX95" s="10">
        <v>4.9222000000000002E-2</v>
      </c>
      <c r="BY95" s="10">
        <v>2.2533999999999998E-2</v>
      </c>
      <c r="BZ95" s="10">
        <v>5.6570000000000002E-2</v>
      </c>
      <c r="CA95" s="10">
        <v>2.3567000000000001E-2</v>
      </c>
      <c r="CB95" s="10">
        <v>4.8640999999999997E-2</v>
      </c>
      <c r="CC95" s="10">
        <v>4.2736999999999997E-2</v>
      </c>
      <c r="CD95" s="10">
        <v>3.0508E-2</v>
      </c>
      <c r="CE95" s="10">
        <v>4.5976999999999997E-2</v>
      </c>
      <c r="CF95" s="10">
        <v>4.7115999999999998E-2</v>
      </c>
      <c r="CG95" s="10">
        <v>2.2145000000000001E-2</v>
      </c>
      <c r="CH95" s="10">
        <v>2.9881000000000001E-2</v>
      </c>
      <c r="CI95" s="10">
        <v>2.1385999999999999E-2</v>
      </c>
      <c r="CJ95" s="10">
        <v>4.7133000000000001E-2</v>
      </c>
      <c r="CK95" s="10">
        <v>1.9088739159908299E+19</v>
      </c>
      <c r="CL95" s="10">
        <v>1.6664089587756401E+18</v>
      </c>
      <c r="CM95" s="10">
        <v>1.3312575487309699E+19</v>
      </c>
      <c r="CN95" s="10">
        <v>1.84975102091905E+18</v>
      </c>
      <c r="CO95" s="10">
        <v>307739387.33570802</v>
      </c>
      <c r="CP95" s="10">
        <v>3799715.6552804802</v>
      </c>
      <c r="CQ95" s="10">
        <v>17542.502249205001</v>
      </c>
      <c r="CR95" s="10">
        <v>1949.2859346990899</v>
      </c>
      <c r="CS95" s="10">
        <v>3077394299.7922201</v>
      </c>
      <c r="CT95" s="10">
        <v>37997147.568080798</v>
      </c>
      <c r="CU95" s="10">
        <v>55474.2651323022</v>
      </c>
      <c r="CV95" s="10">
        <v>6164.1826355672702</v>
      </c>
      <c r="CW95" s="10">
        <v>30773989847.7789</v>
      </c>
      <c r="CX95" s="10">
        <v>379971469.17983299</v>
      </c>
      <c r="CY95" s="10">
        <v>175425.09709032599</v>
      </c>
      <c r="CZ95" s="10">
        <v>19492.856834860198</v>
      </c>
      <c r="DA95" s="10">
        <v>307743616656.07098</v>
      </c>
      <c r="DB95" s="10">
        <v>3799715010.9282098</v>
      </c>
      <c r="DC95" s="10">
        <v>554745.083020341</v>
      </c>
      <c r="DD95" s="10">
        <v>61641.826151955203</v>
      </c>
      <c r="DE95" s="10">
        <v>3078039486831.6899</v>
      </c>
      <c r="DF95" s="10">
        <v>37997175143.941498</v>
      </c>
      <c r="DG95" s="10">
        <v>1754332.5870082299</v>
      </c>
      <c r="DH95" s="10">
        <v>194928.58931774399</v>
      </c>
    </row>
    <row r="96" spans="1:112" x14ac:dyDescent="0.45">
      <c r="A96">
        <f t="shared" si="37"/>
        <v>85</v>
      </c>
      <c r="B96" s="13">
        <f t="shared" si="35"/>
        <v>3.125E-2</v>
      </c>
      <c r="C96" s="13">
        <f t="shared" si="40"/>
        <v>16</v>
      </c>
      <c r="D96" s="20">
        <f t="shared" si="41"/>
        <v>5</v>
      </c>
      <c r="E96" s="10">
        <v>1.1231331424888001E-6</v>
      </c>
      <c r="F96" s="10">
        <v>3.0809406042997501E-4</v>
      </c>
      <c r="G96" s="10">
        <v>1.0487040372542099E-5</v>
      </c>
      <c r="H96" s="10">
        <v>8.7037090002715107E-3</v>
      </c>
      <c r="I96" s="10">
        <v>8.0955473664882192</v>
      </c>
      <c r="J96" s="10">
        <v>48686.927184078202</v>
      </c>
      <c r="K96" s="10">
        <v>8601.4890686358995</v>
      </c>
      <c r="L96" s="10">
        <v>46866.436215528403</v>
      </c>
      <c r="M96" s="10">
        <v>9.8615767218923601E-7</v>
      </c>
      <c r="N96" s="10">
        <v>1.2158832607411801E-8</v>
      </c>
      <c r="O96" s="10">
        <v>6.4664208677367397E-4</v>
      </c>
      <c r="P96" s="10">
        <v>2.6884651695802098E-4</v>
      </c>
      <c r="Q96" s="10">
        <v>6.1920395473258296E-6</v>
      </c>
      <c r="R96" s="10">
        <v>7.3856252225112898E-9</v>
      </c>
      <c r="S96" s="10">
        <v>1.85890785243004E-4</v>
      </c>
      <c r="T96" s="10">
        <v>5.7540795210808702E-5</v>
      </c>
      <c r="U96" s="10">
        <v>7.5355182044489806E-5</v>
      </c>
      <c r="V96" s="10">
        <v>2.9473051044170999E-7</v>
      </c>
      <c r="W96" s="10">
        <v>7.9691700219264305E-5</v>
      </c>
      <c r="X96" s="10">
        <v>2.21367604600342E-5</v>
      </c>
      <c r="Y96" s="10">
        <v>4.1426742457639797E-4</v>
      </c>
      <c r="Z96" s="10">
        <v>6.3506346714703497E-7</v>
      </c>
      <c r="AA96" s="10">
        <v>3.8567260291388898E-5</v>
      </c>
      <c r="AB96" s="10">
        <v>5.8396495943302498E-6</v>
      </c>
      <c r="AC96" s="10">
        <v>2.9096945584354801E-3</v>
      </c>
      <c r="AD96" s="10">
        <v>3.3643986734332998E-6</v>
      </c>
      <c r="AE96" s="10">
        <v>3.7719372682820703E-5</v>
      </c>
      <c r="AF96" s="10">
        <v>2.8855124618809599E-5</v>
      </c>
      <c r="AG96" s="10">
        <v>1.88243567888976E-7</v>
      </c>
      <c r="AH96" s="10">
        <v>8.0410132177247105E-5</v>
      </c>
      <c r="AI96" s="10">
        <v>2.6280422307573899E-6</v>
      </c>
      <c r="AJ96" s="10">
        <v>1.74014354044915E-3</v>
      </c>
      <c r="AK96" s="10">
        <v>2.0854164736565699</v>
      </c>
      <c r="AL96" s="10">
        <v>12904.98297366</v>
      </c>
      <c r="AM96" s="10">
        <v>2180.6950915218799</v>
      </c>
      <c r="AN96" s="10">
        <v>11981.7598843672</v>
      </c>
      <c r="AO96" s="10">
        <v>3.5664327113682399E-7</v>
      </c>
      <c r="AP96" s="10">
        <v>4.7012240914824398E-9</v>
      </c>
      <c r="AQ96" s="10">
        <v>2.6862103889207497E-4</v>
      </c>
      <c r="AR96" s="10">
        <v>1.0040014984632E-4</v>
      </c>
      <c r="AS96" s="10">
        <v>1.9873934208977301E-6</v>
      </c>
      <c r="AT96" s="10">
        <v>2.4467519466274E-9</v>
      </c>
      <c r="AU96" s="10">
        <v>6.8474584119693595E-5</v>
      </c>
      <c r="AV96" s="10">
        <v>2.3168900876052199E-5</v>
      </c>
      <c r="AW96" s="10">
        <v>3.61898672627133E-5</v>
      </c>
      <c r="AX96" s="10">
        <v>1.3444463880772201E-7</v>
      </c>
      <c r="AY96" s="10">
        <v>2.80523175056194E-5</v>
      </c>
      <c r="AZ96" s="10">
        <v>1.0846160044219801E-5</v>
      </c>
      <c r="BA96" s="10">
        <v>1.6605714564454501E-4</v>
      </c>
      <c r="BB96" s="10">
        <v>2.40490121073106E-7</v>
      </c>
      <c r="BC96" s="10">
        <v>1.4861507022460099E-5</v>
      </c>
      <c r="BD96" s="10">
        <v>2.57487137690154E-6</v>
      </c>
      <c r="BE96" s="10">
        <v>7.1401997474752096E-4</v>
      </c>
      <c r="BF96" s="10">
        <v>8.8146477223444004E-7</v>
      </c>
      <c r="BG96" s="10">
        <v>2.0444923395243599E-5</v>
      </c>
      <c r="BH96" s="10">
        <v>1.2882967491722001E-5</v>
      </c>
      <c r="BI96" s="10">
        <v>0.87975400000000004</v>
      </c>
      <c r="BJ96" s="10">
        <v>2.2246700000000001</v>
      </c>
      <c r="BK96" s="10">
        <v>5.6189999999999997E-2</v>
      </c>
      <c r="BL96" s="10">
        <v>1.5976779999999999</v>
      </c>
      <c r="BM96" s="10">
        <v>0.185333</v>
      </c>
      <c r="BN96" s="10">
        <v>0.66874999999999996</v>
      </c>
      <c r="BO96" s="10">
        <v>0.101297</v>
      </c>
      <c r="BP96" s="10">
        <v>0.51576500000000003</v>
      </c>
      <c r="BQ96" s="10">
        <v>4.4572130000000003</v>
      </c>
      <c r="BR96" s="10">
        <v>0.35670400000000002</v>
      </c>
      <c r="BS96" s="10">
        <v>5.1483000000000001E-2</v>
      </c>
      <c r="BT96" s="10">
        <v>0.19140399999999999</v>
      </c>
      <c r="BU96" s="10">
        <v>1.186496</v>
      </c>
      <c r="BV96" s="10">
        <v>0.34924500000000003</v>
      </c>
      <c r="BW96" s="10">
        <v>5.1048999999999997E-2</v>
      </c>
      <c r="BX96" s="10">
        <v>0.19177900000000001</v>
      </c>
      <c r="BY96" s="10">
        <v>0.14686099999999999</v>
      </c>
      <c r="BZ96" s="10">
        <v>0.35700599999999999</v>
      </c>
      <c r="CA96" s="10">
        <v>5.0105999999999998E-2</v>
      </c>
      <c r="CB96" s="10">
        <v>0.19039500000000001</v>
      </c>
      <c r="CC96" s="10">
        <v>0.14510500000000001</v>
      </c>
      <c r="CD96" s="10">
        <v>0.35027399999999997</v>
      </c>
      <c r="CE96" s="10">
        <v>5.0176999999999999E-2</v>
      </c>
      <c r="CF96" s="10">
        <v>0.18651799999999999</v>
      </c>
      <c r="CG96" s="10">
        <v>0.14224300000000001</v>
      </c>
      <c r="CH96" s="10">
        <v>0.345333</v>
      </c>
      <c r="CI96" s="10">
        <v>4.5709E-2</v>
      </c>
      <c r="CJ96" s="10">
        <v>0.184393</v>
      </c>
      <c r="CK96" s="10">
        <v>2.0322718523123699E+20</v>
      </c>
      <c r="CL96" s="10">
        <v>7.88981535440303E+18</v>
      </c>
      <c r="CM96" s="10">
        <v>6.0257582355988296E+20</v>
      </c>
      <c r="CN96" s="10">
        <v>5.3931856330952999E+19</v>
      </c>
      <c r="CO96" s="10">
        <v>8247323199.9113903</v>
      </c>
      <c r="CP96" s="10">
        <v>34423053.362773202</v>
      </c>
      <c r="CQ96" s="10">
        <v>90814.726270701896</v>
      </c>
      <c r="CR96" s="10">
        <v>5867.1162724051401</v>
      </c>
      <c r="CS96" s="10">
        <v>82474224943.818695</v>
      </c>
      <c r="CT96" s="10">
        <v>344230527.682091</v>
      </c>
      <c r="CU96" s="10">
        <v>287181.746479503</v>
      </c>
      <c r="CV96" s="10">
        <v>18553.450504043201</v>
      </c>
      <c r="CW96" s="10">
        <v>824855839179.52405</v>
      </c>
      <c r="CX96" s="10">
        <v>3442305514.7352901</v>
      </c>
      <c r="CY96" s="10">
        <v>908159.90441046702</v>
      </c>
      <c r="CZ96" s="10">
        <v>58671.162860625896</v>
      </c>
      <c r="DA96" s="10">
        <v>8259931350268.3896</v>
      </c>
      <c r="DB96" s="10">
        <v>34423072426.882103</v>
      </c>
      <c r="DC96" s="10">
        <v>2872222.1573954099</v>
      </c>
      <c r="DD96" s="10">
        <v>185534.53460589901</v>
      </c>
      <c r="DE96" s="10">
        <v>83589511863607.203</v>
      </c>
      <c r="DF96" s="10">
        <v>344232822765.61603</v>
      </c>
      <c r="DG96" s="10">
        <v>9094492.9910362195</v>
      </c>
      <c r="DH96" s="10">
        <v>586713.13604803395</v>
      </c>
    </row>
    <row r="97" spans="1:112" x14ac:dyDescent="0.45">
      <c r="A97">
        <f t="shared" si="37"/>
        <v>86</v>
      </c>
      <c r="B97" s="13">
        <f t="shared" si="35"/>
        <v>1.5625E-2</v>
      </c>
      <c r="C97" s="13">
        <f t="shared" si="40"/>
        <v>16</v>
      </c>
      <c r="D97" s="20">
        <f t="shared" si="41"/>
        <v>6</v>
      </c>
      <c r="E97" s="10">
        <v>2.4903145553478702E-6</v>
      </c>
      <c r="F97" s="10">
        <v>4.0249571735544399E-3</v>
      </c>
      <c r="G97" s="10">
        <v>3.8485257356946099E-5</v>
      </c>
      <c r="H97" s="10">
        <v>24.524497954468</v>
      </c>
      <c r="I97" s="10">
        <v>10.3246930267333</v>
      </c>
      <c r="J97" s="10">
        <v>14672129.8403069</v>
      </c>
      <c r="K97" s="10">
        <v>887.25975031237397</v>
      </c>
      <c r="L97" s="10">
        <v>26058311.854068499</v>
      </c>
      <c r="M97" s="10">
        <v>9.4437089261933999E-6</v>
      </c>
      <c r="N97" s="10">
        <v>1.9708388863115498E-6</v>
      </c>
      <c r="O97" s="10">
        <v>1.6153712366884199E-4</v>
      </c>
      <c r="P97" s="10">
        <v>9.0172566905413198E-3</v>
      </c>
      <c r="Q97" s="10">
        <v>1.43419387946819E-4</v>
      </c>
      <c r="R97" s="10">
        <v>4.35957694389089E-8</v>
      </c>
      <c r="S97" s="10">
        <v>6.5900198005674996E-5</v>
      </c>
      <c r="T97" s="10">
        <v>7.7900394662711003E-6</v>
      </c>
      <c r="U97" s="10">
        <v>6.9058606895966402E-4</v>
      </c>
      <c r="V97" s="10">
        <v>1.06546279150521E-5</v>
      </c>
      <c r="W97" s="10">
        <v>2.5990181223622999E-5</v>
      </c>
      <c r="X97" s="10">
        <v>4.2646620767028401E-6</v>
      </c>
      <c r="Y97" s="10">
        <v>6.9634301196108705E-4</v>
      </c>
      <c r="Z97" s="10">
        <v>3.3151163809641602E-6</v>
      </c>
      <c r="AA97" s="10">
        <v>2.44087093961287E-5</v>
      </c>
      <c r="AB97" s="10">
        <v>4.0255710427317099E-5</v>
      </c>
      <c r="AC97" s="10">
        <v>4.24013694465408E-3</v>
      </c>
      <c r="AD97" s="10">
        <v>1.2371988767023701E-5</v>
      </c>
      <c r="AE97" s="10">
        <v>1.02219062485975E-4</v>
      </c>
      <c r="AF97" s="10">
        <v>1.8336664965312699E-4</v>
      </c>
      <c r="AG97" s="10">
        <v>3.4879404774742802E-7</v>
      </c>
      <c r="AH97" s="10">
        <v>8.1432872950190204E-4</v>
      </c>
      <c r="AI97" s="10">
        <v>9.1718430345116207E-6</v>
      </c>
      <c r="AJ97" s="10">
        <v>6.1586877273121301</v>
      </c>
      <c r="AK97" s="10">
        <v>3.0537974981482101</v>
      </c>
      <c r="AL97" s="10">
        <v>4181037.79406559</v>
      </c>
      <c r="AM97" s="10">
        <v>226.74068652952101</v>
      </c>
      <c r="AN97" s="10">
        <v>6533576.2615565602</v>
      </c>
      <c r="AO97" s="10">
        <v>2.6817866137502301E-6</v>
      </c>
      <c r="AP97" s="10">
        <v>5.7813526087921705E-7</v>
      </c>
      <c r="AQ97" s="10">
        <v>5.20667789713462E-5</v>
      </c>
      <c r="AR97" s="10">
        <v>2.5540597497233702E-3</v>
      </c>
      <c r="AS97" s="10">
        <v>3.5286757196360897E-5</v>
      </c>
      <c r="AT97" s="10">
        <v>1.1369702447376E-8</v>
      </c>
      <c r="AU97" s="10">
        <v>1.94577598730689E-5</v>
      </c>
      <c r="AV97" s="10">
        <v>2.50495294308371E-6</v>
      </c>
      <c r="AW97" s="10">
        <v>1.8192461409076199E-4</v>
      </c>
      <c r="AX97" s="10">
        <v>2.88386787485274E-6</v>
      </c>
      <c r="AY97" s="10">
        <v>6.19494811513701E-6</v>
      </c>
      <c r="AZ97" s="10">
        <v>1.5205146519251499E-6</v>
      </c>
      <c r="BA97" s="10">
        <v>1.6086428961428501E-4</v>
      </c>
      <c r="BB97" s="10">
        <v>7.4490517003243603E-7</v>
      </c>
      <c r="BC97" s="10">
        <v>9.4601005089595003E-6</v>
      </c>
      <c r="BD97" s="10">
        <v>1.4088853633302501E-5</v>
      </c>
      <c r="BE97" s="10">
        <v>9.2699697161062304E-4</v>
      </c>
      <c r="BF97" s="10">
        <v>2.72687772356721E-6</v>
      </c>
      <c r="BG97" s="10">
        <v>3.29221278606393E-5</v>
      </c>
      <c r="BH97" s="10">
        <v>6.1483336680443203E-5</v>
      </c>
      <c r="BI97" s="10">
        <v>51.177185999999999</v>
      </c>
      <c r="BJ97" s="10">
        <v>63.746853000000002</v>
      </c>
      <c r="BK97" s="10">
        <v>0.183811</v>
      </c>
      <c r="BL97" s="10">
        <v>7.3732639999999998</v>
      </c>
      <c r="BM97" s="10">
        <v>7.1853030000000002</v>
      </c>
      <c r="BN97" s="10">
        <v>10.929595000000001</v>
      </c>
      <c r="BO97" s="10">
        <v>0.23589299999999999</v>
      </c>
      <c r="BP97" s="10">
        <v>1.3061739999999999</v>
      </c>
      <c r="BQ97" s="10">
        <v>9.5479479999999999</v>
      </c>
      <c r="BR97" s="10">
        <v>12.247877000000001</v>
      </c>
      <c r="BS97" s="10">
        <v>0.126302</v>
      </c>
      <c r="BT97" s="10">
        <v>0.857321</v>
      </c>
      <c r="BU97" s="10">
        <v>21.359307999999999</v>
      </c>
      <c r="BV97" s="10">
        <v>12.195786</v>
      </c>
      <c r="BW97" s="10">
        <v>0.12514400000000001</v>
      </c>
      <c r="BX97" s="10">
        <v>0.86491399999999996</v>
      </c>
      <c r="BY97" s="10">
        <v>7.6800199999999998</v>
      </c>
      <c r="BZ97" s="10">
        <v>12.210857000000001</v>
      </c>
      <c r="CA97" s="10">
        <v>0.124769</v>
      </c>
      <c r="CB97" s="10">
        <v>0.86536800000000003</v>
      </c>
      <c r="CC97" s="10">
        <v>7.4770000000000003</v>
      </c>
      <c r="CD97" s="10">
        <v>11.925877</v>
      </c>
      <c r="CE97" s="10">
        <v>0.123293</v>
      </c>
      <c r="CF97" s="10">
        <v>0.84355000000000002</v>
      </c>
      <c r="CG97" s="10">
        <v>7.4947970000000002</v>
      </c>
      <c r="CH97" s="10">
        <v>12.380872</v>
      </c>
      <c r="CI97" s="10">
        <v>0.12238300000000001</v>
      </c>
      <c r="CJ97" s="10">
        <v>0.83421999999999996</v>
      </c>
      <c r="CK97" s="10">
        <v>1.29757460872869E+21</v>
      </c>
      <c r="CL97" s="10">
        <v>3.3649318195990698E+20</v>
      </c>
      <c r="CM97" s="10">
        <v>4.6171169020714798E+20</v>
      </c>
      <c r="CN97" s="10">
        <v>5.3931856330952999E+19</v>
      </c>
      <c r="CO97" s="10">
        <v>165281522557.42599</v>
      </c>
      <c r="CP97" s="10">
        <v>328012873.64165902</v>
      </c>
      <c r="CQ97" s="10">
        <v>406528.31365180801</v>
      </c>
      <c r="CR97" s="10">
        <v>18111.1257190695</v>
      </c>
      <c r="CS97" s="10">
        <v>1654321288456.8899</v>
      </c>
      <c r="CT97" s="10">
        <v>3280129319.2088299</v>
      </c>
      <c r="CU97" s="10">
        <v>1285577.8904277</v>
      </c>
      <c r="CV97" s="10">
        <v>57272.4122498754</v>
      </c>
      <c r="CW97" s="10">
        <v>16673022347330.6</v>
      </c>
      <c r="CX97" s="10">
        <v>32801351284.109001</v>
      </c>
      <c r="CY97" s="10">
        <v>4066046.2573321802</v>
      </c>
      <c r="CZ97" s="10">
        <v>181111.372967848</v>
      </c>
      <c r="DA97" s="10">
        <v>180612784499321</v>
      </c>
      <c r="DB97" s="10">
        <v>328019422688.26801</v>
      </c>
      <c r="DC97" s="10">
        <v>12880868.5123727</v>
      </c>
      <c r="DD97" s="10">
        <v>572728.35512172803</v>
      </c>
      <c r="DE97" s="10">
        <v>4233905786031230</v>
      </c>
      <c r="DF97" s="10">
        <v>3280787076063.1201</v>
      </c>
      <c r="DG97" s="10">
        <v>41463822.670378402</v>
      </c>
      <c r="DH97" s="10">
        <v>1811237.7510618099</v>
      </c>
    </row>
    <row r="98" spans="1:112" x14ac:dyDescent="0.45">
      <c r="A98">
        <f t="shared" si="37"/>
        <v>87</v>
      </c>
      <c r="B98" s="13">
        <f t="shared" si="35"/>
        <v>7.8125E-3</v>
      </c>
      <c r="C98" s="13">
        <f t="shared" si="40"/>
        <v>16</v>
      </c>
      <c r="D98" s="20">
        <f t="shared" si="41"/>
        <v>7</v>
      </c>
      <c r="E98" s="10">
        <v>3.4572598624049697E-5</v>
      </c>
      <c r="F98" s="10">
        <v>0.183813671558088</v>
      </c>
      <c r="G98" s="10">
        <v>3.34202959839658E-5</v>
      </c>
      <c r="H98" s="10">
        <v>5071.9872234822396</v>
      </c>
      <c r="I98" s="10">
        <v>24.349070969998699</v>
      </c>
      <c r="J98" s="10">
        <v>14788618283.527</v>
      </c>
      <c r="K98" s="10">
        <v>96.4220488230482</v>
      </c>
      <c r="L98" s="10">
        <v>8011917524.5556402</v>
      </c>
      <c r="M98" s="10">
        <v>1.3757510658207701E-4</v>
      </c>
      <c r="N98" s="10">
        <v>1.4052227444771899E-5</v>
      </c>
      <c r="O98" s="10">
        <v>5.71165487655012E-5</v>
      </c>
      <c r="P98" s="10">
        <v>0.22234819387848101</v>
      </c>
      <c r="Q98" s="10">
        <v>7.1026068171387003E-4</v>
      </c>
      <c r="R98" s="10">
        <v>3.4858325115294498E-7</v>
      </c>
      <c r="S98" s="10">
        <v>2.0793099609006701E-5</v>
      </c>
      <c r="T98" s="10">
        <v>1.1482851224831099E-4</v>
      </c>
      <c r="U98" s="10">
        <v>7.6065068718866901E-4</v>
      </c>
      <c r="V98" s="10">
        <v>2.1283354492873701E-4</v>
      </c>
      <c r="W98" s="10">
        <v>7.2593502365991799E-6</v>
      </c>
      <c r="X98" s="10">
        <v>4.4853330821714701E-5</v>
      </c>
      <c r="Y98" s="10">
        <v>6.6220509111760703E-3</v>
      </c>
      <c r="Z98" s="10">
        <v>1.34478785710268E-4</v>
      </c>
      <c r="AA98" s="10">
        <v>3.9378539015366698E-5</v>
      </c>
      <c r="AB98" s="10">
        <v>8.1514453239916996E-4</v>
      </c>
      <c r="AC98" s="10">
        <v>3.0448112086165501E-2</v>
      </c>
      <c r="AD98" s="10">
        <v>7.8954365789973802E-4</v>
      </c>
      <c r="AE98" s="10">
        <v>3.92304431586332E-4</v>
      </c>
      <c r="AF98" s="10">
        <v>6.4084393435583902E-3</v>
      </c>
      <c r="AG98" s="10">
        <v>6.3034498267498797E-6</v>
      </c>
      <c r="AH98" s="10">
        <v>2.9833828860048098E-2</v>
      </c>
      <c r="AI98" s="10">
        <v>8.8186006814912308E-6</v>
      </c>
      <c r="AJ98" s="10">
        <v>1178.2758561001899</v>
      </c>
      <c r="AK98" s="10">
        <v>5.2708367700256398</v>
      </c>
      <c r="AL98" s="10">
        <v>4473214475.7989197</v>
      </c>
      <c r="AM98" s="10">
        <v>22.077862276637902</v>
      </c>
      <c r="AN98" s="10">
        <v>2059342016.6851699</v>
      </c>
      <c r="AO98" s="10">
        <v>2.0473672545701901E-5</v>
      </c>
      <c r="AP98" s="10">
        <v>2.25526869703704E-6</v>
      </c>
      <c r="AQ98" s="10">
        <v>1.4072778653034599E-5</v>
      </c>
      <c r="AR98" s="10">
        <v>6.6964963681712605E-2</v>
      </c>
      <c r="AS98" s="10">
        <v>7.0390199916429801E-5</v>
      </c>
      <c r="AT98" s="10">
        <v>4.2354371350060002E-8</v>
      </c>
      <c r="AU98" s="10">
        <v>4.2578051828449099E-6</v>
      </c>
      <c r="AV98" s="10">
        <v>3.5904546301020799E-5</v>
      </c>
      <c r="AW98" s="10">
        <v>1.4766125993054201E-4</v>
      </c>
      <c r="AX98" s="10">
        <v>4.0658234955960201E-5</v>
      </c>
      <c r="AY98" s="10">
        <v>2.2299038396948398E-6</v>
      </c>
      <c r="AZ98" s="10">
        <v>1.56989988434422E-5</v>
      </c>
      <c r="BA98" s="10">
        <v>1.34680126321401E-3</v>
      </c>
      <c r="BB98" s="10">
        <v>2.9224269155333699E-5</v>
      </c>
      <c r="BC98" s="10">
        <v>1.1790778005113399E-5</v>
      </c>
      <c r="BD98" s="10">
        <v>2.6606594925101499E-4</v>
      </c>
      <c r="BE98" s="10">
        <v>6.5667117836719999E-3</v>
      </c>
      <c r="BF98" s="10">
        <v>1.46421813876377E-4</v>
      </c>
      <c r="BG98" s="10">
        <v>1.92083591957655E-4</v>
      </c>
      <c r="BH98" s="10">
        <v>2.2974136115563701E-3</v>
      </c>
      <c r="BI98" s="10">
        <v>3243.4624990000002</v>
      </c>
      <c r="BJ98" s="10">
        <v>3503.3832670000002</v>
      </c>
      <c r="BK98" s="10">
        <v>0.50784200000000002</v>
      </c>
      <c r="BL98" s="10">
        <v>34.336585999999997</v>
      </c>
      <c r="BM98" s="10">
        <v>264.15168</v>
      </c>
      <c r="BN98" s="10">
        <v>555.186914</v>
      </c>
      <c r="BO98" s="10">
        <v>0.40441199999999999</v>
      </c>
      <c r="BP98" s="10">
        <v>4.3551900000000003</v>
      </c>
      <c r="BQ98" s="10">
        <v>257.75557300000003</v>
      </c>
      <c r="BR98" s="10">
        <v>529.66430200000002</v>
      </c>
      <c r="BS98" s="10">
        <v>0.37507600000000002</v>
      </c>
      <c r="BT98" s="10">
        <v>4.1516950000000001</v>
      </c>
      <c r="BU98" s="10">
        <v>246.21031400000001</v>
      </c>
      <c r="BV98" s="10">
        <v>523.24833100000001</v>
      </c>
      <c r="BW98" s="10">
        <v>0.38417099999999998</v>
      </c>
      <c r="BX98" s="10">
        <v>4.4419360000000001</v>
      </c>
      <c r="BY98" s="10">
        <v>242.74562</v>
      </c>
      <c r="BZ98" s="10">
        <v>527.33147299999996</v>
      </c>
      <c r="CA98" s="10">
        <v>0.373504</v>
      </c>
      <c r="CB98" s="10">
        <v>4.1142110000000001</v>
      </c>
      <c r="CC98" s="10">
        <v>246.22824399999999</v>
      </c>
      <c r="CD98" s="10">
        <v>519.99326299999996</v>
      </c>
      <c r="CE98" s="10">
        <v>0.37160599999999999</v>
      </c>
      <c r="CF98" s="10">
        <v>4.1954969999999996</v>
      </c>
      <c r="CG98" s="10">
        <v>242.25080299999999</v>
      </c>
      <c r="CH98" s="10">
        <v>492.440515</v>
      </c>
      <c r="CI98" s="10">
        <v>0.35908699999999999</v>
      </c>
      <c r="CJ98" s="10">
        <v>4.1670930000000004</v>
      </c>
      <c r="CK98" s="10">
        <v>7.05424496642612E+22</v>
      </c>
      <c r="CL98" s="10">
        <v>9.3852370560960102E+20</v>
      </c>
      <c r="CM98" s="10">
        <v>1.54908087970631E+22</v>
      </c>
      <c r="CN98" s="10">
        <v>3.4677746549779898E+19</v>
      </c>
      <c r="CO98" s="10">
        <v>3869079623707.7002</v>
      </c>
      <c r="CP98" s="10">
        <v>2840351801.0173802</v>
      </c>
      <c r="CQ98" s="10">
        <v>1961879.3416697001</v>
      </c>
      <c r="CR98" s="10">
        <v>53294.945347286099</v>
      </c>
      <c r="CS98" s="10">
        <v>40270140032745.898</v>
      </c>
      <c r="CT98" s="10">
        <v>28403577017.306198</v>
      </c>
      <c r="CU98" s="10">
        <v>6205798.5254430901</v>
      </c>
      <c r="CV98" s="10">
        <v>168533.508553919</v>
      </c>
      <c r="CW98" s="10">
        <v>655370408980400</v>
      </c>
      <c r="CX98" s="10">
        <v>284048184289.16699</v>
      </c>
      <c r="CY98" s="10">
        <v>19682288.322041199</v>
      </c>
      <c r="CZ98" s="10">
        <v>532952.61749179102</v>
      </c>
      <c r="DA98" s="10">
        <v>4.1722646987639603E+17</v>
      </c>
      <c r="DB98" s="10">
        <v>2841284879359.3599</v>
      </c>
      <c r="DC98" s="10">
        <v>4.1722646987639603E+17</v>
      </c>
      <c r="DD98" s="10">
        <v>1685428.40339865</v>
      </c>
      <c r="DE98" s="10">
        <v>5.6315419484841501E+19</v>
      </c>
      <c r="DF98" s="10">
        <v>28484810032769.301</v>
      </c>
      <c r="DG98" s="10">
        <v>5.6315419484841501E+19</v>
      </c>
      <c r="DH98" s="10">
        <v>5332223.01664552</v>
      </c>
    </row>
    <row r="99" spans="1:112" x14ac:dyDescent="0.45">
      <c r="A99">
        <f t="shared" si="37"/>
        <v>88</v>
      </c>
      <c r="B99" s="13">
        <f t="shared" si="35"/>
        <v>3.90625E-3</v>
      </c>
      <c r="C99" s="13">
        <f t="shared" si="40"/>
        <v>16</v>
      </c>
      <c r="D99" s="20">
        <f t="shared" si="41"/>
        <v>8</v>
      </c>
      <c r="E99" s="10" t="s">
        <v>147</v>
      </c>
      <c r="F99" s="10" t="s">
        <v>147</v>
      </c>
      <c r="G99" s="10">
        <v>5.9123913387359999E-5</v>
      </c>
      <c r="H99" s="10">
        <v>39319922.4735808</v>
      </c>
      <c r="I99" s="10" t="s">
        <v>147</v>
      </c>
      <c r="J99" s="10" t="s">
        <v>147</v>
      </c>
      <c r="K99" s="10">
        <v>991.60576443228297</v>
      </c>
      <c r="L99" s="10">
        <v>52803046701409.203</v>
      </c>
      <c r="M99" s="10" t="s">
        <v>147</v>
      </c>
      <c r="N99" s="10" t="s">
        <v>147</v>
      </c>
      <c r="O99" s="10">
        <v>1.7658322326474799E-5</v>
      </c>
      <c r="P99" s="10">
        <v>19.541732848760802</v>
      </c>
      <c r="Q99" s="10" t="s">
        <v>147</v>
      </c>
      <c r="R99" s="10" t="s">
        <v>147</v>
      </c>
      <c r="S99" s="10">
        <v>9.9670109068306107E-6</v>
      </c>
      <c r="T99" s="10">
        <v>1.4361779744264299E-2</v>
      </c>
      <c r="U99" s="10" t="s">
        <v>147</v>
      </c>
      <c r="V99" s="10" t="s">
        <v>147</v>
      </c>
      <c r="W99" s="10">
        <v>8.8063457087672603E-5</v>
      </c>
      <c r="X99" s="10">
        <v>5.2813328671497102E-3</v>
      </c>
      <c r="Y99" s="10" t="s">
        <v>147</v>
      </c>
      <c r="Z99" s="10" t="s">
        <v>147</v>
      </c>
      <c r="AA99" s="10">
        <v>3.7492120447435402E-4</v>
      </c>
      <c r="AB99" s="10">
        <v>4.6035368817837E-2</v>
      </c>
      <c r="AC99" s="10" t="s">
        <v>147</v>
      </c>
      <c r="AD99" s="10" t="s">
        <v>147</v>
      </c>
      <c r="AE99" s="10">
        <v>3.6665022542192701E-3</v>
      </c>
      <c r="AF99" s="10">
        <v>0.46052122471088502</v>
      </c>
      <c r="AG99" s="10" t="s">
        <v>147</v>
      </c>
      <c r="AH99" s="10" t="s">
        <v>147</v>
      </c>
      <c r="AI99" s="10">
        <v>5.2489848086221999E-6</v>
      </c>
      <c r="AJ99" s="10">
        <v>4743552.1732593104</v>
      </c>
      <c r="AK99" s="10" t="s">
        <v>147</v>
      </c>
      <c r="AL99" s="10" t="s">
        <v>147</v>
      </c>
      <c r="AM99" s="10">
        <v>239.78618501339099</v>
      </c>
      <c r="AN99" s="10">
        <v>11849055441170</v>
      </c>
      <c r="AO99" s="10" t="s">
        <v>147</v>
      </c>
      <c r="AP99" s="10" t="s">
        <v>147</v>
      </c>
      <c r="AQ99" s="10">
        <v>3.1727537252116901E-6</v>
      </c>
      <c r="AR99" s="10">
        <v>6.6418248048037496</v>
      </c>
      <c r="AS99" s="10" t="s">
        <v>147</v>
      </c>
      <c r="AT99" s="10" t="s">
        <v>147</v>
      </c>
      <c r="AU99" s="10">
        <v>4.3321102791643101E-6</v>
      </c>
      <c r="AV99" s="10">
        <v>4.93550743887181E-3</v>
      </c>
      <c r="AW99" s="10" t="s">
        <v>147</v>
      </c>
      <c r="AX99" s="10" t="s">
        <v>147</v>
      </c>
      <c r="AY99" s="10">
        <v>2.16849751474158E-5</v>
      </c>
      <c r="AZ99" s="10">
        <v>1.8201737543369701E-3</v>
      </c>
      <c r="BA99" s="10" t="s">
        <v>147</v>
      </c>
      <c r="BB99" s="10" t="s">
        <v>147</v>
      </c>
      <c r="BC99" s="10">
        <v>1.6218222678547899E-4</v>
      </c>
      <c r="BD99" s="10">
        <v>1.27717606060276E-2</v>
      </c>
      <c r="BE99" s="10" t="s">
        <v>147</v>
      </c>
      <c r="BF99" s="10" t="s">
        <v>147</v>
      </c>
      <c r="BG99" s="10">
        <v>1.18497345480024E-3</v>
      </c>
      <c r="BH99" s="10">
        <v>0.16983966348427099</v>
      </c>
      <c r="BI99" s="10" t="s">
        <v>147</v>
      </c>
      <c r="BJ99" s="10" t="s">
        <v>147</v>
      </c>
      <c r="BK99" s="10">
        <v>2.2189730000000001</v>
      </c>
      <c r="BL99" s="10">
        <v>169.74299500000001</v>
      </c>
      <c r="BM99" s="10" t="s">
        <v>147</v>
      </c>
      <c r="BN99" s="10" t="s">
        <v>147</v>
      </c>
      <c r="BO99" s="10">
        <v>1.5794349999999999</v>
      </c>
      <c r="BP99" s="10">
        <v>20.935731000000001</v>
      </c>
      <c r="BQ99" s="10" t="s">
        <v>147</v>
      </c>
      <c r="BR99" s="10" t="s">
        <v>147</v>
      </c>
      <c r="BS99" s="10">
        <v>1.3588480000000001</v>
      </c>
      <c r="BT99" s="10">
        <v>27.086917</v>
      </c>
      <c r="BU99" s="10" t="s">
        <v>147</v>
      </c>
      <c r="BV99" s="10" t="s">
        <v>147</v>
      </c>
      <c r="BW99" s="10">
        <v>1.3656489999999999</v>
      </c>
      <c r="BX99" s="10">
        <v>26.149681000000001</v>
      </c>
      <c r="BY99" s="10" t="s">
        <v>147</v>
      </c>
      <c r="BZ99" s="10" t="s">
        <v>147</v>
      </c>
      <c r="CA99" s="10">
        <v>1.354951</v>
      </c>
      <c r="CB99" s="10">
        <v>26.556654000000002</v>
      </c>
      <c r="CC99" s="10" t="s">
        <v>147</v>
      </c>
      <c r="CD99" s="10" t="s">
        <v>147</v>
      </c>
      <c r="CE99" s="10">
        <v>1.3474250000000001</v>
      </c>
      <c r="CF99" s="10">
        <v>25.374565</v>
      </c>
      <c r="CG99" s="10" t="s">
        <v>147</v>
      </c>
      <c r="CH99" s="10" t="s">
        <v>147</v>
      </c>
      <c r="CI99" s="10">
        <v>1.332525</v>
      </c>
      <c r="CJ99" s="10">
        <v>26.102816000000001</v>
      </c>
      <c r="CK99" s="10" t="s">
        <v>147</v>
      </c>
      <c r="CL99" s="10">
        <v>1.6868431051316001E+22</v>
      </c>
      <c r="CM99" s="10" t="s">
        <v>147</v>
      </c>
      <c r="CN99" s="10">
        <v>1.8638194351958301E+20</v>
      </c>
      <c r="CO99" s="10" t="s">
        <v>147</v>
      </c>
      <c r="CP99" s="10">
        <v>23353734162.969299</v>
      </c>
      <c r="CQ99" s="10" t="s">
        <v>147</v>
      </c>
      <c r="CR99" s="10">
        <v>152819.03850730599</v>
      </c>
      <c r="CS99" s="10" t="s">
        <v>147</v>
      </c>
      <c r="CT99" s="10">
        <v>233547220303.91101</v>
      </c>
      <c r="CU99" s="10" t="s">
        <v>147</v>
      </c>
      <c r="CV99" s="10">
        <v>483259.30772541999</v>
      </c>
      <c r="CW99" s="10" t="s">
        <v>147</v>
      </c>
      <c r="CX99" s="10">
        <v>2336465749284.9702</v>
      </c>
      <c r="CY99" s="10" t="s">
        <v>147</v>
      </c>
      <c r="CZ99" s="10">
        <v>1528257.6533526899</v>
      </c>
      <c r="DA99" s="10" t="s">
        <v>147</v>
      </c>
      <c r="DB99" s="10">
        <v>23457992283179.699</v>
      </c>
      <c r="DC99" s="10" t="s">
        <v>147</v>
      </c>
      <c r="DD99" s="10">
        <v>4835765.8512405297</v>
      </c>
      <c r="DE99" s="10" t="s">
        <v>147</v>
      </c>
      <c r="DF99" s="10">
        <v>242915550912625</v>
      </c>
      <c r="DG99" s="10" t="s">
        <v>147</v>
      </c>
      <c r="DH99" s="10">
        <v>15354217.7163048</v>
      </c>
    </row>
    <row r="100" spans="1:112" x14ac:dyDescent="0.45">
      <c r="A100">
        <f t="shared" si="37"/>
        <v>89</v>
      </c>
      <c r="B100" s="13">
        <f t="shared" si="35"/>
        <v>1.953125E-3</v>
      </c>
      <c r="C100" s="13">
        <f t="shared" si="40"/>
        <v>16</v>
      </c>
      <c r="D100" s="20">
        <f t="shared" si="41"/>
        <v>9</v>
      </c>
      <c r="E100" s="10" t="s">
        <v>147</v>
      </c>
      <c r="F100" s="10" t="s">
        <v>147</v>
      </c>
      <c r="G100" s="10">
        <v>1.2009185478378799E-4</v>
      </c>
      <c r="H100" s="10">
        <v>341929034002.03601</v>
      </c>
      <c r="I100" s="10" t="s">
        <v>147</v>
      </c>
      <c r="J100" s="10" t="s">
        <v>147</v>
      </c>
      <c r="K100" s="10">
        <v>1060.1753221556501</v>
      </c>
      <c r="L100" s="10">
        <v>1.4084881350186501E+18</v>
      </c>
      <c r="M100" s="10" t="s">
        <v>147</v>
      </c>
      <c r="N100" s="10" t="s">
        <v>147</v>
      </c>
      <c r="O100" s="10">
        <v>5.1616598802928204E-6</v>
      </c>
      <c r="P100" s="10">
        <v>1069.51530556687</v>
      </c>
      <c r="Q100" s="10" t="s">
        <v>147</v>
      </c>
      <c r="R100" s="10" t="s">
        <v>147</v>
      </c>
      <c r="S100" s="10">
        <v>3.5732398138144099E-5</v>
      </c>
      <c r="T100" s="10">
        <v>0.20736503463616099</v>
      </c>
      <c r="U100" s="10" t="s">
        <v>147</v>
      </c>
      <c r="V100" s="10" t="s">
        <v>147</v>
      </c>
      <c r="W100" s="10">
        <v>2.0265356455428899E-4</v>
      </c>
      <c r="X100" s="10">
        <v>0.16612159496416601</v>
      </c>
      <c r="Y100" s="10" t="s">
        <v>147</v>
      </c>
      <c r="Z100" s="10" t="s">
        <v>147</v>
      </c>
      <c r="AA100" s="10">
        <v>7.8002880971128597E-4</v>
      </c>
      <c r="AB100" s="10">
        <v>2.59745724008779</v>
      </c>
      <c r="AC100" s="10" t="s">
        <v>147</v>
      </c>
      <c r="AD100" s="10" t="s">
        <v>147</v>
      </c>
      <c r="AE100" s="10">
        <v>8.3140814719617796E-3</v>
      </c>
      <c r="AF100" s="10">
        <v>86.619691985826194</v>
      </c>
      <c r="AG100" s="10" t="s">
        <v>147</v>
      </c>
      <c r="AH100" s="10" t="s">
        <v>147</v>
      </c>
      <c r="AI100" s="10">
        <v>2.78577163429801E-5</v>
      </c>
      <c r="AJ100" s="10">
        <v>53073881394.552002</v>
      </c>
      <c r="AK100" s="10" t="s">
        <v>147</v>
      </c>
      <c r="AL100" s="10" t="s">
        <v>147</v>
      </c>
      <c r="AM100" s="10">
        <v>244.63646833702799</v>
      </c>
      <c r="AN100" s="10">
        <v>3.8446356332560397E+17</v>
      </c>
      <c r="AO100" s="10" t="s">
        <v>147</v>
      </c>
      <c r="AP100" s="10" t="s">
        <v>147</v>
      </c>
      <c r="AQ100" s="10">
        <v>1.3447171770167401E-6</v>
      </c>
      <c r="AR100" s="10">
        <v>464.88708501354699</v>
      </c>
      <c r="AS100" s="10" t="s">
        <v>147</v>
      </c>
      <c r="AT100" s="10" t="s">
        <v>147</v>
      </c>
      <c r="AU100" s="10">
        <v>1.1264690019435899E-5</v>
      </c>
      <c r="AV100" s="10">
        <v>9.3662747743074606E-2</v>
      </c>
      <c r="AW100" s="10" t="s">
        <v>147</v>
      </c>
      <c r="AX100" s="10" t="s">
        <v>147</v>
      </c>
      <c r="AY100" s="10">
        <v>7.2966817779329503E-5</v>
      </c>
      <c r="AZ100" s="10">
        <v>7.0715784997124706E-2</v>
      </c>
      <c r="BA100" s="10" t="s">
        <v>147</v>
      </c>
      <c r="BB100" s="10" t="s">
        <v>147</v>
      </c>
      <c r="BC100" s="10">
        <v>2.8459789965681198E-4</v>
      </c>
      <c r="BD100" s="10">
        <v>1.11388369474655</v>
      </c>
      <c r="BE100" s="10" t="s">
        <v>147</v>
      </c>
      <c r="BF100" s="10" t="s">
        <v>147</v>
      </c>
      <c r="BG100" s="10">
        <v>1.3453778861077399E-3</v>
      </c>
      <c r="BH100" s="10">
        <v>21.9118267930582</v>
      </c>
      <c r="BI100" s="10" t="s">
        <v>147</v>
      </c>
      <c r="BJ100" s="10" t="s">
        <v>147</v>
      </c>
      <c r="BK100" s="10">
        <v>11.400684999999999</v>
      </c>
      <c r="BL100" s="10">
        <v>799.39111400000002</v>
      </c>
      <c r="BM100" s="10" t="s">
        <v>147</v>
      </c>
      <c r="BN100" s="10" t="s">
        <v>147</v>
      </c>
      <c r="BO100" s="10">
        <v>8.1661260000000002</v>
      </c>
      <c r="BP100" s="10">
        <v>161.58261300000001</v>
      </c>
      <c r="BQ100" s="10" t="s">
        <v>147</v>
      </c>
      <c r="BR100" s="10" t="s">
        <v>147</v>
      </c>
      <c r="BS100" s="10">
        <v>8.5134450000000008</v>
      </c>
      <c r="BT100" s="10">
        <v>158.79269099999999</v>
      </c>
      <c r="BU100" s="10" t="s">
        <v>147</v>
      </c>
      <c r="BV100" s="10" t="s">
        <v>147</v>
      </c>
      <c r="BW100" s="10">
        <v>8.321904</v>
      </c>
      <c r="BX100" s="10">
        <v>158.50835000000001</v>
      </c>
      <c r="BY100" s="10" t="s">
        <v>147</v>
      </c>
      <c r="BZ100" s="10" t="s">
        <v>147</v>
      </c>
      <c r="CA100" s="10">
        <v>9.4166950000000007</v>
      </c>
      <c r="CB100" s="10">
        <v>159.492186</v>
      </c>
      <c r="CC100" s="10" t="s">
        <v>147</v>
      </c>
      <c r="CD100" s="10" t="s">
        <v>147</v>
      </c>
      <c r="CE100" s="10">
        <v>9.4679789999999997</v>
      </c>
      <c r="CF100" s="10">
        <v>157.92970800000001</v>
      </c>
      <c r="CG100" s="10" t="s">
        <v>147</v>
      </c>
      <c r="CH100" s="10" t="s">
        <v>147</v>
      </c>
      <c r="CI100" s="10">
        <v>8.8252869999999994</v>
      </c>
      <c r="CJ100" s="10">
        <v>156.184189</v>
      </c>
      <c r="CK100" s="10" t="s">
        <v>147</v>
      </c>
      <c r="CL100" s="10">
        <v>1.7433767966861301E+22</v>
      </c>
      <c r="CM100" s="10" t="s">
        <v>147</v>
      </c>
      <c r="CN100" s="10">
        <v>1.80815313008477E+21</v>
      </c>
      <c r="CO100" s="10" t="s">
        <v>147</v>
      </c>
      <c r="CP100" s="10">
        <v>188315928391.70901</v>
      </c>
      <c r="CQ100" s="10" t="s">
        <v>147</v>
      </c>
      <c r="CR100" s="10">
        <v>433946.00011880998</v>
      </c>
      <c r="CS100" s="10" t="s">
        <v>147</v>
      </c>
      <c r="CT100" s="10">
        <v>1884025892079.75</v>
      </c>
      <c r="CU100" s="10" t="s">
        <v>147</v>
      </c>
      <c r="CV100" s="10">
        <v>1372341.34024608</v>
      </c>
      <c r="CW100" s="10" t="s">
        <v>147</v>
      </c>
      <c r="CX100" s="10">
        <v>18932617953883</v>
      </c>
      <c r="CY100" s="10" t="s">
        <v>147</v>
      </c>
      <c r="CZ100" s="10">
        <v>4342262.1432821704</v>
      </c>
      <c r="DA100" s="10" t="s">
        <v>147</v>
      </c>
      <c r="DB100" s="10">
        <v>198066774222534</v>
      </c>
      <c r="DC100" s="10" t="s">
        <v>147</v>
      </c>
      <c r="DD100" s="10">
        <v>13813909.0658566</v>
      </c>
      <c r="DE100" s="10" t="s">
        <v>147</v>
      </c>
      <c r="DF100" s="10">
        <v>3390162484881910</v>
      </c>
      <c r="DG100" s="10" t="s">
        <v>147</v>
      </c>
      <c r="DH100" s="10">
        <v>45778671.970900297</v>
      </c>
    </row>
    <row r="101" spans="1:112" ht="16.5" customHeight="1" x14ac:dyDescent="0.45">
      <c r="A101">
        <f t="shared" si="37"/>
        <v>90</v>
      </c>
      <c r="B101" s="82">
        <f t="shared" si="35"/>
        <v>9.765625E-4</v>
      </c>
      <c r="C101" s="13">
        <f t="shared" si="40"/>
        <v>16</v>
      </c>
      <c r="D101" s="20">
        <f t="shared" si="41"/>
        <v>10</v>
      </c>
      <c r="E101" s="10" t="s">
        <v>147</v>
      </c>
      <c r="F101" s="10" t="s">
        <v>147</v>
      </c>
      <c r="G101" s="10">
        <v>1.5821094789658699E-3</v>
      </c>
      <c r="H101" s="10">
        <v>1.0767464089235901E+17</v>
      </c>
      <c r="I101" s="10" t="s">
        <v>147</v>
      </c>
      <c r="J101" s="10" t="s">
        <v>147</v>
      </c>
      <c r="K101" s="10">
        <v>441.07760456494401</v>
      </c>
      <c r="L101" s="10">
        <v>1.3384300120371001E+22</v>
      </c>
      <c r="M101" s="10" t="s">
        <v>147</v>
      </c>
      <c r="N101" s="10" t="s">
        <v>147</v>
      </c>
      <c r="O101" s="10">
        <v>9.3460591765737195E-6</v>
      </c>
      <c r="P101" s="10">
        <v>167583.176412095</v>
      </c>
      <c r="Q101" s="10" t="s">
        <v>147</v>
      </c>
      <c r="R101" s="10" t="s">
        <v>147</v>
      </c>
      <c r="S101" s="10">
        <v>3.7619936999133699E-5</v>
      </c>
      <c r="T101" s="10">
        <v>7.2554462573460601</v>
      </c>
      <c r="U101" s="10" t="s">
        <v>147</v>
      </c>
      <c r="V101" s="10" t="s">
        <v>147</v>
      </c>
      <c r="W101" s="10">
        <v>1.9061296169759999E-3</v>
      </c>
      <c r="X101" s="10">
        <v>9.7680827832977499</v>
      </c>
      <c r="Y101" s="10" t="s">
        <v>147</v>
      </c>
      <c r="Z101" s="10" t="s">
        <v>147</v>
      </c>
      <c r="AA101" s="10">
        <v>9.2540026682610393E-3</v>
      </c>
      <c r="AB101" s="10">
        <v>2510.3350800560602</v>
      </c>
      <c r="AC101" s="10" t="s">
        <v>147</v>
      </c>
      <c r="AD101" s="10" t="s">
        <v>147</v>
      </c>
      <c r="AE101" s="10">
        <v>2.2999370176409299E-2</v>
      </c>
      <c r="AF101" s="10">
        <v>48190.092718609398</v>
      </c>
      <c r="AG101" s="10" t="s">
        <v>147</v>
      </c>
      <c r="AH101" s="10" t="s">
        <v>147</v>
      </c>
      <c r="AI101" s="10">
        <v>1.42027271618852E-4</v>
      </c>
      <c r="AJ101" s="10">
        <v>1.24222557050059E+16</v>
      </c>
      <c r="AK101" s="10" t="s">
        <v>147</v>
      </c>
      <c r="AL101" s="10" t="s">
        <v>147</v>
      </c>
      <c r="AM101" s="10">
        <v>142.61724838376</v>
      </c>
      <c r="AN101" s="10">
        <v>4.09545868759298E+21</v>
      </c>
      <c r="AO101" s="10" t="s">
        <v>147</v>
      </c>
      <c r="AP101" s="10" t="s">
        <v>147</v>
      </c>
      <c r="AQ101" s="10">
        <v>3.9979921971172997E-6</v>
      </c>
      <c r="AR101" s="10">
        <v>64787.483942085099</v>
      </c>
      <c r="AS101" s="10" t="s">
        <v>147</v>
      </c>
      <c r="AT101" s="10" t="s">
        <v>147</v>
      </c>
      <c r="AU101" s="10">
        <v>1.27430697959795E-5</v>
      </c>
      <c r="AV101" s="10">
        <v>2.2876963960124699</v>
      </c>
      <c r="AW101" s="10" t="s">
        <v>147</v>
      </c>
      <c r="AX101" s="10" t="s">
        <v>147</v>
      </c>
      <c r="AY101" s="10">
        <v>3.7625719293632399E-4</v>
      </c>
      <c r="AZ101" s="10">
        <v>1.79341243329237</v>
      </c>
      <c r="BA101" s="10" t="s">
        <v>147</v>
      </c>
      <c r="BB101" s="10" t="s">
        <v>147</v>
      </c>
      <c r="BC101" s="10">
        <v>2.1545725765424401E-3</v>
      </c>
      <c r="BD101" s="10">
        <v>602.08051918746696</v>
      </c>
      <c r="BE101" s="10" t="s">
        <v>147</v>
      </c>
      <c r="BF101" s="10" t="s">
        <v>147</v>
      </c>
      <c r="BG101" s="10">
        <v>9.5419535595427096E-3</v>
      </c>
      <c r="BH101" s="10">
        <v>13790.985064628099</v>
      </c>
      <c r="BI101" s="10" t="s">
        <v>147</v>
      </c>
      <c r="BJ101" s="10" t="s">
        <v>147</v>
      </c>
      <c r="BK101" s="10">
        <v>111.26881</v>
      </c>
      <c r="BL101" s="10">
        <v>3842.206733</v>
      </c>
      <c r="BM101" s="10" t="s">
        <v>147</v>
      </c>
      <c r="BN101" s="10" t="s">
        <v>147</v>
      </c>
      <c r="BO101" s="10">
        <v>111.048766</v>
      </c>
      <c r="BP101" s="10">
        <v>1119.5297969999999</v>
      </c>
      <c r="BQ101" s="10" t="s">
        <v>147</v>
      </c>
      <c r="BR101" s="10" t="s">
        <v>147</v>
      </c>
      <c r="BS101" s="10">
        <v>119.24733500000001</v>
      </c>
      <c r="BT101" s="10">
        <v>1103.795175</v>
      </c>
      <c r="BU101" s="10" t="s">
        <v>147</v>
      </c>
      <c r="BV101" s="10" t="s">
        <v>147</v>
      </c>
      <c r="BW101" s="10">
        <v>119.51036999999999</v>
      </c>
      <c r="BX101" s="10">
        <v>1100.4676549999999</v>
      </c>
      <c r="BY101" s="10" t="s">
        <v>147</v>
      </c>
      <c r="BZ101" s="10" t="s">
        <v>147</v>
      </c>
      <c r="CA101" s="10">
        <v>120.514336</v>
      </c>
      <c r="CB101" s="10">
        <v>1100.5321409999999</v>
      </c>
      <c r="CC101" s="10" t="s">
        <v>147</v>
      </c>
      <c r="CD101" s="10" t="s">
        <v>147</v>
      </c>
      <c r="CE101" s="10">
        <v>120.137522</v>
      </c>
      <c r="CF101" s="10">
        <v>1091.279495</v>
      </c>
      <c r="CG101" s="10" t="s">
        <v>147</v>
      </c>
      <c r="CH101" s="10" t="s">
        <v>147</v>
      </c>
      <c r="CI101" s="10">
        <v>116.23839099999999</v>
      </c>
      <c r="CJ101" s="10">
        <v>1093.9737459999999</v>
      </c>
      <c r="CK101" s="10" t="s">
        <v>147</v>
      </c>
      <c r="CL101" s="10">
        <v>2.13277006660437E+23</v>
      </c>
      <c r="CM101" s="10" t="s">
        <v>147</v>
      </c>
      <c r="CN101" s="10">
        <v>5.2735733825695996E+22</v>
      </c>
      <c r="CO101" s="10" t="s">
        <v>147</v>
      </c>
      <c r="CP101" s="10">
        <v>1510651775203.9199</v>
      </c>
      <c r="CQ101" s="10" t="s">
        <v>147</v>
      </c>
      <c r="CR101" s="10">
        <v>1228747.7877956</v>
      </c>
      <c r="CS101" s="10" t="s">
        <v>147</v>
      </c>
      <c r="CT101" s="10">
        <v>15192356450728.199</v>
      </c>
      <c r="CU101" s="10" t="s">
        <v>147</v>
      </c>
      <c r="CV101" s="10">
        <v>3887237.7989883702</v>
      </c>
      <c r="CW101" s="10" t="s">
        <v>147</v>
      </c>
      <c r="CX101" s="10">
        <v>161023233675073</v>
      </c>
      <c r="CY101" s="10" t="s">
        <v>147</v>
      </c>
      <c r="CZ101" s="10">
        <v>12339116.920790801</v>
      </c>
      <c r="DA101" s="10" t="s">
        <v>147</v>
      </c>
      <c r="DB101" s="10">
        <v>3266496796196960</v>
      </c>
      <c r="DC101" s="10" t="s">
        <v>147</v>
      </c>
      <c r="DD101" s="10">
        <v>40521249.673019104</v>
      </c>
      <c r="DE101" s="10" t="s">
        <v>147</v>
      </c>
      <c r="DF101" s="10">
        <v>6.1586366204182702E+18</v>
      </c>
      <c r="DG101" s="10" t="s">
        <v>147</v>
      </c>
      <c r="DH101" s="10">
        <v>6.1586366204182702E+18</v>
      </c>
    </row>
    <row r="102" spans="1:112" x14ac:dyDescent="0.45">
      <c r="A102">
        <f t="shared" si="37"/>
        <v>91</v>
      </c>
      <c r="B102" s="15">
        <f t="shared" si="35"/>
        <v>0.25</v>
      </c>
      <c r="C102" s="15">
        <f>C93*2</f>
        <v>32</v>
      </c>
      <c r="D102" s="22">
        <f>D93</f>
        <v>2</v>
      </c>
      <c r="E102" s="10">
        <v>4.4594237092221401E-4</v>
      </c>
      <c r="F102" s="10">
        <v>4.4594237092221401E-4</v>
      </c>
      <c r="G102" s="10">
        <v>1.3901033456109599E-4</v>
      </c>
      <c r="H102" s="10">
        <v>1.3901033456109599E-4</v>
      </c>
      <c r="I102" s="10">
        <v>52.054838479148401</v>
      </c>
      <c r="J102" s="10">
        <v>52.054838479148401</v>
      </c>
      <c r="K102" s="10">
        <v>1.45529176752464</v>
      </c>
      <c r="L102" s="10">
        <v>1.45529176752464</v>
      </c>
      <c r="M102" s="10">
        <v>1.37314601815142E-3</v>
      </c>
      <c r="N102" s="10">
        <v>1.37314601815142E-3</v>
      </c>
      <c r="O102" s="10">
        <v>1.37561808841546E-3</v>
      </c>
      <c r="P102" s="10">
        <v>1.37561808841546E-3</v>
      </c>
      <c r="Q102" s="10">
        <v>1.3593872768904399E-3</v>
      </c>
      <c r="R102" s="10">
        <v>1.3593872768904399E-3</v>
      </c>
      <c r="S102" s="10">
        <v>1.3752156724802199E-3</v>
      </c>
      <c r="T102" s="10">
        <v>1.3752156724802199E-3</v>
      </c>
      <c r="U102" s="10">
        <v>1.23693410205217E-3</v>
      </c>
      <c r="V102" s="10">
        <v>1.23693410205217E-3</v>
      </c>
      <c r="W102" s="10">
        <v>1.37107523923241E-3</v>
      </c>
      <c r="X102" s="10">
        <v>1.37107523923241E-3</v>
      </c>
      <c r="Y102" s="10">
        <v>6.9118001604562295E-4</v>
      </c>
      <c r="Z102" s="10">
        <v>6.9118001604562295E-4</v>
      </c>
      <c r="AA102" s="10">
        <v>1.3306508213570801E-3</v>
      </c>
      <c r="AB102" s="10">
        <v>1.3306508213570801E-3</v>
      </c>
      <c r="AC102" s="10">
        <v>2.8197266724328001E-4</v>
      </c>
      <c r="AD102" s="10">
        <v>2.8197266724328001E-4</v>
      </c>
      <c r="AE102" s="10">
        <v>9.8825674715796708E-4</v>
      </c>
      <c r="AF102" s="10">
        <v>9.8825674715796708E-4</v>
      </c>
      <c r="AG102" s="10">
        <v>1.1450923326053101E-4</v>
      </c>
      <c r="AH102" s="10">
        <v>1.1450923326053101E-4</v>
      </c>
      <c r="AI102" s="10">
        <v>3.55379249470856E-5</v>
      </c>
      <c r="AJ102" s="10">
        <v>3.55379249470856E-5</v>
      </c>
      <c r="AK102" s="10">
        <v>14.2661342804771</v>
      </c>
      <c r="AL102" s="10">
        <v>14.2661342804771</v>
      </c>
      <c r="AM102" s="10">
        <v>0.37325976219368201</v>
      </c>
      <c r="AN102" s="10">
        <v>0.37325976219368201</v>
      </c>
      <c r="AO102" s="10">
        <v>7.2389716302402899E-4</v>
      </c>
      <c r="AP102" s="10">
        <v>7.2389716302402899E-4</v>
      </c>
      <c r="AQ102" s="10">
        <v>7.25647156859041E-4</v>
      </c>
      <c r="AR102" s="10">
        <v>7.25647156859041E-4</v>
      </c>
      <c r="AS102" s="10">
        <v>7.1638797500665199E-4</v>
      </c>
      <c r="AT102" s="10">
        <v>7.1638797500665199E-4</v>
      </c>
      <c r="AU102" s="10">
        <v>7.2542599660800101E-4</v>
      </c>
      <c r="AV102" s="10">
        <v>7.2542599660800101E-4</v>
      </c>
      <c r="AW102" s="10">
        <v>6.4929207133899601E-4</v>
      </c>
      <c r="AX102" s="10">
        <v>6.4929207133899601E-4</v>
      </c>
      <c r="AY102" s="10">
        <v>7.2318534912680396E-4</v>
      </c>
      <c r="AZ102" s="10">
        <v>7.2318534912680396E-4</v>
      </c>
      <c r="BA102" s="10">
        <v>3.4391255086015202E-4</v>
      </c>
      <c r="BB102" s="10">
        <v>3.4391255086015202E-4</v>
      </c>
      <c r="BC102" s="10">
        <v>7.0111107932966103E-4</v>
      </c>
      <c r="BD102" s="10">
        <v>7.0111107932966103E-4</v>
      </c>
      <c r="BE102" s="10">
        <v>1.1016726955313799E-4</v>
      </c>
      <c r="BF102" s="10">
        <v>1.1016726955313799E-4</v>
      </c>
      <c r="BG102" s="10">
        <v>5.1234751492389196E-4</v>
      </c>
      <c r="BH102" s="10">
        <v>5.1234751492389196E-4</v>
      </c>
      <c r="BI102" s="10">
        <v>7.7043E-2</v>
      </c>
      <c r="BJ102" s="10">
        <v>9.1133000000000006E-2</v>
      </c>
      <c r="BK102" s="10">
        <v>0.124769</v>
      </c>
      <c r="BL102" s="10">
        <v>0.12872400000000001</v>
      </c>
      <c r="BM102" s="10">
        <v>9.7557000000000005E-2</v>
      </c>
      <c r="BN102" s="10">
        <v>0.13217200000000001</v>
      </c>
      <c r="BO102" s="10">
        <v>0.105826</v>
      </c>
      <c r="BP102" s="10">
        <v>0.16311400000000001</v>
      </c>
      <c r="BQ102" s="10">
        <v>0.54146700000000003</v>
      </c>
      <c r="BR102" s="10">
        <v>0.20729400000000001</v>
      </c>
      <c r="BS102" s="10">
        <v>8.4130000000000003E-3</v>
      </c>
      <c r="BT102" s="10">
        <v>7.136E-3</v>
      </c>
      <c r="BU102" s="10">
        <v>0.46992699999999998</v>
      </c>
      <c r="BV102" s="10">
        <v>5.0169999999999999E-2</v>
      </c>
      <c r="BW102" s="10">
        <v>7.4000000000000003E-3</v>
      </c>
      <c r="BX102" s="10">
        <v>6.3410000000000003E-3</v>
      </c>
      <c r="BY102" s="10">
        <v>5.5381E-2</v>
      </c>
      <c r="BZ102" s="10">
        <v>1.6504000000000001E-2</v>
      </c>
      <c r="CA102" s="10">
        <v>7.1300000000000001E-3</v>
      </c>
      <c r="CB102" s="10">
        <v>6.195E-3</v>
      </c>
      <c r="CC102" s="10">
        <v>3.2309999999999999E-3</v>
      </c>
      <c r="CD102" s="10">
        <v>2.594E-3</v>
      </c>
      <c r="CE102" s="10">
        <v>6.9280000000000001E-3</v>
      </c>
      <c r="CF102" s="10">
        <v>5.9930000000000001E-3</v>
      </c>
      <c r="CG102" s="10">
        <v>2.7520000000000001E-3</v>
      </c>
      <c r="CH102" s="10">
        <v>2.0089999999999999E-3</v>
      </c>
      <c r="CI102" s="10">
        <v>7.2160000000000002E-3</v>
      </c>
      <c r="CJ102" s="10">
        <v>5.8609999999999999E-3</v>
      </c>
      <c r="CK102" s="10">
        <v>2.3062102501381202E+18</v>
      </c>
      <c r="CL102" s="10">
        <v>1.2674752374014301E+17</v>
      </c>
      <c r="CM102" s="10">
        <v>1.4499473531436198E+17</v>
      </c>
      <c r="CN102" s="10">
        <v>2982526322569760</v>
      </c>
      <c r="CO102" s="10">
        <v>11974.5964380609</v>
      </c>
      <c r="CP102" s="10">
        <v>2253.5982581738899</v>
      </c>
      <c r="CQ102" s="10">
        <v>109.428499204096</v>
      </c>
      <c r="CR102" s="10">
        <v>47.472078721853897</v>
      </c>
      <c r="CS102" s="10">
        <v>119736.964380761</v>
      </c>
      <c r="CT102" s="10">
        <v>22526.982581585198</v>
      </c>
      <c r="CU102" s="10">
        <v>346.03029402173303</v>
      </c>
      <c r="CV102" s="10">
        <v>150.08991498959799</v>
      </c>
      <c r="CW102" s="10">
        <v>1197360.6438098401</v>
      </c>
      <c r="CX102" s="10">
        <v>225260.82580065401</v>
      </c>
      <c r="CY102" s="10">
        <v>1094.2397560914001</v>
      </c>
      <c r="CZ102" s="10">
        <v>474.61650392774197</v>
      </c>
      <c r="DA102" s="10">
        <v>11973597.438852301</v>
      </c>
      <c r="DB102" s="10">
        <v>2252599.25649289</v>
      </c>
      <c r="DC102" s="10">
        <v>3460.2886351840302</v>
      </c>
      <c r="DD102" s="10">
        <v>1500.8661687475801</v>
      </c>
      <c r="DE102" s="10">
        <v>119735965.445961</v>
      </c>
      <c r="DF102" s="10">
        <v>22525983.409657501</v>
      </c>
      <c r="DG102" s="10">
        <v>10942.3930397474</v>
      </c>
      <c r="DH102" s="10">
        <v>4746.1545918157599</v>
      </c>
    </row>
    <row r="103" spans="1:112" x14ac:dyDescent="0.45">
      <c r="A103">
        <f t="shared" si="37"/>
        <v>92</v>
      </c>
      <c r="B103" s="15">
        <f t="shared" si="35"/>
        <v>0.125</v>
      </c>
      <c r="C103" s="15">
        <f t="shared" si="40"/>
        <v>32</v>
      </c>
      <c r="D103" s="22">
        <f>D94</f>
        <v>3</v>
      </c>
      <c r="E103" s="10">
        <v>2.3564098800754599E-4</v>
      </c>
      <c r="F103" s="10">
        <v>5.06538446339788E-3</v>
      </c>
      <c r="G103" s="10">
        <v>4.67945856064578E-4</v>
      </c>
      <c r="H103" s="10">
        <v>3.2172730204898001E-3</v>
      </c>
      <c r="I103" s="10">
        <v>460.82716096860901</v>
      </c>
      <c r="J103" s="10">
        <v>263.07177337504498</v>
      </c>
      <c r="K103" s="10">
        <v>1206.6476178223099</v>
      </c>
      <c r="L103" s="10">
        <v>523.469007160724</v>
      </c>
      <c r="M103" s="10">
        <v>4.4774174441575298E-4</v>
      </c>
      <c r="N103" s="10">
        <v>3.6240247411645199E-4</v>
      </c>
      <c r="O103" s="10">
        <v>1.5416544535717901E-3</v>
      </c>
      <c r="P103" s="10">
        <v>1.36659191573418E-3</v>
      </c>
      <c r="Q103" s="10">
        <v>2.21781951823319E-4</v>
      </c>
      <c r="R103" s="10">
        <v>1.6806254539969401E-4</v>
      </c>
      <c r="S103" s="10">
        <v>1.5057017376043399E-3</v>
      </c>
      <c r="T103" s="10">
        <v>1.3327808989695999E-3</v>
      </c>
      <c r="U103" s="10">
        <v>8.3381671670545998E-5</v>
      </c>
      <c r="V103" s="10">
        <v>6.4980519302926295E-5</v>
      </c>
      <c r="W103" s="10">
        <v>1.1468376574970099E-3</v>
      </c>
      <c r="X103" s="10">
        <v>1.0033408098153499E-3</v>
      </c>
      <c r="Y103" s="10">
        <v>3.9468507521345197E-5</v>
      </c>
      <c r="Z103" s="10">
        <v>3.0242042453831899E-5</v>
      </c>
      <c r="AA103" s="10">
        <v>8.3650876767693604E-4</v>
      </c>
      <c r="AB103" s="10">
        <v>7.2555924241157798E-4</v>
      </c>
      <c r="AC103" s="10">
        <v>2.5900552396040899E-5</v>
      </c>
      <c r="AD103" s="10">
        <v>1.3632848026245999E-5</v>
      </c>
      <c r="AE103" s="10">
        <v>2.1635873092793502E-3</v>
      </c>
      <c r="AF103" s="10">
        <v>1.3597602249884001E-3</v>
      </c>
      <c r="AG103" s="10">
        <v>6.1845729504650306E-5</v>
      </c>
      <c r="AH103" s="10">
        <v>1.28912393445424E-3</v>
      </c>
      <c r="AI103" s="10">
        <v>1.3294507552648999E-4</v>
      </c>
      <c r="AJ103" s="10">
        <v>8.1188343733188599E-4</v>
      </c>
      <c r="AK103" s="10">
        <v>100.152970250622</v>
      </c>
      <c r="AL103" s="10">
        <v>68.204113357972005</v>
      </c>
      <c r="AM103" s="10">
        <v>255.45445297473501</v>
      </c>
      <c r="AN103" s="10">
        <v>131.407964426088</v>
      </c>
      <c r="AO103" s="10">
        <v>1.8718357724217799E-4</v>
      </c>
      <c r="AP103" s="10">
        <v>1.5794313955272901E-4</v>
      </c>
      <c r="AQ103" s="10">
        <v>8.1027641861744504E-4</v>
      </c>
      <c r="AR103" s="10">
        <v>7.2368047716540504E-4</v>
      </c>
      <c r="AS103" s="10">
        <v>8.9261381207302701E-5</v>
      </c>
      <c r="AT103" s="10">
        <v>6.6667499115359303E-5</v>
      </c>
      <c r="AU103" s="10">
        <v>7.8982714893459502E-4</v>
      </c>
      <c r="AV103" s="10">
        <v>7.0458076691322401E-4</v>
      </c>
      <c r="AW103" s="10">
        <v>2.77136693485758E-5</v>
      </c>
      <c r="AX103" s="10">
        <v>2.1684418078107799E-5</v>
      </c>
      <c r="AY103" s="10">
        <v>5.9085397505537402E-4</v>
      </c>
      <c r="AZ103" s="10">
        <v>5.2278224917656497E-4</v>
      </c>
      <c r="BA103" s="10">
        <v>1.23705918593215E-5</v>
      </c>
      <c r="BB103" s="10">
        <v>9.40173159673319E-6</v>
      </c>
      <c r="BC103" s="10">
        <v>4.0577272261288602E-4</v>
      </c>
      <c r="BD103" s="10">
        <v>3.5489339127728402E-4</v>
      </c>
      <c r="BE103" s="10">
        <v>7.35405510028968E-6</v>
      </c>
      <c r="BF103" s="10">
        <v>3.6363999960001601E-6</v>
      </c>
      <c r="BG103" s="10">
        <v>1.1260072090363701E-3</v>
      </c>
      <c r="BH103" s="10">
        <v>7.0130378924071598E-4</v>
      </c>
      <c r="BI103" s="10">
        <v>1.8853999999999999E-2</v>
      </c>
      <c r="BJ103" s="10">
        <v>6.7295999999999995E-2</v>
      </c>
      <c r="BK103" s="10">
        <v>6.6100999999999993E-2</v>
      </c>
      <c r="BL103" s="10">
        <v>0.18040500000000001</v>
      </c>
      <c r="BM103" s="10">
        <v>3.4411999999999998E-2</v>
      </c>
      <c r="BN103" s="10">
        <v>5.0466999999999998E-2</v>
      </c>
      <c r="BO103" s="10">
        <v>2.7005999999999999E-2</v>
      </c>
      <c r="BP103" s="10">
        <v>0.121714</v>
      </c>
      <c r="BQ103" s="10">
        <v>1.6924570000000001</v>
      </c>
      <c r="BR103" s="10">
        <v>0.120063</v>
      </c>
      <c r="BS103" s="10">
        <v>1.3488E-2</v>
      </c>
      <c r="BT103" s="10">
        <v>1.6315E-2</v>
      </c>
      <c r="BU103" s="10">
        <v>1.4796999999999999E-2</v>
      </c>
      <c r="BV103" s="10">
        <v>5.764E-3</v>
      </c>
      <c r="BW103" s="10">
        <v>1.3301E-2</v>
      </c>
      <c r="BX103" s="10">
        <v>1.566E-2</v>
      </c>
      <c r="BY103" s="10">
        <v>0.33684999999999998</v>
      </c>
      <c r="BZ103" s="10">
        <v>9.7059999999999994E-3</v>
      </c>
      <c r="CA103" s="10">
        <v>1.3480000000000001E-2</v>
      </c>
      <c r="CB103" s="10">
        <v>1.6875000000000001E-2</v>
      </c>
      <c r="CC103" s="10">
        <v>5.9750000000000003E-3</v>
      </c>
      <c r="CD103" s="10">
        <v>5.4539999999999996E-3</v>
      </c>
      <c r="CE103" s="10">
        <v>1.2874E-2</v>
      </c>
      <c r="CF103" s="10">
        <v>2.4649999999999998E-2</v>
      </c>
      <c r="CG103" s="10">
        <v>5.2610000000000001E-3</v>
      </c>
      <c r="CH103" s="10">
        <v>4.4320000000000002E-3</v>
      </c>
      <c r="CI103" s="10">
        <v>1.2969E-2</v>
      </c>
      <c r="CJ103" s="10">
        <v>1.5561E-2</v>
      </c>
      <c r="CK103" s="10">
        <v>4.7731807877011399E+19</v>
      </c>
      <c r="CL103" s="10">
        <v>2.3062102501381202E+18</v>
      </c>
      <c r="CM103" s="10">
        <v>1.61843186143538E+18</v>
      </c>
      <c r="CN103" s="10">
        <v>5.2524716614499501E+17</v>
      </c>
      <c r="CO103" s="10">
        <v>594395.14971658203</v>
      </c>
      <c r="CP103" s="10">
        <v>26542.693352018399</v>
      </c>
      <c r="CQ103" s="10">
        <v>770.97026511967204</v>
      </c>
      <c r="CR103" s="10">
        <v>162.91928477629401</v>
      </c>
      <c r="CS103" s="10">
        <v>5943942.4989876999</v>
      </c>
      <c r="CT103" s="10">
        <v>265417.93352082599</v>
      </c>
      <c r="CU103" s="10">
        <v>2438.02020035432</v>
      </c>
      <c r="CV103" s="10">
        <v>515.18728004565401</v>
      </c>
      <c r="CW103" s="10">
        <v>59439416.099842303</v>
      </c>
      <c r="CX103" s="10">
        <v>2654170.3353048</v>
      </c>
      <c r="CY103" s="10">
        <v>7709.6962329016696</v>
      </c>
      <c r="CZ103" s="10">
        <v>1629.1624643733901</v>
      </c>
      <c r="DA103" s="10">
        <v>594394166.69659996</v>
      </c>
      <c r="DB103" s="10">
        <v>26541694.363161601</v>
      </c>
      <c r="DC103" s="10">
        <v>24380.200053549899</v>
      </c>
      <c r="DD103" s="10">
        <v>5151.8631934238902</v>
      </c>
      <c r="DE103" s="10">
        <v>5943943429.6318398</v>
      </c>
      <c r="DF103" s="10">
        <v>265416935.324002</v>
      </c>
      <c r="DG103" s="10">
        <v>77096.964167676997</v>
      </c>
      <c r="DH103" s="10">
        <v>16291.6216321108</v>
      </c>
    </row>
    <row r="104" spans="1:112" x14ac:dyDescent="0.45">
      <c r="A104">
        <f t="shared" si="37"/>
        <v>93</v>
      </c>
      <c r="B104" s="15">
        <f t="shared" si="35"/>
        <v>6.25E-2</v>
      </c>
      <c r="C104" s="15">
        <f t="shared" si="40"/>
        <v>32</v>
      </c>
      <c r="D104" s="22">
        <f t="shared" ref="D104:D110" si="42">D95</f>
        <v>4</v>
      </c>
      <c r="E104" s="10">
        <v>4.6889026785956697E-5</v>
      </c>
      <c r="F104" s="10">
        <v>7.0288477780938899E-2</v>
      </c>
      <c r="G104" s="10">
        <v>4.1541136414902102E-4</v>
      </c>
      <c r="H104" s="10">
        <v>0.19122792748964601</v>
      </c>
      <c r="I104" s="10">
        <v>253.29116371607699</v>
      </c>
      <c r="J104" s="10">
        <v>9643.3420979657894</v>
      </c>
      <c r="K104" s="10">
        <v>8691.5875844147304</v>
      </c>
      <c r="L104" s="10">
        <v>680179.87157723401</v>
      </c>
      <c r="M104" s="10">
        <v>2.47107364825805E-5</v>
      </c>
      <c r="N104" s="10">
        <v>1.5269988673094501E-3</v>
      </c>
      <c r="O104" s="10">
        <v>1.7459759931652799E-3</v>
      </c>
      <c r="P104" s="10">
        <v>1.0620743536033899E-3</v>
      </c>
      <c r="Q104" s="10">
        <v>8.5415663159116306E-6</v>
      </c>
      <c r="R104" s="10">
        <v>5.2691702868701301E-6</v>
      </c>
      <c r="S104" s="10">
        <v>7.3207053936941201E-4</v>
      </c>
      <c r="T104" s="10">
        <v>8.0580621710768497E-4</v>
      </c>
      <c r="U104" s="10">
        <v>3.5959331671220298E-6</v>
      </c>
      <c r="V104" s="10">
        <v>4.6439691887556503E-6</v>
      </c>
      <c r="W104" s="10">
        <v>3.2180742164180701E-3</v>
      </c>
      <c r="X104" s="10">
        <v>2.4584167639945002E-3</v>
      </c>
      <c r="Y104" s="10">
        <v>7.3753649700858404E-6</v>
      </c>
      <c r="Z104" s="10">
        <v>5.78698574860148E-6</v>
      </c>
      <c r="AA104" s="10">
        <v>2.0868685627644101E-3</v>
      </c>
      <c r="AB104" s="10">
        <v>9.7183818581392299E-4</v>
      </c>
      <c r="AC104" s="10">
        <v>3.9850557054466099E-5</v>
      </c>
      <c r="AD104" s="10">
        <v>3.2488167788224901E-5</v>
      </c>
      <c r="AE104" s="10">
        <v>7.2505891291951797E-4</v>
      </c>
      <c r="AF104" s="10">
        <v>1.7090946093205599E-3</v>
      </c>
      <c r="AG104" s="10">
        <v>1.06854242326965E-5</v>
      </c>
      <c r="AH104" s="10">
        <v>1.6431938339654201E-2</v>
      </c>
      <c r="AI104" s="10">
        <v>1.19920985472742E-4</v>
      </c>
      <c r="AJ104" s="10">
        <v>5.39037673846577E-2</v>
      </c>
      <c r="AK104" s="10">
        <v>60.276412723885898</v>
      </c>
      <c r="AL104" s="10">
        <v>2179.2536534347801</v>
      </c>
      <c r="AM104" s="10">
        <v>2121.3340009062199</v>
      </c>
      <c r="AN104" s="10">
        <v>182882.56187810199</v>
      </c>
      <c r="AO104" s="10">
        <v>6.3999439864642101E-6</v>
      </c>
      <c r="AP104" s="10">
        <v>3.7334564337985999E-4</v>
      </c>
      <c r="AQ104" s="10">
        <v>8.8462737039433795E-4</v>
      </c>
      <c r="AR104" s="10">
        <v>5.5239642715210798E-4</v>
      </c>
      <c r="AS104" s="10">
        <v>1.8637305248403101E-6</v>
      </c>
      <c r="AT104" s="10">
        <v>1.4425027098024099E-6</v>
      </c>
      <c r="AU104" s="10">
        <v>3.15516857449443E-4</v>
      </c>
      <c r="AV104" s="10">
        <v>3.7193520178804802E-4</v>
      </c>
      <c r="AW104" s="10">
        <v>8.0162069042534105E-7</v>
      </c>
      <c r="AX104" s="10">
        <v>1.1522947883631001E-6</v>
      </c>
      <c r="AY104" s="10">
        <v>1.65662951560783E-3</v>
      </c>
      <c r="AZ104" s="10">
        <v>1.13551681145919E-3</v>
      </c>
      <c r="BA104" s="10">
        <v>1.9683769877287398E-6</v>
      </c>
      <c r="BB104" s="10">
        <v>1.5306509457464099E-6</v>
      </c>
      <c r="BC104" s="10">
        <v>1.0717038040103501E-3</v>
      </c>
      <c r="BD104" s="10">
        <v>4.9786262427883301E-4</v>
      </c>
      <c r="BE104" s="10">
        <v>8.4191645001015798E-6</v>
      </c>
      <c r="BF104" s="10">
        <v>7.7643661537952302E-6</v>
      </c>
      <c r="BG104" s="10">
        <v>2.5346921315307102E-4</v>
      </c>
      <c r="BH104" s="10">
        <v>4.4567140392522402E-4</v>
      </c>
      <c r="BI104" s="10">
        <v>9.4812999999999995E-2</v>
      </c>
      <c r="BJ104" s="10">
        <v>0.33955099999999999</v>
      </c>
      <c r="BK104" s="10">
        <v>6.5212999999999993E-2</v>
      </c>
      <c r="BL104" s="10">
        <v>0.57411100000000004</v>
      </c>
      <c r="BM104" s="10">
        <v>2.1462999999999999E-2</v>
      </c>
      <c r="BN104" s="10">
        <v>0.10435700000000001</v>
      </c>
      <c r="BO104" s="10">
        <v>3.1186999999999999E-2</v>
      </c>
      <c r="BP104" s="10">
        <v>9.4668000000000002E-2</v>
      </c>
      <c r="BQ104" s="10">
        <v>5.1020839999999996</v>
      </c>
      <c r="BR104" s="10">
        <v>6.8955000000000002E-2</v>
      </c>
      <c r="BS104" s="10">
        <v>2.5840999999999999E-2</v>
      </c>
      <c r="BT104" s="10">
        <v>5.0409000000000002E-2</v>
      </c>
      <c r="BU104" s="10">
        <v>2.1919000000000001E-2</v>
      </c>
      <c r="BV104" s="10">
        <v>2.9569999999999999E-2</v>
      </c>
      <c r="BW104" s="10">
        <v>2.4978E-2</v>
      </c>
      <c r="BX104" s="10">
        <v>5.0568000000000002E-2</v>
      </c>
      <c r="BY104" s="10">
        <v>2.1807E-2</v>
      </c>
      <c r="BZ104" s="10">
        <v>2.9048999999999998E-2</v>
      </c>
      <c r="CA104" s="10">
        <v>2.5895000000000001E-2</v>
      </c>
      <c r="CB104" s="10">
        <v>5.7999000000000002E-2</v>
      </c>
      <c r="CC104" s="10">
        <v>2.2532E-2</v>
      </c>
      <c r="CD104" s="10">
        <v>3.0558999999999999E-2</v>
      </c>
      <c r="CE104" s="10">
        <v>2.5255E-2</v>
      </c>
      <c r="CF104" s="10">
        <v>7.603E-2</v>
      </c>
      <c r="CG104" s="10">
        <v>1.9873999999999999E-2</v>
      </c>
      <c r="CH104" s="10">
        <v>2.5958999999999999E-2</v>
      </c>
      <c r="CI104" s="10">
        <v>2.5748E-2</v>
      </c>
      <c r="CJ104" s="10">
        <v>5.0047000000000001E-2</v>
      </c>
      <c r="CK104" s="10">
        <v>7.5803489396126106E+19</v>
      </c>
      <c r="CL104" s="10">
        <v>1.6283281440278901E+19</v>
      </c>
      <c r="CM104" s="10">
        <v>1.9349090796981502E+19</v>
      </c>
      <c r="CN104" s="10">
        <v>1.0191018159785999E+18</v>
      </c>
      <c r="CO104" s="10">
        <v>29400841.879591402</v>
      </c>
      <c r="CP104" s="10">
        <v>338033.08001251903</v>
      </c>
      <c r="CQ104" s="10">
        <v>5422.2543124656904</v>
      </c>
      <c r="CR104" s="10">
        <v>581.40612312688097</v>
      </c>
      <c r="CS104" s="10">
        <v>294008417.950454</v>
      </c>
      <c r="CT104" s="10">
        <v>3380321.8006432499</v>
      </c>
      <c r="CU104" s="10">
        <v>17146.6734930602</v>
      </c>
      <c r="CV104" s="10">
        <v>1838.56514713457</v>
      </c>
      <c r="CW104" s="10">
        <v>2940085053.3477402</v>
      </c>
      <c r="CX104" s="10">
        <v>33803209.069091603</v>
      </c>
      <c r="CY104" s="10">
        <v>54222.544825697099</v>
      </c>
      <c r="CZ104" s="10">
        <v>5814.0527188144597</v>
      </c>
      <c r="DA104" s="10">
        <v>29400937101.540199</v>
      </c>
      <c r="DB104" s="10">
        <v>338032087.117419</v>
      </c>
      <c r="DC104" s="10">
        <v>171466.81885168501</v>
      </c>
      <c r="DD104" s="10">
        <v>18385.648823952601</v>
      </c>
      <c r="DE104" s="10">
        <v>294017735843.86298</v>
      </c>
      <c r="DF104" s="10">
        <v>3380321542.1739998</v>
      </c>
      <c r="DG104" s="10">
        <v>542227.97981168795</v>
      </c>
      <c r="DH104" s="10">
        <v>58140.527795809801</v>
      </c>
    </row>
    <row r="105" spans="1:112" x14ac:dyDescent="0.45">
      <c r="A105">
        <f t="shared" si="37"/>
        <v>94</v>
      </c>
      <c r="B105" s="15">
        <f t="shared" si="35"/>
        <v>3.125E-2</v>
      </c>
      <c r="C105" s="15">
        <f t="shared" si="40"/>
        <v>32</v>
      </c>
      <c r="D105" s="22">
        <f t="shared" si="42"/>
        <v>5</v>
      </c>
      <c r="E105" s="10">
        <v>4.7775252725035202E-6</v>
      </c>
      <c r="F105" s="10">
        <v>0.671631354042318</v>
      </c>
      <c r="G105" s="10">
        <v>2.8545565615134598E-4</v>
      </c>
      <c r="H105" s="10">
        <v>13.3841559405124</v>
      </c>
      <c r="I105" s="10">
        <v>368.63617646199702</v>
      </c>
      <c r="J105" s="10">
        <v>211309.629987283</v>
      </c>
      <c r="K105" s="10">
        <v>8333.8162717994092</v>
      </c>
      <c r="L105" s="10">
        <v>768923908.81348097</v>
      </c>
      <c r="M105" s="10">
        <v>1.14926667027504E-6</v>
      </c>
      <c r="N105" s="10">
        <v>3.2789788906885303E-2</v>
      </c>
      <c r="O105" s="10">
        <v>3.99616765335242E-3</v>
      </c>
      <c r="P105" s="10">
        <v>2.85653845522127E-3</v>
      </c>
      <c r="Q105" s="10">
        <v>1.2510437875645799E-6</v>
      </c>
      <c r="R105" s="10">
        <v>6.5185569749215397E-5</v>
      </c>
      <c r="S105" s="10">
        <v>3.7643400128808402E-3</v>
      </c>
      <c r="T105" s="10">
        <v>2.3747423456637099E-3</v>
      </c>
      <c r="U105" s="10">
        <v>3.5317726952976998E-6</v>
      </c>
      <c r="V105" s="10">
        <v>1.18629246548263E-5</v>
      </c>
      <c r="W105" s="10">
        <v>1.20770615383314E-3</v>
      </c>
      <c r="X105" s="10">
        <v>3.3620311212686702E-2</v>
      </c>
      <c r="Y105" s="10">
        <v>6.1793923706865401E-5</v>
      </c>
      <c r="Z105" s="10">
        <v>4.6598963268196202E-5</v>
      </c>
      <c r="AA105" s="10">
        <v>4.7425715023941001E-4</v>
      </c>
      <c r="AB105" s="10">
        <v>8.1922489901042905E-4</v>
      </c>
      <c r="AC105" s="10">
        <v>2.64010917165658E-4</v>
      </c>
      <c r="AD105" s="10">
        <v>2.7700601234903499E-4</v>
      </c>
      <c r="AE105" s="10">
        <v>3.2992835382827902E-4</v>
      </c>
      <c r="AF105" s="10">
        <v>7.5171158167781194E-2</v>
      </c>
      <c r="AG105" s="10">
        <v>1.24518639755123E-6</v>
      </c>
      <c r="AH105" s="10">
        <v>0.18844340053063</v>
      </c>
      <c r="AI105" s="10">
        <v>7.3103830607598795E-5</v>
      </c>
      <c r="AJ105" s="10">
        <v>3.3030917663035599</v>
      </c>
      <c r="AK105" s="10">
        <v>84.283240585396499</v>
      </c>
      <c r="AL105" s="10">
        <v>53184.658315138498</v>
      </c>
      <c r="AM105" s="10">
        <v>2118.8531732033998</v>
      </c>
      <c r="AN105" s="10">
        <v>198150104.63249999</v>
      </c>
      <c r="AO105" s="10">
        <v>1.5811014439471801E-7</v>
      </c>
      <c r="AP105" s="10">
        <v>8.0459348401519405E-3</v>
      </c>
      <c r="AQ105" s="10">
        <v>1.9766920290605599E-3</v>
      </c>
      <c r="AR105" s="10">
        <v>1.3529223038031299E-3</v>
      </c>
      <c r="AS105" s="10">
        <v>2.99705449306361E-7</v>
      </c>
      <c r="AT105" s="10">
        <v>1.6413262381563501E-5</v>
      </c>
      <c r="AU105" s="10">
        <v>1.89989755178204E-3</v>
      </c>
      <c r="AV105" s="10">
        <v>1.0170488296075599E-3</v>
      </c>
      <c r="AW105" s="10">
        <v>8.0016783487980198E-7</v>
      </c>
      <c r="AX105" s="10">
        <v>2.6932861933919699E-6</v>
      </c>
      <c r="AY105" s="10">
        <v>5.2216403590867099E-4</v>
      </c>
      <c r="AZ105" s="10">
        <v>7.8344961332327094E-3</v>
      </c>
      <c r="BA105" s="10">
        <v>1.4690884455854801E-5</v>
      </c>
      <c r="BB105" s="10">
        <v>1.14994627564678E-5</v>
      </c>
      <c r="BC105" s="10">
        <v>2.07639066685031E-4</v>
      </c>
      <c r="BD105" s="10">
        <v>2.13444541409445E-4</v>
      </c>
      <c r="BE105" s="10">
        <v>5.90346209692502E-5</v>
      </c>
      <c r="BF105" s="10">
        <v>6.7856663725919598E-5</v>
      </c>
      <c r="BG105" s="10">
        <v>8.2433213264390795E-5</v>
      </c>
      <c r="BH105" s="10">
        <v>2.2753812475268299E-2</v>
      </c>
      <c r="BI105" s="10">
        <v>0.83530599999999999</v>
      </c>
      <c r="BJ105" s="10">
        <v>2.1050580000000001</v>
      </c>
      <c r="BK105" s="10">
        <v>6.0387999999999997E-2</v>
      </c>
      <c r="BL105" s="10">
        <v>1.7203040000000001</v>
      </c>
      <c r="BM105" s="10">
        <v>0.18029500000000001</v>
      </c>
      <c r="BN105" s="10">
        <v>0.61878500000000003</v>
      </c>
      <c r="BO105" s="10">
        <v>0.10616399999999999</v>
      </c>
      <c r="BP105" s="10">
        <v>0.57232000000000005</v>
      </c>
      <c r="BQ105" s="10">
        <v>1.465865</v>
      </c>
      <c r="BR105" s="10">
        <v>0.34098800000000001</v>
      </c>
      <c r="BS105" s="10">
        <v>5.3240000000000003E-2</v>
      </c>
      <c r="BT105" s="10">
        <v>0.20342099999999999</v>
      </c>
      <c r="BU105" s="10">
        <v>0.72237099999999999</v>
      </c>
      <c r="BV105" s="10">
        <v>0.339756</v>
      </c>
      <c r="BW105" s="10">
        <v>5.3435000000000003E-2</v>
      </c>
      <c r="BX105" s="10">
        <v>0.21019399999999999</v>
      </c>
      <c r="BY105" s="10">
        <v>0.16914000000000001</v>
      </c>
      <c r="BZ105" s="10">
        <v>0.35224100000000003</v>
      </c>
      <c r="CA105" s="10">
        <v>5.3893999999999997E-2</v>
      </c>
      <c r="CB105" s="10">
        <v>0.20488600000000001</v>
      </c>
      <c r="CC105" s="10">
        <v>0.166848</v>
      </c>
      <c r="CD105" s="10">
        <v>0.34633000000000003</v>
      </c>
      <c r="CE105" s="10">
        <v>5.2402999999999998E-2</v>
      </c>
      <c r="CF105" s="10">
        <v>0.20169100000000001</v>
      </c>
      <c r="CG105" s="10">
        <v>0.135881</v>
      </c>
      <c r="CH105" s="10">
        <v>0.31841399999999997</v>
      </c>
      <c r="CI105" s="10">
        <v>5.2815000000000001E-2</v>
      </c>
      <c r="CJ105" s="10">
        <v>0.215058</v>
      </c>
      <c r="CK105" s="10">
        <v>3.5153992680703598E+21</v>
      </c>
      <c r="CL105" s="10">
        <v>6.7007012083512599E+19</v>
      </c>
      <c r="CM105" s="10">
        <v>3.4292626441549099E+21</v>
      </c>
      <c r="CN105" s="10">
        <v>2.6056146379637301E+19</v>
      </c>
      <c r="CO105" s="10">
        <v>1189885286.4307401</v>
      </c>
      <c r="CP105" s="10">
        <v>3709421.2177186199</v>
      </c>
      <c r="CQ105" s="10">
        <v>34494.7095780327</v>
      </c>
      <c r="CR105" s="10">
        <v>1925.98577798616</v>
      </c>
      <c r="CS105" s="10">
        <v>11898887832.746</v>
      </c>
      <c r="CT105" s="10">
        <v>37094203.2634326</v>
      </c>
      <c r="CU105" s="10">
        <v>109081.869715722</v>
      </c>
      <c r="CV105" s="10">
        <v>6090.5010636389998</v>
      </c>
      <c r="CW105" s="10">
        <v>118992357195.14999</v>
      </c>
      <c r="CX105" s="10">
        <v>370942032.05620998</v>
      </c>
      <c r="CY105" s="10">
        <v>344947.797185225</v>
      </c>
      <c r="CZ105" s="10">
        <v>19259.8553013251</v>
      </c>
      <c r="DA105" s="10">
        <v>1190276054530.26</v>
      </c>
      <c r="DB105" s="10">
        <v>3709421135.2613301</v>
      </c>
      <c r="DC105" s="10">
        <v>1090840.61688506</v>
      </c>
      <c r="DD105" s="10">
        <v>60905.012923845701</v>
      </c>
      <c r="DE105" s="10">
        <v>11935372228076</v>
      </c>
      <c r="DF105" s="10">
        <v>37094291908.335999</v>
      </c>
      <c r="DG105" s="10">
        <v>3450171.8494665902</v>
      </c>
      <c r="DH105" s="10">
        <v>192598.654602005</v>
      </c>
    </row>
    <row r="106" spans="1:112" x14ac:dyDescent="0.45">
      <c r="A106">
        <f t="shared" si="37"/>
        <v>95</v>
      </c>
      <c r="B106" s="15">
        <f t="shared" si="35"/>
        <v>1.5625E-2</v>
      </c>
      <c r="C106" s="15">
        <f t="shared" si="40"/>
        <v>32</v>
      </c>
      <c r="D106" s="22">
        <f t="shared" si="42"/>
        <v>6</v>
      </c>
      <c r="E106" s="10">
        <v>3.2910090681515001E-6</v>
      </c>
      <c r="F106" s="10">
        <v>19.159024486729599</v>
      </c>
      <c r="G106" s="10">
        <v>2.7959637631935801E-4</v>
      </c>
      <c r="H106" s="10">
        <v>9800.9246600391307</v>
      </c>
      <c r="I106" s="10">
        <v>154.65400402890899</v>
      </c>
      <c r="J106" s="10">
        <v>42351386.2645436</v>
      </c>
      <c r="K106" s="10">
        <v>497.45662281366401</v>
      </c>
      <c r="L106" s="10">
        <v>57087325496.965302</v>
      </c>
      <c r="M106" s="10">
        <v>1.5649979134835201E-6</v>
      </c>
      <c r="N106" s="10">
        <v>0.79595432208325001</v>
      </c>
      <c r="O106" s="10">
        <v>2.7394524128042698E-3</v>
      </c>
      <c r="P106" s="10">
        <v>5.47888741872673E-2</v>
      </c>
      <c r="Q106" s="10">
        <v>1.3808816529570201E-5</v>
      </c>
      <c r="R106" s="10">
        <v>1.376799691853E-3</v>
      </c>
      <c r="S106" s="10">
        <v>8.6276733997236999E-4</v>
      </c>
      <c r="T106" s="10">
        <v>3.0043107962571799E-2</v>
      </c>
      <c r="U106" s="10">
        <v>6.3795918562648004E-5</v>
      </c>
      <c r="V106" s="10">
        <v>8.4785879886806203E-4</v>
      </c>
      <c r="W106" s="10">
        <v>2.73276814599877E-4</v>
      </c>
      <c r="X106" s="10">
        <v>1.50683574586939</v>
      </c>
      <c r="Y106" s="10">
        <v>5.3201591649409995E-4</v>
      </c>
      <c r="Z106" s="10">
        <v>3.2313370533954E-4</v>
      </c>
      <c r="AA106" s="10">
        <v>1.0950900582618099E-4</v>
      </c>
      <c r="AB106" s="10">
        <v>3.5676163032685601E-2</v>
      </c>
      <c r="AC106" s="10">
        <v>1.85860609453625E-3</v>
      </c>
      <c r="AD106" s="10">
        <v>2.9735488579858398E-3</v>
      </c>
      <c r="AE106" s="10">
        <v>4.5742693402695E-4</v>
      </c>
      <c r="AF106" s="10">
        <v>11.9813196278168</v>
      </c>
      <c r="AG106" s="10">
        <v>8.3955032886622004E-7</v>
      </c>
      <c r="AH106" s="10">
        <v>3.6940941988482798</v>
      </c>
      <c r="AI106" s="10">
        <v>6.4091963752553504E-5</v>
      </c>
      <c r="AJ106" s="10">
        <v>2783.4786994585702</v>
      </c>
      <c r="AK106" s="10">
        <v>34.690252907477102</v>
      </c>
      <c r="AL106" s="10">
        <v>10538924.5249834</v>
      </c>
      <c r="AM106" s="10">
        <v>122.71588818257101</v>
      </c>
      <c r="AN106" s="10">
        <v>14524349806.215599</v>
      </c>
      <c r="AO106" s="10">
        <v>5.46795632576947E-7</v>
      </c>
      <c r="AP106" s="10">
        <v>0.30712719373579001</v>
      </c>
      <c r="AQ106" s="10">
        <v>1.2579388162936001E-3</v>
      </c>
      <c r="AR106" s="10">
        <v>1.52553756380868E-2</v>
      </c>
      <c r="AS106" s="10">
        <v>3.54547163797228E-6</v>
      </c>
      <c r="AT106" s="10">
        <v>3.4812514169798599E-4</v>
      </c>
      <c r="AU106" s="10">
        <v>3.7189517975419798E-4</v>
      </c>
      <c r="AV106" s="10">
        <v>7.15785773688266E-3</v>
      </c>
      <c r="AW106" s="10">
        <v>1.35113487368369E-5</v>
      </c>
      <c r="AX106" s="10">
        <v>2.14459987004948E-4</v>
      </c>
      <c r="AY106" s="10">
        <v>1.1486609405517999E-4</v>
      </c>
      <c r="AZ106" s="10">
        <v>0.35906608132141699</v>
      </c>
      <c r="BA106" s="10">
        <v>1.2936016281401601E-4</v>
      </c>
      <c r="BB106" s="10">
        <v>7.4522283807691299E-5</v>
      </c>
      <c r="BC106" s="10">
        <v>3.76359282832867E-5</v>
      </c>
      <c r="BD106" s="10">
        <v>9.0659341615052201E-3</v>
      </c>
      <c r="BE106" s="10">
        <v>5.0046256303661702E-4</v>
      </c>
      <c r="BF106" s="10">
        <v>7.10309208387266E-4</v>
      </c>
      <c r="BG106" s="10">
        <v>1.17812529091703E-4</v>
      </c>
      <c r="BH106" s="10">
        <v>3.0059539184718602</v>
      </c>
      <c r="BI106" s="10">
        <v>46.587853000000003</v>
      </c>
      <c r="BJ106" s="10">
        <v>65.326020999999997</v>
      </c>
      <c r="BK106" s="10">
        <v>0.19869899999999999</v>
      </c>
      <c r="BL106" s="10">
        <v>7.7382770000000001</v>
      </c>
      <c r="BM106" s="10">
        <v>7.2297180000000001</v>
      </c>
      <c r="BN106" s="10">
        <v>11.226236999999999</v>
      </c>
      <c r="BO106" s="10">
        <v>0.25026300000000001</v>
      </c>
      <c r="BP106" s="10">
        <v>1.3875839999999999</v>
      </c>
      <c r="BQ106" s="10">
        <v>13.162652</v>
      </c>
      <c r="BR106" s="10">
        <v>11.196040999999999</v>
      </c>
      <c r="BS106" s="10">
        <v>0.13206399999999999</v>
      </c>
      <c r="BT106" s="10">
        <v>0.92341700000000004</v>
      </c>
      <c r="BU106" s="10">
        <v>11.136497</v>
      </c>
      <c r="BV106" s="10">
        <v>11.158441</v>
      </c>
      <c r="BW106" s="10">
        <v>0.132161</v>
      </c>
      <c r="BX106" s="10">
        <v>0.918771</v>
      </c>
      <c r="BY106" s="10">
        <v>7.3218220000000001</v>
      </c>
      <c r="BZ106" s="10">
        <v>11.156969</v>
      </c>
      <c r="CA106" s="10">
        <v>0.13169400000000001</v>
      </c>
      <c r="CB106" s="10">
        <v>0.91352</v>
      </c>
      <c r="CC106" s="10">
        <v>7.557455</v>
      </c>
      <c r="CD106" s="10">
        <v>12.206777000000001</v>
      </c>
      <c r="CE106" s="10">
        <v>0.129331</v>
      </c>
      <c r="CF106" s="10">
        <v>0.92366300000000001</v>
      </c>
      <c r="CG106" s="10">
        <v>6.5321379999999998</v>
      </c>
      <c r="CH106" s="10">
        <v>9.9815079999999998</v>
      </c>
      <c r="CI106" s="10">
        <v>0.13020799999999999</v>
      </c>
      <c r="CJ106" s="10">
        <v>0.91612899999999997</v>
      </c>
      <c r="CK106" s="10">
        <v>1.2394531118125899E+21</v>
      </c>
      <c r="CL106" s="10">
        <v>6.8163932789328003E+19</v>
      </c>
      <c r="CM106" s="10">
        <v>1.95995380150149E+21</v>
      </c>
      <c r="CN106" s="10">
        <v>8.8037701926111298E+19</v>
      </c>
      <c r="CO106" s="10">
        <v>32746323245.807899</v>
      </c>
      <c r="CP106" s="10">
        <v>34102554.0389027</v>
      </c>
      <c r="CQ106" s="10">
        <v>180957.57418548001</v>
      </c>
      <c r="CR106" s="10">
        <v>5839.73920316154</v>
      </c>
      <c r="CS106" s="10">
        <v>327528593276.73798</v>
      </c>
      <c r="CT106" s="10">
        <v>341025549.918172</v>
      </c>
      <c r="CU106" s="10">
        <v>572239.93692156696</v>
      </c>
      <c r="CV106" s="10">
        <v>18466.876739625699</v>
      </c>
      <c r="CW106" s="10">
        <v>3283096986788.48</v>
      </c>
      <c r="CX106" s="10">
        <v>3410256410.12709</v>
      </c>
      <c r="CY106" s="10">
        <v>1809639.6245547</v>
      </c>
      <c r="CZ106" s="10">
        <v>58397.396112052404</v>
      </c>
      <c r="DA106" s="10">
        <v>33511324435300.102</v>
      </c>
      <c r="DB106" s="10">
        <v>34102701143.622002</v>
      </c>
      <c r="DC106" s="10">
        <v>5724441.7412099401</v>
      </c>
      <c r="DD106" s="10">
        <v>184668.93446637</v>
      </c>
      <c r="DE106" s="10">
        <v>417121763707843</v>
      </c>
      <c r="DF106" s="10">
        <v>341045874545.427</v>
      </c>
      <c r="DG106" s="10">
        <v>18160904.750380199</v>
      </c>
      <c r="DH106" s="10">
        <v>583979.09128485003</v>
      </c>
    </row>
    <row r="107" spans="1:112" x14ac:dyDescent="0.45">
      <c r="A107">
        <f t="shared" si="37"/>
        <v>96</v>
      </c>
      <c r="B107" s="15">
        <f t="shared" si="35"/>
        <v>7.8125E-3</v>
      </c>
      <c r="C107" s="15">
        <f t="shared" si="40"/>
        <v>32</v>
      </c>
      <c r="D107" s="22">
        <f t="shared" si="42"/>
        <v>7</v>
      </c>
      <c r="E107" s="10">
        <v>1.86513940433564E-4</v>
      </c>
      <c r="F107" s="10">
        <v>3377.09972972473</v>
      </c>
      <c r="G107" s="10">
        <v>1.12467368441171E-4</v>
      </c>
      <c r="H107" s="10">
        <v>9939049.8968774807</v>
      </c>
      <c r="I107" s="10">
        <v>1084.0836159198</v>
      </c>
      <c r="J107" s="10">
        <v>127566147738.024</v>
      </c>
      <c r="K107" s="10">
        <v>498.80076386828802</v>
      </c>
      <c r="L107" s="10">
        <v>227756357112043</v>
      </c>
      <c r="M107" s="10">
        <v>2.5727136039321901E-6</v>
      </c>
      <c r="N107" s="10">
        <v>15.0088410325067</v>
      </c>
      <c r="O107" s="10">
        <v>5.8969942193332103E-4</v>
      </c>
      <c r="P107" s="10">
        <v>8.4440489843594406</v>
      </c>
      <c r="Q107" s="10">
        <v>1.07072912780559E-4</v>
      </c>
      <c r="R107" s="10">
        <v>6.1579731398177601E-2</v>
      </c>
      <c r="S107" s="10">
        <v>2.1331905412125301E-4</v>
      </c>
      <c r="T107" s="10">
        <v>1.10696826050942</v>
      </c>
      <c r="U107" s="10">
        <v>7.6809815880174404E-4</v>
      </c>
      <c r="V107" s="10">
        <v>5.1533526534493203E-2</v>
      </c>
      <c r="W107" s="10">
        <v>8.7587612715989098E-5</v>
      </c>
      <c r="X107" s="10">
        <v>122.17591355774</v>
      </c>
      <c r="Y107" s="10">
        <v>2.7676410964327901E-3</v>
      </c>
      <c r="Z107" s="10">
        <v>2.20652572964064E-3</v>
      </c>
      <c r="AA107" s="10">
        <v>5.54564749584152E-5</v>
      </c>
      <c r="AB107" s="10">
        <v>2.1525935881262299</v>
      </c>
      <c r="AC107" s="10">
        <v>0.224805020215333</v>
      </c>
      <c r="AD107" s="10">
        <v>0.49163477015003698</v>
      </c>
      <c r="AE107" s="10">
        <v>9.880164419255879E-4</v>
      </c>
      <c r="AF107" s="10">
        <v>2200.6579107982402</v>
      </c>
      <c r="AG107" s="10">
        <v>3.3194806074922997E-5</v>
      </c>
      <c r="AH107" s="10">
        <v>867.85135996546705</v>
      </c>
      <c r="AI107" s="10">
        <v>3.0787852675180898E-5</v>
      </c>
      <c r="AJ107" s="10">
        <v>2511162.4594392199</v>
      </c>
      <c r="AK107" s="10">
        <v>286.60611667986598</v>
      </c>
      <c r="AL107" s="10">
        <v>32592935694.180401</v>
      </c>
      <c r="AM107" s="10">
        <v>128.99022858331099</v>
      </c>
      <c r="AN107" s="10">
        <v>51190806339574.297</v>
      </c>
      <c r="AO107" s="10">
        <v>6.0212432435838997E-7</v>
      </c>
      <c r="AP107" s="10">
        <v>3.5026324057256799</v>
      </c>
      <c r="AQ107" s="10">
        <v>2.55991071154133E-4</v>
      </c>
      <c r="AR107" s="10">
        <v>2.4169609500235301</v>
      </c>
      <c r="AS107" s="10">
        <v>2.2737374487221001E-5</v>
      </c>
      <c r="AT107" s="10">
        <v>1.42939016789486E-2</v>
      </c>
      <c r="AU107" s="10">
        <v>7.7150905517638701E-5</v>
      </c>
      <c r="AV107" s="10">
        <v>0.30801771379290399</v>
      </c>
      <c r="AW107" s="10">
        <v>1.8555053229988899E-4</v>
      </c>
      <c r="AX107" s="10">
        <v>1.2761737097079E-2</v>
      </c>
      <c r="AY107" s="10">
        <v>2.54351841727215E-5</v>
      </c>
      <c r="AZ107" s="10">
        <v>29.947804154344201</v>
      </c>
      <c r="BA107" s="10">
        <v>6.8610474387045697E-4</v>
      </c>
      <c r="BB107" s="10">
        <v>5.8327203340778904E-4</v>
      </c>
      <c r="BC107" s="10">
        <v>1.87364669298858E-5</v>
      </c>
      <c r="BD107" s="10">
        <v>0.53619423913809905</v>
      </c>
      <c r="BE107" s="10">
        <v>4.86913911103561E-2</v>
      </c>
      <c r="BF107" s="10">
        <v>0.109979581563398</v>
      </c>
      <c r="BG107" s="10">
        <v>2.44489935148932E-4</v>
      </c>
      <c r="BH107" s="10">
        <v>562.30393475371204</v>
      </c>
      <c r="BI107" s="10">
        <v>3173.7505590000001</v>
      </c>
      <c r="BJ107" s="10">
        <v>3281.3564040000001</v>
      </c>
      <c r="BK107" s="10">
        <v>0.52888599999999997</v>
      </c>
      <c r="BL107" s="10">
        <v>36.339440000000003</v>
      </c>
      <c r="BM107" s="10">
        <v>268.20221900000001</v>
      </c>
      <c r="BN107" s="10">
        <v>554.89304300000003</v>
      </c>
      <c r="BO107" s="10">
        <v>0.415655</v>
      </c>
      <c r="BP107" s="10">
        <v>4.4904580000000003</v>
      </c>
      <c r="BQ107" s="10">
        <v>243.64317600000001</v>
      </c>
      <c r="BR107" s="10">
        <v>523.54827699999998</v>
      </c>
      <c r="BS107" s="10">
        <v>0.41111999999999999</v>
      </c>
      <c r="BT107" s="10">
        <v>4.4162990000000004</v>
      </c>
      <c r="BU107" s="10">
        <v>243.31142</v>
      </c>
      <c r="BV107" s="10">
        <v>520.13501399999996</v>
      </c>
      <c r="BW107" s="10">
        <v>0.40738400000000002</v>
      </c>
      <c r="BX107" s="10">
        <v>4.4041829999999997</v>
      </c>
      <c r="BY107" s="10">
        <v>240.58519100000001</v>
      </c>
      <c r="BZ107" s="10">
        <v>513.86210900000003</v>
      </c>
      <c r="CA107" s="10">
        <v>0.40664800000000001</v>
      </c>
      <c r="CB107" s="10">
        <v>4.4076829999999996</v>
      </c>
      <c r="CC107" s="10">
        <v>247.41706600000001</v>
      </c>
      <c r="CD107" s="10">
        <v>529.41338699999994</v>
      </c>
      <c r="CE107" s="10">
        <v>0.403109</v>
      </c>
      <c r="CF107" s="10">
        <v>4.4141450000000004</v>
      </c>
      <c r="CG107" s="10">
        <v>214.760437</v>
      </c>
      <c r="CH107" s="10">
        <v>460.40398399999998</v>
      </c>
      <c r="CI107" s="10">
        <v>0.40767500000000001</v>
      </c>
      <c r="CJ107" s="10">
        <v>4.4219010000000001</v>
      </c>
      <c r="CK107" s="10">
        <v>3.3000490699793501E+23</v>
      </c>
      <c r="CL107" s="10">
        <v>6.7937516913614206E+20</v>
      </c>
      <c r="CM107" s="10">
        <v>5.1903968585649698E+21</v>
      </c>
      <c r="CN107" s="10">
        <v>5.0820278143624702E+20</v>
      </c>
      <c r="CO107" s="10">
        <v>659166371859.755</v>
      </c>
      <c r="CP107" s="10">
        <v>327658157.08561802</v>
      </c>
      <c r="CQ107" s="10">
        <v>811476.17112581397</v>
      </c>
      <c r="CR107" s="10">
        <v>18101.329856013701</v>
      </c>
      <c r="CS107" s="10">
        <v>6654721883422.3701</v>
      </c>
      <c r="CT107" s="10">
        <v>3276583166.2058902</v>
      </c>
      <c r="CU107" s="10">
        <v>2566327.05487188</v>
      </c>
      <c r="CV107" s="10">
        <v>57241.434920936401</v>
      </c>
      <c r="CW107" s="10">
        <v>73501125650716</v>
      </c>
      <c r="CX107" s="10">
        <v>32766027854.089401</v>
      </c>
      <c r="CY107" s="10">
        <v>8122189.2635611501</v>
      </c>
      <c r="CZ107" s="10">
        <v>181013.43764431801</v>
      </c>
      <c r="DA107" s="10">
        <v>2852791394287340</v>
      </c>
      <c r="DB107" s="10">
        <v>327680822339.82202</v>
      </c>
      <c r="DC107" s="10">
        <v>25901090.660769001</v>
      </c>
      <c r="DD107" s="10">
        <v>572418.87856414402</v>
      </c>
      <c r="DE107" s="10">
        <v>1.8718657762743199E+18</v>
      </c>
      <c r="DF107" s="10">
        <v>3278420819027.8901</v>
      </c>
      <c r="DG107" s="10">
        <v>1.8718657762743199E+18</v>
      </c>
      <c r="DH107" s="10">
        <v>1810281.7193289101</v>
      </c>
    </row>
    <row r="108" spans="1:112" x14ac:dyDescent="0.45">
      <c r="A108">
        <f t="shared" si="37"/>
        <v>97</v>
      </c>
      <c r="B108" s="15">
        <f t="shared" si="35"/>
        <v>3.90625E-3</v>
      </c>
      <c r="C108" s="15">
        <f t="shared" si="40"/>
        <v>32</v>
      </c>
      <c r="D108" s="22">
        <f t="shared" si="42"/>
        <v>8</v>
      </c>
      <c r="E108" s="10" t="s">
        <v>147</v>
      </c>
      <c r="F108" s="10" t="s">
        <v>147</v>
      </c>
      <c r="G108" s="10">
        <v>1.14326559000233E-4</v>
      </c>
      <c r="H108" s="10">
        <v>103023364566.823</v>
      </c>
      <c r="I108" s="10" t="s">
        <v>147</v>
      </c>
      <c r="J108" s="10" t="s">
        <v>147</v>
      </c>
      <c r="K108" s="10">
        <v>916.51304642411799</v>
      </c>
      <c r="L108" s="10">
        <v>1.0495696450847101E+17</v>
      </c>
      <c r="M108" s="10" t="s">
        <v>147</v>
      </c>
      <c r="N108" s="10" t="s">
        <v>147</v>
      </c>
      <c r="O108" s="10">
        <v>2.2491075247787999E-4</v>
      </c>
      <c r="P108" s="10">
        <v>1999.4971105488701</v>
      </c>
      <c r="Q108" s="10" t="s">
        <v>147</v>
      </c>
      <c r="R108" s="10" t="s">
        <v>147</v>
      </c>
      <c r="S108" s="10">
        <v>7.91596078336676E-5</v>
      </c>
      <c r="T108" s="10">
        <v>120.985771768926</v>
      </c>
      <c r="U108" s="10" t="s">
        <v>147</v>
      </c>
      <c r="V108" s="10" t="s">
        <v>147</v>
      </c>
      <c r="W108" s="10">
        <v>1.14155480504863E-4</v>
      </c>
      <c r="X108" s="10">
        <v>67827.897535096403</v>
      </c>
      <c r="Y108" s="10" t="s">
        <v>147</v>
      </c>
      <c r="Z108" s="10" t="s">
        <v>147</v>
      </c>
      <c r="AA108" s="10">
        <v>7.7670168311838594E-5</v>
      </c>
      <c r="AB108" s="10">
        <v>134.098089777534</v>
      </c>
      <c r="AC108" s="10" t="s">
        <v>147</v>
      </c>
      <c r="AD108" s="10" t="s">
        <v>147</v>
      </c>
      <c r="AE108" s="10">
        <v>6.2294842507633098E-3</v>
      </c>
      <c r="AF108" s="10">
        <v>470013.47170300799</v>
      </c>
      <c r="AG108" s="10" t="s">
        <v>147</v>
      </c>
      <c r="AH108" s="10" t="s">
        <v>147</v>
      </c>
      <c r="AI108" s="10">
        <v>3.3307687058592898E-5</v>
      </c>
      <c r="AJ108" s="10">
        <v>25201821111.694401</v>
      </c>
      <c r="AK108" s="10" t="s">
        <v>147</v>
      </c>
      <c r="AL108" s="10" t="s">
        <v>147</v>
      </c>
      <c r="AM108" s="10">
        <v>245.99207451490699</v>
      </c>
      <c r="AN108" s="10">
        <v>2.71825575720922E+16</v>
      </c>
      <c r="AO108" s="10" t="s">
        <v>147</v>
      </c>
      <c r="AP108" s="10" t="s">
        <v>147</v>
      </c>
      <c r="AQ108" s="10">
        <v>5.9380769725179398E-5</v>
      </c>
      <c r="AR108" s="10">
        <v>510.28264663882698</v>
      </c>
      <c r="AS108" s="10" t="s">
        <v>147</v>
      </c>
      <c r="AT108" s="10" t="s">
        <v>147</v>
      </c>
      <c r="AU108" s="10">
        <v>2.2000875723921299E-5</v>
      </c>
      <c r="AV108" s="10">
        <v>32.354818716355901</v>
      </c>
      <c r="AW108" s="10" t="s">
        <v>147</v>
      </c>
      <c r="AX108" s="10" t="s">
        <v>147</v>
      </c>
      <c r="AY108" s="10">
        <v>3.2468260376044898E-5</v>
      </c>
      <c r="AZ108" s="10">
        <v>17141.067621685299</v>
      </c>
      <c r="BA108" s="10" t="s">
        <v>147</v>
      </c>
      <c r="BB108" s="10" t="s">
        <v>147</v>
      </c>
      <c r="BC108" s="10">
        <v>2.0679707510681399E-5</v>
      </c>
      <c r="BD108" s="10">
        <v>31.3767445464314</v>
      </c>
      <c r="BE108" s="10" t="s">
        <v>147</v>
      </c>
      <c r="BF108" s="10" t="s">
        <v>147</v>
      </c>
      <c r="BG108" s="10">
        <v>1.5319396487130401E-3</v>
      </c>
      <c r="BH108" s="10">
        <v>98055.524251531198</v>
      </c>
      <c r="BI108" s="10" t="s">
        <v>147</v>
      </c>
      <c r="BJ108" s="10" t="s">
        <v>147</v>
      </c>
      <c r="BK108" s="10">
        <v>2.3010549999999999</v>
      </c>
      <c r="BL108" s="10">
        <v>185.682277</v>
      </c>
      <c r="BM108" s="10" t="s">
        <v>147</v>
      </c>
      <c r="BN108" s="10" t="s">
        <v>147</v>
      </c>
      <c r="BO108" s="10">
        <v>1.6112109999999999</v>
      </c>
      <c r="BP108" s="10">
        <v>24.784575</v>
      </c>
      <c r="BQ108" s="10" t="s">
        <v>147</v>
      </c>
      <c r="BR108" s="10" t="s">
        <v>147</v>
      </c>
      <c r="BS108" s="10">
        <v>1.616676</v>
      </c>
      <c r="BT108" s="10">
        <v>25.711500999999998</v>
      </c>
      <c r="BU108" s="10" t="s">
        <v>147</v>
      </c>
      <c r="BV108" s="10" t="s">
        <v>147</v>
      </c>
      <c r="BW108" s="10">
        <v>1.6188929999999999</v>
      </c>
      <c r="BX108" s="10">
        <v>24.839901000000001</v>
      </c>
      <c r="BY108" s="10" t="s">
        <v>147</v>
      </c>
      <c r="BZ108" s="10" t="s">
        <v>147</v>
      </c>
      <c r="CA108" s="10">
        <v>1.6233599999999999</v>
      </c>
      <c r="CB108" s="10">
        <v>24.866510000000002</v>
      </c>
      <c r="CC108" s="10" t="s">
        <v>147</v>
      </c>
      <c r="CD108" s="10" t="s">
        <v>147</v>
      </c>
      <c r="CE108" s="10">
        <v>1.6201049999999999</v>
      </c>
      <c r="CF108" s="10">
        <v>25.352502000000001</v>
      </c>
      <c r="CG108" s="10" t="s">
        <v>147</v>
      </c>
      <c r="CH108" s="10" t="s">
        <v>147</v>
      </c>
      <c r="CI108" s="10">
        <v>1.6105400000000001</v>
      </c>
      <c r="CJ108" s="10">
        <v>24.843496999999999</v>
      </c>
      <c r="CK108" s="10" t="s">
        <v>147</v>
      </c>
      <c r="CL108" s="10">
        <v>2.14693873332318E+22</v>
      </c>
      <c r="CM108" s="10" t="s">
        <v>147</v>
      </c>
      <c r="CN108" s="10">
        <v>8.2160942003741603E+20</v>
      </c>
      <c r="CO108" s="10" t="s">
        <v>147</v>
      </c>
      <c r="CP108" s="10">
        <v>2845602297.2210999</v>
      </c>
      <c r="CQ108" s="10" t="s">
        <v>147</v>
      </c>
      <c r="CR108" s="10">
        <v>53344.164873828297</v>
      </c>
      <c r="CS108" s="10" t="s">
        <v>147</v>
      </c>
      <c r="CT108" s="10">
        <v>28456242451.802101</v>
      </c>
      <c r="CU108" s="10" t="s">
        <v>147</v>
      </c>
      <c r="CV108" s="10">
        <v>168689.15371992701</v>
      </c>
      <c r="CW108" s="10" t="s">
        <v>147</v>
      </c>
      <c r="CX108" s="10">
        <v>284581520680.08698</v>
      </c>
      <c r="CY108" s="10" t="s">
        <v>147</v>
      </c>
      <c r="CZ108" s="10">
        <v>533445.07986275305</v>
      </c>
      <c r="DA108" s="10" t="s">
        <v>147</v>
      </c>
      <c r="DB108" s="10">
        <v>2848163894791.02</v>
      </c>
      <c r="DC108" s="10" t="s">
        <v>147</v>
      </c>
      <c r="DD108" s="10">
        <v>1687001.96130096</v>
      </c>
      <c r="DE108" s="10" t="s">
        <v>147</v>
      </c>
      <c r="DF108" s="10">
        <v>28665849183720.699</v>
      </c>
      <c r="DG108" s="10" t="s">
        <v>147</v>
      </c>
      <c r="DH108" s="10">
        <v>5338799.1940041101</v>
      </c>
    </row>
    <row r="109" spans="1:112" x14ac:dyDescent="0.45">
      <c r="A109">
        <f t="shared" si="37"/>
        <v>98</v>
      </c>
      <c r="B109" s="15">
        <f t="shared" si="35"/>
        <v>1.953125E-3</v>
      </c>
      <c r="C109" s="15">
        <f t="shared" si="40"/>
        <v>32</v>
      </c>
      <c r="D109" s="22">
        <f t="shared" si="42"/>
        <v>9</v>
      </c>
      <c r="E109" s="10" t="s">
        <v>147</v>
      </c>
      <c r="F109" s="10" t="s">
        <v>147</v>
      </c>
      <c r="G109" s="10">
        <v>2.6909802719466999E-3</v>
      </c>
      <c r="H109" s="10">
        <v>394844536084966</v>
      </c>
      <c r="I109" s="10" t="s">
        <v>147</v>
      </c>
      <c r="J109" s="10" t="s">
        <v>147</v>
      </c>
      <c r="K109" s="10">
        <v>1826.4268553941299</v>
      </c>
      <c r="L109" s="10">
        <v>1.61997578719347E+21</v>
      </c>
      <c r="M109" s="10" t="s">
        <v>147</v>
      </c>
      <c r="N109" s="10" t="s">
        <v>147</v>
      </c>
      <c r="O109" s="10">
        <v>7.6094869923659699E-5</v>
      </c>
      <c r="P109" s="10">
        <v>622214.27433875005</v>
      </c>
      <c r="Q109" s="10" t="s">
        <v>147</v>
      </c>
      <c r="R109" s="10" t="s">
        <v>147</v>
      </c>
      <c r="S109" s="10">
        <v>3.0803700830306403E-5</v>
      </c>
      <c r="T109" s="10">
        <v>164340.53410241401</v>
      </c>
      <c r="U109" s="10" t="s">
        <v>147</v>
      </c>
      <c r="V109" s="10" t="s">
        <v>147</v>
      </c>
      <c r="W109" s="10">
        <v>1.19801345380033E-4</v>
      </c>
      <c r="X109" s="10">
        <v>21535487.449687</v>
      </c>
      <c r="Y109" s="10" t="s">
        <v>147</v>
      </c>
      <c r="Z109" s="10" t="s">
        <v>147</v>
      </c>
      <c r="AA109" s="10">
        <v>6.7050418744929495E-4</v>
      </c>
      <c r="AB109" s="10">
        <v>33269.390913381401</v>
      </c>
      <c r="AC109" s="10" t="s">
        <v>147</v>
      </c>
      <c r="AD109" s="10" t="s">
        <v>147</v>
      </c>
      <c r="AE109" s="10">
        <v>6.4380493819164997E-3</v>
      </c>
      <c r="AF109" s="10">
        <v>28371940.818534002</v>
      </c>
      <c r="AG109" s="10" t="s">
        <v>147</v>
      </c>
      <c r="AH109" s="10" t="s">
        <v>147</v>
      </c>
      <c r="AI109" s="10">
        <v>7.2973197147105904E-4</v>
      </c>
      <c r="AJ109" s="10">
        <v>119439236897635</v>
      </c>
      <c r="AK109" s="10" t="s">
        <v>147</v>
      </c>
      <c r="AL109" s="10" t="s">
        <v>147</v>
      </c>
      <c r="AM109" s="10">
        <v>483.68669501091199</v>
      </c>
      <c r="AN109" s="10">
        <v>4.0798628853183998E+20</v>
      </c>
      <c r="AO109" s="10" t="s">
        <v>147</v>
      </c>
      <c r="AP109" s="10" t="s">
        <v>147</v>
      </c>
      <c r="AQ109" s="10">
        <v>2.1157022818239402E-5</v>
      </c>
      <c r="AR109" s="10">
        <v>170145.72231779201</v>
      </c>
      <c r="AS109" s="10" t="s">
        <v>147</v>
      </c>
      <c r="AT109" s="10" t="s">
        <v>147</v>
      </c>
      <c r="AU109" s="10">
        <v>6.4779694230082503E-6</v>
      </c>
      <c r="AV109" s="10">
        <v>44771.368574687302</v>
      </c>
      <c r="AW109" s="10" t="s">
        <v>147</v>
      </c>
      <c r="AX109" s="10" t="s">
        <v>147</v>
      </c>
      <c r="AY109" s="10">
        <v>3.2867777522553701E-5</v>
      </c>
      <c r="AZ109" s="10">
        <v>5388944.6948870802</v>
      </c>
      <c r="BA109" s="10" t="s">
        <v>147</v>
      </c>
      <c r="BB109" s="10" t="s">
        <v>147</v>
      </c>
      <c r="BC109" s="10">
        <v>1.7099586883756999E-4</v>
      </c>
      <c r="BD109" s="10">
        <v>9904.0871673357397</v>
      </c>
      <c r="BE109" s="10" t="s">
        <v>147</v>
      </c>
      <c r="BF109" s="10" t="s">
        <v>147</v>
      </c>
      <c r="BG109" s="10">
        <v>1.6094636927169699E-3</v>
      </c>
      <c r="BH109" s="10">
        <v>6606715.9593526702</v>
      </c>
      <c r="BI109" s="10" t="s">
        <v>147</v>
      </c>
      <c r="BJ109" s="10" t="s">
        <v>147</v>
      </c>
      <c r="BK109" s="10">
        <v>12.207909000000001</v>
      </c>
      <c r="BL109" s="10">
        <v>906.00579100000004</v>
      </c>
      <c r="BM109" s="10" t="s">
        <v>147</v>
      </c>
      <c r="BN109" s="10" t="s">
        <v>147</v>
      </c>
      <c r="BO109" s="10">
        <v>9.5703999999999994</v>
      </c>
      <c r="BP109" s="10">
        <v>169.18689499999999</v>
      </c>
      <c r="BQ109" s="10" t="s">
        <v>147</v>
      </c>
      <c r="BR109" s="10" t="s">
        <v>147</v>
      </c>
      <c r="BS109" s="10">
        <v>9.5685850000000006</v>
      </c>
      <c r="BT109" s="10">
        <v>169.460444</v>
      </c>
      <c r="BU109" s="10" t="s">
        <v>147</v>
      </c>
      <c r="BV109" s="10" t="s">
        <v>147</v>
      </c>
      <c r="BW109" s="10">
        <v>10.107759</v>
      </c>
      <c r="BX109" s="10">
        <v>168.74571800000001</v>
      </c>
      <c r="BY109" s="10" t="s">
        <v>147</v>
      </c>
      <c r="BZ109" s="10" t="s">
        <v>147</v>
      </c>
      <c r="CA109" s="10">
        <v>9.8929139999999993</v>
      </c>
      <c r="CB109" s="10">
        <v>168.66872699999999</v>
      </c>
      <c r="CC109" s="10" t="s">
        <v>147</v>
      </c>
      <c r="CD109" s="10" t="s">
        <v>147</v>
      </c>
      <c r="CE109" s="10">
        <v>9.7887409999999999</v>
      </c>
      <c r="CF109" s="10">
        <v>167.91772499999999</v>
      </c>
      <c r="CG109" s="10" t="s">
        <v>147</v>
      </c>
      <c r="CH109" s="10" t="s">
        <v>147</v>
      </c>
      <c r="CI109" s="10">
        <v>9.9494609999999994</v>
      </c>
      <c r="CJ109" s="10">
        <v>169.39914999999999</v>
      </c>
      <c r="CK109" s="10" t="s">
        <v>147</v>
      </c>
      <c r="CL109" s="10">
        <v>2.14693873332318E+22</v>
      </c>
      <c r="CM109" s="10" t="s">
        <v>147</v>
      </c>
      <c r="CN109" s="10">
        <v>3.4292626441549099E+21</v>
      </c>
      <c r="CO109" s="10" t="s">
        <v>147</v>
      </c>
      <c r="CP109" s="10">
        <v>23398576027.492001</v>
      </c>
      <c r="CQ109" s="10" t="s">
        <v>147</v>
      </c>
      <c r="CR109" s="10">
        <v>152965.41710686201</v>
      </c>
      <c r="CS109" s="10" t="s">
        <v>147</v>
      </c>
      <c r="CT109" s="10">
        <v>234006947002.70801</v>
      </c>
      <c r="CU109" s="10" t="s">
        <v>147</v>
      </c>
      <c r="CV109" s="10">
        <v>483730.42635166302</v>
      </c>
      <c r="CW109" s="10" t="s">
        <v>147</v>
      </c>
      <c r="CX109" s="10">
        <v>2342115143453.02</v>
      </c>
      <c r="CY109" s="10" t="s">
        <v>147</v>
      </c>
      <c r="CZ109" s="10">
        <v>1529900.12151462</v>
      </c>
      <c r="DA109" s="10" t="s">
        <v>147</v>
      </c>
      <c r="DB109" s="10">
        <v>23638378134711.5</v>
      </c>
      <c r="DC109" s="10" t="s">
        <v>147</v>
      </c>
      <c r="DD109" s="10">
        <v>4840523.2508539604</v>
      </c>
      <c r="DE109" s="10" t="s">
        <v>147</v>
      </c>
      <c r="DF109" s="10">
        <v>257370340557796</v>
      </c>
      <c r="DG109" s="10" t="s">
        <v>147</v>
      </c>
      <c r="DH109" s="10">
        <v>15405648.852474401</v>
      </c>
    </row>
    <row r="110" spans="1:112" x14ac:dyDescent="0.45">
      <c r="A110">
        <f t="shared" si="37"/>
        <v>99</v>
      </c>
      <c r="B110" s="84">
        <f t="shared" si="35"/>
        <v>9.765625E-4</v>
      </c>
      <c r="C110" s="15">
        <f t="shared" si="40"/>
        <v>32</v>
      </c>
      <c r="D110" s="22">
        <f t="shared" si="42"/>
        <v>10</v>
      </c>
      <c r="E110" s="10" t="s">
        <v>147</v>
      </c>
      <c r="F110" s="10" t="s">
        <v>147</v>
      </c>
      <c r="G110" s="10">
        <v>1.9722101515829701E-2</v>
      </c>
      <c r="H110" s="10">
        <v>1.23298968334849E+19</v>
      </c>
      <c r="I110" s="10" t="s">
        <v>147</v>
      </c>
      <c r="J110" s="10" t="s">
        <v>147</v>
      </c>
      <c r="K110" s="10">
        <v>14033.6503705799</v>
      </c>
      <c r="L110" s="10">
        <v>4.7974503982655297E+26</v>
      </c>
      <c r="M110" s="10" t="s">
        <v>147</v>
      </c>
      <c r="N110" s="10" t="s">
        <v>147</v>
      </c>
      <c r="O110" s="10">
        <v>3.0211677289782E-5</v>
      </c>
      <c r="P110" s="10">
        <v>107084581.747225</v>
      </c>
      <c r="Q110" s="10" t="s">
        <v>147</v>
      </c>
      <c r="R110" s="10" t="s">
        <v>147</v>
      </c>
      <c r="S110" s="10">
        <v>1.29742029106872E-5</v>
      </c>
      <c r="T110" s="10">
        <v>20172896.801598899</v>
      </c>
      <c r="U110" s="10" t="s">
        <v>147</v>
      </c>
      <c r="V110" s="10" t="s">
        <v>147</v>
      </c>
      <c r="W110" s="10">
        <v>2.2267519207996899E-4</v>
      </c>
      <c r="X110" s="10">
        <v>17954129130.391701</v>
      </c>
      <c r="Y110" s="10" t="s">
        <v>147</v>
      </c>
      <c r="Z110" s="10" t="s">
        <v>147</v>
      </c>
      <c r="AA110" s="10">
        <v>1.1684752319167701E-3</v>
      </c>
      <c r="AB110" s="10">
        <v>8977660.68087833</v>
      </c>
      <c r="AC110" s="10" t="s">
        <v>147</v>
      </c>
      <c r="AD110" s="10" t="s">
        <v>147</v>
      </c>
      <c r="AE110" s="10">
        <v>2.6149552442322501E-2</v>
      </c>
      <c r="AF110" s="10">
        <v>15306568387.729401</v>
      </c>
      <c r="AG110" s="10" t="s">
        <v>147</v>
      </c>
      <c r="AH110" s="10" t="s">
        <v>147</v>
      </c>
      <c r="AI110" s="10">
        <v>5.3653203846427602E-3</v>
      </c>
      <c r="AJ110" s="10">
        <v>3.1858125787222902E+18</v>
      </c>
      <c r="AK110" s="10" t="s">
        <v>147</v>
      </c>
      <c r="AL110" s="10" t="s">
        <v>147</v>
      </c>
      <c r="AM110" s="10">
        <v>3731.5401961000898</v>
      </c>
      <c r="AN110" s="10">
        <v>1.2968743069615001E+26</v>
      </c>
      <c r="AO110" s="10" t="s">
        <v>147</v>
      </c>
      <c r="AP110" s="10" t="s">
        <v>147</v>
      </c>
      <c r="AQ110" s="10">
        <v>5.2085896320852599E-6</v>
      </c>
      <c r="AR110" s="10">
        <v>28920408.724761199</v>
      </c>
      <c r="AS110" s="10" t="s">
        <v>147</v>
      </c>
      <c r="AT110" s="10" t="s">
        <v>147</v>
      </c>
      <c r="AU110" s="10">
        <v>3.8006539499492698E-6</v>
      </c>
      <c r="AV110" s="10">
        <v>5528373.3634287603</v>
      </c>
      <c r="AW110" s="10" t="s">
        <v>147</v>
      </c>
      <c r="AX110" s="10" t="s">
        <v>147</v>
      </c>
      <c r="AY110" s="10">
        <v>5.5571555323542102E-5</v>
      </c>
      <c r="AZ110" s="10">
        <v>5103968311.6210699</v>
      </c>
      <c r="BA110" s="10" t="s">
        <v>147</v>
      </c>
      <c r="BB110" s="10" t="s">
        <v>147</v>
      </c>
      <c r="BC110" s="10">
        <v>3.0666442174513502E-4</v>
      </c>
      <c r="BD110" s="10">
        <v>2329653.1336600101</v>
      </c>
      <c r="BE110" s="10" t="s">
        <v>147</v>
      </c>
      <c r="BF110" s="10" t="s">
        <v>147</v>
      </c>
      <c r="BG110" s="10">
        <v>6.8263513540115601E-3</v>
      </c>
      <c r="BH110" s="10">
        <v>3615163322.61026</v>
      </c>
      <c r="BI110" s="10" t="s">
        <v>147</v>
      </c>
      <c r="BJ110" s="10" t="s">
        <v>147</v>
      </c>
      <c r="BK110" s="10">
        <v>108.930132</v>
      </c>
      <c r="BL110" s="10">
        <v>4372.4389270000001</v>
      </c>
      <c r="BM110" s="10" t="s">
        <v>147</v>
      </c>
      <c r="BN110" s="10" t="s">
        <v>147</v>
      </c>
      <c r="BO110" s="10">
        <v>119.02755500000001</v>
      </c>
      <c r="BP110" s="10">
        <v>1159.3041909999999</v>
      </c>
      <c r="BQ110" s="10" t="s">
        <v>147</v>
      </c>
      <c r="BR110" s="10" t="s">
        <v>147</v>
      </c>
      <c r="BS110" s="10">
        <v>119.90954600000001</v>
      </c>
      <c r="BT110" s="10">
        <v>1156.640349</v>
      </c>
      <c r="BU110" s="10" t="s">
        <v>147</v>
      </c>
      <c r="BV110" s="10" t="s">
        <v>147</v>
      </c>
      <c r="BW110" s="10">
        <v>119.866362</v>
      </c>
      <c r="BX110" s="10">
        <v>1154.708134</v>
      </c>
      <c r="BY110" s="10" t="s">
        <v>147</v>
      </c>
      <c r="BZ110" s="10" t="s">
        <v>147</v>
      </c>
      <c r="CA110" s="10">
        <v>119.721807</v>
      </c>
      <c r="CB110" s="10">
        <v>1156.1706690000001</v>
      </c>
      <c r="CC110" s="10" t="s">
        <v>147</v>
      </c>
      <c r="CD110" s="10" t="s">
        <v>147</v>
      </c>
      <c r="CE110" s="10">
        <v>115.93128900000001</v>
      </c>
      <c r="CF110" s="10">
        <v>1160.2678519999999</v>
      </c>
      <c r="CG110" s="10" t="s">
        <v>147</v>
      </c>
      <c r="CH110" s="10" t="s">
        <v>147</v>
      </c>
      <c r="CI110" s="10">
        <v>119.582655</v>
      </c>
      <c r="CJ110" s="10">
        <v>1158.1709510000001</v>
      </c>
      <c r="CK110" s="10" t="s">
        <v>147</v>
      </c>
      <c r="CL110" s="10">
        <v>1.2138328155665799E+23</v>
      </c>
      <c r="CM110" s="10" t="s">
        <v>147</v>
      </c>
      <c r="CN110" s="10">
        <v>3.4292626441549099E+21</v>
      </c>
      <c r="CO110" s="10" t="s">
        <v>147</v>
      </c>
      <c r="CP110" s="10">
        <v>188692430789.694</v>
      </c>
      <c r="CQ110" s="10" t="s">
        <v>147</v>
      </c>
      <c r="CR110" s="10">
        <v>434371.73990100698</v>
      </c>
      <c r="CS110" s="10" t="s">
        <v>147</v>
      </c>
      <c r="CT110" s="10">
        <v>1888940825778.72</v>
      </c>
      <c r="CU110" s="10" t="s">
        <v>147</v>
      </c>
      <c r="CV110" s="10">
        <v>1373772.39425325</v>
      </c>
      <c r="CW110" s="10" t="s">
        <v>147</v>
      </c>
      <c r="CX110" s="10">
        <v>19102850287522.102</v>
      </c>
      <c r="CY110" s="10" t="s">
        <v>147</v>
      </c>
      <c r="CZ110" s="10">
        <v>4347572.4461167399</v>
      </c>
      <c r="DA110" s="10" t="s">
        <v>147</v>
      </c>
      <c r="DB110" s="10">
        <v>214553795751925</v>
      </c>
      <c r="DC110" s="10" t="s">
        <v>147</v>
      </c>
      <c r="DD110" s="10">
        <v>13866335.358893599</v>
      </c>
      <c r="DE110" s="10" t="s">
        <v>147</v>
      </c>
      <c r="DF110" s="10">
        <v>9231189020377920</v>
      </c>
      <c r="DG110" s="10" t="s">
        <v>147</v>
      </c>
      <c r="DH110" s="10">
        <v>48604713.289863497</v>
      </c>
    </row>
  </sheetData>
  <autoFilter ref="B11:DH110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0">
    <cfRule type="cellIs" dxfId="5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DB07D-7E80-41FA-BDAC-10FC62AE4005}">
  <sheetPr>
    <tabColor rgb="FFFF0000"/>
  </sheetPr>
  <dimension ref="A1:W115"/>
  <sheetViews>
    <sheetView showGridLines="0" topLeftCell="A28" zoomScale="48" zoomScaleNormal="67" workbookViewId="0">
      <selection activeCell="F76" sqref="F76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_xlfn.TEXTAFTER(CELL("filename",Example_6_Adap!A1),"]")&amp;"!"</f>
        <v>Example_6_Adap!</v>
      </c>
    </row>
    <row r="2" spans="1:14" ht="14.65" customHeight="1" thickBot="1" x14ac:dyDescent="0.5">
      <c r="B2" s="99" t="str">
        <f ca="1">_xlfn.TEXTAFTER(CELL("filename",Example_6_Adap!A1),"]")</f>
        <v>Example_6_Adap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SMALL(Example_6_Adap!$E$6:$AF$6,COUNTIF(Example_6_Adap!$E$6:$AF$6,0)+C7)</f>
        <v>1.80417469852756E-9</v>
      </c>
      <c r="E7" s="1" cm="1">
        <f t="array" aca="1" ref="E7" ca="1">INDEX(Example_6_Adap!$AG$12:$BH$110,Analysis_6_Adap!$K7,MATCH(Analysis_6_Adap!$J7,Example_6_Adap!$AG$11:$BH$11,0))</f>
        <v>9.1178690897915304E-10</v>
      </c>
      <c r="F7" s="1" cm="1">
        <f t="array" aca="1" ref="F7" ca="1">INDEX(Example_6_Adap!$CK$12:$DH$110,Analysis_6_Adap!$K7,MATCH(Analysis_6_Adap!$L7,Example_6_Adap!$CK$11:$DH$11,0))</f>
        <v>4557311.1083065299</v>
      </c>
      <c r="G7" s="1" cm="1">
        <f t="array" aca="1" ref="G7" ca="1">INDEX(Example_6_Adap!$BI$12:$CJ$110,$K7,MATCH(Analysis_6_Adap!$J7,Example_6_Adap!$BI$11:$CJ$11,0))</f>
        <v>532.70399899999995</v>
      </c>
      <c r="H7" s="48" cm="1">
        <f t="array" aca="1" ref="H7" ca="1">INDEX(Example_6_Adap!$D$12:$D$110,K7,1)</f>
        <v>7</v>
      </c>
      <c r="I7" s="52" cm="1">
        <f t="array" aca="1" ref="I7" ca="1">INDEX(Example_6_Adap!$C$12:$C$110,K7,1)</f>
        <v>8</v>
      </c>
      <c r="J7" s="44" t="str">
        <f>INDEX(Example_6_Adap!$E$5:$AF$5,1,MATCH(D7,Example_6_Adap!$E$6:$AF$6,0))</f>
        <v>Mu_1E-6_CPLRBF_AD</v>
      </c>
      <c r="K7" s="48">
        <f ca="1">MATCH(D7,INDIRECT($A$1&amp;INDEX(Example_6_Adap!$E$1:$DH$1,1,MATCH(J7,Example_6_Adap!$E$11:$AF$11,0))&amp;ROW(Example_6_Adap!$E$12)&amp;":" &amp; INDEX(Example_6_Adap!$E$1:$DH$1,1,MATCH(J7,Example_6_Adap!$E$11:$AF$11,0))&amp;ROW(Example_6_Adap!$E$110)),0)</f>
        <v>78</v>
      </c>
      <c r="L7" s="25" t="str">
        <f>IF(LEFT(J7,5)="MuSIK",RIGHT(J7,LEN(J7)-2),IF(LEFT(J7,2)="Mu","St"&amp;RIGHT(J7,LEN(J7)-2),J7))</f>
        <v>St_1E-6_CPLRBF_AD</v>
      </c>
    </row>
    <row r="8" spans="1:14" ht="15" customHeight="1" x14ac:dyDescent="0.45">
      <c r="C8" s="46">
        <f>C7+1</f>
        <v>2</v>
      </c>
      <c r="D8" s="43">
        <f>SMALL(Example_6_Adap!$E$6:$AF$6,COUNTIF(Example_6_Adap!$E$6:$AF$6,0)+C8)</f>
        <v>2.0118031685001399E-9</v>
      </c>
      <c r="E8" s="1" cm="1">
        <f t="array" aca="1" ref="E8" ca="1">INDEX(Example_6_Adap!$AG$12:$BH$110,Analysis_6_Adap!$K8,MATCH(Analysis_6_Adap!$J8,Example_6_Adap!$AG$11:$BH$11,0))</f>
        <v>9.3158486353669709E-10</v>
      </c>
      <c r="F8" s="1" cm="1">
        <f t="array" aca="1" ref="F8" ca="1">INDEX(Example_6_Adap!$CK$12:$DH$110,Analysis_6_Adap!$K8,MATCH(Analysis_6_Adap!$L8,Example_6_Adap!$CK$11:$DH$11,0))</f>
        <v>14418956.371119799</v>
      </c>
      <c r="G8" s="1" cm="1">
        <f t="array" aca="1" ref="G8" ca="1">INDEX(Example_6_Adap!$BI$12:$CJ$110,$K8,MATCH(Analysis_6_Adap!$J8,Example_6_Adap!$BI$11:$CJ$11,0))</f>
        <v>523.43235400000003</v>
      </c>
      <c r="H8" s="48" cm="1">
        <f t="array" aca="1" ref="H8" ca="1">INDEX(Example_6_Adap!$D$12:$D$110,K8,1)</f>
        <v>7</v>
      </c>
      <c r="I8" s="52" cm="1">
        <f t="array" aca="1" ref="I8" ca="1">INDEX(Example_6_Adap!$C$12:$C$110,K8,1)</f>
        <v>8</v>
      </c>
      <c r="J8" s="44" t="str">
        <f>INDEX(Example_6_Adap!$E$5:$AF$5,1,MATCH(D8,Example_6_Adap!$E$6:$AF$6,0))</f>
        <v>Mu_1E-7_CPLRBF_AD</v>
      </c>
      <c r="K8" s="48">
        <f ca="1">MATCH(D8,INDIRECT($A$1&amp;INDEX(Example_6_Adap!$E$1:$DH$1,1,MATCH(J8,Example_6_Adap!$E$11:$AF$11,0))&amp;ROW(Example_6_Adap!$E$12)&amp;":" &amp; INDEX(Example_6_Adap!$E$1:$DH$1,1,MATCH(J8,Example_6_Adap!$E$11:$AF$11,0))&amp;ROW(Example_6_Adap!$E$110)),0)</f>
        <v>78</v>
      </c>
      <c r="L8" s="25" t="str">
        <f t="shared" ref="L8:L34" si="0">IF(LEFT(J8,5)="MuSIK",RIGHT(J8,LEN(J8)-2),IF(LEFT(J8,2)="Mu","St"&amp;RIGHT(J8,LEN(J8)-2),J8))</f>
        <v>St_1E-7_CPLRBF_AD</v>
      </c>
    </row>
    <row r="9" spans="1:14" ht="15" customHeight="1" x14ac:dyDescent="0.45">
      <c r="C9" s="46">
        <f t="shared" ref="C9:C34" si="1">C8+1</f>
        <v>3</v>
      </c>
      <c r="D9" s="43">
        <f>SMALL(Example_6_Adap!$E$6:$AF$6,COUNTIF(Example_6_Adap!$E$6:$AF$6,0)+C9)</f>
        <v>2.1471274758155801E-9</v>
      </c>
      <c r="E9" s="1" cm="1">
        <f t="array" aca="1" ref="E9" ca="1">INDEX(Example_6_Adap!$AG$12:$BH$110,Analysis_6_Adap!$K9,MATCH(Analysis_6_Adap!$J9,Example_6_Adap!$AG$11:$BH$11,0))</f>
        <v>4.7458191035708804E-10</v>
      </c>
      <c r="F9" s="1" cm="1">
        <f t="array" aca="1" ref="F9" ca="1">INDEX(Example_6_Adap!$CK$12:$DH$110,Analysis_6_Adap!$K9,MATCH(Analysis_6_Adap!$L9,Example_6_Adap!$CK$11:$DH$11,0))</f>
        <v>819379.74248733302</v>
      </c>
      <c r="G9" s="1" cm="1">
        <f t="array" aca="1" ref="G9" ca="1">INDEX(Example_6_Adap!$BI$12:$CJ$110,$K9,MATCH(Analysis_6_Adap!$J9,Example_6_Adap!$BI$11:$CJ$11,0))</f>
        <v>163.56314900000001</v>
      </c>
      <c r="H9" s="48" cm="1">
        <f t="array" aca="1" ref="H9" ca="1">INDEX(Example_6_Adap!$D$12:$D$110,K9,1)</f>
        <v>9</v>
      </c>
      <c r="I9" s="52" cm="1">
        <f t="array" aca="1" ref="I9" ca="1">INDEX(Example_6_Adap!$C$12:$C$110,K9,1)</f>
        <v>8</v>
      </c>
      <c r="J9" s="44" t="str">
        <f>INDEX(Example_6_Adap!$E$5:$AF$5,1,MATCH(D9,Example_6_Adap!$E$6:$AF$6,0))</f>
        <v>MuSIK_1E-6_CPLRBF_AD</v>
      </c>
      <c r="K9" s="48">
        <f ca="1">MATCH(D9,INDIRECT($A$1&amp;INDEX(Example_6_Adap!$E$1:$DH$1,1,MATCH(J9,Example_6_Adap!$E$11:$AF$11,0))&amp;ROW(Example_6_Adap!$E$12)&amp;":" &amp; INDEX(Example_6_Adap!$E$1:$DH$1,1,MATCH(J9,Example_6_Adap!$E$11:$AF$11,0))&amp;ROW(Example_6_Adap!$E$110)),0)</f>
        <v>80</v>
      </c>
      <c r="L9" s="25" t="str">
        <f t="shared" si="0"/>
        <v>SIK_1E-6_CPLRBF_AD</v>
      </c>
    </row>
    <row r="10" spans="1:14" ht="15" customHeight="1" x14ac:dyDescent="0.45">
      <c r="C10" s="46">
        <f t="shared" si="1"/>
        <v>4</v>
      </c>
      <c r="D10" s="43">
        <f>SMALL(Example_6_Adap!$E$6:$AF$6,COUNTIF(Example_6_Adap!$E$6:$AF$6,0)+C10)</f>
        <v>2.4713779911422799E-9</v>
      </c>
      <c r="E10" s="1" cm="1">
        <f t="array" aca="1" ref="E10" ca="1">INDEX(Example_6_Adap!$AG$12:$BH$110,Analysis_6_Adap!$K10,MATCH(Analysis_6_Adap!$J10,Example_6_Adap!$AG$11:$BH$11,0))</f>
        <v>8.7269105418690499E-10</v>
      </c>
      <c r="F10" s="1" cm="1">
        <f t="array" aca="1" ref="F10" ca="1">INDEX(Example_6_Adap!$CK$12:$DH$110,Analysis_6_Adap!$K10,MATCH(Analysis_6_Adap!$L10,Example_6_Adap!$CK$11:$DH$11,0))</f>
        <v>658822790026385</v>
      </c>
      <c r="G10" s="1" cm="1">
        <f t="array" aca="1" ref="G10" ca="1">INDEX(Example_6_Adap!$BI$12:$CJ$110,$K10,MATCH(Analysis_6_Adap!$J10,Example_6_Adap!$BI$11:$CJ$11,0))</f>
        <v>4080.877696</v>
      </c>
      <c r="H10" s="48" cm="1">
        <f t="array" aca="1" ref="H10" ca="1">INDEX(Example_6_Adap!$D$12:$D$110,K10,1)</f>
        <v>10</v>
      </c>
      <c r="I10" s="52" cm="1">
        <f t="array" aca="1" ref="I10" ca="1">INDEX(Example_6_Adap!$C$12:$C$110,K10,1)</f>
        <v>5</v>
      </c>
      <c r="J10" s="44" t="str">
        <f>INDEX(Example_6_Adap!$E$5:$AF$5,1,MATCH(D10,Example_6_Adap!$E$6:$AF$6,0))</f>
        <v>MuSIK_RBF_AD</v>
      </c>
      <c r="K10" s="48">
        <f ca="1">MATCH(D10,INDIRECT($A$1&amp;INDEX(Example_6_Adap!$E$1:$DH$1,1,MATCH(J10,Example_6_Adap!$E$11:$AF$11,0))&amp;ROW(Example_6_Adap!$E$12)&amp;":" &amp; INDEX(Example_6_Adap!$E$1:$DH$1,1,MATCH(J10,Example_6_Adap!$E$11:$AF$11,0))&amp;ROW(Example_6_Adap!$E$110)),0)</f>
        <v>72</v>
      </c>
      <c r="L10" s="25" t="str">
        <f t="shared" si="0"/>
        <v>SIK_RBF_AD</v>
      </c>
    </row>
    <row r="11" spans="1:14" ht="15" customHeight="1" x14ac:dyDescent="0.45">
      <c r="C11" s="46">
        <f t="shared" si="1"/>
        <v>5</v>
      </c>
      <c r="D11" s="43">
        <f>SMALL(Example_6_Adap!$E$6:$AF$6,COUNTIF(Example_6_Adap!$E$6:$AF$6,0)+C11)</f>
        <v>3.13203396551387E-9</v>
      </c>
      <c r="E11" s="1" cm="1">
        <f t="array" aca="1" ref="E11" ca="1">INDEX(Example_6_Adap!$AG$12:$BH$110,Analysis_6_Adap!$K11,MATCH(Analysis_6_Adap!$J11,Example_6_Adap!$AG$11:$BH$11,0))</f>
        <v>1.0338161680865201E-9</v>
      </c>
      <c r="F11" s="1" cm="1">
        <f t="array" aca="1" ref="F11" ca="1">INDEX(Example_6_Adap!$CK$12:$DH$110,Analysis_6_Adap!$K11,MATCH(Analysis_6_Adap!$L11,Example_6_Adap!$CK$11:$DH$11,0))</f>
        <v>45825007.868604504</v>
      </c>
      <c r="G11" s="1" cm="1">
        <f t="array" aca="1" ref="G11" ca="1">INDEX(Example_6_Adap!$BI$12:$CJ$110,$K11,MATCH(Analysis_6_Adap!$J11,Example_6_Adap!$BI$11:$CJ$11,0))</f>
        <v>518.14858700000002</v>
      </c>
      <c r="H11" s="48" cm="1">
        <f t="array" aca="1" ref="H11" ca="1">INDEX(Example_6_Adap!$D$12:$D$110,K11,1)</f>
        <v>7</v>
      </c>
      <c r="I11" s="52" cm="1">
        <f t="array" aca="1" ref="I11" ca="1">INDEX(Example_6_Adap!$C$12:$C$110,K11,1)</f>
        <v>8</v>
      </c>
      <c r="J11" s="44" t="str">
        <f>INDEX(Example_6_Adap!$E$5:$AF$5,1,MATCH(D11,Example_6_Adap!$E$6:$AF$6,0))</f>
        <v>Mu_1E-8_CPLRBF_AD</v>
      </c>
      <c r="K11" s="48">
        <f ca="1">MATCH(D11,INDIRECT($A$1&amp;INDEX(Example_6_Adap!$E$1:$DH$1,1,MATCH(J11,Example_6_Adap!$E$11:$AF$11,0))&amp;ROW(Example_6_Adap!$E$12)&amp;":" &amp; INDEX(Example_6_Adap!$E$1:$DH$1,1,MATCH(J11,Example_6_Adap!$E$11:$AF$11,0))&amp;ROW(Example_6_Adap!$E$110)),0)</f>
        <v>78</v>
      </c>
      <c r="L11" s="25" t="str">
        <f t="shared" si="0"/>
        <v>St_1E-8_CPLRBF_AD</v>
      </c>
    </row>
    <row r="12" spans="1:14" ht="15" customHeight="1" x14ac:dyDescent="0.45">
      <c r="C12" s="46">
        <f t="shared" si="1"/>
        <v>6</v>
      </c>
      <c r="D12" s="43">
        <f>SMALL(Example_6_Adap!$E$6:$AF$6,COUNTIF(Example_6_Adap!$E$6:$AF$6,0)+C12)</f>
        <v>3.6978575757018499E-9</v>
      </c>
      <c r="E12" s="1" cm="1">
        <f t="array" aca="1" ref="E12" ca="1">INDEX(Example_6_Adap!$AG$12:$BH$110,Analysis_6_Adap!$K12,MATCH(Analysis_6_Adap!$J12,Example_6_Adap!$AG$11:$BH$11,0))</f>
        <v>1.3405013529953799E-9</v>
      </c>
      <c r="F12" s="1" cm="1">
        <f t="array" aca="1" ref="F12" ca="1">INDEX(Example_6_Adap!$CK$12:$DH$110,Analysis_6_Adap!$K12,MATCH(Analysis_6_Adap!$L12,Example_6_Adap!$CK$11:$DH$11,0))</f>
        <v>501306.67092099198</v>
      </c>
      <c r="G12" s="1" cm="1">
        <f t="array" aca="1" ref="G12" ca="1">INDEX(Example_6_Adap!$BI$12:$CJ$110,$K12,MATCH(Analysis_6_Adap!$J12,Example_6_Adap!$BI$11:$CJ$11,0))</f>
        <v>1125.0834789999999</v>
      </c>
      <c r="H12" s="48" cm="1">
        <f t="array" aca="1" ref="H12" ca="1">INDEX(Example_6_Adap!$D$12:$D$110,K12,1)</f>
        <v>10</v>
      </c>
      <c r="I12" s="52" cm="1">
        <f t="array" aca="1" ref="I12" ca="1">INDEX(Example_6_Adap!$C$12:$C$110,K12,1)</f>
        <v>5</v>
      </c>
      <c r="J12" s="44" t="str">
        <f>INDEX(Example_6_Adap!$E$5:$AF$5,1,MATCH(D12,Example_6_Adap!$E$6:$AF$6,0))</f>
        <v>MuSIK_1E-7_CPLRBF_AD</v>
      </c>
      <c r="K12" s="48">
        <f ca="1">MATCH(D12,INDIRECT($A$1&amp;INDEX(Example_6_Adap!$E$1:$DH$1,1,MATCH(J12,Example_6_Adap!$E$11:$AF$11,0))&amp;ROW(Example_6_Adap!$E$12)&amp;":" &amp; INDEX(Example_6_Adap!$E$1:$DH$1,1,MATCH(J12,Example_6_Adap!$E$11:$AF$11,0))&amp;ROW(Example_6_Adap!$E$110)),0)</f>
        <v>72</v>
      </c>
      <c r="L12" s="25" t="str">
        <f t="shared" si="0"/>
        <v>SIK_1E-7_CPLRBF_AD</v>
      </c>
    </row>
    <row r="13" spans="1:14" ht="15" customHeight="1" x14ac:dyDescent="0.6">
      <c r="C13" s="46">
        <f t="shared" si="1"/>
        <v>7</v>
      </c>
      <c r="D13" s="43">
        <f>SMALL(Example_6_Adap!$E$6:$AF$6,COUNTIF(Example_6_Adap!$E$6:$AF$6,0)+C13)</f>
        <v>4.2824743751168601E-9</v>
      </c>
      <c r="E13" s="1" cm="1">
        <f t="array" aca="1" ref="E13" ca="1">INDEX(Example_6_Adap!$AG$12:$BH$110,Analysis_6_Adap!$K13,MATCH(Analysis_6_Adap!$J13,Example_6_Adap!$AG$11:$BH$11,0))</f>
        <v>1.1258437259466799E-9</v>
      </c>
      <c r="F13" s="1" cm="1">
        <f t="array" aca="1" ref="F13" ca="1">INDEX(Example_6_Adap!$CK$12:$DH$110,Analysis_6_Adap!$K13,MATCH(Analysis_6_Adap!$L13,Example_6_Adap!$CK$11:$DH$11,0))</f>
        <v>506436.47638234601</v>
      </c>
      <c r="G13" s="1" cm="1">
        <f t="array" aca="1" ref="G13" ca="1">INDEX(Example_6_Adap!$BI$12:$CJ$110,$K13,MATCH(Analysis_6_Adap!$J13,Example_6_Adap!$BI$11:$CJ$11,0))</f>
        <v>1119.26747</v>
      </c>
      <c r="H13" s="48" cm="1">
        <f t="array" aca="1" ref="H13" ca="1">INDEX(Example_6_Adap!$D$12:$D$110,K13,1)</f>
        <v>10</v>
      </c>
      <c r="I13" s="52" cm="1">
        <f t="array" aca="1" ref="I13" ca="1">INDEX(Example_6_Adap!$C$12:$C$110,K13,1)</f>
        <v>5</v>
      </c>
      <c r="J13" s="44" t="str">
        <f>INDEX(Example_6_Adap!$E$5:$AF$5,1,MATCH(D13,Example_6_Adap!$E$6:$AF$6,0))</f>
        <v>MuSIK_1E-8_CPLRBF_AD</v>
      </c>
      <c r="K13" s="48">
        <f ca="1">MATCH(D13,INDIRECT($A$1&amp;INDEX(Example_6_Adap!$E$1:$DH$1,1,MATCH(J13,Example_6_Adap!$E$11:$AF$11,0))&amp;ROW(Example_6_Adap!$E$12)&amp;":" &amp; INDEX(Example_6_Adap!$E$1:$DH$1,1,MATCH(J13,Example_6_Adap!$E$11:$AF$11,0))&amp;ROW(Example_6_Adap!$E$110)),0)</f>
        <v>72</v>
      </c>
      <c r="L13" s="25" t="str">
        <f t="shared" si="0"/>
        <v>SIK_1E-8_CPLRBF_AD</v>
      </c>
      <c r="N13" s="47"/>
    </row>
    <row r="14" spans="1:14" ht="15" customHeight="1" x14ac:dyDescent="0.6">
      <c r="C14" s="46">
        <f t="shared" si="1"/>
        <v>8</v>
      </c>
      <c r="D14" s="43">
        <f>SMALL(Example_6_Adap!$E$6:$AF$6,COUNTIF(Example_6_Adap!$E$6:$AF$6,0)+C14)</f>
        <v>4.4570975799018697E-9</v>
      </c>
      <c r="E14" s="1" cm="1">
        <f t="array" aca="1" ref="E14" ca="1">INDEX(Example_6_Adap!$AG$12:$BH$110,Analysis_6_Adap!$K14,MATCH(Analysis_6_Adap!$J14,Example_6_Adap!$AG$11:$BH$11,0))</f>
        <v>1.41513181040717E-9</v>
      </c>
      <c r="F14" s="1" cm="1">
        <f t="array" aca="1" ref="F14" ca="1">INDEX(Example_6_Adap!$CK$12:$DH$110,Analysis_6_Adap!$K14,MATCH(Analysis_6_Adap!$L14,Example_6_Adap!$CK$11:$DH$11,0))</f>
        <v>507010.57159044599</v>
      </c>
      <c r="G14" s="1" cm="1">
        <f t="array" aca="1" ref="G14" ca="1">INDEX(Example_6_Adap!$BI$12:$CJ$110,$K14,MATCH(Analysis_6_Adap!$J14,Example_6_Adap!$BI$11:$CJ$11,0))</f>
        <v>1122.4613420000001</v>
      </c>
      <c r="H14" s="48" cm="1">
        <f t="array" aca="1" ref="H14" ca="1">INDEX(Example_6_Adap!$D$12:$D$110,K14,1)</f>
        <v>10</v>
      </c>
      <c r="I14" s="52" cm="1">
        <f t="array" aca="1" ref="I14" ca="1">INDEX(Example_6_Adap!$C$12:$C$110,K14,1)</f>
        <v>5</v>
      </c>
      <c r="J14" s="44" t="str">
        <f>INDEX(Example_6_Adap!$E$5:$AF$5,1,MATCH(D14,Example_6_Adap!$E$6:$AF$6,0))</f>
        <v>MuSIK_1E-10_CPLRBF_AD</v>
      </c>
      <c r="K14" s="48">
        <f ca="1">MATCH(D14,INDIRECT($A$1&amp;INDEX(Example_6_Adap!$E$1:$DH$1,1,MATCH(J14,Example_6_Adap!$E$11:$AF$11,0))&amp;ROW(Example_6_Adap!$E$12)&amp;":" &amp; INDEX(Example_6_Adap!$E$1:$DH$1,1,MATCH(J14,Example_6_Adap!$E$11:$AF$11,0))&amp;ROW(Example_6_Adap!$E$110)),0)</f>
        <v>72</v>
      </c>
      <c r="L14" s="25" t="str">
        <f t="shared" si="0"/>
        <v>SIK_1E-10_CPLRBF_AD</v>
      </c>
      <c r="N14" s="47"/>
    </row>
    <row r="15" spans="1:14" ht="15" customHeight="1" x14ac:dyDescent="0.6">
      <c r="C15" s="46">
        <f t="shared" si="1"/>
        <v>9</v>
      </c>
      <c r="D15" s="43">
        <f>SMALL(Example_6_Adap!$E$6:$AF$6,COUNTIF(Example_6_Adap!$E$6:$AF$6,0)+C15)</f>
        <v>5.0203541324123096E-9</v>
      </c>
      <c r="E15" s="1" cm="1">
        <f t="array" aca="1" ref="E15" ca="1">INDEX(Example_6_Adap!$AG$12:$BH$110,Analysis_6_Adap!$K15,MATCH(Analysis_6_Adap!$J15,Example_6_Adap!$AG$11:$BH$11,0))</f>
        <v>1.3102659224191299E-9</v>
      </c>
      <c r="F15" s="1" cm="1">
        <f t="array" aca="1" ref="F15" ca="1">INDEX(Example_6_Adap!$CK$12:$DH$110,Analysis_6_Adap!$K15,MATCH(Analysis_6_Adap!$L15,Example_6_Adap!$CK$11:$DH$11,0))</f>
        <v>506958.10307076998</v>
      </c>
      <c r="G15" s="1" cm="1">
        <f t="array" aca="1" ref="G15" ca="1">INDEX(Example_6_Adap!$BI$12:$CJ$110,$K15,MATCH(Analysis_6_Adap!$J15,Example_6_Adap!$BI$11:$CJ$11,0))</f>
        <v>1125.5560889999999</v>
      </c>
      <c r="H15" s="48" cm="1">
        <f t="array" aca="1" ref="H15" ca="1">INDEX(Example_6_Adap!$D$12:$D$110,K15,1)</f>
        <v>10</v>
      </c>
      <c r="I15" s="52" cm="1">
        <f t="array" aca="1" ref="I15" ca="1">INDEX(Example_6_Adap!$C$12:$C$110,K15,1)</f>
        <v>5</v>
      </c>
      <c r="J15" s="44" t="str">
        <f>INDEX(Example_6_Adap!$E$5:$AF$5,1,MATCH(D15,Example_6_Adap!$E$6:$AF$6,0))</f>
        <v>MuSIK_1E-9_CPLRBF_AD</v>
      </c>
      <c r="K15" s="48">
        <f ca="1">MATCH(D15,INDIRECT($A$1&amp;INDEX(Example_6_Adap!$E$1:$DH$1,1,MATCH(J15,Example_6_Adap!$E$11:$AF$11,0))&amp;ROW(Example_6_Adap!$E$12)&amp;":" &amp; INDEX(Example_6_Adap!$E$1:$DH$1,1,MATCH(J15,Example_6_Adap!$E$11:$AF$11,0))&amp;ROW(Example_6_Adap!$E$110)),0)</f>
        <v>72</v>
      </c>
      <c r="L15" s="25" t="str">
        <f t="shared" si="0"/>
        <v>SIK_1E-9_CPLRBF_AD</v>
      </c>
      <c r="N15" s="47"/>
    </row>
    <row r="16" spans="1:14" ht="15" customHeight="1" x14ac:dyDescent="0.6">
      <c r="C16" s="46">
        <f t="shared" si="1"/>
        <v>10</v>
      </c>
      <c r="D16" s="43">
        <f>SMALL(Example_6_Adap!$E$6:$AF$6,COUNTIF(Example_6_Adap!$E$6:$AF$6,0)+C16)</f>
        <v>5.2701778496810903E-9</v>
      </c>
      <c r="E16" s="1" cm="1">
        <f t="array" aca="1" ref="E16" ca="1">INDEX(Example_6_Adap!$AG$12:$BH$110,Analysis_6_Adap!$K16,MATCH(Analysis_6_Adap!$J16,Example_6_Adap!$AG$11:$BH$11,0))</f>
        <v>1.53177860785452E-9</v>
      </c>
      <c r="F16" s="1" cm="1">
        <f t="array" aca="1" ref="F16" ca="1">INDEX(Example_6_Adap!$CK$12:$DH$110,Analysis_6_Adap!$K16,MATCH(Analysis_6_Adap!$L16,Example_6_Adap!$CK$11:$DH$11,0))</f>
        <v>257065430760.19101</v>
      </c>
      <c r="G16" s="1" cm="1">
        <f t="array" aca="1" ref="G16" ca="1">INDEX(Example_6_Adap!$BI$12:$CJ$110,$K16,MATCH(Analysis_6_Adap!$J16,Example_6_Adap!$BI$11:$CJ$11,0))</f>
        <v>1125.7831590000001</v>
      </c>
      <c r="H16" s="48" cm="1">
        <f t="array" aca="1" ref="H16" ca="1">INDEX(Example_6_Adap!$D$12:$D$110,K16,1)</f>
        <v>10</v>
      </c>
      <c r="I16" s="52" cm="1">
        <f t="array" aca="1" ref="I16" ca="1">INDEX(Example_6_Adap!$C$12:$C$110,K16,1)</f>
        <v>5</v>
      </c>
      <c r="J16" s="44" t="str">
        <f>INDEX(Example_6_Adap!$E$5:$AF$5,1,MATCH(D16,Example_6_Adap!$E$6:$AF$6,0))</f>
        <v>MuSIK_LRBF_AD</v>
      </c>
      <c r="K16" s="48">
        <f ca="1">MATCH(D16,INDIRECT($A$1&amp;INDEX(Example_6_Adap!$E$1:$DH$1,1,MATCH(J16,Example_6_Adap!$E$11:$AF$11,0))&amp;ROW(Example_6_Adap!$E$12)&amp;":" &amp; INDEX(Example_6_Adap!$E$1:$DH$1,1,MATCH(J16,Example_6_Adap!$E$11:$AF$11,0))&amp;ROW(Example_6_Adap!$E$110)),0)</f>
        <v>72</v>
      </c>
      <c r="L16" s="25" t="str">
        <f t="shared" si="0"/>
        <v>SIK_LRBF_AD</v>
      </c>
      <c r="N16" s="47"/>
    </row>
    <row r="17" spans="3:14" ht="15" customHeight="1" x14ac:dyDescent="0.6">
      <c r="C17" s="46">
        <f t="shared" si="1"/>
        <v>11</v>
      </c>
      <c r="D17" s="43">
        <f>SMALL(Example_6_Adap!$E$6:$AF$6,COUNTIF(Example_6_Adap!$E$6:$AF$6,0)+C17)</f>
        <v>1.8257903855456401E-8</v>
      </c>
      <c r="E17" s="1" cm="1">
        <f t="array" aca="1" ref="E17" ca="1">INDEX(Example_6_Adap!$AG$12:$BH$110,Analysis_6_Adap!$K17,MATCH(Analysis_6_Adap!$J17,Example_6_Adap!$AG$11:$BH$11,0))</f>
        <v>3.0730465650462999E-9</v>
      </c>
      <c r="F17" s="1" cm="1">
        <f t="array" aca="1" ref="F17" ca="1">INDEX(Example_6_Adap!$CK$12:$DH$110,Analysis_6_Adap!$K17,MATCH(Analysis_6_Adap!$L17,Example_6_Adap!$CK$11:$DH$11,0))</f>
        <v>2.18218305904678E+16</v>
      </c>
      <c r="G17" s="1" cm="1">
        <f t="array" aca="1" ref="G17" ca="1">INDEX(Example_6_Adap!$BI$12:$CJ$110,$K17,MATCH(Analysis_6_Adap!$J17,Example_6_Adap!$BI$11:$CJ$11,0))</f>
        <v>524.30817300000001</v>
      </c>
      <c r="H17" s="48" cm="1">
        <f t="array" aca="1" ref="H17" ca="1">INDEX(Example_6_Adap!$D$12:$D$110,K17,1)</f>
        <v>7</v>
      </c>
      <c r="I17" s="52" cm="1">
        <f t="array" aca="1" ref="I17" ca="1">INDEX(Example_6_Adap!$C$12:$C$110,K17,1)</f>
        <v>8</v>
      </c>
      <c r="J17" s="44" t="str">
        <f>INDEX(Example_6_Adap!$E$5:$AF$5,1,MATCH(D17,Example_6_Adap!$E$6:$AF$6,0))</f>
        <v>Mu_1E-9_CPLRBF_AD</v>
      </c>
      <c r="K17" s="48">
        <f ca="1">MATCH(D17,INDIRECT($A$1&amp;INDEX(Example_6_Adap!$E$1:$DH$1,1,MATCH(J17,Example_6_Adap!$E$11:$AF$11,0))&amp;ROW(Example_6_Adap!$E$12)&amp;":" &amp; INDEX(Example_6_Adap!$E$1:$DH$1,1,MATCH(J17,Example_6_Adap!$E$11:$AF$11,0))&amp;ROW(Example_6_Adap!$E$110)),0)</f>
        <v>78</v>
      </c>
      <c r="L17" s="25" t="str">
        <f t="shared" si="0"/>
        <v>St_1E-9_CPLRBF_AD</v>
      </c>
      <c r="N17" s="47"/>
    </row>
    <row r="18" spans="3:14" ht="15" customHeight="1" x14ac:dyDescent="0.6">
      <c r="C18" s="46">
        <f t="shared" si="1"/>
        <v>12</v>
      </c>
      <c r="D18" s="43">
        <f>SMALL(Example_6_Adap!$E$6:$AF$6,COUNTIF(Example_6_Adap!$E$6:$AF$6,0)+C18)</f>
        <v>6.9892013287997696E-8</v>
      </c>
      <c r="E18" s="1" cm="1">
        <f t="array" aca="1" ref="E18" ca="1">INDEX(Example_6_Adap!$AG$12:$BH$110,Analysis_6_Adap!$K18,MATCH(Analysis_6_Adap!$J18,Example_6_Adap!$AG$11:$BH$11,0))</f>
        <v>1.8629962513237998E-8</v>
      </c>
      <c r="F18" s="1" cm="1">
        <f t="array" aca="1" ref="F18" ca="1">INDEX(Example_6_Adap!$CK$12:$DH$110,Analysis_6_Adap!$K18,MATCH(Analysis_6_Adap!$L18,Example_6_Adap!$CK$11:$DH$11,0))</f>
        <v>9553525556467560</v>
      </c>
      <c r="G18" s="1" cm="1">
        <f t="array" aca="1" ref="G18" ca="1">INDEX(Example_6_Adap!$BI$12:$CJ$110,$K18,MATCH(Analysis_6_Adap!$J18,Example_6_Adap!$BI$11:$CJ$11,0))</f>
        <v>12.299538</v>
      </c>
      <c r="H18" s="48" cm="1">
        <f t="array" aca="1" ref="H18" ca="1">INDEX(Example_6_Adap!$D$12:$D$110,K18,1)</f>
        <v>6</v>
      </c>
      <c r="I18" s="52" cm="1">
        <f t="array" aca="1" ref="I18" ca="1">INDEX(Example_6_Adap!$C$12:$C$110,K18,1)</f>
        <v>8</v>
      </c>
      <c r="J18" s="44" t="str">
        <f>INDEX(Example_6_Adap!$E$5:$AF$5,1,MATCH(D18,Example_6_Adap!$E$6:$AF$6,0))</f>
        <v>Mu_1E-10_CPLRBF_AD</v>
      </c>
      <c r="K18" s="48">
        <f ca="1">MATCH(D18,INDIRECT($A$1&amp;INDEX(Example_6_Adap!$E$1:$DH$1,1,MATCH(J18,Example_6_Adap!$E$11:$AF$11,0))&amp;ROW(Example_6_Adap!$E$12)&amp;":" &amp; INDEX(Example_6_Adap!$E$1:$DH$1,1,MATCH(J18,Example_6_Adap!$E$11:$AF$11,0))&amp;ROW(Example_6_Adap!$E$110)),0)</f>
        <v>77</v>
      </c>
      <c r="L18" s="25" t="str">
        <f t="shared" si="0"/>
        <v>St_1E-10_CPLRBF_AD</v>
      </c>
      <c r="N18" s="47"/>
    </row>
    <row r="19" spans="3:14" ht="16.5" x14ac:dyDescent="0.6">
      <c r="C19" s="46">
        <f t="shared" si="1"/>
        <v>13</v>
      </c>
      <c r="D19" s="43">
        <f>SMALL(Example_6_Adap!$E$6:$AF$6,COUNTIF(Example_6_Adap!$E$6:$AF$6,0)+C19)</f>
        <v>2.1404110106537599E-7</v>
      </c>
      <c r="E19" s="1" cm="1">
        <f t="array" aca="1" ref="E19" ca="1">INDEX(Example_6_Adap!$AG$12:$BH$110,Analysis_6_Adap!$K19,MATCH(Analysis_6_Adap!$J19,Example_6_Adap!$AG$11:$BH$11,0))</f>
        <v>1.06212612361844E-7</v>
      </c>
      <c r="F19" s="1" cm="1">
        <f t="array" aca="1" ref="F19" ca="1">INDEX(Example_6_Adap!$CK$12:$DH$110,Analysis_6_Adap!$K19,MATCH(Analysis_6_Adap!$L19,Example_6_Adap!$CK$11:$DH$11,0))</f>
        <v>404582436971499</v>
      </c>
      <c r="G19" s="1" cm="1">
        <f t="array" aca="1" ref="G19" ca="1">INDEX(Example_6_Adap!$BI$12:$CJ$110,$K19,MATCH(Analysis_6_Adap!$J19,Example_6_Adap!$BI$11:$CJ$11,0))</f>
        <v>3225.714457</v>
      </c>
      <c r="H19" s="48" cm="1">
        <f t="array" aca="1" ref="H19" ca="1">INDEX(Example_6_Adap!$D$12:$D$110,K19,1)</f>
        <v>7</v>
      </c>
      <c r="I19" s="52" cm="1">
        <f t="array" aca="1" ref="I19" ca="1">INDEX(Example_6_Adap!$C$12:$C$110,K19,1)</f>
        <v>5</v>
      </c>
      <c r="J19" s="44" t="str">
        <f>INDEX(Example_6_Adap!$E$5:$AF$5,1,MATCH(D19,Example_6_Adap!$E$6:$AF$6,0))</f>
        <v>Mu_RBF_AD</v>
      </c>
      <c r="K19" s="48">
        <f ca="1">MATCH(D19,INDIRECT($A$1&amp;INDEX(Example_6_Adap!$E$1:$DH$1,1,MATCH(J19,Example_6_Adap!$E$11:$AF$11,0))&amp;ROW(Example_6_Adap!$E$12)&amp;":" &amp; INDEX(Example_6_Adap!$E$1:$DH$1,1,MATCH(J19,Example_6_Adap!$E$11:$AF$11,0))&amp;ROW(Example_6_Adap!$E$110)),0)</f>
        <v>69</v>
      </c>
      <c r="L19" s="25" t="str">
        <f t="shared" si="0"/>
        <v>St_RBF_AD</v>
      </c>
      <c r="N19" s="47"/>
    </row>
    <row r="20" spans="3:14" ht="15" customHeight="1" x14ac:dyDescent="0.45">
      <c r="C20" s="46">
        <f t="shared" si="1"/>
        <v>14</v>
      </c>
      <c r="D20" s="43">
        <f>SMALL(Example_6_Adap!$E$6:$AF$6,COUNTIF(Example_6_Adap!$E$6:$AF$6,0)+C20)</f>
        <v>2.14080476013123E-7</v>
      </c>
      <c r="E20" s="1" cm="1">
        <f t="array" aca="1" ref="E20" ca="1">INDEX(Example_6_Adap!$AG$12:$BH$110,Analysis_6_Adap!$K20,MATCH(Analysis_6_Adap!$J20,Example_6_Adap!$AG$11:$BH$11,0))</f>
        <v>1.06211664533196E-7</v>
      </c>
      <c r="F20" s="1" cm="1">
        <f t="array" aca="1" ref="F20" ca="1">INDEX(Example_6_Adap!$CK$12:$DH$110,Analysis_6_Adap!$K20,MATCH(Analysis_6_Adap!$L20,Example_6_Adap!$CK$11:$DH$11,0))</f>
        <v>325929813223.73901</v>
      </c>
      <c r="G20" s="1" cm="1">
        <f t="array" aca="1" ref="G20" ca="1">INDEX(Example_6_Adap!$BI$12:$CJ$110,$K20,MATCH(Analysis_6_Adap!$J20,Example_6_Adap!$BI$11:$CJ$11,0))</f>
        <v>493.43395900000002</v>
      </c>
      <c r="H20" s="48" cm="1">
        <f t="array" aca="1" ref="H20" ca="1">INDEX(Example_6_Adap!$D$12:$D$110,K20,1)</f>
        <v>7</v>
      </c>
      <c r="I20" s="52" cm="1">
        <f t="array" aca="1" ref="I20" ca="1">INDEX(Example_6_Adap!$C$12:$C$110,K20,1)</f>
        <v>5</v>
      </c>
      <c r="J20" s="44" t="str">
        <f>INDEX(Example_6_Adap!$E$5:$AF$5,1,MATCH(D20,Example_6_Adap!$E$6:$AF$6,0))</f>
        <v>Mu_LRBF_AD</v>
      </c>
      <c r="K20" s="48">
        <f ca="1">MATCH(D20,INDIRECT($A$1&amp;INDEX(Example_6_Adap!$E$1:$DH$1,1,MATCH(J20,Example_6_Adap!$E$11:$AF$11,0))&amp;ROW(Example_6_Adap!$E$12)&amp;":" &amp; INDEX(Example_6_Adap!$E$1:$DH$1,1,MATCH(J20,Example_6_Adap!$E$11:$AF$11,0))&amp;ROW(Example_6_Adap!$E$110)),0)</f>
        <v>69</v>
      </c>
      <c r="L20" s="25" t="str">
        <f t="shared" si="0"/>
        <v>St_LRBF_AD</v>
      </c>
    </row>
    <row r="21" spans="3:14" ht="15" customHeight="1" x14ac:dyDescent="0.45">
      <c r="C21" s="46">
        <f t="shared" si="1"/>
        <v>15</v>
      </c>
      <c r="D21" s="43">
        <f>SMALL(Example_6_Adap!$E$6:$AF$6,COUNTIF(Example_6_Adap!$E$6:$AF$6,0)+C21)</f>
        <v>9.8615767218923601E-7</v>
      </c>
      <c r="E21" s="1" cm="1">
        <f t="array" aca="1" ref="E21" ca="1">INDEX(Example_6_Adap!$AG$12:$BH$110,Analysis_6_Adap!$K21,MATCH(Analysis_6_Adap!$J21,Example_6_Adap!$AG$11:$BH$11,0))</f>
        <v>3.5664327113682399E-7</v>
      </c>
      <c r="F21" s="1" cm="1">
        <f t="array" aca="1" ref="F21" ca="1">INDEX(Example_6_Adap!$CK$12:$DH$110,Analysis_6_Adap!$K21,MATCH(Analysis_6_Adap!$L21,Example_6_Adap!$CK$11:$DH$11,0))</f>
        <v>90814.726270701896</v>
      </c>
      <c r="G21" s="1" cm="1">
        <f t="array" aca="1" ref="G21" ca="1">INDEX(Example_6_Adap!$BI$12:$CJ$110,$K21,MATCH(Analysis_6_Adap!$J21,Example_6_Adap!$BI$11:$CJ$11,0))</f>
        <v>4.4572130000000003</v>
      </c>
      <c r="H21" s="48" cm="1">
        <f t="array" aca="1" ref="H21" ca="1">INDEX(Example_6_Adap!$D$12:$D$110,K21,1)</f>
        <v>5</v>
      </c>
      <c r="I21" s="52" cm="1">
        <f t="array" aca="1" ref="I21" ca="1">INDEX(Example_6_Adap!$C$12:$C$110,K21,1)</f>
        <v>16</v>
      </c>
      <c r="J21" s="44" t="str">
        <f>INDEX(Example_6_Adap!$E$5:$AF$5,1,MATCH(D21,Example_6_Adap!$E$6:$AF$6,0))</f>
        <v>St_1E-6_CPLRBF_AD</v>
      </c>
      <c r="K21" s="48">
        <f ca="1">MATCH(D21,INDIRECT($A$1&amp;INDEX(Example_6_Adap!$E$1:$DH$1,1,MATCH(J21,Example_6_Adap!$E$11:$AF$11,0))&amp;ROW(Example_6_Adap!$E$12)&amp;":" &amp; INDEX(Example_6_Adap!$E$1:$DH$1,1,MATCH(J21,Example_6_Adap!$E$11:$AF$11,0))&amp;ROW(Example_6_Adap!$E$110)),0)</f>
        <v>85</v>
      </c>
      <c r="L21" s="25" t="str">
        <f t="shared" si="0"/>
        <v>St_1E-6_CPLRBF_AD</v>
      </c>
    </row>
    <row r="22" spans="3:14" ht="15" customHeight="1" x14ac:dyDescent="0.45">
      <c r="C22" s="46">
        <f t="shared" si="1"/>
        <v>16</v>
      </c>
      <c r="D22" s="43">
        <f>SMALL(Example_6_Adap!$E$6:$AF$6,COUNTIF(Example_6_Adap!$E$6:$AF$6,0)+C22)</f>
        <v>1.1231331424888001E-6</v>
      </c>
      <c r="E22" s="1" cm="1">
        <f t="array" aca="1" ref="E22" ca="1">INDEX(Example_6_Adap!$AG$12:$BH$110,Analysis_6_Adap!$K22,MATCH(Analysis_6_Adap!$J22,Example_6_Adap!$AG$11:$BH$11,0))</f>
        <v>1.88243567888976E-7</v>
      </c>
      <c r="F22" s="1" cm="1">
        <f t="array" aca="1" ref="F22" ca="1">INDEX(Example_6_Adap!$CK$12:$DH$110,Analysis_6_Adap!$K22,MATCH(Analysis_6_Adap!$L22,Example_6_Adap!$CK$11:$DH$11,0))</f>
        <v>2.0322718523123699E+20</v>
      </c>
      <c r="G22" s="1" cm="1">
        <f t="array" aca="1" ref="G22" ca="1">INDEX(Example_6_Adap!$BI$12:$CJ$110,$K22,MATCH(Analysis_6_Adap!$J22,Example_6_Adap!$BI$11:$CJ$11,0))</f>
        <v>0.87975400000000004</v>
      </c>
      <c r="H22" s="48" cm="1">
        <f t="array" aca="1" ref="H22" ca="1">INDEX(Example_6_Adap!$D$12:$D$110,K22,1)</f>
        <v>5</v>
      </c>
      <c r="I22" s="52" cm="1">
        <f t="array" aca="1" ref="I22" ca="1">INDEX(Example_6_Adap!$C$12:$C$110,K22,1)</f>
        <v>16</v>
      </c>
      <c r="J22" s="44" t="str">
        <f>INDEX(Example_6_Adap!$E$5:$AF$5,1,MATCH(D22,Example_6_Adap!$E$6:$AF$6,0))</f>
        <v>St_RBF_AD</v>
      </c>
      <c r="K22" s="48">
        <f ca="1">MATCH(D22,INDIRECT($A$1&amp;INDEX(Example_6_Adap!$E$1:$DH$1,1,MATCH(J22,Example_6_Adap!$E$11:$AF$11,0))&amp;ROW(Example_6_Adap!$E$12)&amp;":" &amp; INDEX(Example_6_Adap!$E$1:$DH$1,1,MATCH(J22,Example_6_Adap!$E$11:$AF$11,0))&amp;ROW(Example_6_Adap!$E$110)),0)</f>
        <v>85</v>
      </c>
      <c r="L22" s="25" t="str">
        <f t="shared" si="0"/>
        <v>St_RBF_AD</v>
      </c>
    </row>
    <row r="23" spans="3:14" ht="15" customHeight="1" x14ac:dyDescent="0.45">
      <c r="C23" s="46">
        <f t="shared" si="1"/>
        <v>17</v>
      </c>
      <c r="D23" s="43">
        <f>SMALL(Example_6_Adap!$E$6:$AF$6,COUNTIF(Example_6_Adap!$E$6:$AF$6,0)+C23)</f>
        <v>1.13117288780273E-6</v>
      </c>
      <c r="E23" s="1" cm="1">
        <f t="array" aca="1" ref="E23" ca="1">INDEX(Example_6_Adap!$AG$12:$BH$110,Analysis_6_Adap!$K23,MATCH(Analysis_6_Adap!$J23,Example_6_Adap!$AG$11:$BH$11,0))</f>
        <v>2.23282701450182E-7</v>
      </c>
      <c r="F23" s="1" cm="1">
        <f t="array" aca="1" ref="F23" ca="1">INDEX(Example_6_Adap!$CK$12:$DH$110,Analysis_6_Adap!$K23,MATCH(Analysis_6_Adap!$L23,Example_6_Adap!$CK$11:$DH$11,0))</f>
        <v>55474.2651323022</v>
      </c>
      <c r="G23" s="1" cm="1">
        <f t="array" aca="1" ref="G23" ca="1">INDEX(Example_6_Adap!$BI$12:$CJ$110,$K23,MATCH(Analysis_6_Adap!$J23,Example_6_Adap!$BI$11:$CJ$11,0))</f>
        <v>4.5603999999999999E-2</v>
      </c>
      <c r="H23" s="48" cm="1">
        <f t="array" aca="1" ref="H23" ca="1">INDEX(Example_6_Adap!$D$12:$D$110,K23,1)</f>
        <v>4</v>
      </c>
      <c r="I23" s="52" cm="1">
        <f t="array" aca="1" ref="I23" ca="1">INDEX(Example_6_Adap!$C$12:$C$110,K23,1)</f>
        <v>16</v>
      </c>
      <c r="J23" s="44" t="str">
        <f>INDEX(Example_6_Adap!$E$5:$AF$5,1,MATCH(D23,Example_6_Adap!$E$6:$AF$6,0))</f>
        <v>St_1E-7_CPLRBF_AD</v>
      </c>
      <c r="K23" s="48">
        <f ca="1">MATCH(D23,INDIRECT($A$1&amp;INDEX(Example_6_Adap!$E$1:$DH$1,1,MATCH(J23,Example_6_Adap!$E$11:$AF$11,0))&amp;ROW(Example_6_Adap!$E$12)&amp;":" &amp; INDEX(Example_6_Adap!$E$1:$DH$1,1,MATCH(J23,Example_6_Adap!$E$11:$AF$11,0))&amp;ROW(Example_6_Adap!$E$110)),0)</f>
        <v>84</v>
      </c>
      <c r="L23" s="25" t="str">
        <f t="shared" si="0"/>
        <v>St_1E-7_CPLRBF_AD</v>
      </c>
    </row>
    <row r="24" spans="3:14" ht="15" customHeight="1" x14ac:dyDescent="0.6">
      <c r="C24" s="46">
        <f t="shared" si="1"/>
        <v>18</v>
      </c>
      <c r="D24" s="43">
        <f>SMALL(Example_6_Adap!$E$6:$AF$6,COUNTIF(Example_6_Adap!$E$6:$AF$6,0)+C24)</f>
        <v>1.86225153830932E-6</v>
      </c>
      <c r="E24" s="1" cm="1">
        <f t="array" aca="1" ref="E24" ca="1">INDEX(Example_6_Adap!$AG$12:$BH$110,Analysis_6_Adap!$K24,MATCH(Analysis_6_Adap!$J24,Example_6_Adap!$AG$11:$BH$11,0))</f>
        <v>5.71887818891473E-7</v>
      </c>
      <c r="F24" s="1" cm="1">
        <f t="array" aca="1" ref="F24" ca="1">INDEX(Example_6_Adap!$CK$12:$DH$110,Analysis_6_Adap!$K24,MATCH(Analysis_6_Adap!$L24,Example_6_Adap!$CK$11:$DH$11,0))</f>
        <v>89860.832340927896</v>
      </c>
      <c r="G24" s="1" cm="1">
        <f t="array" aca="1" ref="G24" ca="1">INDEX(Example_6_Adap!$BI$12:$CJ$110,$K24,MATCH(Analysis_6_Adap!$J24,Example_6_Adap!$BI$11:$CJ$11,0))</f>
        <v>6.0800000000000003E-3</v>
      </c>
      <c r="H24" s="48" cm="1">
        <f t="array" aca="1" ref="H24" ca="1">INDEX(Example_6_Adap!$D$12:$D$110,K24,1)</f>
        <v>3</v>
      </c>
      <c r="I24" s="52" cm="1">
        <f t="array" aca="1" ref="I24" ca="1">INDEX(Example_6_Adap!$C$12:$C$110,K24,1)</f>
        <v>16</v>
      </c>
      <c r="J24" s="44" t="str">
        <f>INDEX(Example_6_Adap!$E$5:$AF$5,1,MATCH(D24,Example_6_Adap!$E$6:$AF$6,0))</f>
        <v>St_1E-9_CPLRBF_AD</v>
      </c>
      <c r="K24" s="48">
        <f ca="1">MATCH(D24,INDIRECT($A$1&amp;INDEX(Example_6_Adap!$E$1:$DH$1,1,MATCH(J24,Example_6_Adap!$E$11:$AF$11,0))&amp;ROW(Example_6_Adap!$E$12)&amp;":" &amp; INDEX(Example_6_Adap!$E$1:$DH$1,1,MATCH(J24,Example_6_Adap!$E$11:$AF$11,0))&amp;ROW(Example_6_Adap!$E$110)),0)</f>
        <v>83</v>
      </c>
      <c r="L24" s="25" t="str">
        <f t="shared" si="0"/>
        <v>St_1E-9_CPLRBF_AD</v>
      </c>
      <c r="N24" s="47"/>
    </row>
    <row r="25" spans="3:14" ht="15" customHeight="1" x14ac:dyDescent="0.6">
      <c r="C25" s="46">
        <f t="shared" si="1"/>
        <v>19</v>
      </c>
      <c r="D25" s="43">
        <f>SMALL(Example_6_Adap!$E$6:$AF$6,COUNTIF(Example_6_Adap!$E$6:$AF$6,0)+C25)</f>
        <v>2.3951771688235402E-6</v>
      </c>
      <c r="E25" s="1" cm="1">
        <f t="array" aca="1" ref="E25" ca="1">INDEX(Example_6_Adap!$AG$12:$BH$110,Analysis_6_Adap!$K25,MATCH(Analysis_6_Adap!$J25,Example_6_Adap!$AG$11:$BH$11,0))</f>
        <v>8.5789616599639496E-7</v>
      </c>
      <c r="F25" s="1" cm="1">
        <f t="array" aca="1" ref="F25" ca="1">INDEX(Example_6_Adap!$CK$12:$DH$110,Analysis_6_Adap!$K25,MATCH(Analysis_6_Adap!$L25,Example_6_Adap!$CK$11:$DH$11,0))</f>
        <v>284164.98095311201</v>
      </c>
      <c r="G25" s="1" cm="1">
        <f t="array" aca="1" ref="G25" ca="1">INDEX(Example_6_Adap!$BI$12:$CJ$110,$K25,MATCH(Analysis_6_Adap!$J25,Example_6_Adap!$BI$11:$CJ$11,0))</f>
        <v>6.032E-3</v>
      </c>
      <c r="H25" s="48" cm="1">
        <f t="array" aca="1" ref="H25" ca="1">INDEX(Example_6_Adap!$D$12:$D$110,K25,1)</f>
        <v>3</v>
      </c>
      <c r="I25" s="52" cm="1">
        <f t="array" aca="1" ref="I25" ca="1">INDEX(Example_6_Adap!$C$12:$C$110,K25,1)</f>
        <v>16</v>
      </c>
      <c r="J25" s="44" t="str">
        <f>INDEX(Example_6_Adap!$E$5:$AF$5,1,MATCH(D25,Example_6_Adap!$E$6:$AF$6,0))</f>
        <v>St_1E-10_CPLRBF_AD</v>
      </c>
      <c r="K25" s="48">
        <f ca="1">MATCH(D25,INDIRECT($A$1&amp;INDEX(Example_6_Adap!$E$1:$DH$1,1,MATCH(J25,Example_6_Adap!$E$11:$AF$11,0))&amp;ROW(Example_6_Adap!$E$12)&amp;":" &amp; INDEX(Example_6_Adap!$E$1:$DH$1,1,MATCH(J25,Example_6_Adap!$E$11:$AF$11,0))&amp;ROW(Example_6_Adap!$E$110)),0)</f>
        <v>83</v>
      </c>
      <c r="L25" s="25" t="str">
        <f t="shared" si="0"/>
        <v>St_1E-10_CPLRBF_AD</v>
      </c>
      <c r="N25" s="47"/>
    </row>
    <row r="26" spans="3:14" ht="15" customHeight="1" x14ac:dyDescent="0.6">
      <c r="C26" s="46">
        <f t="shared" si="1"/>
        <v>20</v>
      </c>
      <c r="D26" s="43">
        <f>SMALL(Example_6_Adap!$E$6:$AF$6,COUNTIF(Example_6_Adap!$E$6:$AF$6,0)+C26)</f>
        <v>2.4951085795255102E-6</v>
      </c>
      <c r="E26" s="1" cm="1">
        <f t="array" aca="1" ref="E26" ca="1">INDEX(Example_6_Adap!$AG$12:$BH$110,Analysis_6_Adap!$K26,MATCH(Analysis_6_Adap!$J26,Example_6_Adap!$AG$11:$BH$11,0))</f>
        <v>8.3558975040013802E-7</v>
      </c>
      <c r="F26" s="1" cm="1">
        <f t="array" aca="1" ref="F26" ca="1">INDEX(Example_6_Adap!$CK$12:$DH$110,Analysis_6_Adap!$K26,MATCH(Analysis_6_Adap!$L26,Example_6_Adap!$CK$11:$DH$11,0))</f>
        <v>175425.09709032599</v>
      </c>
      <c r="G26" s="1" cm="1">
        <f t="array" aca="1" ref="G26" ca="1">INDEX(Example_6_Adap!$BI$12:$CJ$110,$K26,MATCH(Analysis_6_Adap!$J26,Example_6_Adap!$BI$11:$CJ$11,0))</f>
        <v>2.2533999999999998E-2</v>
      </c>
      <c r="H26" s="48" cm="1">
        <f t="array" aca="1" ref="H26" ca="1">INDEX(Example_6_Adap!$D$12:$D$110,K26,1)</f>
        <v>4</v>
      </c>
      <c r="I26" s="52" cm="1">
        <f t="array" aca="1" ref="I26" ca="1">INDEX(Example_6_Adap!$C$12:$C$110,K26,1)</f>
        <v>16</v>
      </c>
      <c r="J26" s="44" t="str">
        <f>INDEX(Example_6_Adap!$E$5:$AF$5,1,MATCH(D26,Example_6_Adap!$E$6:$AF$6,0))</f>
        <v>St_1E-8_CPLRBF_AD</v>
      </c>
      <c r="K26" s="48">
        <f ca="1">MATCH(D26,INDIRECT($A$1&amp;INDEX(Example_6_Adap!$E$1:$DH$1,1,MATCH(J26,Example_6_Adap!$E$11:$AF$11,0))&amp;ROW(Example_6_Adap!$E$12)&amp;":" &amp; INDEX(Example_6_Adap!$E$1:$DH$1,1,MATCH(J26,Example_6_Adap!$E$11:$AF$11,0))&amp;ROW(Example_6_Adap!$E$110)),0)</f>
        <v>84</v>
      </c>
      <c r="L26" s="25" t="str">
        <f t="shared" si="0"/>
        <v>St_1E-8_CPLRBF_AD</v>
      </c>
      <c r="N26" s="47"/>
    </row>
    <row r="27" spans="3:14" ht="15" customHeight="1" x14ac:dyDescent="0.6">
      <c r="C27" s="46">
        <f t="shared" si="1"/>
        <v>21</v>
      </c>
      <c r="D27" s="43">
        <f>SMALL(Example_6_Adap!$E$6:$AF$6,COUNTIF(Example_6_Adap!$E$6:$AF$6,0)+C27)</f>
        <v>5.1616598802928204E-6</v>
      </c>
      <c r="E27" s="1" cm="1">
        <f t="array" aca="1" ref="E27" ca="1">INDEX(Example_6_Adap!$AG$12:$BH$110,Analysis_6_Adap!$K27,MATCH(Analysis_6_Adap!$J27,Example_6_Adap!$AG$11:$BH$11,0))</f>
        <v>1.3447171770167401E-6</v>
      </c>
      <c r="F27" s="1" cm="1">
        <f t="array" aca="1" ref="F27" ca="1">INDEX(Example_6_Adap!$CK$12:$DH$110,Analysis_6_Adap!$K27,MATCH(Analysis_6_Adap!$L27,Example_6_Adap!$CK$11:$DH$11,0))</f>
        <v>433946.00011880998</v>
      </c>
      <c r="G27" s="1" cm="1">
        <f t="array" aca="1" ref="G27" ca="1">INDEX(Example_6_Adap!$BI$12:$CJ$110,$K27,MATCH(Analysis_6_Adap!$J27,Example_6_Adap!$BI$11:$CJ$11,0))</f>
        <v>8.5134450000000008</v>
      </c>
      <c r="H27" s="48" cm="1">
        <f t="array" aca="1" ref="H27" ca="1">INDEX(Example_6_Adap!$D$12:$D$110,K27,1)</f>
        <v>9</v>
      </c>
      <c r="I27" s="52" cm="1">
        <f t="array" aca="1" ref="I27" ca="1">INDEX(Example_6_Adap!$C$12:$C$110,K27,1)</f>
        <v>16</v>
      </c>
      <c r="J27" s="44" t="str">
        <f>INDEX(Example_6_Adap!$E$5:$AF$5,1,MATCH(D27,Example_6_Adap!$E$6:$AF$6,0))</f>
        <v>SIK_1E-6_CPLRBF_AD</v>
      </c>
      <c r="K27" s="48">
        <f ca="1">MATCH(D27,INDIRECT($A$1&amp;INDEX(Example_6_Adap!$E$1:$DH$1,1,MATCH(J27,Example_6_Adap!$E$11:$AF$11,0))&amp;ROW(Example_6_Adap!$E$12)&amp;":" &amp; INDEX(Example_6_Adap!$E$1:$DH$1,1,MATCH(J27,Example_6_Adap!$E$11:$AF$11,0))&amp;ROW(Example_6_Adap!$E$110)),0)</f>
        <v>89</v>
      </c>
      <c r="L27" s="25" t="str">
        <f t="shared" si="0"/>
        <v>SIK_1E-6_CPLRBF_AD</v>
      </c>
      <c r="N27" s="47"/>
    </row>
    <row r="28" spans="3:14" ht="15" customHeight="1" x14ac:dyDescent="0.6">
      <c r="C28" s="46">
        <f t="shared" si="1"/>
        <v>22</v>
      </c>
      <c r="D28" s="43">
        <f>SMALL(Example_6_Adap!$E$6:$AF$6,COUNTIF(Example_6_Adap!$E$6:$AF$6,0)+C28)</f>
        <v>7.2593502365991799E-6</v>
      </c>
      <c r="E28" s="1" cm="1">
        <f t="array" aca="1" ref="E28" ca="1">INDEX(Example_6_Adap!$AG$12:$BH$110,Analysis_6_Adap!$K28,MATCH(Analysis_6_Adap!$J28,Example_6_Adap!$AG$11:$BH$11,0))</f>
        <v>2.2299038396948398E-6</v>
      </c>
      <c r="F28" s="1" cm="1">
        <f t="array" aca="1" ref="F28" ca="1">INDEX(Example_6_Adap!$CK$12:$DH$110,Analysis_6_Adap!$K28,MATCH(Analysis_6_Adap!$L28,Example_6_Adap!$CK$11:$DH$11,0))</f>
        <v>532952.61749179102</v>
      </c>
      <c r="G28" s="1" cm="1">
        <f t="array" aca="1" ref="G28" ca="1">INDEX(Example_6_Adap!$BI$12:$CJ$110,$K28,MATCH(Analysis_6_Adap!$J28,Example_6_Adap!$BI$11:$CJ$11,0))</f>
        <v>0.373504</v>
      </c>
      <c r="H28" s="48" cm="1">
        <f t="array" aca="1" ref="H28" ca="1">INDEX(Example_6_Adap!$D$12:$D$110,K28,1)</f>
        <v>7</v>
      </c>
      <c r="I28" s="52" cm="1">
        <f t="array" aca="1" ref="I28" ca="1">INDEX(Example_6_Adap!$C$12:$C$110,K28,1)</f>
        <v>16</v>
      </c>
      <c r="J28" s="44" t="str">
        <f>INDEX(Example_6_Adap!$E$5:$AF$5,1,MATCH(D28,Example_6_Adap!$E$6:$AF$6,0))</f>
        <v>SIK_1E-8_CPLRBF_AD</v>
      </c>
      <c r="K28" s="48">
        <f ca="1">MATCH(D28,INDIRECT($A$1&amp;INDEX(Example_6_Adap!$E$1:$DH$1,1,MATCH(J28,Example_6_Adap!$E$11:$AF$11,0))&amp;ROW(Example_6_Adap!$E$12)&amp;":" &amp; INDEX(Example_6_Adap!$E$1:$DH$1,1,MATCH(J28,Example_6_Adap!$E$11:$AF$11,0))&amp;ROW(Example_6_Adap!$E$110)),0)</f>
        <v>87</v>
      </c>
      <c r="L28" s="25" t="str">
        <f t="shared" si="0"/>
        <v>SIK_1E-8_CPLRBF_AD</v>
      </c>
      <c r="N28" s="47"/>
    </row>
    <row r="29" spans="3:14" ht="15" customHeight="1" x14ac:dyDescent="0.6">
      <c r="C29" s="46">
        <f t="shared" si="1"/>
        <v>23</v>
      </c>
      <c r="D29" s="43">
        <f>SMALL(Example_6_Adap!$E$6:$AF$6,COUNTIF(Example_6_Adap!$E$6:$AF$6,0)+C29)</f>
        <v>9.9670109068306107E-6</v>
      </c>
      <c r="E29" s="1" cm="1">
        <f t="array" aca="1" ref="E29" ca="1">INDEX(Example_6_Adap!$AG$12:$BH$110,Analysis_6_Adap!$K29,MATCH(Analysis_6_Adap!$J29,Example_6_Adap!$AG$11:$BH$11,0))</f>
        <v>4.3321102791643101E-6</v>
      </c>
      <c r="F29" s="1" cm="1">
        <f t="array" aca="1" ref="F29" ca="1">INDEX(Example_6_Adap!$CK$12:$DH$110,Analysis_6_Adap!$K29,MATCH(Analysis_6_Adap!$L29,Example_6_Adap!$CK$11:$DH$11,0))</f>
        <v>483259.30772541999</v>
      </c>
      <c r="G29" s="1" cm="1">
        <f t="array" aca="1" ref="G29" ca="1">INDEX(Example_6_Adap!$BI$12:$CJ$110,$K29,MATCH(Analysis_6_Adap!$J29,Example_6_Adap!$BI$11:$CJ$11,0))</f>
        <v>1.3656489999999999</v>
      </c>
      <c r="H29" s="48" cm="1">
        <f t="array" aca="1" ref="H29" ca="1">INDEX(Example_6_Adap!$D$12:$D$110,K29,1)</f>
        <v>8</v>
      </c>
      <c r="I29" s="52" cm="1">
        <f t="array" aca="1" ref="I29" ca="1">INDEX(Example_6_Adap!$C$12:$C$110,K29,1)</f>
        <v>16</v>
      </c>
      <c r="J29" s="44" t="str">
        <f>INDEX(Example_6_Adap!$E$5:$AF$5,1,MATCH(D29,Example_6_Adap!$E$6:$AF$6,0))</f>
        <v>SIK_1E-7_CPLRBF_AD</v>
      </c>
      <c r="K29" s="48">
        <f ca="1">MATCH(D29,INDIRECT($A$1&amp;INDEX(Example_6_Adap!$E$1:$DH$1,1,MATCH(J29,Example_6_Adap!$E$11:$AF$11,0))&amp;ROW(Example_6_Adap!$E$12)&amp;":" &amp; INDEX(Example_6_Adap!$E$1:$DH$1,1,MATCH(J29,Example_6_Adap!$E$11:$AF$11,0))&amp;ROW(Example_6_Adap!$E$110)),0)</f>
        <v>88</v>
      </c>
      <c r="L29" s="25" t="str">
        <f t="shared" si="0"/>
        <v>SIK_1E-7_CPLRBF_AD</v>
      </c>
      <c r="N29" s="47"/>
    </row>
    <row r="30" spans="3:14" ht="16.5" x14ac:dyDescent="0.6">
      <c r="C30" s="46">
        <f t="shared" si="1"/>
        <v>24</v>
      </c>
      <c r="D30" s="43">
        <f>SMALL(Example_6_Adap!$E$6:$AF$6,COUNTIF(Example_6_Adap!$E$6:$AF$6,0)+C30)</f>
        <v>1.0487040372542099E-5</v>
      </c>
      <c r="E30" s="1" cm="1">
        <f t="array" aca="1" ref="E30" ca="1">INDEX(Example_6_Adap!$AG$12:$BH$110,Analysis_6_Adap!$K30,MATCH(Analysis_6_Adap!$J30,Example_6_Adap!$AG$11:$BH$11,0))</f>
        <v>2.6280422307573899E-6</v>
      </c>
      <c r="F30" s="1" cm="1">
        <f t="array" aca="1" ref="F30" ca="1">INDEX(Example_6_Adap!$CK$12:$DH$110,Analysis_6_Adap!$K30,MATCH(Analysis_6_Adap!$L30,Example_6_Adap!$CK$11:$DH$11,0))</f>
        <v>7.88981535440303E+18</v>
      </c>
      <c r="G30" s="1" cm="1">
        <f t="array" aca="1" ref="G30" ca="1">INDEX(Example_6_Adap!$BI$12:$CJ$110,$K30,MATCH(Analysis_6_Adap!$J30,Example_6_Adap!$BI$11:$CJ$11,0))</f>
        <v>5.6189999999999997E-2</v>
      </c>
      <c r="H30" s="48" cm="1">
        <f t="array" aca="1" ref="H30" ca="1">INDEX(Example_6_Adap!$D$12:$D$110,K30,1)</f>
        <v>5</v>
      </c>
      <c r="I30" s="52" cm="1">
        <f t="array" aca="1" ref="I30" ca="1">INDEX(Example_6_Adap!$C$12:$C$110,K30,1)</f>
        <v>16</v>
      </c>
      <c r="J30" s="44" t="str">
        <f>INDEX(Example_6_Adap!$E$5:$AF$5,1,MATCH(D30,Example_6_Adap!$E$6:$AF$6,0))</f>
        <v>SIK_RBF_AD</v>
      </c>
      <c r="K30" s="48">
        <f ca="1">MATCH(D30,INDIRECT($A$1&amp;INDEX(Example_6_Adap!$E$1:$DH$1,1,MATCH(J30,Example_6_Adap!$E$11:$AF$11,0))&amp;ROW(Example_6_Adap!$E$12)&amp;":" &amp; INDEX(Example_6_Adap!$E$1:$DH$1,1,MATCH(J30,Example_6_Adap!$E$11:$AF$11,0))&amp;ROW(Example_6_Adap!$E$110)),0)</f>
        <v>85</v>
      </c>
      <c r="L30" s="25" t="str">
        <f t="shared" si="0"/>
        <v>SIK_RBF_AD</v>
      </c>
      <c r="N30" s="47"/>
    </row>
    <row r="31" spans="3:14" ht="15" customHeight="1" x14ac:dyDescent="0.6">
      <c r="C31" s="46">
        <f t="shared" si="1"/>
        <v>25</v>
      </c>
      <c r="D31" s="43">
        <f>SMALL(Example_6_Adap!$E$6:$AF$6,COUNTIF(Example_6_Adap!$E$6:$AF$6,0)+C31)</f>
        <v>2.44087093961287E-5</v>
      </c>
      <c r="E31" s="1" cm="1">
        <f t="array" aca="1" ref="E31" ca="1">INDEX(Example_6_Adap!$AG$12:$BH$110,Analysis_6_Adap!$K31,MATCH(Analysis_6_Adap!$J31,Example_6_Adap!$AG$11:$BH$11,0))</f>
        <v>9.4601005089595003E-6</v>
      </c>
      <c r="F31" s="1" cm="1">
        <f t="array" aca="1" ref="F31" ca="1">INDEX(Example_6_Adap!$CK$12:$DH$110,Analysis_6_Adap!$K31,MATCH(Analysis_6_Adap!$L31,Example_6_Adap!$CK$11:$DH$11,0))</f>
        <v>572728.35512172803</v>
      </c>
      <c r="G31" s="1" cm="1">
        <f t="array" aca="1" ref="G31" ca="1">INDEX(Example_6_Adap!$BI$12:$CJ$110,$K31,MATCH(Analysis_6_Adap!$J31,Example_6_Adap!$BI$11:$CJ$11,0))</f>
        <v>0.123293</v>
      </c>
      <c r="H31" s="48" cm="1">
        <f t="array" aca="1" ref="H31" ca="1">INDEX(Example_6_Adap!$D$12:$D$110,K31,1)</f>
        <v>6</v>
      </c>
      <c r="I31" s="52" cm="1">
        <f t="array" aca="1" ref="I31" ca="1">INDEX(Example_6_Adap!$C$12:$C$110,K31,1)</f>
        <v>16</v>
      </c>
      <c r="J31" s="44" t="str">
        <f>INDEX(Example_6_Adap!$E$5:$AF$5,1,MATCH(D31,Example_6_Adap!$E$6:$AF$6,0))</f>
        <v>SIK_1E-9_CPLRBF_AD</v>
      </c>
      <c r="K31" s="48">
        <f ca="1">MATCH(D31,INDIRECT($A$1&amp;INDEX(Example_6_Adap!$E$1:$DH$1,1,MATCH(J31,Example_6_Adap!$E$11:$AF$11,0))&amp;ROW(Example_6_Adap!$E$12)&amp;":" &amp; INDEX(Example_6_Adap!$E$1:$DH$1,1,MATCH(J31,Example_6_Adap!$E$11:$AF$11,0))&amp;ROW(Example_6_Adap!$E$110)),0)</f>
        <v>86</v>
      </c>
      <c r="L31" s="25" t="str">
        <f t="shared" si="0"/>
        <v>SIK_1E-9_CPLRBF_AD</v>
      </c>
      <c r="N31" s="47"/>
    </row>
    <row r="32" spans="3:14" ht="15" customHeight="1" x14ac:dyDescent="0.6">
      <c r="C32" s="46">
        <f t="shared" si="1"/>
        <v>26</v>
      </c>
      <c r="D32" s="43">
        <f>SMALL(Example_6_Adap!$E$6:$AF$6,COUNTIF(Example_6_Adap!$E$6:$AF$6,0)+C32)</f>
        <v>3.7719372682820703E-5</v>
      </c>
      <c r="E32" s="1" cm="1">
        <f t="array" aca="1" ref="E32" ca="1">INDEX(Example_6_Adap!$AG$12:$BH$110,Analysis_6_Adap!$K32,MATCH(Analysis_6_Adap!$J32,Example_6_Adap!$AG$11:$BH$11,0))</f>
        <v>2.0444923395243599E-5</v>
      </c>
      <c r="F32" s="1" cm="1">
        <f t="array" aca="1" ref="F32" ca="1">INDEX(Example_6_Adap!$CK$12:$DH$110,Analysis_6_Adap!$K32,MATCH(Analysis_6_Adap!$L32,Example_6_Adap!$CK$11:$DH$11,0))</f>
        <v>586713.13604803395</v>
      </c>
      <c r="G32" s="1" cm="1">
        <f t="array" aca="1" ref="G32" ca="1">INDEX(Example_6_Adap!$BI$12:$CJ$110,$K32,MATCH(Analysis_6_Adap!$J32,Example_6_Adap!$BI$11:$CJ$11,0))</f>
        <v>4.5709E-2</v>
      </c>
      <c r="H32" s="48" cm="1">
        <f t="array" aca="1" ref="H32" ca="1">INDEX(Example_6_Adap!$D$12:$D$110,K32,1)</f>
        <v>5</v>
      </c>
      <c r="I32" s="52" cm="1">
        <f t="array" aca="1" ref="I32" ca="1">INDEX(Example_6_Adap!$C$12:$C$110,K32,1)</f>
        <v>16</v>
      </c>
      <c r="J32" s="44" t="str">
        <f>INDEX(Example_6_Adap!$E$5:$AF$5,1,MATCH(D32,Example_6_Adap!$E$6:$AF$6,0))</f>
        <v>SIK_1E-10_CPLRBF_AD</v>
      </c>
      <c r="K32" s="48">
        <f ca="1">MATCH(D32,INDIRECT($A$1&amp;INDEX(Example_6_Adap!$E$1:$DH$1,1,MATCH(J32,Example_6_Adap!$E$11:$AF$11,0))&amp;ROW(Example_6_Adap!$E$12)&amp;":" &amp; INDEX(Example_6_Adap!$E$1:$DH$1,1,MATCH(J32,Example_6_Adap!$E$11:$AF$11,0))&amp;ROW(Example_6_Adap!$E$110)),0)</f>
        <v>85</v>
      </c>
      <c r="L32" s="25" t="str">
        <f t="shared" si="0"/>
        <v>SIK_1E-10_CPLRBF_AD</v>
      </c>
      <c r="N32" s="47"/>
    </row>
    <row r="33" spans="2:22" ht="16.5" x14ac:dyDescent="0.6">
      <c r="C33" s="46">
        <f t="shared" si="1"/>
        <v>27</v>
      </c>
      <c r="D33" s="43">
        <f>SMALL(Example_6_Adap!$E$6:$AF$6,COUNTIF(Example_6_Adap!$E$6:$AF$6,0)+C33)</f>
        <v>1.18640764725342E-4</v>
      </c>
      <c r="E33" s="1" cm="1">
        <f t="array" aca="1" ref="E33" ca="1">INDEX(Example_6_Adap!$AG$12:$BH$110,Analysis_6_Adap!$K33,MATCH(Analysis_6_Adap!$J33,Example_6_Adap!$AG$11:$BH$11,0))</f>
        <v>5.0936790080841098E-5</v>
      </c>
      <c r="F33" s="1" cm="1">
        <f t="array" aca="1" ref="F33" ca="1">INDEX(Example_6_Adap!$CK$12:$DH$110,Analysis_6_Adap!$K33,MATCH(Analysis_6_Adap!$L33,Example_6_Adap!$CK$11:$DH$11,0))</f>
        <v>745778970205.34595</v>
      </c>
      <c r="G33" s="1" cm="1">
        <f t="array" aca="1" ref="G33" ca="1">INDEX(Example_6_Adap!$BI$12:$CJ$110,$K33,MATCH(Analysis_6_Adap!$J33,Example_6_Adap!$BI$11:$CJ$11,0))</f>
        <v>9.3562999999999993E-2</v>
      </c>
      <c r="H33" s="48" cm="1">
        <f t="array" aca="1" ref="H33" ca="1">INDEX(Example_6_Adap!$D$12:$D$110,K33,1)</f>
        <v>2</v>
      </c>
      <c r="I33" s="52" cm="1">
        <f t="array" aca="1" ref="I33" ca="1">INDEX(Example_6_Adap!$C$12:$C$110,K33,1)</f>
        <v>16</v>
      </c>
      <c r="J33" s="44" t="str">
        <f>INDEX(Example_6_Adap!$E$5:$AF$5,1,MATCH(D33,Example_6_Adap!$E$6:$AF$6,0))</f>
        <v>SIK_LRBF_AD</v>
      </c>
      <c r="K33" s="48">
        <f ca="1">MATCH(D33,INDIRECT($A$1&amp;INDEX(Example_6_Adap!$E$1:$DH$1,1,MATCH(J33,Example_6_Adap!$E$11:$AF$11,0))&amp;ROW(Example_6_Adap!$E$12)&amp;":" &amp; INDEX(Example_6_Adap!$E$1:$DH$1,1,MATCH(J33,Example_6_Adap!$E$11:$AF$11,0))&amp;ROW(Example_6_Adap!$E$110)),0)</f>
        <v>82</v>
      </c>
      <c r="L33" s="25" t="str">
        <f t="shared" si="0"/>
        <v>SIK_LRBF_AD</v>
      </c>
      <c r="N33" s="47"/>
    </row>
    <row r="34" spans="2:22" x14ac:dyDescent="0.45">
      <c r="C34" s="46">
        <f t="shared" si="1"/>
        <v>28</v>
      </c>
      <c r="D34" s="43">
        <f>SMALL(Example_6_Adap!$E$6:$AF$6,COUNTIF(Example_6_Adap!$E$6:$AF$6,0)+C34)</f>
        <v>2.1445760369065401E-4</v>
      </c>
      <c r="E34" s="1" cm="1">
        <f t="array" aca="1" ref="E34" ca="1">INDEX(Example_6_Adap!$AG$12:$BH$110,Analysis_6_Adap!$K34,MATCH(Analysis_6_Adap!$J34,Example_6_Adap!$AG$11:$BH$11,0))</f>
        <v>8.0038346275011006E-5</v>
      </c>
      <c r="F34" s="1" cm="1">
        <f t="array" aca="1" ref="F34" ca="1">INDEX(Example_6_Adap!$CK$12:$DH$110,Analysis_6_Adap!$K34,MATCH(Analysis_6_Adap!$L34,Example_6_Adap!$CK$11:$DH$11,0))</f>
        <v>370549780050981</v>
      </c>
      <c r="G34" s="1" cm="1">
        <f t="array" aca="1" ref="G34" ca="1">INDEX(Example_6_Adap!$BI$12:$CJ$110,$K34,MATCH(Analysis_6_Adap!$J34,Example_6_Adap!$BI$11:$CJ$11,0))</f>
        <v>5.2261000000000002E-2</v>
      </c>
      <c r="H34" s="48" cm="1">
        <f t="array" aca="1" ref="H34" ca="1">INDEX(Example_6_Adap!$D$12:$D$110,K34,1)</f>
        <v>3</v>
      </c>
      <c r="I34" s="52" cm="1">
        <f t="array" aca="1" ref="I34" ca="1">INDEX(Example_6_Adap!$C$12:$C$110,K34,1)</f>
        <v>8</v>
      </c>
      <c r="J34" s="44" t="str">
        <f>INDEX(Example_6_Adap!$E$5:$AF$5,1,MATCH(D34,Example_6_Adap!$E$6:$AF$6,0))</f>
        <v>St_LRBF_AD</v>
      </c>
      <c r="K34" s="48">
        <f ca="1">MATCH(D34,INDIRECT($A$1&amp;INDEX(Example_6_Adap!$E$1:$DH$1,1,MATCH(J34,Example_6_Adap!$E$11:$AF$11,0))&amp;ROW(Example_6_Adap!$E$12)&amp;":" &amp; INDEX(Example_6_Adap!$E$1:$DH$1,1,MATCH(J34,Example_6_Adap!$E$11:$AF$11,0))&amp;ROW(Example_6_Adap!$E$110)),0)</f>
        <v>74</v>
      </c>
      <c r="L34" s="25" t="str">
        <f t="shared" si="0"/>
        <v>St_LRBF_AD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20</v>
      </c>
      <c r="H40" s="54" t="s">
        <v>148</v>
      </c>
      <c r="I40" s="54" t="s">
        <v>99</v>
      </c>
      <c r="J40" s="54" t="s">
        <v>148</v>
      </c>
      <c r="P40" t="str">
        <f t="shared" ref="P40:U40" si="2">E40</f>
        <v>St_RBF_AD</v>
      </c>
      <c r="Q40" t="str">
        <f t="shared" si="2"/>
        <v>Mu_RBF_AD</v>
      </c>
      <c r="R40" t="str">
        <f t="shared" si="2"/>
        <v>MuSIK_RBF_AD</v>
      </c>
      <c r="S40" t="str">
        <f t="shared" si="2"/>
        <v>MuSIK_1E-6_CPLRBF_AD</v>
      </c>
      <c r="T40" t="str">
        <f t="shared" si="2"/>
        <v>Mu_1E-6_CPLRBF_AD</v>
      </c>
      <c r="U40" t="str">
        <f t="shared" si="2"/>
        <v>MuSIK_1E-6_CPLRBF_AD</v>
      </c>
    </row>
    <row r="41" spans="2:22" x14ac:dyDescent="0.45">
      <c r="C41" s="53">
        <v>8</v>
      </c>
      <c r="D41" s="48">
        <v>2</v>
      </c>
      <c r="E41" s="1" cm="1">
        <f t="array" ref="E41">INDEX(Example_6_Adap!$E$12:$AF$110,MATCH(Analysis_6_Adap!$C41,Example_6_Adap!$C$12:$C$110)+Analysis_6_Adap!$D41-1-COUNT($C$41:$C$49),MATCH(Analysis_6_Adap!E$40,Example_6_Adap!$E$11:$AF$11,0))</f>
        <v>6.7890934253078705E-4</v>
      </c>
      <c r="F41" s="1" cm="1">
        <f t="array" ref="F41">INDEX(Example_6_Adap!$E$12:$AF$110,MATCH(Analysis_6_Adap!$C41,Example_6_Adap!$C$12:$C$110)+Analysis_6_Adap!$D41-1-COUNT($C$41:$C$49),MATCH(Analysis_6_Adap!F$40,Example_6_Adap!$E$11:$AF$11,0))</f>
        <v>6.7890934253078705E-4</v>
      </c>
      <c r="G41" s="1" cm="1">
        <f t="array" ref="G41">INDEX(Example_6_Adap!$E$12:$AF$110,MATCH(Analysis_6_Adap!$C41,Example_6_Adap!$C$12:$C$110)+Analysis_6_Adap!$D41-1-COUNT($C$41:$C$49),MATCH(Analysis_6_Adap!G$40,Example_6_Adap!$E$11:$AF$11,0))</f>
        <v>6.1898783402081204E-4</v>
      </c>
      <c r="H41" s="1" cm="1">
        <f t="array" ref="H41">INDEX(Example_6_Adap!$E$12:$AF$110,MATCH(Analysis_6_Adap!$C41,Example_6_Adap!$C$12:$C$110)+Analysis_6_Adap!$D41-1-COUNT($C$41:$C$49),MATCH(Analysis_6_Adap!H$40,Example_6_Adap!$E$11:$AF$11,0))</f>
        <v>1.5361805358786701E-3</v>
      </c>
      <c r="I41" s="1" cm="1">
        <f t="array" ref="I41">INDEX(Example_6_Adap!$E$12:$AF$110,MATCH(Analysis_6_Adap!$C41,Example_6_Adap!$C$12:$C$110)+Analysis_6_Adap!$D41-1-COUNT($C$41:$C$49),MATCH(Analysis_6_Adap!I$40,Example_6_Adap!$E$11:$AF$11,0))</f>
        <v>5.5479819595005697E-4</v>
      </c>
      <c r="J41" s="1" cm="1">
        <f t="array" ref="J41">INDEX(Example_6_Adap!$E$12:$AF$110,MATCH(Analysis_6_Adap!$C41,Example_6_Adap!$C$12:$C$110)+Analysis_6_Adap!$D41-1-COUNT($C$41:$C$49),MATCH(Analysis_6_Adap!J$40,Example_6_Adap!$E$11:$AF$11,0))</f>
        <v>1.5361805358786701E-3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8</v>
      </c>
      <c r="D42" s="48">
        <v>3</v>
      </c>
      <c r="E42" s="1" cm="1">
        <f t="array" ref="E42">INDEX(Example_6_Adap!$E$12:$AF$110,MATCH(Analysis_6_Adap!$C42,Example_6_Adap!$C$12:$C$110)+Analysis_6_Adap!$D42-1-COUNT($C$41:$C$49),MATCH(Analysis_6_Adap!E$40,Example_6_Adap!$E$11:$AF$11,0))</f>
        <v>1.6974612432862899E-4</v>
      </c>
      <c r="F42" s="1" cm="1">
        <f t="array" ref="F42">INDEX(Example_6_Adap!$E$12:$AF$110,MATCH(Analysis_6_Adap!$C42,Example_6_Adap!$C$12:$C$110)+Analysis_6_Adap!$D42-1-COUNT($C$41:$C$49),MATCH(Analysis_6_Adap!F$40,Example_6_Adap!$E$11:$AF$11,0))</f>
        <v>4.2660363009372502E-5</v>
      </c>
      <c r="G42" s="1" cm="1">
        <f t="array" ref="G42">INDEX(Example_6_Adap!$E$12:$AF$110,MATCH(Analysis_6_Adap!$C42,Example_6_Adap!$C$12:$C$110)+Analysis_6_Adap!$D42-1-COUNT($C$41:$C$49),MATCH(Analysis_6_Adap!G$40,Example_6_Adap!$E$11:$AF$11,0))</f>
        <v>1.3705428984089901E-4</v>
      </c>
      <c r="H42" s="1" cm="1">
        <f t="array" ref="H42">INDEX(Example_6_Adap!$E$12:$AF$110,MATCH(Analysis_6_Adap!$C42,Example_6_Adap!$C$12:$C$110)+Analysis_6_Adap!$D42-1-COUNT($C$41:$C$49),MATCH(Analysis_6_Adap!H$40,Example_6_Adap!$E$11:$AF$11,0))</f>
        <v>4.8951214238224195E-4</v>
      </c>
      <c r="I42" s="1" cm="1">
        <f t="array" ref="I42">INDEX(Example_6_Adap!$E$12:$AF$110,MATCH(Analysis_6_Adap!$C42,Example_6_Adap!$C$12:$C$110)+Analysis_6_Adap!$D42-1-COUNT($C$41:$C$49),MATCH(Analysis_6_Adap!I$40,Example_6_Adap!$E$11:$AF$11,0))</f>
        <v>3.1516976055412398E-5</v>
      </c>
      <c r="J42" s="1" cm="1">
        <f t="array" ref="J42">INDEX(Example_6_Adap!$E$12:$AF$110,MATCH(Analysis_6_Adap!$C42,Example_6_Adap!$C$12:$C$110)+Analysis_6_Adap!$D42-1-COUNT($C$41:$C$49),MATCH(Analysis_6_Adap!J$40,Example_6_Adap!$E$11:$AF$11,0))</f>
        <v>4.8951214238224195E-4</v>
      </c>
      <c r="P42" s="57">
        <f t="shared" ref="P42:U49" si="3">LOG(E41/E42)/LOG(2)</f>
        <v>1.9998403035190029</v>
      </c>
      <c r="Q42" s="57">
        <f t="shared" si="3"/>
        <v>3.9922507913621899</v>
      </c>
      <c r="R42" s="57">
        <f t="shared" si="3"/>
        <v>2.1751635684121426</v>
      </c>
      <c r="S42" s="57">
        <f t="shared" si="3"/>
        <v>1.6499312237113561</v>
      </c>
      <c r="T42" s="57">
        <f t="shared" si="3"/>
        <v>4.1377620714652998</v>
      </c>
      <c r="U42" s="57">
        <f t="shared" si="3"/>
        <v>1.6499312237113561</v>
      </c>
    </row>
    <row r="43" spans="2:22" x14ac:dyDescent="0.45">
      <c r="C43" s="48">
        <f t="shared" ref="C43:C49" si="4">C42</f>
        <v>8</v>
      </c>
      <c r="D43" s="48">
        <v>4</v>
      </c>
      <c r="E43" s="1" cm="1">
        <f t="array" ref="E43">INDEX(Example_6_Adap!$E$12:$AF$110,MATCH(Analysis_6_Adap!$C43,Example_6_Adap!$C$12:$C$110)+Analysis_6_Adap!$D43-1-COUNT($C$41:$C$49),MATCH(Analysis_6_Adap!E$40,Example_6_Adap!$E$11:$AF$11,0))</f>
        <v>1.20986189887207E-4</v>
      </c>
      <c r="F43" s="1" cm="1">
        <f t="array" ref="F43">INDEX(Example_6_Adap!$E$12:$AF$110,MATCH(Analysis_6_Adap!$C43,Example_6_Adap!$C$12:$C$110)+Analysis_6_Adap!$D43-1-COUNT($C$41:$C$49),MATCH(Analysis_6_Adap!F$40,Example_6_Adap!$E$11:$AF$11,0))</f>
        <v>3.2495203082794099E-6</v>
      </c>
      <c r="G43" s="1" cm="1">
        <f t="array" ref="G43">INDEX(Example_6_Adap!$E$12:$AF$110,MATCH(Analysis_6_Adap!$C43,Example_6_Adap!$C$12:$C$110)+Analysis_6_Adap!$D43-1-COUNT($C$41:$C$49),MATCH(Analysis_6_Adap!G$40,Example_6_Adap!$E$11:$AF$11,0))</f>
        <v>1.33357320246663E-5</v>
      </c>
      <c r="H43" s="1" cm="1">
        <f t="array" ref="H43">INDEX(Example_6_Adap!$E$12:$AF$110,MATCH(Analysis_6_Adap!$C43,Example_6_Adap!$C$12:$C$110)+Analysis_6_Adap!$D43-1-COUNT($C$41:$C$49),MATCH(Analysis_6_Adap!H$40,Example_6_Adap!$E$11:$AF$11,0))</f>
        <v>1.67472097399868E-5</v>
      </c>
      <c r="I43" s="1" cm="1">
        <f t="array" ref="I43">INDEX(Example_6_Adap!$E$12:$AF$110,MATCH(Analysis_6_Adap!$C43,Example_6_Adap!$C$12:$C$110)+Analysis_6_Adap!$D43-1-COUNT($C$41:$C$49),MATCH(Analysis_6_Adap!I$40,Example_6_Adap!$E$11:$AF$11,0))</f>
        <v>2.64945810968253E-6</v>
      </c>
      <c r="J43" s="1" cm="1">
        <f t="array" ref="J43">INDEX(Example_6_Adap!$E$12:$AF$110,MATCH(Analysis_6_Adap!$C43,Example_6_Adap!$C$12:$C$110)+Analysis_6_Adap!$D43-1-COUNT($C$41:$C$49),MATCH(Analysis_6_Adap!J$40,Example_6_Adap!$E$11:$AF$11,0))</f>
        <v>1.67472097399868E-5</v>
      </c>
      <c r="P43" s="57">
        <f t="shared" si="3"/>
        <v>0.48853625624257024</v>
      </c>
      <c r="Q43" s="57">
        <f t="shared" si="3"/>
        <v>3.7145975726153906</v>
      </c>
      <c r="R43" s="57">
        <f t="shared" si="3"/>
        <v>3.3613785611084732</v>
      </c>
      <c r="S43" s="57">
        <f t="shared" si="3"/>
        <v>4.8693519937755489</v>
      </c>
      <c r="T43" s="57">
        <f t="shared" si="3"/>
        <v>3.5723598974797919</v>
      </c>
      <c r="U43" s="57">
        <f t="shared" si="3"/>
        <v>4.8693519937755489</v>
      </c>
    </row>
    <row r="44" spans="2:22" x14ac:dyDescent="0.45">
      <c r="C44" s="48">
        <f t="shared" si="4"/>
        <v>8</v>
      </c>
      <c r="D44" s="48">
        <v>5</v>
      </c>
      <c r="E44" s="1" cm="1">
        <f t="array" ref="E44">INDEX(Example_6_Adap!$E$12:$AF$110,MATCH(Analysis_6_Adap!$C44,Example_6_Adap!$C$12:$C$110)+Analysis_6_Adap!$D44-1-COUNT($C$41:$C$49),MATCH(Analysis_6_Adap!E$40,Example_6_Adap!$E$11:$AF$11,0))</f>
        <v>1.06098506285734E-4</v>
      </c>
      <c r="F44" s="1" cm="1">
        <f t="array" ref="F44">INDEX(Example_6_Adap!$E$12:$AF$110,MATCH(Analysis_6_Adap!$C44,Example_6_Adap!$C$12:$C$110)+Analysis_6_Adap!$D44-1-COUNT($C$41:$C$49),MATCH(Analysis_6_Adap!F$40,Example_6_Adap!$E$11:$AF$11,0))</f>
        <v>3.9718878652728099E-7</v>
      </c>
      <c r="G44" s="1" cm="1">
        <f t="array" ref="G44">INDEX(Example_6_Adap!$E$12:$AF$110,MATCH(Analysis_6_Adap!$C44,Example_6_Adap!$C$12:$C$110)+Analysis_6_Adap!$D44-1-COUNT($C$41:$C$49),MATCH(Analysis_6_Adap!G$40,Example_6_Adap!$E$11:$AF$11,0))</f>
        <v>8.45706483842967E-7</v>
      </c>
      <c r="H44" s="1" cm="1">
        <f t="array" ref="H44">INDEX(Example_6_Adap!$E$12:$AF$110,MATCH(Analysis_6_Adap!$C44,Example_6_Adap!$C$12:$C$110)+Analysis_6_Adap!$D44-1-COUNT($C$41:$C$49),MATCH(Analysis_6_Adap!H$40,Example_6_Adap!$E$11:$AF$11,0))</f>
        <v>2.9490239303875398E-6</v>
      </c>
      <c r="I44" s="1" cm="1">
        <f t="array" ref="I44">INDEX(Example_6_Adap!$E$12:$AF$110,MATCH(Analysis_6_Adap!$C44,Example_6_Adap!$C$12:$C$110)+Analysis_6_Adap!$D44-1-COUNT($C$41:$C$49),MATCH(Analysis_6_Adap!I$40,Example_6_Adap!$E$11:$AF$11,0))</f>
        <v>2.3296859108512501E-7</v>
      </c>
      <c r="J44" s="1" cm="1">
        <f t="array" ref="J44">INDEX(Example_6_Adap!$E$12:$AF$110,MATCH(Analysis_6_Adap!$C44,Example_6_Adap!$C$12:$C$110)+Analysis_6_Adap!$D44-1-COUNT($C$41:$C$49),MATCH(Analysis_6_Adap!J$40,Example_6_Adap!$E$11:$AF$11,0))</f>
        <v>2.9490239303875398E-6</v>
      </c>
      <c r="P44" s="57">
        <f t="shared" si="3"/>
        <v>0.18943803342763496</v>
      </c>
      <c r="Q44" s="57">
        <f t="shared" si="3"/>
        <v>3.0323299660660465</v>
      </c>
      <c r="R44" s="57">
        <f t="shared" si="3"/>
        <v>3.9789961697240317</v>
      </c>
      <c r="S44" s="57">
        <f t="shared" si="3"/>
        <v>2.5056113129646223</v>
      </c>
      <c r="T44" s="57">
        <f t="shared" si="3"/>
        <v>3.5074899488509947</v>
      </c>
      <c r="U44" s="57">
        <f t="shared" si="3"/>
        <v>2.5056113129646223</v>
      </c>
    </row>
    <row r="45" spans="2:22" x14ac:dyDescent="0.45">
      <c r="C45" s="48">
        <f t="shared" si="4"/>
        <v>8</v>
      </c>
      <c r="D45" s="48">
        <v>6</v>
      </c>
      <c r="E45" s="1" cm="1">
        <f t="array" ref="E45">INDEX(Example_6_Adap!$E$12:$AF$110,MATCH(Analysis_6_Adap!$C45,Example_6_Adap!$C$12:$C$110)+Analysis_6_Adap!$D45-1-COUNT($C$41:$C$49),MATCH(Analysis_6_Adap!E$40,Example_6_Adap!$E$11:$AF$11,0))</f>
        <v>1.4910391070843701E-4</v>
      </c>
      <c r="F45" s="1" cm="1">
        <f t="array" ref="F45">INDEX(Example_6_Adap!$E$12:$AF$110,MATCH(Analysis_6_Adap!$C45,Example_6_Adap!$C$12:$C$110)+Analysis_6_Adap!$D45-1-COUNT($C$41:$C$49),MATCH(Analysis_6_Adap!F$40,Example_6_Adap!$E$11:$AF$11,0))</f>
        <v>1.69861142751415E-6</v>
      </c>
      <c r="G45" s="1" cm="1">
        <f t="array" ref="G45">INDEX(Example_6_Adap!$E$12:$AF$110,MATCH(Analysis_6_Adap!$C45,Example_6_Adap!$C$12:$C$110)+Analysis_6_Adap!$D45-1-COUNT($C$41:$C$49),MATCH(Analysis_6_Adap!G$40,Example_6_Adap!$E$11:$AF$11,0))</f>
        <v>7.9752016435286106E-8</v>
      </c>
      <c r="H45" s="1" cm="1">
        <f t="array" ref="H45">INDEX(Example_6_Adap!$E$12:$AF$110,MATCH(Analysis_6_Adap!$C45,Example_6_Adap!$C$12:$C$110)+Analysis_6_Adap!$D45-1-COUNT($C$41:$C$49),MATCH(Analysis_6_Adap!H$40,Example_6_Adap!$E$11:$AF$11,0))</f>
        <v>3.28548603878431E-7</v>
      </c>
      <c r="I45" s="1" cm="1">
        <f t="array" ref="I45">INDEX(Example_6_Adap!$E$12:$AF$110,MATCH(Analysis_6_Adap!$C45,Example_6_Adap!$C$12:$C$110)+Analysis_6_Adap!$D45-1-COUNT($C$41:$C$49),MATCH(Analysis_6_Adap!I$40,Example_6_Adap!$E$11:$AF$11,0))</f>
        <v>2.0534732692034701E-8</v>
      </c>
      <c r="J45" s="1" cm="1">
        <f t="array" ref="J45">INDEX(Example_6_Adap!$E$12:$AF$110,MATCH(Analysis_6_Adap!$C45,Example_6_Adap!$C$12:$C$110)+Analysis_6_Adap!$D45-1-COUNT($C$41:$C$49),MATCH(Analysis_6_Adap!J$40,Example_6_Adap!$E$11:$AF$11,0))</f>
        <v>3.28548603878431E-7</v>
      </c>
      <c r="P45" s="57">
        <f t="shared" si="3"/>
        <v>-0.49091375190432335</v>
      </c>
      <c r="Q45" s="57">
        <f t="shared" si="3"/>
        <v>-2.0964590626846422</v>
      </c>
      <c r="R45" s="57">
        <f t="shared" si="3"/>
        <v>3.4065641382061309</v>
      </c>
      <c r="S45" s="57">
        <f t="shared" si="3"/>
        <v>3.1660588127387279</v>
      </c>
      <c r="T45" s="57">
        <f t="shared" si="3"/>
        <v>3.5039973908166675</v>
      </c>
      <c r="U45" s="57">
        <f t="shared" si="3"/>
        <v>3.1660588127387279</v>
      </c>
    </row>
    <row r="46" spans="2:22" x14ac:dyDescent="0.45">
      <c r="C46" s="48">
        <f t="shared" si="4"/>
        <v>8</v>
      </c>
      <c r="D46" s="48">
        <v>7</v>
      </c>
      <c r="E46" s="1" cm="1">
        <f t="array" ref="E46">INDEX(Example_6_Adap!$E$12:$AF$110,MATCH(Analysis_6_Adap!$C46,Example_6_Adap!$C$12:$C$110)+Analysis_6_Adap!$D46-1-COUNT($C$41:$C$49),MATCH(Analysis_6_Adap!E$40,Example_6_Adap!$E$11:$AF$11,0))</f>
        <v>8.7893517794368506E-5</v>
      </c>
      <c r="F46" s="1" cm="1">
        <f t="array" ref="F46">INDEX(Example_6_Adap!$E$12:$AF$110,MATCH(Analysis_6_Adap!$C46,Example_6_Adap!$C$12:$C$110)+Analysis_6_Adap!$D46-1-COUNT($C$41:$C$49),MATCH(Analysis_6_Adap!F$40,Example_6_Adap!$E$11:$AF$11,0))</f>
        <v>1.11673834380932E-5</v>
      </c>
      <c r="G46" s="1" cm="1">
        <f t="array" ref="G46">INDEX(Example_6_Adap!$E$12:$AF$110,MATCH(Analysis_6_Adap!$C46,Example_6_Adap!$C$12:$C$110)+Analysis_6_Adap!$D46-1-COUNT($C$41:$C$49),MATCH(Analysis_6_Adap!G$40,Example_6_Adap!$E$11:$AF$11,0))</f>
        <v>1.32344715186861E-8</v>
      </c>
      <c r="H46" s="1" cm="1">
        <f t="array" ref="H46">INDEX(Example_6_Adap!$E$12:$AF$110,MATCH(Analysis_6_Adap!$C46,Example_6_Adap!$C$12:$C$110)+Analysis_6_Adap!$D46-1-COUNT($C$41:$C$49),MATCH(Analysis_6_Adap!H$40,Example_6_Adap!$E$11:$AF$11,0))</f>
        <v>6.4733518101434102E-8</v>
      </c>
      <c r="I46" s="1" cm="1">
        <f t="array" ref="I46">INDEX(Example_6_Adap!$E$12:$AF$110,MATCH(Analysis_6_Adap!$C46,Example_6_Adap!$C$12:$C$110)+Analysis_6_Adap!$D46-1-COUNT($C$41:$C$49),MATCH(Analysis_6_Adap!I$40,Example_6_Adap!$E$11:$AF$11,0))</f>
        <v>1.80417469852756E-9</v>
      </c>
      <c r="J46" s="1" cm="1">
        <f t="array" ref="J46">INDEX(Example_6_Adap!$E$12:$AF$110,MATCH(Analysis_6_Adap!$C46,Example_6_Adap!$C$12:$C$110)+Analysis_6_Adap!$D46-1-COUNT($C$41:$C$49),MATCH(Analysis_6_Adap!J$40,Example_6_Adap!$E$11:$AF$11,0))</f>
        <v>6.4733518101434102E-8</v>
      </c>
      <c r="P46" s="57">
        <f t="shared" si="3"/>
        <v>0.76248942254823049</v>
      </c>
      <c r="Q46" s="57">
        <f t="shared" si="3"/>
        <v>-2.7168634302442234</v>
      </c>
      <c r="R46" s="57">
        <f t="shared" si="3"/>
        <v>2.5912204101503598</v>
      </c>
      <c r="S46" s="57">
        <f t="shared" si="3"/>
        <v>2.343521993696474</v>
      </c>
      <c r="T46" s="57">
        <f t="shared" si="3"/>
        <v>3.5086552204977939</v>
      </c>
      <c r="U46" s="57">
        <f t="shared" si="3"/>
        <v>2.343521993696474</v>
      </c>
    </row>
    <row r="47" spans="2:22" x14ac:dyDescent="0.45">
      <c r="C47" s="48">
        <f t="shared" si="4"/>
        <v>8</v>
      </c>
      <c r="D47" s="48">
        <v>8</v>
      </c>
      <c r="E47" s="1" t="str" cm="1">
        <f t="array" ref="E47">INDEX(Example_6_Adap!$E$12:$AF$110,MATCH(Analysis_6_Adap!$C47,Example_6_Adap!$C$12:$C$110)+Analysis_6_Adap!$D47-1-COUNT($C$41:$C$49),MATCH(Analysis_6_Adap!E$40,Example_6_Adap!$E$11:$AF$11,0))</f>
        <v>NaN</v>
      </c>
      <c r="F47" s="1" t="str" cm="1">
        <f t="array" ref="F47">INDEX(Example_6_Adap!$E$12:$AF$110,MATCH(Analysis_6_Adap!$C47,Example_6_Adap!$C$12:$C$110)+Analysis_6_Adap!$D47-1-COUNT($C$41:$C$49),MATCH(Analysis_6_Adap!F$40,Example_6_Adap!$E$11:$AF$11,0))</f>
        <v>NaN</v>
      </c>
      <c r="G47" s="1" cm="1">
        <f t="array" ref="G47">INDEX(Example_6_Adap!$E$12:$AF$110,MATCH(Analysis_6_Adap!$C47,Example_6_Adap!$C$12:$C$110)+Analysis_6_Adap!$D47-1-COUNT($C$41:$C$49),MATCH(Analysis_6_Adap!G$40,Example_6_Adap!$E$11:$AF$11,0))</f>
        <v>2.3517125632421801E-6</v>
      </c>
      <c r="H47" s="1" cm="1">
        <f t="array" ref="H47">INDEX(Example_6_Adap!$E$12:$AF$110,MATCH(Analysis_6_Adap!$C47,Example_6_Adap!$C$12:$C$110)+Analysis_6_Adap!$D47-1-COUNT($C$41:$C$49),MATCH(Analysis_6_Adap!H$40,Example_6_Adap!$E$11:$AF$11,0))</f>
        <v>8.1058708634174098E-9</v>
      </c>
      <c r="I47" s="1" t="str" cm="1">
        <f t="array" ref="I47">INDEX(Example_6_Adap!$E$12:$AF$110,MATCH(Analysis_6_Adap!$C47,Example_6_Adap!$C$12:$C$110)+Analysis_6_Adap!$D47-1-COUNT($C$41:$C$49),MATCH(Analysis_6_Adap!I$40,Example_6_Adap!$E$11:$AF$11,0))</f>
        <v>NaN</v>
      </c>
      <c r="J47" s="1" cm="1">
        <f t="array" ref="J47">INDEX(Example_6_Adap!$E$12:$AF$110,MATCH(Analysis_6_Adap!$C47,Example_6_Adap!$C$12:$C$110)+Analysis_6_Adap!$D47-1-COUNT($C$41:$C$49),MATCH(Analysis_6_Adap!J$40,Example_6_Adap!$E$11:$AF$11,0))</f>
        <v>8.1058708634174098E-9</v>
      </c>
      <c r="P47" s="57" t="e">
        <f>LOG(E46/E47)/LOG(2)</f>
        <v>#VALUE!</v>
      </c>
      <c r="Q47" s="57" t="e">
        <f t="shared" si="3"/>
        <v>#VALUE!</v>
      </c>
      <c r="R47" s="57">
        <f t="shared" si="3"/>
        <v>-7.4732673421027727</v>
      </c>
      <c r="S47" s="57">
        <f t="shared" si="3"/>
        <v>2.9974738160382386</v>
      </c>
      <c r="T47" s="57" t="e">
        <f t="shared" si="3"/>
        <v>#VALUE!</v>
      </c>
      <c r="U47" s="57">
        <f t="shared" si="3"/>
        <v>2.9974738160382386</v>
      </c>
    </row>
    <row r="48" spans="2:22" x14ac:dyDescent="0.45">
      <c r="C48" s="48">
        <f t="shared" si="4"/>
        <v>8</v>
      </c>
      <c r="D48" s="48">
        <v>9</v>
      </c>
      <c r="E48" s="1" t="str" cm="1">
        <f t="array" ref="E48">INDEX(Example_6_Adap!$E$12:$AF$110,MATCH(Analysis_6_Adap!$C48,Example_6_Adap!$C$12:$C$110)+Analysis_6_Adap!$D48-1-COUNT($C$41:$C$49),MATCH(Analysis_6_Adap!E$40,Example_6_Adap!$E$11:$AF$11,0))</f>
        <v>NaN</v>
      </c>
      <c r="F48" s="1" t="str" cm="1">
        <f t="array" ref="F48">INDEX(Example_6_Adap!$E$12:$AF$110,MATCH(Analysis_6_Adap!$C48,Example_6_Adap!$C$12:$C$110)+Analysis_6_Adap!$D48-1-COUNT($C$41:$C$49),MATCH(Analysis_6_Adap!F$40,Example_6_Adap!$E$11:$AF$11,0))</f>
        <v>NaN</v>
      </c>
      <c r="G48" s="1" cm="1">
        <f t="array" ref="G48">INDEX(Example_6_Adap!$E$12:$AF$110,MATCH(Analysis_6_Adap!$C48,Example_6_Adap!$C$12:$C$110)+Analysis_6_Adap!$D48-1-COUNT($C$41:$C$49),MATCH(Analysis_6_Adap!G$40,Example_6_Adap!$E$11:$AF$11,0))</f>
        <v>1.38687360813727E-3</v>
      </c>
      <c r="H48" s="1" cm="1">
        <f t="array" ref="H48">INDEX(Example_6_Adap!$E$12:$AF$110,MATCH(Analysis_6_Adap!$C48,Example_6_Adap!$C$12:$C$110)+Analysis_6_Adap!$D48-1-COUNT($C$41:$C$49),MATCH(Analysis_6_Adap!H$40,Example_6_Adap!$E$11:$AF$11,0))</f>
        <v>2.1471274758155801E-9</v>
      </c>
      <c r="I48" s="1" t="str" cm="1">
        <f t="array" ref="I48">INDEX(Example_6_Adap!$E$12:$AF$110,MATCH(Analysis_6_Adap!$C48,Example_6_Adap!$C$12:$C$110)+Analysis_6_Adap!$D48-1-COUNT($C$41:$C$49),MATCH(Analysis_6_Adap!I$40,Example_6_Adap!$E$11:$AF$11,0))</f>
        <v>NaN</v>
      </c>
      <c r="J48" s="1" cm="1">
        <f t="array" ref="J48">INDEX(Example_6_Adap!$E$12:$AF$110,MATCH(Analysis_6_Adap!$C48,Example_6_Adap!$C$12:$C$110)+Analysis_6_Adap!$D48-1-COUNT($C$41:$C$49),MATCH(Analysis_6_Adap!J$40,Example_6_Adap!$E$11:$AF$11,0))</f>
        <v>2.1471274758155801E-9</v>
      </c>
      <c r="P48" s="57" t="e">
        <f>LOG(E47/E48)/LOG(2)</f>
        <v>#VALUE!</v>
      </c>
      <c r="Q48" s="57" t="e">
        <f t="shared" si="3"/>
        <v>#VALUE!</v>
      </c>
      <c r="R48" s="57">
        <f t="shared" si="3"/>
        <v>-9.2039088608482462</v>
      </c>
      <c r="S48" s="57">
        <f t="shared" si="3"/>
        <v>1.9165593445253193</v>
      </c>
      <c r="T48" s="57" t="e">
        <f t="shared" si="3"/>
        <v>#VALUE!</v>
      </c>
      <c r="U48" s="57">
        <f t="shared" si="3"/>
        <v>1.9165593445253193</v>
      </c>
    </row>
    <row r="49" spans="3:22" x14ac:dyDescent="0.45">
      <c r="C49" s="48">
        <f t="shared" si="4"/>
        <v>8</v>
      </c>
      <c r="D49" s="48">
        <v>10</v>
      </c>
      <c r="E49" s="1" t="str" cm="1">
        <f t="array" ref="E49">INDEX(Example_6_Adap!$E$12:$AF$110,MATCH(Analysis_6_Adap!$C49,Example_6_Adap!$C$12:$C$110)+Analysis_6_Adap!$D49-1-COUNT($C$41:$C$49),MATCH(Analysis_6_Adap!E$40,Example_6_Adap!$E$11:$AF$11,0))</f>
        <v>NaN</v>
      </c>
      <c r="F49" s="1" t="str" cm="1">
        <f t="array" ref="F49">INDEX(Example_6_Adap!$E$12:$AF$110,MATCH(Analysis_6_Adap!$C49,Example_6_Adap!$C$12:$C$110)+Analysis_6_Adap!$D49-1-COUNT($C$41:$C$49),MATCH(Analysis_6_Adap!F$40,Example_6_Adap!$E$11:$AF$11,0))</f>
        <v>NaN</v>
      </c>
      <c r="G49" s="1" cm="1">
        <f t="array" ref="G49">INDEX(Example_6_Adap!$E$12:$AF$110,MATCH(Analysis_6_Adap!$C49,Example_6_Adap!$C$12:$C$110)+Analysis_6_Adap!$D49-1-COUNT($C$41:$C$49),MATCH(Analysis_6_Adap!G$40,Example_6_Adap!$E$11:$AF$11,0))</f>
        <v>0.167385108584856</v>
      </c>
      <c r="H49" s="1" cm="1">
        <f t="array" ref="H49">INDEX(Example_6_Adap!$E$12:$AF$110,MATCH(Analysis_6_Adap!$C49,Example_6_Adap!$C$12:$C$110)+Analysis_6_Adap!$D49-1-COUNT($C$41:$C$49),MATCH(Analysis_6_Adap!H$40,Example_6_Adap!$E$11:$AF$11,0))</f>
        <v>9.0286071952050406E-9</v>
      </c>
      <c r="I49" s="1" t="str" cm="1">
        <f t="array" ref="I49">INDEX(Example_6_Adap!$E$12:$AF$110,MATCH(Analysis_6_Adap!$C49,Example_6_Adap!$C$12:$C$110)+Analysis_6_Adap!$D49-1-COUNT($C$41:$C$49),MATCH(Analysis_6_Adap!I$40,Example_6_Adap!$E$11:$AF$11,0))</f>
        <v>NaN</v>
      </c>
      <c r="J49" s="1" cm="1">
        <f t="array" ref="J49">INDEX(Example_6_Adap!$E$12:$AF$110,MATCH(Analysis_6_Adap!$C49,Example_6_Adap!$C$12:$C$110)+Analysis_6_Adap!$D49-1-COUNT($C$41:$C$49),MATCH(Analysis_6_Adap!J$40,Example_6_Adap!$E$11:$AF$11,0))</f>
        <v>9.0286071952050406E-9</v>
      </c>
      <c r="P49" s="57" t="e">
        <f>LOG(E48/E49)/LOG(2)</f>
        <v>#VALUE!</v>
      </c>
      <c r="Q49" s="57" t="e">
        <f t="shared" si="3"/>
        <v>#VALUE!</v>
      </c>
      <c r="R49" s="57">
        <f t="shared" si="3"/>
        <v>-6.9151910594785662</v>
      </c>
      <c r="S49" s="57">
        <f t="shared" si="3"/>
        <v>-2.0720955993288297</v>
      </c>
      <c r="T49" s="57" t="e">
        <f t="shared" si="3"/>
        <v>#VALUE!</v>
      </c>
      <c r="U49" s="57">
        <f t="shared" si="3"/>
        <v>-2.0720955993288297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St_1E-8_CPLRBF_AD</v>
      </c>
      <c r="U52" t="str">
        <f t="shared" si="5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INDEX(Example_6_Adap!$E$12:$AF$110,MATCH(Analysis_6_Adap!$C53,Example_6_Adap!$C$12:$C$110)+Analysis_6_Adap!$D53-1-COUNT($C$53:$C$61),MATCH(Analysis_6_Adap!E$52,Example_6_Adap!$E$11:$AF$11,0))</f>
        <v>4.4594237092221401E-4</v>
      </c>
      <c r="F53" s="1" cm="1">
        <f t="array" ref="F53">INDEX(Example_6_Adap!$E$12:$AF$110,MATCH(Analysis_6_Adap!$C53,Example_6_Adap!$C$12:$C$110)+Analysis_6_Adap!$D53-1-COUNT($C$53:$C$61),MATCH(Analysis_6_Adap!F$52,Example_6_Adap!$E$11:$AF$11,0))</f>
        <v>4.4594237092221401E-4</v>
      </c>
      <c r="G53" s="1" cm="1">
        <f t="array" ref="G53">INDEX(Example_6_Adap!$E$12:$AF$110,MATCH(Analysis_6_Adap!$C53,Example_6_Adap!$C$12:$C$110)+Analysis_6_Adap!$D53-1-COUNT($C$53:$C$61),MATCH(Analysis_6_Adap!G$52,Example_6_Adap!$E$11:$AF$11,0))</f>
        <v>52.054838479148401</v>
      </c>
      <c r="H53" s="1" cm="1">
        <f t="array" ref="H53">INDEX(Example_6_Adap!$E$12:$AF$110,MATCH(Analysis_6_Adap!$C53,Example_6_Adap!$C$12:$C$110)+Analysis_6_Adap!$D53-1-COUNT($C$53:$C$61),MATCH(Analysis_6_Adap!H$52,Example_6_Adap!$E$11:$AF$11,0))</f>
        <v>52.054838479148401</v>
      </c>
      <c r="I53" s="1" cm="1">
        <f t="array" ref="I53">INDEX(Example_6_Adap!$E$12:$AF$110,MATCH(Analysis_6_Adap!$C53,Example_6_Adap!$C$12:$C$110)+Analysis_6_Adap!$D53-1-COUNT($C$53:$C$61),MATCH(Analysis_6_Adap!I$52,Example_6_Adap!$E$11:$AF$11,0))</f>
        <v>1.23693410205217E-3</v>
      </c>
      <c r="J53" s="1" cm="1">
        <f t="array" ref="J53">INDEX(Example_6_Adap!$E$12:$AF$110,MATCH(Analysis_6_Adap!$C53,Example_6_Adap!$C$12:$C$110)+Analysis_6_Adap!$D53-1-COUNT($C$53:$C$61),MATCH(Analysis_6_Adap!J$52,Example_6_Adap!$E$11:$AF$11,0))</f>
        <v>1.23693410205217E-3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INDEX(Example_6_Adap!$E$12:$AF$110,MATCH(Analysis_6_Adap!$C54,Example_6_Adap!$C$12:$C$110)+Analysis_6_Adap!$D54-1-COUNT($C$53:$C$61),MATCH(Analysis_6_Adap!E$52,Example_6_Adap!$E$11:$AF$11,0))</f>
        <v>2.3564098800754599E-4</v>
      </c>
      <c r="F54" s="1" cm="1">
        <f t="array" ref="F54">INDEX(Example_6_Adap!$E$12:$AF$110,MATCH(Analysis_6_Adap!$C54,Example_6_Adap!$C$12:$C$110)+Analysis_6_Adap!$D54-1-COUNT($C$53:$C$61),MATCH(Analysis_6_Adap!F$52,Example_6_Adap!$E$11:$AF$11,0))</f>
        <v>5.06538446339788E-3</v>
      </c>
      <c r="G54" s="1" cm="1">
        <f t="array" ref="G54">INDEX(Example_6_Adap!$E$12:$AF$110,MATCH(Analysis_6_Adap!$C54,Example_6_Adap!$C$12:$C$110)+Analysis_6_Adap!$D54-1-COUNT($C$53:$C$61),MATCH(Analysis_6_Adap!G$52,Example_6_Adap!$E$11:$AF$11,0))</f>
        <v>460.82716096860901</v>
      </c>
      <c r="H54" s="1" cm="1">
        <f t="array" ref="H54">INDEX(Example_6_Adap!$E$12:$AF$110,MATCH(Analysis_6_Adap!$C54,Example_6_Adap!$C$12:$C$110)+Analysis_6_Adap!$D54-1-COUNT($C$53:$C$61),MATCH(Analysis_6_Adap!H$52,Example_6_Adap!$E$11:$AF$11,0))</f>
        <v>263.07177337504498</v>
      </c>
      <c r="I54" s="1" cm="1">
        <f t="array" ref="I54">INDEX(Example_6_Adap!$E$12:$AF$110,MATCH(Analysis_6_Adap!$C54,Example_6_Adap!$C$12:$C$110)+Analysis_6_Adap!$D54-1-COUNT($C$53:$C$61),MATCH(Analysis_6_Adap!I$52,Example_6_Adap!$E$11:$AF$11,0))</f>
        <v>8.3381671670545998E-5</v>
      </c>
      <c r="J54" s="1" cm="1">
        <f t="array" ref="J54">INDEX(Example_6_Adap!$E$12:$AF$110,MATCH(Analysis_6_Adap!$C54,Example_6_Adap!$C$12:$C$110)+Analysis_6_Adap!$D54-1-COUNT($C$53:$C$61),MATCH(Analysis_6_Adap!J$52,Example_6_Adap!$E$11:$AF$11,0))</f>
        <v>6.4980519302926295E-5</v>
      </c>
      <c r="P54" s="57">
        <f t="shared" ref="P54:U61" si="6">LOG(E53/E54)/LOG(2)</f>
        <v>0.92026677575732252</v>
      </c>
      <c r="Q54" s="57">
        <f t="shared" si="6"/>
        <v>-3.5057425859389082</v>
      </c>
      <c r="R54" s="57">
        <f t="shared" si="6"/>
        <v>-3.1461215782824197</v>
      </c>
      <c r="S54" s="57">
        <f t="shared" si="6"/>
        <v>-2.3373522881114135</v>
      </c>
      <c r="T54" s="57">
        <f t="shared" si="6"/>
        <v>3.8908945360388749</v>
      </c>
      <c r="U54" s="57">
        <f t="shared" si="6"/>
        <v>4.250617558969819</v>
      </c>
    </row>
    <row r="55" spans="3:22" x14ac:dyDescent="0.45">
      <c r="C55" s="48">
        <f t="shared" ref="C55:C61" si="7">C54</f>
        <v>64</v>
      </c>
      <c r="D55" s="48">
        <v>4</v>
      </c>
      <c r="E55" s="1" cm="1">
        <f t="array" ref="E55">INDEX(Example_6_Adap!$E$12:$AF$110,MATCH(Analysis_6_Adap!$C55,Example_6_Adap!$C$12:$C$110)+Analysis_6_Adap!$D55-1-COUNT($C$53:$C$61),MATCH(Analysis_6_Adap!E$52,Example_6_Adap!$E$11:$AF$11,0))</f>
        <v>4.6889026785956697E-5</v>
      </c>
      <c r="F55" s="1" cm="1">
        <f t="array" ref="F55">INDEX(Example_6_Adap!$E$12:$AF$110,MATCH(Analysis_6_Adap!$C55,Example_6_Adap!$C$12:$C$110)+Analysis_6_Adap!$D55-1-COUNT($C$53:$C$61),MATCH(Analysis_6_Adap!F$52,Example_6_Adap!$E$11:$AF$11,0))</f>
        <v>7.0288477780938899E-2</v>
      </c>
      <c r="G55" s="1" cm="1">
        <f t="array" ref="G55">INDEX(Example_6_Adap!$E$12:$AF$110,MATCH(Analysis_6_Adap!$C55,Example_6_Adap!$C$12:$C$110)+Analysis_6_Adap!$D55-1-COUNT($C$53:$C$61),MATCH(Analysis_6_Adap!G$52,Example_6_Adap!$E$11:$AF$11,0))</f>
        <v>253.29116371607699</v>
      </c>
      <c r="H55" s="1" cm="1">
        <f t="array" ref="H55">INDEX(Example_6_Adap!$E$12:$AF$110,MATCH(Analysis_6_Adap!$C55,Example_6_Adap!$C$12:$C$110)+Analysis_6_Adap!$D55-1-COUNT($C$53:$C$61),MATCH(Analysis_6_Adap!H$52,Example_6_Adap!$E$11:$AF$11,0))</f>
        <v>9643.3420979657894</v>
      </c>
      <c r="I55" s="1" cm="1">
        <f t="array" ref="I55">INDEX(Example_6_Adap!$E$12:$AF$110,MATCH(Analysis_6_Adap!$C55,Example_6_Adap!$C$12:$C$110)+Analysis_6_Adap!$D55-1-COUNT($C$53:$C$61),MATCH(Analysis_6_Adap!I$52,Example_6_Adap!$E$11:$AF$11,0))</f>
        <v>3.5959331671220298E-6</v>
      </c>
      <c r="J55" s="1" cm="1">
        <f t="array" ref="J55">INDEX(Example_6_Adap!$E$12:$AF$110,MATCH(Analysis_6_Adap!$C55,Example_6_Adap!$C$12:$C$110)+Analysis_6_Adap!$D55-1-COUNT($C$53:$C$61),MATCH(Analysis_6_Adap!J$52,Example_6_Adap!$E$11:$AF$11,0))</f>
        <v>4.6439691887556503E-6</v>
      </c>
      <c r="P55" s="57">
        <f t="shared" si="6"/>
        <v>2.3292682667781954</v>
      </c>
      <c r="Q55" s="57">
        <f t="shared" si="6"/>
        <v>-3.7945445321411162</v>
      </c>
      <c r="R55" s="57">
        <f t="shared" si="6"/>
        <v>0.86342900290589086</v>
      </c>
      <c r="S55" s="57">
        <f t="shared" si="6"/>
        <v>-5.1960048625730542</v>
      </c>
      <c r="T55" s="57">
        <f t="shared" si="6"/>
        <v>4.5352921834485578</v>
      </c>
      <c r="U55" s="57">
        <f t="shared" si="6"/>
        <v>3.8065769677279317</v>
      </c>
    </row>
    <row r="56" spans="3:22" x14ac:dyDescent="0.45">
      <c r="C56" s="48">
        <f t="shared" si="7"/>
        <v>64</v>
      </c>
      <c r="D56" s="48">
        <v>5</v>
      </c>
      <c r="E56" s="1" cm="1">
        <f t="array" ref="E56">INDEX(Example_6_Adap!$E$12:$AF$110,MATCH(Analysis_6_Adap!$C56,Example_6_Adap!$C$12:$C$110)+Analysis_6_Adap!$D56-1-COUNT($C$53:$C$61),MATCH(Analysis_6_Adap!E$52,Example_6_Adap!$E$11:$AF$11,0))</f>
        <v>4.7775252725035202E-6</v>
      </c>
      <c r="F56" s="1" cm="1">
        <f t="array" ref="F56">INDEX(Example_6_Adap!$E$12:$AF$110,MATCH(Analysis_6_Adap!$C56,Example_6_Adap!$C$12:$C$110)+Analysis_6_Adap!$D56-1-COUNT($C$53:$C$61),MATCH(Analysis_6_Adap!F$52,Example_6_Adap!$E$11:$AF$11,0))</f>
        <v>0.671631354042318</v>
      </c>
      <c r="G56" s="1" cm="1">
        <f t="array" ref="G56">INDEX(Example_6_Adap!$E$12:$AF$110,MATCH(Analysis_6_Adap!$C56,Example_6_Adap!$C$12:$C$110)+Analysis_6_Adap!$D56-1-COUNT($C$53:$C$61),MATCH(Analysis_6_Adap!G$52,Example_6_Adap!$E$11:$AF$11,0))</f>
        <v>368.63617646199702</v>
      </c>
      <c r="H56" s="1" cm="1">
        <f t="array" ref="H56">INDEX(Example_6_Adap!$E$12:$AF$110,MATCH(Analysis_6_Adap!$C56,Example_6_Adap!$C$12:$C$110)+Analysis_6_Adap!$D56-1-COUNT($C$53:$C$61),MATCH(Analysis_6_Adap!H$52,Example_6_Adap!$E$11:$AF$11,0))</f>
        <v>211309.629987283</v>
      </c>
      <c r="I56" s="1" cm="1">
        <f t="array" ref="I56">INDEX(Example_6_Adap!$E$12:$AF$110,MATCH(Analysis_6_Adap!$C56,Example_6_Adap!$C$12:$C$110)+Analysis_6_Adap!$D56-1-COUNT($C$53:$C$61),MATCH(Analysis_6_Adap!I$52,Example_6_Adap!$E$11:$AF$11,0))</f>
        <v>3.5317726952976998E-6</v>
      </c>
      <c r="J56" s="1" cm="1">
        <f t="array" ref="J56">INDEX(Example_6_Adap!$E$12:$AF$110,MATCH(Analysis_6_Adap!$C56,Example_6_Adap!$C$12:$C$110)+Analysis_6_Adap!$D56-1-COUNT($C$53:$C$61),MATCH(Analysis_6_Adap!J$52,Example_6_Adap!$E$11:$AF$11,0))</f>
        <v>1.18629246548263E-5</v>
      </c>
      <c r="P56" s="57">
        <f t="shared" si="6"/>
        <v>3.2949149252307559</v>
      </c>
      <c r="Q56" s="57">
        <f t="shared" si="6"/>
        <v>-3.256309465465693</v>
      </c>
      <c r="R56" s="57">
        <f t="shared" si="6"/>
        <v>-0.54140090991778023</v>
      </c>
      <c r="S56" s="57">
        <f t="shared" si="6"/>
        <v>-4.4536814776363203</v>
      </c>
      <c r="T56" s="57">
        <f t="shared" si="6"/>
        <v>2.5973713428881395E-2</v>
      </c>
      <c r="U56" s="57">
        <f t="shared" si="6"/>
        <v>-1.3530294265173932</v>
      </c>
    </row>
    <row r="57" spans="3:22" x14ac:dyDescent="0.45">
      <c r="C57" s="48">
        <f t="shared" si="7"/>
        <v>64</v>
      </c>
      <c r="D57" s="48">
        <v>6</v>
      </c>
      <c r="E57" s="1" cm="1">
        <f t="array" ref="E57">INDEX(Example_6_Adap!$E$12:$AF$110,MATCH(Analysis_6_Adap!$C57,Example_6_Adap!$C$12:$C$110)+Analysis_6_Adap!$D57-1-COUNT($C$53:$C$61),MATCH(Analysis_6_Adap!E$52,Example_6_Adap!$E$11:$AF$11,0))</f>
        <v>3.2910090681515001E-6</v>
      </c>
      <c r="F57" s="1" cm="1">
        <f t="array" ref="F57">INDEX(Example_6_Adap!$E$12:$AF$110,MATCH(Analysis_6_Adap!$C57,Example_6_Adap!$C$12:$C$110)+Analysis_6_Adap!$D57-1-COUNT($C$53:$C$61),MATCH(Analysis_6_Adap!F$52,Example_6_Adap!$E$11:$AF$11,0))</f>
        <v>19.159024486729599</v>
      </c>
      <c r="G57" s="1" cm="1">
        <f t="array" ref="G57">INDEX(Example_6_Adap!$E$12:$AF$110,MATCH(Analysis_6_Adap!$C57,Example_6_Adap!$C$12:$C$110)+Analysis_6_Adap!$D57-1-COUNT($C$53:$C$61),MATCH(Analysis_6_Adap!G$52,Example_6_Adap!$E$11:$AF$11,0))</f>
        <v>154.65400402890899</v>
      </c>
      <c r="H57" s="1" cm="1">
        <f t="array" ref="H57">INDEX(Example_6_Adap!$E$12:$AF$110,MATCH(Analysis_6_Adap!$C57,Example_6_Adap!$C$12:$C$110)+Analysis_6_Adap!$D57-1-COUNT($C$53:$C$61),MATCH(Analysis_6_Adap!H$52,Example_6_Adap!$E$11:$AF$11,0))</f>
        <v>42351386.2645436</v>
      </c>
      <c r="I57" s="1" cm="1">
        <f t="array" ref="I57">INDEX(Example_6_Adap!$E$12:$AF$110,MATCH(Analysis_6_Adap!$C57,Example_6_Adap!$C$12:$C$110)+Analysis_6_Adap!$D57-1-COUNT($C$53:$C$61),MATCH(Analysis_6_Adap!I$52,Example_6_Adap!$E$11:$AF$11,0))</f>
        <v>6.3795918562648004E-5</v>
      </c>
      <c r="J57" s="1" cm="1">
        <f t="array" ref="J57">INDEX(Example_6_Adap!$E$12:$AF$110,MATCH(Analysis_6_Adap!$C57,Example_6_Adap!$C$12:$C$110)+Analysis_6_Adap!$D57-1-COUNT($C$53:$C$61),MATCH(Analysis_6_Adap!J$52,Example_6_Adap!$E$11:$AF$11,0))</f>
        <v>8.4785879886806203E-4</v>
      </c>
      <c r="P57" s="57">
        <f t="shared" si="6"/>
        <v>0.53773350318120294</v>
      </c>
      <c r="Q57" s="57">
        <f t="shared" si="6"/>
        <v>-4.8342107137538335</v>
      </c>
      <c r="R57" s="57">
        <f t="shared" si="6"/>
        <v>1.2531534725388529</v>
      </c>
      <c r="S57" s="57">
        <f t="shared" si="6"/>
        <v>-7.6469068665139757</v>
      </c>
      <c r="T57" s="57">
        <f t="shared" si="6"/>
        <v>-4.1749997291027041</v>
      </c>
      <c r="U57" s="57">
        <f t="shared" si="6"/>
        <v>-6.1592923833663296</v>
      </c>
    </row>
    <row r="58" spans="3:22" x14ac:dyDescent="0.45">
      <c r="C58" s="48">
        <f t="shared" si="7"/>
        <v>64</v>
      </c>
      <c r="D58" s="48">
        <v>7</v>
      </c>
      <c r="E58" s="1" cm="1">
        <f t="array" ref="E58">INDEX(Example_6_Adap!$E$12:$AF$110,MATCH(Analysis_6_Adap!$C58,Example_6_Adap!$C$12:$C$110)+Analysis_6_Adap!$D58-1-COUNT($C$53:$C$61),MATCH(Analysis_6_Adap!E$52,Example_6_Adap!$E$11:$AF$11,0))</f>
        <v>1.86513940433564E-4</v>
      </c>
      <c r="F58" s="1" cm="1">
        <f t="array" ref="F58">INDEX(Example_6_Adap!$E$12:$AF$110,MATCH(Analysis_6_Adap!$C58,Example_6_Adap!$C$12:$C$110)+Analysis_6_Adap!$D58-1-COUNT($C$53:$C$61),MATCH(Analysis_6_Adap!F$52,Example_6_Adap!$E$11:$AF$11,0))</f>
        <v>3377.09972972473</v>
      </c>
      <c r="G58" s="1" cm="1">
        <f t="array" ref="G58">INDEX(Example_6_Adap!$E$12:$AF$110,MATCH(Analysis_6_Adap!$C58,Example_6_Adap!$C$12:$C$110)+Analysis_6_Adap!$D58-1-COUNT($C$53:$C$61),MATCH(Analysis_6_Adap!G$52,Example_6_Adap!$E$11:$AF$11,0))</f>
        <v>1084.0836159198</v>
      </c>
      <c r="H58" s="1" cm="1">
        <f t="array" ref="H58">INDEX(Example_6_Adap!$E$12:$AF$110,MATCH(Analysis_6_Adap!$C58,Example_6_Adap!$C$12:$C$110)+Analysis_6_Adap!$D58-1-COUNT($C$53:$C$61),MATCH(Analysis_6_Adap!H$52,Example_6_Adap!$E$11:$AF$11,0))</f>
        <v>127566147738.024</v>
      </c>
      <c r="I58" s="1" cm="1">
        <f t="array" ref="I58">INDEX(Example_6_Adap!$E$12:$AF$110,MATCH(Analysis_6_Adap!$C58,Example_6_Adap!$C$12:$C$110)+Analysis_6_Adap!$D58-1-COUNT($C$53:$C$61),MATCH(Analysis_6_Adap!I$52,Example_6_Adap!$E$11:$AF$11,0))</f>
        <v>7.6809815880174404E-4</v>
      </c>
      <c r="J58" s="1" cm="1">
        <f t="array" ref="J58">INDEX(Example_6_Adap!$E$12:$AF$110,MATCH(Analysis_6_Adap!$C58,Example_6_Adap!$C$12:$C$110)+Analysis_6_Adap!$D58-1-COUNT($C$53:$C$61),MATCH(Analysis_6_Adap!J$52,Example_6_Adap!$E$11:$AF$11,0))</f>
        <v>5.1533526534493203E-2</v>
      </c>
      <c r="P58" s="57">
        <f t="shared" si="6"/>
        <v>-5.8246096525489062</v>
      </c>
      <c r="Q58" s="57">
        <f t="shared" si="6"/>
        <v>-7.461616868478397</v>
      </c>
      <c r="R58" s="57">
        <f t="shared" si="6"/>
        <v>-2.8093599460437693</v>
      </c>
      <c r="S58" s="57">
        <f t="shared" si="6"/>
        <v>-11.556548717810768</v>
      </c>
      <c r="T58" s="57">
        <f t="shared" si="6"/>
        <v>-3.5897546578464308</v>
      </c>
      <c r="U58" s="57">
        <f t="shared" si="6"/>
        <v>-5.9255434914067617</v>
      </c>
    </row>
    <row r="59" spans="3:22" x14ac:dyDescent="0.45">
      <c r="C59" s="48">
        <f t="shared" si="7"/>
        <v>64</v>
      </c>
      <c r="D59" s="48">
        <v>8</v>
      </c>
      <c r="E59" s="1" t="str" cm="1">
        <f t="array" ref="E59">INDEX(Example_6_Adap!$E$12:$AF$110,MATCH(Analysis_6_Adap!$C59,Example_6_Adap!$C$12:$C$110)+Analysis_6_Adap!$D59-1-COUNT($C$53:$C$61),MATCH(Analysis_6_Adap!E$52,Example_6_Adap!$E$11:$AF$11,0))</f>
        <v>NaN</v>
      </c>
      <c r="F59" s="1" t="str" cm="1">
        <f t="array" ref="F59">INDEX(Example_6_Adap!$E$12:$AF$110,MATCH(Analysis_6_Adap!$C59,Example_6_Adap!$C$12:$C$110)+Analysis_6_Adap!$D59-1-COUNT($C$53:$C$61),MATCH(Analysis_6_Adap!F$52,Example_6_Adap!$E$11:$AF$11,0))</f>
        <v>NaN</v>
      </c>
      <c r="G59" s="1" t="str" cm="1">
        <f t="array" ref="G59">INDEX(Example_6_Adap!$E$12:$AF$110,MATCH(Analysis_6_Adap!$C59,Example_6_Adap!$C$12:$C$110)+Analysis_6_Adap!$D59-1-COUNT($C$53:$C$61),MATCH(Analysis_6_Adap!G$52,Example_6_Adap!$E$11:$AF$11,0))</f>
        <v>NaN</v>
      </c>
      <c r="H59" s="1" t="str" cm="1">
        <f t="array" ref="H59">INDEX(Example_6_Adap!$E$12:$AF$110,MATCH(Analysis_6_Adap!$C59,Example_6_Adap!$C$12:$C$110)+Analysis_6_Adap!$D59-1-COUNT($C$53:$C$61),MATCH(Analysis_6_Adap!H$52,Example_6_Adap!$E$11:$AF$11,0))</f>
        <v>NaN</v>
      </c>
      <c r="I59" s="1" t="str" cm="1">
        <f t="array" ref="I59">INDEX(Example_6_Adap!$E$12:$AF$110,MATCH(Analysis_6_Adap!$C59,Example_6_Adap!$C$12:$C$110)+Analysis_6_Adap!$D59-1-COUNT($C$53:$C$61),MATCH(Analysis_6_Adap!I$52,Example_6_Adap!$E$11:$AF$11,0))</f>
        <v>NaN</v>
      </c>
      <c r="J59" s="1" t="str" cm="1">
        <f t="array" ref="J59">INDEX(Example_6_Adap!$E$12:$AF$110,MATCH(Analysis_6_Adap!$C59,Example_6_Adap!$C$12:$C$110)+Analysis_6_Adap!$D59-1-COUNT($C$53:$C$61),MATCH(Analysis_6_Adap!J$52,Example_6_Adap!$E$11:$AF$11,0))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64</v>
      </c>
      <c r="D60" s="48">
        <v>9</v>
      </c>
      <c r="E60" s="1" t="str" cm="1">
        <f t="array" ref="E60">INDEX(Example_6_Adap!$E$12:$AF$110,MATCH(Analysis_6_Adap!$C60,Example_6_Adap!$C$12:$C$110)+Analysis_6_Adap!$D60-1-COUNT($C$53:$C$61),MATCH(Analysis_6_Adap!E$52,Example_6_Adap!$E$11:$AF$11,0))</f>
        <v>NaN</v>
      </c>
      <c r="F60" s="1" t="str" cm="1">
        <f t="array" ref="F60">INDEX(Example_6_Adap!$E$12:$AF$110,MATCH(Analysis_6_Adap!$C60,Example_6_Adap!$C$12:$C$110)+Analysis_6_Adap!$D60-1-COUNT($C$53:$C$61),MATCH(Analysis_6_Adap!F$52,Example_6_Adap!$E$11:$AF$11,0))</f>
        <v>NaN</v>
      </c>
      <c r="G60" s="1" t="str" cm="1">
        <f t="array" ref="G60">INDEX(Example_6_Adap!$E$12:$AF$110,MATCH(Analysis_6_Adap!$C60,Example_6_Adap!$C$12:$C$110)+Analysis_6_Adap!$D60-1-COUNT($C$53:$C$61),MATCH(Analysis_6_Adap!G$52,Example_6_Adap!$E$11:$AF$11,0))</f>
        <v>NaN</v>
      </c>
      <c r="H60" s="1" t="str" cm="1">
        <f t="array" ref="H60">INDEX(Example_6_Adap!$E$12:$AF$110,MATCH(Analysis_6_Adap!$C60,Example_6_Adap!$C$12:$C$110)+Analysis_6_Adap!$D60-1-COUNT($C$53:$C$61),MATCH(Analysis_6_Adap!H$52,Example_6_Adap!$E$11:$AF$11,0))</f>
        <v>NaN</v>
      </c>
      <c r="I60" s="1" t="str" cm="1">
        <f t="array" ref="I60">INDEX(Example_6_Adap!$E$12:$AF$110,MATCH(Analysis_6_Adap!$C60,Example_6_Adap!$C$12:$C$110)+Analysis_6_Adap!$D60-1-COUNT($C$53:$C$61),MATCH(Analysis_6_Adap!I$52,Example_6_Adap!$E$11:$AF$11,0))</f>
        <v>NaN</v>
      </c>
      <c r="J60" s="1" t="str" cm="1">
        <f t="array" ref="J60">INDEX(Example_6_Adap!$E$12:$AF$110,MATCH(Analysis_6_Adap!$C60,Example_6_Adap!$C$12:$C$110)+Analysis_6_Adap!$D60-1-COUNT($C$53:$C$61),MATCH(Analysis_6_Adap!J$52,Example_6_Adap!$E$11:$AF$11,0))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64</v>
      </c>
      <c r="D61" s="48">
        <v>10</v>
      </c>
      <c r="E61" s="1" t="str" cm="1">
        <f t="array" ref="E61">INDEX(Example_6_Adap!$E$12:$AF$110,MATCH(Analysis_6_Adap!$C61,Example_6_Adap!$C$12:$C$110)+Analysis_6_Adap!$D61-1-COUNT($C$53:$C$61),MATCH(Analysis_6_Adap!E$52,Example_6_Adap!$E$11:$AF$11,0))</f>
        <v>NaN</v>
      </c>
      <c r="F61" s="1" t="str" cm="1">
        <f t="array" ref="F61">INDEX(Example_6_Adap!$E$12:$AF$110,MATCH(Analysis_6_Adap!$C61,Example_6_Adap!$C$12:$C$110)+Analysis_6_Adap!$D61-1-COUNT($C$53:$C$61),MATCH(Analysis_6_Adap!F$52,Example_6_Adap!$E$11:$AF$11,0))</f>
        <v>NaN</v>
      </c>
      <c r="G61" s="1" t="str" cm="1">
        <f t="array" ref="G61">INDEX(Example_6_Adap!$E$12:$AF$110,MATCH(Analysis_6_Adap!$C61,Example_6_Adap!$C$12:$C$110)+Analysis_6_Adap!$D61-1-COUNT($C$53:$C$61),MATCH(Analysis_6_Adap!G$52,Example_6_Adap!$E$11:$AF$11,0))</f>
        <v>NaN</v>
      </c>
      <c r="H61" s="1" t="str" cm="1">
        <f t="array" ref="H61">INDEX(Example_6_Adap!$E$12:$AF$110,MATCH(Analysis_6_Adap!$C61,Example_6_Adap!$C$12:$C$110)+Analysis_6_Adap!$D61-1-COUNT($C$53:$C$61),MATCH(Analysis_6_Adap!H$52,Example_6_Adap!$E$11:$AF$11,0))</f>
        <v>NaN</v>
      </c>
      <c r="I61" s="1" t="str" cm="1">
        <f t="array" ref="I61">INDEX(Example_6_Adap!$E$12:$AF$110,MATCH(Analysis_6_Adap!$C61,Example_6_Adap!$C$12:$C$110)+Analysis_6_Adap!$D61-1-COUNT($C$53:$C$61),MATCH(Analysis_6_Adap!I$52,Example_6_Adap!$E$11:$AF$11,0))</f>
        <v>NaN</v>
      </c>
      <c r="J61" s="1" t="str" cm="1">
        <f t="array" ref="J61">INDEX(Example_6_Adap!$E$12:$AF$110,MATCH(Analysis_6_Adap!$C61,Example_6_Adap!$C$12:$C$110)+Analysis_6_Adap!$D61-1-COUNT($C$53:$C$61),MATCH(Analysis_6_Adap!J$52,Example_6_Adap!$E$11:$AF$11,0))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99</v>
      </c>
      <c r="H64" s="54" t="s">
        <v>98</v>
      </c>
      <c r="I64" s="54" t="s">
        <v>86</v>
      </c>
      <c r="J64" s="54" t="s">
        <v>95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Mu_1E-6_CPLRBF_AD</v>
      </c>
      <c r="S64" t="str">
        <f t="shared" si="8"/>
        <v>Mu_1E-7_CPLRBF_AD</v>
      </c>
      <c r="T64" t="str">
        <f t="shared" si="8"/>
        <v>Mu_1E-8_CPLRBF_AD</v>
      </c>
      <c r="U64" t="str">
        <f t="shared" si="8"/>
        <v>Mu_1E-10_CPLRBF_AD</v>
      </c>
    </row>
    <row r="65" spans="3:22" x14ac:dyDescent="0.45">
      <c r="C65" s="53">
        <v>8</v>
      </c>
      <c r="D65" s="48">
        <v>2</v>
      </c>
      <c r="E65" s="1" cm="1">
        <f t="array" ref="E65">INDEX(Example_6_Adap!$E$12:$AF$110,MATCH(Analysis_6_Adap!$C65,Example_6_Adap!$C$12:$C$110)+Analysis_6_Adap!$D65-1-COUNT($C$65:$C$73),MATCH(Analysis_6_Adap!E$64,Example_6_Adap!$E$11:$AF$11,0))</f>
        <v>6.1898783402081204E-4</v>
      </c>
      <c r="F65" s="1" cm="1">
        <f t="array" ref="F65">INDEX(Example_6_Adap!$E$12:$AF$110,MATCH(Analysis_6_Adap!$C65,Example_6_Adap!$C$12:$C$110)+Analysis_6_Adap!$D65-1-COUNT($C$65:$C$73),MATCH(Analysis_6_Adap!F$64,Example_6_Adap!$E$11:$AF$11,0))</f>
        <v>6.1898536783355795E-4</v>
      </c>
      <c r="G65" s="1" cm="1">
        <f t="array" ref="G65">INDEX(Example_6_Adap!$E$12:$AF$110,MATCH(Analysis_6_Adap!$C65,Example_6_Adap!$C$12:$C$110)+Analysis_6_Adap!$D65-1-COUNT($C$65:$C$73),MATCH(Analysis_6_Adap!G$64,Example_6_Adap!$E$11:$AF$11,0))</f>
        <v>5.5479819595005697E-4</v>
      </c>
      <c r="H65" s="1" cm="1">
        <f t="array" ref="H65">INDEX(Example_6_Adap!$E$12:$AF$110,MATCH(Analysis_6_Adap!$C65,Example_6_Adap!$C$12:$C$110)+Analysis_6_Adap!$D65-1-COUNT($C$65:$C$73),MATCH(Analysis_6_Adap!H$64,Example_6_Adap!$E$11:$AF$11,0))</f>
        <v>6.0994069332198598E-4</v>
      </c>
      <c r="I65" s="1" cm="1">
        <f t="array" ref="I65">INDEX(Example_6_Adap!$E$12:$AF$110,MATCH(Analysis_6_Adap!$C65,Example_6_Adap!$C$12:$C$110)+Analysis_6_Adap!$D65-1-COUNT($C$65:$C$73),MATCH(Analysis_6_Adap!I$64,Example_6_Adap!$E$11:$AF$11,0))</f>
        <v>6.5123787726450999E-4</v>
      </c>
      <c r="J65" s="1" cm="1">
        <f t="array" ref="J65">INDEX(Example_6_Adap!$E$12:$AF$110,MATCH(Analysis_6_Adap!$C65,Example_6_Adap!$C$12:$C$110)+Analysis_6_Adap!$D65-1-COUNT($C$65:$C$73),MATCH(Analysis_6_Adap!J$64,Example_6_Adap!$E$11:$AF$11,0))</f>
        <v>6.7795505200329799E-4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8</v>
      </c>
      <c r="D66" s="48">
        <v>3</v>
      </c>
      <c r="E66" s="1" cm="1">
        <f t="array" ref="E66">INDEX(Example_6_Adap!$E$12:$AF$110,MATCH(Analysis_6_Adap!$C66,Example_6_Adap!$C$12:$C$110)+Analysis_6_Adap!$D66-1-COUNT($C$65:$C$73),MATCH(Analysis_6_Adap!E$64,Example_6_Adap!$E$11:$AF$11,0))</f>
        <v>1.3705428984089901E-4</v>
      </c>
      <c r="F66" s="1" cm="1">
        <f t="array" ref="F66">INDEX(Example_6_Adap!$E$12:$AF$110,MATCH(Analysis_6_Adap!$C66,Example_6_Adap!$C$12:$C$110)+Analysis_6_Adap!$D66-1-COUNT($C$65:$C$73),MATCH(Analysis_6_Adap!F$64,Example_6_Adap!$E$11:$AF$11,0))</f>
        <v>1.3705422089871401E-4</v>
      </c>
      <c r="G66" s="1" cm="1">
        <f t="array" ref="G66">INDEX(Example_6_Adap!$E$12:$AF$110,MATCH(Analysis_6_Adap!$C66,Example_6_Adap!$C$12:$C$110)+Analysis_6_Adap!$D66-1-COUNT($C$65:$C$73),MATCH(Analysis_6_Adap!G$64,Example_6_Adap!$E$11:$AF$11,0))</f>
        <v>3.1516976055412398E-5</v>
      </c>
      <c r="H66" s="1" cm="1">
        <f t="array" ref="H66">INDEX(Example_6_Adap!$E$12:$AF$110,MATCH(Analysis_6_Adap!$C66,Example_6_Adap!$C$12:$C$110)+Analysis_6_Adap!$D66-1-COUNT($C$65:$C$73),MATCH(Analysis_6_Adap!H$64,Example_6_Adap!$E$11:$AF$11,0))</f>
        <v>3.6549452497536299E-5</v>
      </c>
      <c r="I66" s="1" cm="1">
        <f t="array" ref="I66">INDEX(Example_6_Adap!$E$12:$AF$110,MATCH(Analysis_6_Adap!$C66,Example_6_Adap!$C$12:$C$110)+Analysis_6_Adap!$D66-1-COUNT($C$65:$C$73),MATCH(Analysis_6_Adap!I$64,Example_6_Adap!$E$11:$AF$11,0))</f>
        <v>3.96377133019543E-5</v>
      </c>
      <c r="J66" s="1" cm="1">
        <f t="array" ref="J66">INDEX(Example_6_Adap!$E$12:$AF$110,MATCH(Analysis_6_Adap!$C66,Example_6_Adap!$C$12:$C$110)+Analysis_6_Adap!$D66-1-COUNT($C$65:$C$73),MATCH(Analysis_6_Adap!J$64,Example_6_Adap!$E$11:$AF$11,0))</f>
        <v>4.2070938191085498E-5</v>
      </c>
      <c r="P66" s="57">
        <f t="shared" ref="P66:U73" si="9">LOG(E65/E66)/LOG(2)</f>
        <v>2.1751635684121426</v>
      </c>
      <c r="Q66" s="57">
        <f t="shared" si="9"/>
        <v>2.1751585460945928</v>
      </c>
      <c r="R66" s="57">
        <f t="shared" si="9"/>
        <v>4.1377620714652998</v>
      </c>
      <c r="S66" s="57">
        <f t="shared" si="9"/>
        <v>4.0607472709744767</v>
      </c>
      <c r="T66" s="57">
        <f t="shared" si="9"/>
        <v>4.0382389709802311</v>
      </c>
      <c r="U66" s="57">
        <f t="shared" si="9"/>
        <v>4.0102937307599706</v>
      </c>
    </row>
    <row r="67" spans="3:22" x14ac:dyDescent="0.45">
      <c r="C67" s="48">
        <f t="shared" ref="C67:C73" si="10">C66</f>
        <v>8</v>
      </c>
      <c r="D67" s="48">
        <v>4</v>
      </c>
      <c r="E67" s="1" cm="1">
        <f t="array" ref="E67">INDEX(Example_6_Adap!$E$12:$AF$110,MATCH(Analysis_6_Adap!$C67,Example_6_Adap!$C$12:$C$110)+Analysis_6_Adap!$D67-1-COUNT($C$65:$C$73),MATCH(Analysis_6_Adap!E$64,Example_6_Adap!$E$11:$AF$11,0))</f>
        <v>1.33357320246663E-5</v>
      </c>
      <c r="F67" s="1" cm="1">
        <f t="array" ref="F67">INDEX(Example_6_Adap!$E$12:$AF$110,MATCH(Analysis_6_Adap!$C67,Example_6_Adap!$C$12:$C$110)+Analysis_6_Adap!$D67-1-COUNT($C$65:$C$73),MATCH(Analysis_6_Adap!F$64,Example_6_Adap!$E$11:$AF$11,0))</f>
        <v>1.33346539696877E-5</v>
      </c>
      <c r="G67" s="1" cm="1">
        <f t="array" ref="G67">INDEX(Example_6_Adap!$E$12:$AF$110,MATCH(Analysis_6_Adap!$C67,Example_6_Adap!$C$12:$C$110)+Analysis_6_Adap!$D67-1-COUNT($C$65:$C$73),MATCH(Analysis_6_Adap!G$64,Example_6_Adap!$E$11:$AF$11,0))</f>
        <v>2.64945810968253E-6</v>
      </c>
      <c r="H67" s="1" cm="1">
        <f t="array" ref="H67">INDEX(Example_6_Adap!$E$12:$AF$110,MATCH(Analysis_6_Adap!$C67,Example_6_Adap!$C$12:$C$110)+Analysis_6_Adap!$D67-1-COUNT($C$65:$C$73),MATCH(Analysis_6_Adap!H$64,Example_6_Adap!$E$11:$AF$11,0))</f>
        <v>2.8451775117010999E-6</v>
      </c>
      <c r="I67" s="1" cm="1">
        <f t="array" ref="I67">INDEX(Example_6_Adap!$E$12:$AF$110,MATCH(Analysis_6_Adap!$C67,Example_6_Adap!$C$12:$C$110)+Analysis_6_Adap!$D67-1-COUNT($C$65:$C$73),MATCH(Analysis_6_Adap!I$64,Example_6_Adap!$E$11:$AF$11,0))</f>
        <v>3.0242714924577598E-6</v>
      </c>
      <c r="J67" s="1" cm="1">
        <f t="array" ref="J67">INDEX(Example_6_Adap!$E$12:$AF$110,MATCH(Analysis_6_Adap!$C67,Example_6_Adap!$C$12:$C$110)+Analysis_6_Adap!$D67-1-COUNT($C$65:$C$73),MATCH(Analysis_6_Adap!J$64,Example_6_Adap!$E$11:$AF$11,0))</f>
        <v>3.1366489567918901E-6</v>
      </c>
      <c r="P67" s="57">
        <f t="shared" si="9"/>
        <v>3.3613785611084732</v>
      </c>
      <c r="Q67" s="57">
        <f t="shared" si="9"/>
        <v>3.3614944669676281</v>
      </c>
      <c r="R67" s="57">
        <f t="shared" si="9"/>
        <v>3.5723598974797919</v>
      </c>
      <c r="S67" s="57">
        <f t="shared" si="9"/>
        <v>3.6832592243550772</v>
      </c>
      <c r="T67" s="57">
        <f t="shared" si="9"/>
        <v>3.7122141729684555</v>
      </c>
      <c r="U67" s="57">
        <f t="shared" si="9"/>
        <v>3.7455280091301772</v>
      </c>
    </row>
    <row r="68" spans="3:22" x14ac:dyDescent="0.45">
      <c r="C68" s="48">
        <f t="shared" si="10"/>
        <v>8</v>
      </c>
      <c r="D68" s="48">
        <v>5</v>
      </c>
      <c r="E68" s="1" cm="1">
        <f t="array" ref="E68">INDEX(Example_6_Adap!$E$12:$AF$110,MATCH(Analysis_6_Adap!$C68,Example_6_Adap!$C$12:$C$110)+Analysis_6_Adap!$D68-1-COUNT($C$65:$C$73),MATCH(Analysis_6_Adap!E$64,Example_6_Adap!$E$11:$AF$11,0))</f>
        <v>8.45706483842967E-7</v>
      </c>
      <c r="F68" s="1" cm="1">
        <f t="array" ref="F68">INDEX(Example_6_Adap!$E$12:$AF$110,MATCH(Analysis_6_Adap!$C68,Example_6_Adap!$C$12:$C$110)+Analysis_6_Adap!$D68-1-COUNT($C$65:$C$73),MATCH(Analysis_6_Adap!F$64,Example_6_Adap!$E$11:$AF$11,0))</f>
        <v>8.8767938732914299E-7</v>
      </c>
      <c r="G68" s="1" cm="1">
        <f t="array" ref="G68">INDEX(Example_6_Adap!$E$12:$AF$110,MATCH(Analysis_6_Adap!$C68,Example_6_Adap!$C$12:$C$110)+Analysis_6_Adap!$D68-1-COUNT($C$65:$C$73),MATCH(Analysis_6_Adap!G$64,Example_6_Adap!$E$11:$AF$11,0))</f>
        <v>2.3296859108512501E-7</v>
      </c>
      <c r="H68" s="1" cm="1">
        <f t="array" ref="H68">INDEX(Example_6_Adap!$E$12:$AF$110,MATCH(Analysis_6_Adap!$C68,Example_6_Adap!$C$12:$C$110)+Analysis_6_Adap!$D68-1-COUNT($C$65:$C$73),MATCH(Analysis_6_Adap!H$64,Example_6_Adap!$E$11:$AF$11,0))</f>
        <v>2.4744875137816498E-7</v>
      </c>
      <c r="I68" s="1" cm="1">
        <f t="array" ref="I68">INDEX(Example_6_Adap!$E$12:$AF$110,MATCH(Analysis_6_Adap!$C68,Example_6_Adap!$C$12:$C$110)+Analysis_6_Adap!$D68-1-COUNT($C$65:$C$73),MATCH(Analysis_6_Adap!I$64,Example_6_Adap!$E$11:$AF$11,0))</f>
        <v>2.5544677895172901E-7</v>
      </c>
      <c r="J68" s="1" cm="1">
        <f t="array" ref="J68">INDEX(Example_6_Adap!$E$12:$AF$110,MATCH(Analysis_6_Adap!$C68,Example_6_Adap!$C$12:$C$110)+Analysis_6_Adap!$D68-1-COUNT($C$65:$C$73),MATCH(Analysis_6_Adap!J$64,Example_6_Adap!$E$11:$AF$11,0))</f>
        <v>2.8855750144884998E-7</v>
      </c>
      <c r="P68" s="57">
        <f t="shared" si="9"/>
        <v>3.9789961697240317</v>
      </c>
      <c r="Q68" s="57">
        <f t="shared" si="9"/>
        <v>3.9089978806059875</v>
      </c>
      <c r="R68" s="57">
        <f t="shared" si="9"/>
        <v>3.5074899488509947</v>
      </c>
      <c r="S68" s="57">
        <f t="shared" si="9"/>
        <v>3.5233169981057846</v>
      </c>
      <c r="T68" s="57">
        <f t="shared" si="9"/>
        <v>3.5654930084801695</v>
      </c>
      <c r="U68" s="57">
        <f t="shared" si="9"/>
        <v>3.4422933351865415</v>
      </c>
    </row>
    <row r="69" spans="3:22" x14ac:dyDescent="0.45">
      <c r="C69" s="48">
        <f t="shared" si="10"/>
        <v>8</v>
      </c>
      <c r="D69" s="48">
        <v>6</v>
      </c>
      <c r="E69" s="1" cm="1">
        <f t="array" ref="E69">INDEX(Example_6_Adap!$E$12:$AF$110,MATCH(Analysis_6_Adap!$C69,Example_6_Adap!$C$12:$C$110)+Analysis_6_Adap!$D69-1-COUNT($C$65:$C$73),MATCH(Analysis_6_Adap!E$64,Example_6_Adap!$E$11:$AF$11,0))</f>
        <v>7.9752016435286106E-8</v>
      </c>
      <c r="F69" s="1" cm="1">
        <f t="array" ref="F69">INDEX(Example_6_Adap!$E$12:$AF$110,MATCH(Analysis_6_Adap!$C69,Example_6_Adap!$C$12:$C$110)+Analysis_6_Adap!$D69-1-COUNT($C$65:$C$73),MATCH(Analysis_6_Adap!F$64,Example_6_Adap!$E$11:$AF$11,0))</f>
        <v>1.6117437107166E-7</v>
      </c>
      <c r="G69" s="1" cm="1">
        <f t="array" ref="G69">INDEX(Example_6_Adap!$E$12:$AF$110,MATCH(Analysis_6_Adap!$C69,Example_6_Adap!$C$12:$C$110)+Analysis_6_Adap!$D69-1-COUNT($C$65:$C$73),MATCH(Analysis_6_Adap!G$64,Example_6_Adap!$E$11:$AF$11,0))</f>
        <v>2.0534732692034701E-8</v>
      </c>
      <c r="H69" s="1" cm="1">
        <f t="array" ref="H69">INDEX(Example_6_Adap!$E$12:$AF$110,MATCH(Analysis_6_Adap!$C69,Example_6_Adap!$C$12:$C$110)+Analysis_6_Adap!$D69-1-COUNT($C$65:$C$73),MATCH(Analysis_6_Adap!H$64,Example_6_Adap!$E$11:$AF$11,0))</f>
        <v>2.1794343108005899E-8</v>
      </c>
      <c r="I69" s="1" cm="1">
        <f t="array" ref="I69">INDEX(Example_6_Adap!$E$12:$AF$110,MATCH(Analysis_6_Adap!$C69,Example_6_Adap!$C$12:$C$110)+Analysis_6_Adap!$D69-1-COUNT($C$65:$C$73),MATCH(Analysis_6_Adap!I$64,Example_6_Adap!$E$11:$AF$11,0))</f>
        <v>2.3261511938876799E-8</v>
      </c>
      <c r="J69" s="1" cm="1">
        <f t="array" ref="J69">INDEX(Example_6_Adap!$E$12:$AF$110,MATCH(Analysis_6_Adap!$C69,Example_6_Adap!$C$12:$C$110)+Analysis_6_Adap!$D69-1-COUNT($C$65:$C$73),MATCH(Analysis_6_Adap!J$64,Example_6_Adap!$E$11:$AF$11,0))</f>
        <v>6.9892013287997696E-8</v>
      </c>
      <c r="P69" s="57">
        <f t="shared" si="9"/>
        <v>3.4065641382061309</v>
      </c>
      <c r="Q69" s="57">
        <f t="shared" si="9"/>
        <v>2.4614163431656895</v>
      </c>
      <c r="R69" s="57">
        <f t="shared" si="9"/>
        <v>3.5039973908166675</v>
      </c>
      <c r="S69" s="57">
        <f t="shared" si="9"/>
        <v>3.5051041364739901</v>
      </c>
      <c r="T69" s="57">
        <f t="shared" si="9"/>
        <v>3.4570059677687044</v>
      </c>
      <c r="U69" s="57">
        <f t="shared" si="9"/>
        <v>2.0456593260975371</v>
      </c>
    </row>
    <row r="70" spans="3:22" x14ac:dyDescent="0.45">
      <c r="C70" s="48">
        <f t="shared" si="10"/>
        <v>8</v>
      </c>
      <c r="D70" s="48">
        <v>7</v>
      </c>
      <c r="E70" s="1" cm="1">
        <f t="array" ref="E70">INDEX(Example_6_Adap!$E$12:$AF$110,MATCH(Analysis_6_Adap!$C70,Example_6_Adap!$C$12:$C$110)+Analysis_6_Adap!$D70-1-COUNT($C$65:$C$73),MATCH(Analysis_6_Adap!E$64,Example_6_Adap!$E$11:$AF$11,0))</f>
        <v>1.32344715186861E-8</v>
      </c>
      <c r="F70" s="1" cm="1">
        <f t="array" ref="F70">INDEX(Example_6_Adap!$E$12:$AF$110,MATCH(Analysis_6_Adap!$C70,Example_6_Adap!$C$12:$C$110)+Analysis_6_Adap!$D70-1-COUNT($C$65:$C$73),MATCH(Analysis_6_Adap!F$64,Example_6_Adap!$E$11:$AF$11,0))</f>
        <v>1.1810921154431499E-6</v>
      </c>
      <c r="G70" s="1" cm="1">
        <f t="array" ref="G70">INDEX(Example_6_Adap!$E$12:$AF$110,MATCH(Analysis_6_Adap!$C70,Example_6_Adap!$C$12:$C$110)+Analysis_6_Adap!$D70-1-COUNT($C$65:$C$73),MATCH(Analysis_6_Adap!G$64,Example_6_Adap!$E$11:$AF$11,0))</f>
        <v>1.80417469852756E-9</v>
      </c>
      <c r="H70" s="1" cm="1">
        <f t="array" ref="H70">INDEX(Example_6_Adap!$E$12:$AF$110,MATCH(Analysis_6_Adap!$C70,Example_6_Adap!$C$12:$C$110)+Analysis_6_Adap!$D70-1-COUNT($C$65:$C$73),MATCH(Analysis_6_Adap!H$64,Example_6_Adap!$E$11:$AF$11,0))</f>
        <v>2.0118031685001399E-9</v>
      </c>
      <c r="I70" s="1" cm="1">
        <f t="array" ref="I70">INDEX(Example_6_Adap!$E$12:$AF$110,MATCH(Analysis_6_Adap!$C70,Example_6_Adap!$C$12:$C$110)+Analysis_6_Adap!$D70-1-COUNT($C$65:$C$73),MATCH(Analysis_6_Adap!I$64,Example_6_Adap!$E$11:$AF$11,0))</f>
        <v>3.13203396551387E-9</v>
      </c>
      <c r="J70" s="1" cm="1">
        <f t="array" ref="J70">INDEX(Example_6_Adap!$E$12:$AF$110,MATCH(Analysis_6_Adap!$C70,Example_6_Adap!$C$12:$C$110)+Analysis_6_Adap!$D70-1-COUNT($C$65:$C$73),MATCH(Analysis_6_Adap!J$64,Example_6_Adap!$E$11:$AF$11,0))</f>
        <v>1.42330311450056E-5</v>
      </c>
      <c r="P70" s="57">
        <f t="shared" si="9"/>
        <v>2.5912204101503598</v>
      </c>
      <c r="Q70" s="57">
        <f t="shared" si="9"/>
        <v>-2.8734272284544415</v>
      </c>
      <c r="R70" s="57">
        <f t="shared" si="9"/>
        <v>3.5086552204977939</v>
      </c>
      <c r="S70" s="57">
        <f t="shared" si="9"/>
        <v>3.437392654563916</v>
      </c>
      <c r="T70" s="57">
        <f t="shared" si="9"/>
        <v>2.8927731081405859</v>
      </c>
      <c r="U70" s="57">
        <f t="shared" si="9"/>
        <v>-7.669899618432849</v>
      </c>
    </row>
    <row r="71" spans="3:22" x14ac:dyDescent="0.45">
      <c r="C71" s="48">
        <f t="shared" si="10"/>
        <v>8</v>
      </c>
      <c r="D71" s="48">
        <v>8</v>
      </c>
      <c r="E71" s="1" cm="1">
        <f t="array" ref="E71">INDEX(Example_6_Adap!$E$12:$AF$110,MATCH(Analysis_6_Adap!$C71,Example_6_Adap!$C$12:$C$110)+Analysis_6_Adap!$D71-1-COUNT($C$65:$C$73),MATCH(Analysis_6_Adap!E$64,Example_6_Adap!$E$11:$AF$11,0))</f>
        <v>2.3517125632421801E-6</v>
      </c>
      <c r="F71" s="1" cm="1">
        <f t="array" ref="F71">INDEX(Example_6_Adap!$E$12:$AF$110,MATCH(Analysis_6_Adap!$C71,Example_6_Adap!$C$12:$C$110)+Analysis_6_Adap!$D71-1-COUNT($C$65:$C$73),MATCH(Analysis_6_Adap!F$64,Example_6_Adap!$E$11:$AF$11,0))</f>
        <v>2.9460040113793402E-4</v>
      </c>
      <c r="G71" s="1" t="str" cm="1">
        <f t="array" ref="G71">INDEX(Example_6_Adap!$E$12:$AF$110,MATCH(Analysis_6_Adap!$C71,Example_6_Adap!$C$12:$C$110)+Analysis_6_Adap!$D71-1-COUNT($C$65:$C$73),MATCH(Analysis_6_Adap!G$64,Example_6_Adap!$E$11:$AF$11,0))</f>
        <v>NaN</v>
      </c>
      <c r="H71" s="1" t="str" cm="1">
        <f t="array" ref="H71">INDEX(Example_6_Adap!$E$12:$AF$110,MATCH(Analysis_6_Adap!$C71,Example_6_Adap!$C$12:$C$110)+Analysis_6_Adap!$D71-1-COUNT($C$65:$C$73),MATCH(Analysis_6_Adap!H$64,Example_6_Adap!$E$11:$AF$11,0))</f>
        <v>NaN</v>
      </c>
      <c r="I71" s="1" t="str" cm="1">
        <f t="array" ref="I71">INDEX(Example_6_Adap!$E$12:$AF$110,MATCH(Analysis_6_Adap!$C71,Example_6_Adap!$C$12:$C$110)+Analysis_6_Adap!$D71-1-COUNT($C$65:$C$73),MATCH(Analysis_6_Adap!I$64,Example_6_Adap!$E$11:$AF$11,0))</f>
        <v>NaN</v>
      </c>
      <c r="J71" s="1" t="str" cm="1">
        <f t="array" ref="J71">INDEX(Example_6_Adap!$E$12:$AF$110,MATCH(Analysis_6_Adap!$C71,Example_6_Adap!$C$12:$C$110)+Analysis_6_Adap!$D71-1-COUNT($C$65:$C$73),MATCH(Analysis_6_Adap!J$64,Example_6_Adap!$E$11:$AF$11,0))</f>
        <v>NaN</v>
      </c>
      <c r="P71" s="57">
        <f t="shared" si="9"/>
        <v>-7.4732673421027727</v>
      </c>
      <c r="Q71" s="57">
        <f t="shared" si="9"/>
        <v>-7.9624940971358633</v>
      </c>
      <c r="R71" s="57" t="e">
        <f t="shared" si="9"/>
        <v>#VALUE!</v>
      </c>
      <c r="S71" s="57" t="e">
        <f t="shared" si="9"/>
        <v>#VALUE!</v>
      </c>
      <c r="T71" s="57" t="e">
        <f t="shared" si="9"/>
        <v>#VALUE!</v>
      </c>
      <c r="U71" s="57" t="e">
        <f t="shared" si="9"/>
        <v>#VALUE!</v>
      </c>
    </row>
    <row r="72" spans="3:22" x14ac:dyDescent="0.45">
      <c r="C72" s="48">
        <f t="shared" si="10"/>
        <v>8</v>
      </c>
      <c r="D72" s="48">
        <v>9</v>
      </c>
      <c r="E72" s="1" cm="1">
        <f t="array" ref="E72">INDEX(Example_6_Adap!$E$12:$AF$110,MATCH(Analysis_6_Adap!$C72,Example_6_Adap!$C$12:$C$110)+Analysis_6_Adap!$D72-1-COUNT($C$65:$C$73),MATCH(Analysis_6_Adap!E$64,Example_6_Adap!$E$11:$AF$11,0))</f>
        <v>1.38687360813727E-3</v>
      </c>
      <c r="F72" s="1" cm="1">
        <f t="array" ref="F72">INDEX(Example_6_Adap!$E$12:$AF$110,MATCH(Analysis_6_Adap!$C72,Example_6_Adap!$C$12:$C$110)+Analysis_6_Adap!$D72-1-COUNT($C$65:$C$73),MATCH(Analysis_6_Adap!F$64,Example_6_Adap!$E$11:$AF$11,0))</f>
        <v>3.0038510024426E-2</v>
      </c>
      <c r="G72" s="1" t="str" cm="1">
        <f t="array" ref="G72">INDEX(Example_6_Adap!$E$12:$AF$110,MATCH(Analysis_6_Adap!$C72,Example_6_Adap!$C$12:$C$110)+Analysis_6_Adap!$D72-1-COUNT($C$65:$C$73),MATCH(Analysis_6_Adap!G$64,Example_6_Adap!$E$11:$AF$11,0))</f>
        <v>NaN</v>
      </c>
      <c r="H72" s="1" t="str" cm="1">
        <f t="array" ref="H72">INDEX(Example_6_Adap!$E$12:$AF$110,MATCH(Analysis_6_Adap!$C72,Example_6_Adap!$C$12:$C$110)+Analysis_6_Adap!$D72-1-COUNT($C$65:$C$73),MATCH(Analysis_6_Adap!H$64,Example_6_Adap!$E$11:$AF$11,0))</f>
        <v>NaN</v>
      </c>
      <c r="I72" s="1" t="str" cm="1">
        <f t="array" ref="I72">INDEX(Example_6_Adap!$E$12:$AF$110,MATCH(Analysis_6_Adap!$C72,Example_6_Adap!$C$12:$C$110)+Analysis_6_Adap!$D72-1-COUNT($C$65:$C$73),MATCH(Analysis_6_Adap!I$64,Example_6_Adap!$E$11:$AF$11,0))</f>
        <v>NaN</v>
      </c>
      <c r="J72" s="1" t="str" cm="1">
        <f t="array" ref="J72">INDEX(Example_6_Adap!$E$12:$AF$110,MATCH(Analysis_6_Adap!$C72,Example_6_Adap!$C$12:$C$110)+Analysis_6_Adap!$D72-1-COUNT($C$65:$C$73),MATCH(Analysis_6_Adap!J$64,Example_6_Adap!$E$11:$AF$11,0))</f>
        <v>NaN</v>
      </c>
      <c r="P72" s="57">
        <f t="shared" si="9"/>
        <v>-9.2039088608482462</v>
      </c>
      <c r="Q72" s="57">
        <f t="shared" si="9"/>
        <v>-6.6719100487851035</v>
      </c>
      <c r="R72" s="57" t="e">
        <f t="shared" si="9"/>
        <v>#VALUE!</v>
      </c>
      <c r="S72" s="57" t="e">
        <f t="shared" si="9"/>
        <v>#VALUE!</v>
      </c>
      <c r="T72" s="57" t="e">
        <f t="shared" si="9"/>
        <v>#VALUE!</v>
      </c>
      <c r="U72" s="57" t="e">
        <f t="shared" si="9"/>
        <v>#VALUE!</v>
      </c>
    </row>
    <row r="73" spans="3:22" x14ac:dyDescent="0.45">
      <c r="C73" s="48">
        <f t="shared" si="10"/>
        <v>8</v>
      </c>
      <c r="D73" s="48">
        <v>10</v>
      </c>
      <c r="E73" s="1" cm="1">
        <f t="array" ref="E73">INDEX(Example_6_Adap!$E$12:$AF$110,MATCH(Analysis_6_Adap!$C73,Example_6_Adap!$C$12:$C$110)+Analysis_6_Adap!$D73-1-COUNT($C$65:$C$73),MATCH(Analysis_6_Adap!E$64,Example_6_Adap!$E$11:$AF$11,0))</f>
        <v>0.167385108584856</v>
      </c>
      <c r="F73" s="1" cm="1">
        <f t="array" ref="F73">INDEX(Example_6_Adap!$E$12:$AF$110,MATCH(Analysis_6_Adap!$C73,Example_6_Adap!$C$12:$C$110)+Analysis_6_Adap!$D73-1-COUNT($C$65:$C$73),MATCH(Analysis_6_Adap!F$64,Example_6_Adap!$E$11:$AF$11,0))</f>
        <v>9312.3862947176804</v>
      </c>
      <c r="G73" s="1" t="str" cm="1">
        <f t="array" ref="G73">INDEX(Example_6_Adap!$E$12:$AF$110,MATCH(Analysis_6_Adap!$C73,Example_6_Adap!$C$12:$C$110)+Analysis_6_Adap!$D73-1-COUNT($C$65:$C$73),MATCH(Analysis_6_Adap!G$64,Example_6_Adap!$E$11:$AF$11,0))</f>
        <v>NaN</v>
      </c>
      <c r="H73" s="1" t="str" cm="1">
        <f t="array" ref="H73">INDEX(Example_6_Adap!$E$12:$AF$110,MATCH(Analysis_6_Adap!$C73,Example_6_Adap!$C$12:$C$110)+Analysis_6_Adap!$D73-1-COUNT($C$65:$C$73),MATCH(Analysis_6_Adap!H$64,Example_6_Adap!$E$11:$AF$11,0))</f>
        <v>NaN</v>
      </c>
      <c r="I73" s="1" t="str" cm="1">
        <f t="array" ref="I73">INDEX(Example_6_Adap!$E$12:$AF$110,MATCH(Analysis_6_Adap!$C73,Example_6_Adap!$C$12:$C$110)+Analysis_6_Adap!$D73-1-COUNT($C$65:$C$73),MATCH(Analysis_6_Adap!I$64,Example_6_Adap!$E$11:$AF$11,0))</f>
        <v>NaN</v>
      </c>
      <c r="J73" s="1" t="str" cm="1">
        <f t="array" ref="J73">INDEX(Example_6_Adap!$E$12:$AF$110,MATCH(Analysis_6_Adap!$C73,Example_6_Adap!$C$12:$C$110)+Analysis_6_Adap!$D73-1-COUNT($C$65:$C$73),MATCH(Analysis_6_Adap!J$64,Example_6_Adap!$E$11:$AF$11,0))</f>
        <v>NaN</v>
      </c>
      <c r="P73" s="57">
        <f t="shared" si="9"/>
        <v>-6.9151910594785662</v>
      </c>
      <c r="Q73" s="57">
        <f t="shared" si="9"/>
        <v>-18.241978125729919</v>
      </c>
      <c r="R73" s="57" t="e">
        <f t="shared" si="9"/>
        <v>#VALUE!</v>
      </c>
      <c r="S73" s="57" t="e">
        <f t="shared" si="9"/>
        <v>#VALUE!</v>
      </c>
      <c r="T73" s="57" t="e">
        <f t="shared" si="9"/>
        <v>#VALUE!</v>
      </c>
      <c r="U73" s="57" t="e">
        <f t="shared" si="9"/>
        <v>#VALUE!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99</v>
      </c>
      <c r="H76" s="54" t="s">
        <v>98</v>
      </c>
      <c r="I76" s="54" t="s">
        <v>86</v>
      </c>
      <c r="J76" s="54" t="s">
        <v>95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Mu_1E-6_CPLRBF_AD</v>
      </c>
      <c r="S76" t="str">
        <f t="shared" si="11"/>
        <v>Mu_1E-7_CPLRBF_AD</v>
      </c>
      <c r="T76" t="str">
        <f t="shared" si="11"/>
        <v>Mu_1E-8_CPLRBF_AD</v>
      </c>
      <c r="U76" t="str">
        <f t="shared" si="11"/>
        <v>Mu_1E-10_CPLRBF_AD</v>
      </c>
    </row>
    <row r="77" spans="3:22" x14ac:dyDescent="0.45">
      <c r="C77" s="53">
        <v>8</v>
      </c>
      <c r="D77" s="48">
        <v>2</v>
      </c>
      <c r="E77" s="1" cm="1">
        <f t="array" ref="E77">INDEX(Example_6_Adap!$AG$12:$BH$110,MATCH(Analysis_6_Adap!$C77,Example_6_Adap!$C$12:$C$110)+Analysis_6_Adap!$D77-1-COUNT($C$77:$C$85),MATCH(Analysis_6_Adap!E$76,Example_6_Adap!$AG$11:$BH$11,0))</f>
        <v>2.6280333536439401E-4</v>
      </c>
      <c r="F77" s="1" cm="1">
        <f t="array" ref="F77">INDEX(Example_6_Adap!$AG$12:$BH$110,MATCH(Analysis_6_Adap!$C77,Example_6_Adap!$C$12:$C$110)+Analysis_6_Adap!$D77-1-COUNT($C$77:$C$85),MATCH(Analysis_6_Adap!F$76,Example_6_Adap!$AG$11:$BH$11,0))</f>
        <v>2.62802917690724E-4</v>
      </c>
      <c r="G77" s="1" cm="1">
        <f t="array" ref="G77">INDEX(Example_6_Adap!$AG$12:$BH$110,MATCH(Analysis_6_Adap!$C77,Example_6_Adap!$C$12:$C$110)+Analysis_6_Adap!$D77-1-COUNT($C$77:$C$85),MATCH(Analysis_6_Adap!G$76,Example_6_Adap!$AG$11:$BH$11,0))</f>
        <v>2.4943351192694102E-4</v>
      </c>
      <c r="H77" s="1" cm="1">
        <f t="array" ref="H77">INDEX(Example_6_Adap!$AG$12:$BH$110,MATCH(Analysis_6_Adap!$C77,Example_6_Adap!$C$12:$C$110)+Analysis_6_Adap!$D77-1-COUNT($C$77:$C$85),MATCH(Analysis_6_Adap!H$76,Example_6_Adap!$AG$11:$BH$11,0))</f>
        <v>2.6127901475245902E-4</v>
      </c>
      <c r="I77" s="1" cm="1">
        <f t="array" ref="I77">INDEX(Example_6_Adap!$AG$12:$BH$110,MATCH(Analysis_6_Adap!$C77,Example_6_Adap!$C$12:$C$110)+Analysis_6_Adap!$D77-1-COUNT($C$77:$C$85),MATCH(Analysis_6_Adap!I$76,Example_6_Adap!$AG$11:$BH$11,0))</f>
        <v>2.6676132607811001E-4</v>
      </c>
      <c r="J77" s="1" cm="1">
        <f t="array" ref="J77">INDEX(Example_6_Adap!$AG$12:$BH$110,MATCH(Analysis_6_Adap!$C77,Example_6_Adap!$C$12:$C$110)+Analysis_6_Adap!$D77-1-COUNT($C$77:$C$85),MATCH(Analysis_6_Adap!J$76,Example_6_Adap!$AG$11:$BH$11,0))</f>
        <v>2.7036556109455797E-4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8</v>
      </c>
      <c r="D78" s="48">
        <v>3</v>
      </c>
      <c r="E78" s="1" cm="1">
        <f t="array" ref="E78">INDEX(Example_6_Adap!$AG$12:$BH$110,MATCH(Analysis_6_Adap!$C78,Example_6_Adap!$C$12:$C$110)+Analysis_6_Adap!$D78-1-COUNT($C$77:$C$85),MATCH(Analysis_6_Adap!E$76,Example_6_Adap!$AG$11:$BH$11,0))</f>
        <v>4.9061745190101198E-5</v>
      </c>
      <c r="F78" s="1" cm="1">
        <f t="array" ref="F78">INDEX(Example_6_Adap!$AG$12:$BH$110,MATCH(Analysis_6_Adap!$C78,Example_6_Adap!$C$12:$C$110)+Analysis_6_Adap!$D78-1-COUNT($C$77:$C$85),MATCH(Analysis_6_Adap!F$76,Example_6_Adap!$AG$11:$BH$11,0))</f>
        <v>4.90618948255884E-5</v>
      </c>
      <c r="G78" s="1" cm="1">
        <f t="array" ref="G78">INDEX(Example_6_Adap!$AG$12:$BH$110,MATCH(Analysis_6_Adap!$C78,Example_6_Adap!$C$12:$C$110)+Analysis_6_Adap!$D78-1-COUNT($C$77:$C$85),MATCH(Analysis_6_Adap!G$76,Example_6_Adap!$AG$11:$BH$11,0))</f>
        <v>1.69921732511289E-5</v>
      </c>
      <c r="H78" s="1" cm="1">
        <f t="array" ref="H78">INDEX(Example_6_Adap!$AG$12:$BH$110,MATCH(Analysis_6_Adap!$C78,Example_6_Adap!$C$12:$C$110)+Analysis_6_Adap!$D78-1-COUNT($C$77:$C$85),MATCH(Analysis_6_Adap!H$76,Example_6_Adap!$AG$11:$BH$11,0))</f>
        <v>1.7413247258822301E-5</v>
      </c>
      <c r="I78" s="1" cm="1">
        <f t="array" ref="I78">INDEX(Example_6_Adap!$AG$12:$BH$110,MATCH(Analysis_6_Adap!$C78,Example_6_Adap!$C$12:$C$110)+Analysis_6_Adap!$D78-1-COUNT($C$77:$C$85),MATCH(Analysis_6_Adap!I$76,Example_6_Adap!$AG$11:$BH$11,0))</f>
        <v>1.7658032113837301E-5</v>
      </c>
      <c r="J78" s="1" cm="1">
        <f t="array" ref="J78">INDEX(Example_6_Adap!$AG$12:$BH$110,MATCH(Analysis_6_Adap!$C78,Example_6_Adap!$C$12:$C$110)+Analysis_6_Adap!$D78-1-COUNT($C$77:$C$85),MATCH(Analysis_6_Adap!J$76,Example_6_Adap!$AG$11:$BH$11,0))</f>
        <v>1.77947476465105E-5</v>
      </c>
      <c r="P78" s="57">
        <f t="shared" ref="P78:U85" si="12">LOG(E77/E78)/LOG(2)</f>
        <v>2.4213131272575108</v>
      </c>
      <c r="Q78" s="57">
        <f t="shared" si="12"/>
        <v>2.4213064342488728</v>
      </c>
      <c r="R78" s="57">
        <f t="shared" si="12"/>
        <v>3.8757130212901614</v>
      </c>
      <c r="S78" s="57">
        <f t="shared" si="12"/>
        <v>3.9073340858330941</v>
      </c>
      <c r="T78" s="57">
        <f t="shared" si="12"/>
        <v>3.9171530489053112</v>
      </c>
      <c r="U78" s="57">
        <f t="shared" si="12"/>
        <v>3.9253880154683558</v>
      </c>
    </row>
    <row r="79" spans="3:22" x14ac:dyDescent="0.45">
      <c r="C79" s="48">
        <f>C78</f>
        <v>8</v>
      </c>
      <c r="D79" s="48">
        <v>4</v>
      </c>
      <c r="E79" s="1" cm="1">
        <f t="array" ref="E79">INDEX(Example_6_Adap!$AG$12:$BH$110,MATCH(Analysis_6_Adap!$C79,Example_6_Adap!$C$12:$C$110)+Analysis_6_Adap!$D79-1-COUNT($C$77:$C$85),MATCH(Analysis_6_Adap!E$76,Example_6_Adap!$AG$11:$BH$11,0))</f>
        <v>3.9786362714688796E-6</v>
      </c>
      <c r="F79" s="1" cm="1">
        <f t="array" ref="F79">INDEX(Example_6_Adap!$AG$12:$BH$110,MATCH(Analysis_6_Adap!$C79,Example_6_Adap!$C$12:$C$110)+Analysis_6_Adap!$D79-1-COUNT($C$77:$C$85),MATCH(Analysis_6_Adap!F$76,Example_6_Adap!$AG$11:$BH$11,0))</f>
        <v>3.97897459023532E-6</v>
      </c>
      <c r="G79" s="1" cm="1">
        <f t="array" ref="G79">INDEX(Example_6_Adap!$AG$12:$BH$110,MATCH(Analysis_6_Adap!$C79,Example_6_Adap!$C$12:$C$110)+Analysis_6_Adap!$D79-1-COUNT($C$77:$C$85),MATCH(Analysis_6_Adap!G$76,Example_6_Adap!$AG$11:$BH$11,0))</f>
        <v>1.3653879707549E-6</v>
      </c>
      <c r="H79" s="1" cm="1">
        <f t="array" ref="H79">INDEX(Example_6_Adap!$AG$12:$BH$110,MATCH(Analysis_6_Adap!$C79,Example_6_Adap!$C$12:$C$110)+Analysis_6_Adap!$D79-1-COUNT($C$77:$C$85),MATCH(Analysis_6_Adap!H$76,Example_6_Adap!$AG$11:$BH$11,0))</f>
        <v>1.38947024256975E-6</v>
      </c>
      <c r="I79" s="1" cm="1">
        <f t="array" ref="I79">INDEX(Example_6_Adap!$AG$12:$BH$110,MATCH(Analysis_6_Adap!$C79,Example_6_Adap!$C$12:$C$110)+Analysis_6_Adap!$D79-1-COUNT($C$77:$C$85),MATCH(Analysis_6_Adap!I$76,Example_6_Adap!$AG$11:$BH$11,0))</f>
        <v>1.4032111638230599E-6</v>
      </c>
      <c r="J79" s="1" cm="1">
        <f t="array" ref="J79">INDEX(Example_6_Adap!$AG$12:$BH$110,MATCH(Analysis_6_Adap!$C79,Example_6_Adap!$C$12:$C$110)+Analysis_6_Adap!$D79-1-COUNT($C$77:$C$85),MATCH(Analysis_6_Adap!J$76,Example_6_Adap!$AG$11:$BH$11,0))</f>
        <v>1.41118312746696E-6</v>
      </c>
      <c r="P79" s="57">
        <f t="shared" si="12"/>
        <v>3.6242526349369362</v>
      </c>
      <c r="Q79" s="57">
        <f t="shared" si="12"/>
        <v>3.6241343623662394</v>
      </c>
      <c r="R79" s="57">
        <f t="shared" si="12"/>
        <v>3.6374875291285278</v>
      </c>
      <c r="S79" s="57">
        <f t="shared" si="12"/>
        <v>3.6475784222015561</v>
      </c>
      <c r="T79" s="57">
        <f t="shared" si="12"/>
        <v>3.6535205358696472</v>
      </c>
      <c r="U79" s="57">
        <f t="shared" si="12"/>
        <v>3.6564743517091092</v>
      </c>
    </row>
    <row r="80" spans="3:22" x14ac:dyDescent="0.45">
      <c r="C80" s="48">
        <f t="shared" ref="C80:C85" si="13">C79</f>
        <v>8</v>
      </c>
      <c r="D80" s="48">
        <v>5</v>
      </c>
      <c r="E80" s="1" cm="1">
        <f t="array" ref="E80">INDEX(Example_6_Adap!$AG$12:$BH$110,MATCH(Analysis_6_Adap!$C80,Example_6_Adap!$C$12:$C$110)+Analysis_6_Adap!$D80-1-COUNT($C$77:$C$85),MATCH(Analysis_6_Adap!E$76,Example_6_Adap!$AG$11:$BH$11,0))</f>
        <v>2.91744988509023E-7</v>
      </c>
      <c r="F80" s="1" cm="1">
        <f t="array" ref="F80">INDEX(Example_6_Adap!$AG$12:$BH$110,MATCH(Analysis_6_Adap!$C80,Example_6_Adap!$C$12:$C$110)+Analysis_6_Adap!$D80-1-COUNT($C$77:$C$85),MATCH(Analysis_6_Adap!F$76,Example_6_Adap!$AG$11:$BH$11,0))</f>
        <v>2.9324458126403001E-7</v>
      </c>
      <c r="G80" s="1" cm="1">
        <f t="array" ref="G80">INDEX(Example_6_Adap!$AG$12:$BH$110,MATCH(Analysis_6_Adap!$C80,Example_6_Adap!$C$12:$C$110)+Analysis_6_Adap!$D80-1-COUNT($C$77:$C$85),MATCH(Analysis_6_Adap!G$76,Example_6_Adap!$AG$11:$BH$11,0))</f>
        <v>1.18438424272077E-7</v>
      </c>
      <c r="H80" s="1" cm="1">
        <f t="array" ref="H80">INDEX(Example_6_Adap!$AG$12:$BH$110,MATCH(Analysis_6_Adap!$C80,Example_6_Adap!$C$12:$C$110)+Analysis_6_Adap!$D80-1-COUNT($C$77:$C$85),MATCH(Analysis_6_Adap!H$76,Example_6_Adap!$AG$11:$BH$11,0))</f>
        <v>1.2012680671363199E-7</v>
      </c>
      <c r="I80" s="1" cm="1">
        <f t="array" ref="I80">INDEX(Example_6_Adap!$AG$12:$BH$110,MATCH(Analysis_6_Adap!$C80,Example_6_Adap!$C$12:$C$110)+Analysis_6_Adap!$D80-1-COUNT($C$77:$C$85),MATCH(Analysis_6_Adap!I$76,Example_6_Adap!$AG$11:$BH$11,0))</f>
        <v>1.2108194662173199E-7</v>
      </c>
      <c r="J80" s="1" cm="1">
        <f t="array" ref="J80">INDEX(Example_6_Adap!$AG$12:$BH$110,MATCH(Analysis_6_Adap!$C80,Example_6_Adap!$C$12:$C$110)+Analysis_6_Adap!$D80-1-COUNT($C$77:$C$85),MATCH(Analysis_6_Adap!J$76,Example_6_Adap!$AG$11:$BH$11,0))</f>
        <v>1.2431579260655299E-7</v>
      </c>
      <c r="P80" s="57">
        <f t="shared" si="12"/>
        <v>3.7694942341389783</v>
      </c>
      <c r="Q80" s="57">
        <f t="shared" si="12"/>
        <v>3.76222033130477</v>
      </c>
      <c r="R80" s="57">
        <f t="shared" si="12"/>
        <v>3.5271018397444616</v>
      </c>
      <c r="S80" s="57">
        <f t="shared" si="12"/>
        <v>3.5319049030704575</v>
      </c>
      <c r="T80" s="57">
        <f t="shared" si="12"/>
        <v>3.5346764512604967</v>
      </c>
      <c r="U80" s="57">
        <f t="shared" si="12"/>
        <v>3.504823729163479</v>
      </c>
    </row>
    <row r="81" spans="3:21" x14ac:dyDescent="0.45">
      <c r="C81" s="48">
        <f t="shared" si="13"/>
        <v>8</v>
      </c>
      <c r="D81" s="48">
        <v>6</v>
      </c>
      <c r="E81" s="1" cm="1">
        <f t="array" ref="E81">INDEX(Example_6_Adap!$AG$12:$BH$110,MATCH(Analysis_6_Adap!$C81,Example_6_Adap!$C$12:$C$110)+Analysis_6_Adap!$D81-1-COUNT($C$77:$C$85),MATCH(Analysis_6_Adap!E$76,Example_6_Adap!$AG$11:$BH$11,0))</f>
        <v>2.2546942317543601E-8</v>
      </c>
      <c r="F81" s="1" cm="1">
        <f t="array" ref="F81">INDEX(Example_6_Adap!$AG$12:$BH$110,MATCH(Analysis_6_Adap!$C81,Example_6_Adap!$C$12:$C$110)+Analysis_6_Adap!$D81-1-COUNT($C$77:$C$85),MATCH(Analysis_6_Adap!F$76,Example_6_Adap!$AG$11:$BH$11,0))</f>
        <v>3.4157573460888798E-8</v>
      </c>
      <c r="G81" s="1" cm="1">
        <f t="array" ref="G81">INDEX(Example_6_Adap!$AG$12:$BH$110,MATCH(Analysis_6_Adap!$C81,Example_6_Adap!$C$12:$C$110)+Analysis_6_Adap!$D81-1-COUNT($C$77:$C$85),MATCH(Analysis_6_Adap!G$76,Example_6_Adap!$AG$11:$BH$11,0))</f>
        <v>1.03968272989247E-8</v>
      </c>
      <c r="H81" s="1" cm="1">
        <f t="array" ref="H81">INDEX(Example_6_Adap!$AG$12:$BH$110,MATCH(Analysis_6_Adap!$C81,Example_6_Adap!$C$12:$C$110)+Analysis_6_Adap!$D81-1-COUNT($C$77:$C$85),MATCH(Analysis_6_Adap!H$76,Example_6_Adap!$AG$11:$BH$11,0))</f>
        <v>1.05494901832687E-8</v>
      </c>
      <c r="I81" s="1" cm="1">
        <f t="array" ref="I81">INDEX(Example_6_Adap!$AG$12:$BH$110,MATCH(Analysis_6_Adap!$C81,Example_6_Adap!$C$12:$C$110)+Analysis_6_Adap!$D81-1-COUNT($C$77:$C$85),MATCH(Analysis_6_Adap!I$76,Example_6_Adap!$AG$11:$BH$11,0))</f>
        <v>1.05923783299891E-8</v>
      </c>
      <c r="J81" s="1" cm="1">
        <f t="array" ref="J81">INDEX(Example_6_Adap!$AG$12:$BH$110,MATCH(Analysis_6_Adap!$C81,Example_6_Adap!$C$12:$C$110)+Analysis_6_Adap!$D81-1-COUNT($C$77:$C$85),MATCH(Analysis_6_Adap!J$76,Example_6_Adap!$AG$11:$BH$11,0))</f>
        <v>1.8629962513237998E-8</v>
      </c>
      <c r="P81" s="57">
        <f t="shared" si="12"/>
        <v>3.6937041719241712</v>
      </c>
      <c r="Q81" s="57">
        <f t="shared" si="12"/>
        <v>3.101827054296014</v>
      </c>
      <c r="R81" s="57">
        <f t="shared" si="12"/>
        <v>3.5099219547680374</v>
      </c>
      <c r="S81" s="57">
        <f t="shared" si="12"/>
        <v>3.5093129436069415</v>
      </c>
      <c r="T81" s="57">
        <f t="shared" si="12"/>
        <v>3.5148853122175625</v>
      </c>
      <c r="U81" s="57">
        <f t="shared" si="12"/>
        <v>2.738312906097164</v>
      </c>
    </row>
    <row r="82" spans="3:21" x14ac:dyDescent="0.45">
      <c r="C82" s="48">
        <f t="shared" si="13"/>
        <v>8</v>
      </c>
      <c r="D82" s="48">
        <v>7</v>
      </c>
      <c r="E82" s="1" cm="1">
        <f t="array" ref="E82">INDEX(Example_6_Adap!$AG$12:$BH$110,MATCH(Analysis_6_Adap!$C82,Example_6_Adap!$C$12:$C$110)+Analysis_6_Adap!$D82-1-COUNT($C$77:$C$85),MATCH(Analysis_6_Adap!E$76,Example_6_Adap!$AG$11:$BH$11,0))</f>
        <v>3.3058471796377999E-9</v>
      </c>
      <c r="F82" s="1" cm="1">
        <f t="array" ref="F82">INDEX(Example_6_Adap!$AG$12:$BH$110,MATCH(Analysis_6_Adap!$C82,Example_6_Adap!$C$12:$C$110)+Analysis_6_Adap!$D82-1-COUNT($C$77:$C$85),MATCH(Analysis_6_Adap!F$76,Example_6_Adap!$AG$11:$BH$11,0))</f>
        <v>2.8157056871646001E-7</v>
      </c>
      <c r="G82" s="1" cm="1">
        <f t="array" ref="G82">INDEX(Example_6_Adap!$AG$12:$BH$110,MATCH(Analysis_6_Adap!$C82,Example_6_Adap!$C$12:$C$110)+Analysis_6_Adap!$D82-1-COUNT($C$77:$C$85),MATCH(Analysis_6_Adap!G$76,Example_6_Adap!$AG$11:$BH$11,0))</f>
        <v>9.1178690897915304E-10</v>
      </c>
      <c r="H82" s="1" cm="1">
        <f t="array" ref="H82">INDEX(Example_6_Adap!$AG$12:$BH$110,MATCH(Analysis_6_Adap!$C82,Example_6_Adap!$C$12:$C$110)+Analysis_6_Adap!$D82-1-COUNT($C$77:$C$85),MATCH(Analysis_6_Adap!H$76,Example_6_Adap!$AG$11:$BH$11,0))</f>
        <v>9.3158486353669709E-10</v>
      </c>
      <c r="I82" s="1" cm="1">
        <f t="array" ref="I82">INDEX(Example_6_Adap!$AG$12:$BH$110,MATCH(Analysis_6_Adap!$C82,Example_6_Adap!$C$12:$C$110)+Analysis_6_Adap!$D82-1-COUNT($C$77:$C$85),MATCH(Analysis_6_Adap!I$76,Example_6_Adap!$AG$11:$BH$11,0))</f>
        <v>1.0338161680865201E-9</v>
      </c>
      <c r="J82" s="1" cm="1">
        <f t="array" ref="J82">INDEX(Example_6_Adap!$AG$12:$BH$110,MATCH(Analysis_6_Adap!$C82,Example_6_Adap!$C$12:$C$110)+Analysis_6_Adap!$D82-1-COUNT($C$77:$C$85),MATCH(Analysis_6_Adap!J$76,Example_6_Adap!$AG$11:$BH$11,0))</f>
        <v>5.3970065658439101E-6</v>
      </c>
      <c r="P82" s="57">
        <f t="shared" si="12"/>
        <v>2.7698398576100041</v>
      </c>
      <c r="Q82" s="57">
        <f t="shared" si="12"/>
        <v>-3.0432191482574176</v>
      </c>
      <c r="R82" s="57">
        <f t="shared" si="12"/>
        <v>3.5113028359597478</v>
      </c>
      <c r="S82" s="57">
        <f t="shared" si="12"/>
        <v>3.5013422717103255</v>
      </c>
      <c r="T82" s="57">
        <f t="shared" si="12"/>
        <v>3.3569749818688117</v>
      </c>
      <c r="U82" s="57">
        <f t="shared" si="12"/>
        <v>-8.1783908609016436</v>
      </c>
    </row>
    <row r="83" spans="3:21" x14ac:dyDescent="0.45">
      <c r="C83" s="48">
        <f t="shared" si="13"/>
        <v>8</v>
      </c>
      <c r="D83" s="48">
        <v>8</v>
      </c>
      <c r="E83" s="1" cm="1">
        <f t="array" ref="E83">INDEX(Example_6_Adap!$AG$12:$BH$110,MATCH(Analysis_6_Adap!$C83,Example_6_Adap!$C$12:$C$110)+Analysis_6_Adap!$D83-1-COUNT($C$77:$C$85),MATCH(Analysis_6_Adap!E$76,Example_6_Adap!$AG$11:$BH$11,0))</f>
        <v>4.7620767882596898E-7</v>
      </c>
      <c r="F83" s="1" cm="1">
        <f t="array" ref="F83">INDEX(Example_6_Adap!$AG$12:$BH$110,MATCH(Analysis_6_Adap!$C83,Example_6_Adap!$C$12:$C$110)+Analysis_6_Adap!$D83-1-COUNT($C$77:$C$85),MATCH(Analysis_6_Adap!F$76,Example_6_Adap!$AG$11:$BH$11,0))</f>
        <v>5.45359320938369E-5</v>
      </c>
      <c r="G83" s="1" t="str" cm="1">
        <f t="array" ref="G83">INDEX(Example_6_Adap!$AG$12:$BH$110,MATCH(Analysis_6_Adap!$C83,Example_6_Adap!$C$12:$C$110)+Analysis_6_Adap!$D83-1-COUNT($C$77:$C$85),MATCH(Analysis_6_Adap!G$76,Example_6_Adap!$AG$11:$BH$11,0))</f>
        <v>NaN</v>
      </c>
      <c r="H83" s="1" t="str" cm="1">
        <f t="array" ref="H83">INDEX(Example_6_Adap!$AG$12:$BH$110,MATCH(Analysis_6_Adap!$C83,Example_6_Adap!$C$12:$C$110)+Analysis_6_Adap!$D83-1-COUNT($C$77:$C$85),MATCH(Analysis_6_Adap!H$76,Example_6_Adap!$AG$11:$BH$11,0))</f>
        <v>NaN</v>
      </c>
      <c r="I83" s="1" t="str" cm="1">
        <f t="array" ref="I83">INDEX(Example_6_Adap!$AG$12:$BH$110,MATCH(Analysis_6_Adap!$C83,Example_6_Adap!$C$12:$C$110)+Analysis_6_Adap!$D83-1-COUNT($C$77:$C$85),MATCH(Analysis_6_Adap!I$76,Example_6_Adap!$AG$11:$BH$11,0))</f>
        <v>NaN</v>
      </c>
      <c r="J83" s="1" t="str" cm="1">
        <f t="array" ref="J83">INDEX(Example_6_Adap!$AG$12:$BH$110,MATCH(Analysis_6_Adap!$C83,Example_6_Adap!$C$12:$C$110)+Analysis_6_Adap!$D83-1-COUNT($C$77:$C$85),MATCH(Analysis_6_Adap!J$76,Example_6_Adap!$AG$11:$BH$11,0))</f>
        <v>NaN</v>
      </c>
      <c r="P83" s="57">
        <f t="shared" si="12"/>
        <v>-7.1704270396717904</v>
      </c>
      <c r="Q83" s="57">
        <f t="shared" si="12"/>
        <v>-7.5975667379975684</v>
      </c>
      <c r="R83" s="57" t="e">
        <f t="shared" si="12"/>
        <v>#VALUE!</v>
      </c>
      <c r="S83" s="57" t="e">
        <f t="shared" si="12"/>
        <v>#VALUE!</v>
      </c>
      <c r="T83" s="57" t="e">
        <f t="shared" si="12"/>
        <v>#VALUE!</v>
      </c>
      <c r="U83" s="57" t="e">
        <f t="shared" si="12"/>
        <v>#VALUE!</v>
      </c>
    </row>
    <row r="84" spans="3:21" x14ac:dyDescent="0.45">
      <c r="C84" s="48">
        <f t="shared" si="13"/>
        <v>8</v>
      </c>
      <c r="D84" s="48">
        <v>9</v>
      </c>
      <c r="E84" s="1" cm="1">
        <f t="array" ref="E84">INDEX(Example_6_Adap!$AG$12:$BH$110,MATCH(Analysis_6_Adap!$C84,Example_6_Adap!$C$12:$C$110)+Analysis_6_Adap!$D84-1-COUNT($C$77:$C$85),MATCH(Analysis_6_Adap!E$76,Example_6_Adap!$AG$11:$BH$11,0))</f>
        <v>1.2505715198439101E-4</v>
      </c>
      <c r="F84" s="1" cm="1">
        <f t="array" ref="F84">INDEX(Example_6_Adap!$AG$12:$BH$110,MATCH(Analysis_6_Adap!$C84,Example_6_Adap!$C$12:$C$110)+Analysis_6_Adap!$D84-1-COUNT($C$77:$C$85),MATCH(Analysis_6_Adap!F$76,Example_6_Adap!$AG$11:$BH$11,0))</f>
        <v>4.6773835915956199E-3</v>
      </c>
      <c r="G84" s="1" t="str" cm="1">
        <f t="array" ref="G84">INDEX(Example_6_Adap!$AG$12:$BH$110,MATCH(Analysis_6_Adap!$C84,Example_6_Adap!$C$12:$C$110)+Analysis_6_Adap!$D84-1-COUNT($C$77:$C$85),MATCH(Analysis_6_Adap!G$76,Example_6_Adap!$AG$11:$BH$11,0))</f>
        <v>NaN</v>
      </c>
      <c r="H84" s="1" t="str" cm="1">
        <f t="array" ref="H84">INDEX(Example_6_Adap!$AG$12:$BH$110,MATCH(Analysis_6_Adap!$C84,Example_6_Adap!$C$12:$C$110)+Analysis_6_Adap!$D84-1-COUNT($C$77:$C$85),MATCH(Analysis_6_Adap!H$76,Example_6_Adap!$AG$11:$BH$11,0))</f>
        <v>NaN</v>
      </c>
      <c r="I84" s="1" t="str" cm="1">
        <f t="array" ref="I84">INDEX(Example_6_Adap!$AG$12:$BH$110,MATCH(Analysis_6_Adap!$C84,Example_6_Adap!$C$12:$C$110)+Analysis_6_Adap!$D84-1-COUNT($C$77:$C$85),MATCH(Analysis_6_Adap!I$76,Example_6_Adap!$AG$11:$BH$11,0))</f>
        <v>NaN</v>
      </c>
      <c r="J84" s="1" t="str" cm="1">
        <f t="array" ref="J84">INDEX(Example_6_Adap!$AG$12:$BH$110,MATCH(Analysis_6_Adap!$C84,Example_6_Adap!$C$12:$C$110)+Analysis_6_Adap!$D84-1-COUNT($C$77:$C$85),MATCH(Analysis_6_Adap!J$76,Example_6_Adap!$AG$11:$BH$11,0))</f>
        <v>NaN</v>
      </c>
      <c r="P84" s="57">
        <f t="shared" si="12"/>
        <v>-8.0367809676918771</v>
      </c>
      <c r="Q84" s="57">
        <f t="shared" si="12"/>
        <v>-6.4223508468430657</v>
      </c>
      <c r="R84" s="57" t="e">
        <f t="shared" si="12"/>
        <v>#VALUE!</v>
      </c>
      <c r="S84" s="57" t="e">
        <f t="shared" si="12"/>
        <v>#VALUE!</v>
      </c>
      <c r="T84" s="57" t="e">
        <f t="shared" si="12"/>
        <v>#VALUE!</v>
      </c>
      <c r="U84" s="57" t="e">
        <f t="shared" si="12"/>
        <v>#VALUE!</v>
      </c>
    </row>
    <row r="85" spans="3:21" x14ac:dyDescent="0.45">
      <c r="C85" s="48">
        <f t="shared" si="13"/>
        <v>8</v>
      </c>
      <c r="D85" s="48">
        <v>10</v>
      </c>
      <c r="E85" s="1" cm="1">
        <f t="array" ref="E85">INDEX(Example_6_Adap!$AG$12:$BH$110,MATCH(Analysis_6_Adap!$C85,Example_6_Adap!$C$12:$C$110)+Analysis_6_Adap!$D85-1-COUNT($C$77:$C$85),MATCH(Analysis_6_Adap!E$76,Example_6_Adap!$AG$11:$BH$11,0))</f>
        <v>1.48965553999378E-2</v>
      </c>
      <c r="F85" s="1" cm="1">
        <f t="array" ref="F85">INDEX(Example_6_Adap!$AG$12:$BH$110,MATCH(Analysis_6_Adap!$C85,Example_6_Adap!$C$12:$C$110)+Analysis_6_Adap!$D85-1-COUNT($C$77:$C$85),MATCH(Analysis_6_Adap!F$76,Example_6_Adap!$AG$11:$BH$11,0))</f>
        <v>1557.77759935976</v>
      </c>
      <c r="G85" s="1" t="str" cm="1">
        <f t="array" ref="G85">INDEX(Example_6_Adap!$AG$12:$BH$110,MATCH(Analysis_6_Adap!$C85,Example_6_Adap!$C$12:$C$110)+Analysis_6_Adap!$D85-1-COUNT($C$77:$C$85),MATCH(Analysis_6_Adap!G$76,Example_6_Adap!$AG$11:$BH$11,0))</f>
        <v>NaN</v>
      </c>
      <c r="H85" s="1" t="str" cm="1">
        <f t="array" ref="H85">INDEX(Example_6_Adap!$AG$12:$BH$110,MATCH(Analysis_6_Adap!$C85,Example_6_Adap!$C$12:$C$110)+Analysis_6_Adap!$D85-1-COUNT($C$77:$C$85),MATCH(Analysis_6_Adap!H$76,Example_6_Adap!$AG$11:$BH$11,0))</f>
        <v>NaN</v>
      </c>
      <c r="I85" s="1" t="str" cm="1">
        <f t="array" ref="I85">INDEX(Example_6_Adap!$AG$12:$BH$110,MATCH(Analysis_6_Adap!$C85,Example_6_Adap!$C$12:$C$110)+Analysis_6_Adap!$D85-1-COUNT($C$77:$C$85),MATCH(Analysis_6_Adap!I$76,Example_6_Adap!$AG$11:$BH$11,0))</f>
        <v>NaN</v>
      </c>
      <c r="J85" s="1" t="str" cm="1">
        <f t="array" ref="J85">INDEX(Example_6_Adap!$AG$12:$BH$110,MATCH(Analysis_6_Adap!$C85,Example_6_Adap!$C$12:$C$110)+Analysis_6_Adap!$D85-1-COUNT($C$77:$C$85),MATCH(Analysis_6_Adap!J$76,Example_6_Adap!$AG$11:$BH$11,0))</f>
        <v>NaN</v>
      </c>
      <c r="P85" s="57">
        <f t="shared" si="12"/>
        <v>-6.8962473907016477</v>
      </c>
      <c r="Q85" s="57">
        <f t="shared" si="12"/>
        <v>-18.34535609804681</v>
      </c>
      <c r="R85" s="57" t="e">
        <f t="shared" si="12"/>
        <v>#VALUE!</v>
      </c>
      <c r="S85" s="57" t="e">
        <f t="shared" si="12"/>
        <v>#VALUE!</v>
      </c>
      <c r="T85" s="57" t="e">
        <f t="shared" si="12"/>
        <v>#VALUE!</v>
      </c>
      <c r="U85" s="57" t="e">
        <f t="shared" si="12"/>
        <v>#VALUE!</v>
      </c>
    </row>
    <row r="88" spans="3:21" s="4" customFormat="1" ht="35.25" customHeight="1" x14ac:dyDescent="0.45"/>
    <row r="89" spans="3:21" ht="5.45" customHeight="1" x14ac:dyDescent="0.45"/>
    <row r="101" ht="5.45" customHeight="1" x14ac:dyDescent="0.45"/>
    <row r="114" s="4" customFormat="1" ht="35.25" customHeight="1" x14ac:dyDescent="0.45"/>
    <row r="115" ht="5.45" customHeight="1" x14ac:dyDescent="0.45"/>
  </sheetData>
  <autoFilter ref="C6:L6" xr:uid="{7A33C7CB-27C8-481C-A3AE-74B0BABEC23D}"/>
  <mergeCells count="11">
    <mergeCell ref="O63:V63"/>
    <mergeCell ref="C75:J75"/>
    <mergeCell ref="O75:V75"/>
    <mergeCell ref="C63:J63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524A4F3A-EE58-4860-A901-D001BC069862}">
      <formula1>$J$7:$J$34</formula1>
    </dataValidation>
  </dataValidations>
  <pageMargins left="0.7" right="0.7" top="0.75" bottom="0.75" header="0.3" footer="0.3"/>
  <pageSetup orientation="portrait" r:id="rId1"/>
  <ignoredErrors>
    <ignoredError sqref="P47:U49 P59:U61 P71:U73 P83:U85" evalError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E5428-CDD8-4A1E-BBE2-7EFE190C397A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3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5.3468983685078797E-9</v>
      </c>
      <c r="F6" s="6">
        <f t="shared" si="7"/>
        <v>6.1310491128452302E-9</v>
      </c>
      <c r="G6" s="6">
        <f t="shared" si="7"/>
        <v>0</v>
      </c>
      <c r="H6" s="6">
        <f t="shared" si="7"/>
        <v>0</v>
      </c>
      <c r="I6" s="6">
        <f t="shared" si="7"/>
        <v>3.8269867968510097E-5</v>
      </c>
      <c r="J6" s="6">
        <f t="shared" si="7"/>
        <v>1.47872476197186E-6</v>
      </c>
      <c r="K6" s="6">
        <f t="shared" si="7"/>
        <v>0</v>
      </c>
      <c r="L6" s="6">
        <f t="shared" si="7"/>
        <v>0</v>
      </c>
      <c r="M6" s="6">
        <f t="shared" si="7"/>
        <v>1.16665275162742E-7</v>
      </c>
      <c r="N6" s="6">
        <f t="shared" si="7"/>
        <v>6.5076856778367693E-8</v>
      </c>
      <c r="O6" s="6">
        <f t="shared" si="7"/>
        <v>0</v>
      </c>
      <c r="P6" s="6">
        <f t="shared" si="7"/>
        <v>0</v>
      </c>
      <c r="Q6" s="6">
        <f t="shared" si="7"/>
        <v>1.86671279100992E-7</v>
      </c>
      <c r="R6" s="6">
        <f t="shared" si="7"/>
        <v>1.0840682768131801E-8</v>
      </c>
      <c r="S6" s="6">
        <f t="shared" si="7"/>
        <v>0</v>
      </c>
      <c r="T6" s="6">
        <f t="shared" si="7"/>
        <v>0</v>
      </c>
      <c r="U6" s="6">
        <f t="shared" si="7"/>
        <v>6.1119218097704899E-7</v>
      </c>
      <c r="V6" s="6">
        <f t="shared" si="7"/>
        <v>4.9405197710683499E-9</v>
      </c>
      <c r="W6" s="6">
        <f t="shared" si="7"/>
        <v>0</v>
      </c>
      <c r="X6" s="6">
        <f t="shared" si="7"/>
        <v>0</v>
      </c>
      <c r="Y6" s="6">
        <f t="shared" si="7"/>
        <v>2.7254369473483898E-6</v>
      </c>
      <c r="Z6" s="6">
        <f t="shared" si="7"/>
        <v>3.08188519149155E-9</v>
      </c>
      <c r="AA6" s="6">
        <f t="shared" si="7"/>
        <v>0</v>
      </c>
      <c r="AB6" s="6">
        <f t="shared" si="7"/>
        <v>0</v>
      </c>
      <c r="AC6" s="6">
        <f t="shared" si="7"/>
        <v>1.57060830283662E-5</v>
      </c>
      <c r="AD6" s="6">
        <f t="shared" si="7"/>
        <v>7.2904396963835397E-9</v>
      </c>
      <c r="AE6" s="6">
        <f t="shared" si="7"/>
        <v>0</v>
      </c>
      <c r="AF6" s="6">
        <f t="shared" si="7"/>
        <v>0</v>
      </c>
      <c r="AG6" s="6">
        <f t="shared" si="7"/>
        <v>3.5409194447666403E-5</v>
      </c>
      <c r="AH6" s="6">
        <f t="shared" si="7"/>
        <v>4.5190480357781797E-8</v>
      </c>
      <c r="AI6" s="6">
        <f t="shared" si="7"/>
        <v>0</v>
      </c>
      <c r="AJ6" s="6">
        <f t="shared" si="7"/>
        <v>0</v>
      </c>
      <c r="AK6" s="6">
        <f t="shared" si="7"/>
        <v>3.7602713551687697E-5</v>
      </c>
      <c r="AL6" s="6">
        <f t="shared" si="7"/>
        <v>7.5676176436445504E-8</v>
      </c>
      <c r="AM6" s="6">
        <f t="shared" si="7"/>
        <v>0</v>
      </c>
      <c r="AN6" s="6">
        <f t="shared" si="7"/>
        <v>0</v>
      </c>
      <c r="AO6" s="6">
        <f t="shared" si="7"/>
        <v>4.6652582136319502E-5</v>
      </c>
      <c r="AP6" s="6">
        <f t="shared" si="7"/>
        <v>1.3057996584020499E-7</v>
      </c>
      <c r="AQ6" s="6">
        <f t="shared" si="7"/>
        <v>0</v>
      </c>
      <c r="AR6" s="6">
        <f t="shared" si="7"/>
        <v>0</v>
      </c>
      <c r="AS6" s="6">
        <f t="shared" si="7"/>
        <v>1.42623066709994E-9</v>
      </c>
      <c r="AT6" s="6">
        <f t="shared" si="7"/>
        <v>1.4778324478965E-9</v>
      </c>
      <c r="AU6" s="6">
        <f t="shared" si="7"/>
        <v>0</v>
      </c>
      <c r="AV6" s="6">
        <f t="shared" si="7"/>
        <v>0</v>
      </c>
      <c r="AW6" s="6">
        <f t="shared" si="7"/>
        <v>8.8432124494514601E-6</v>
      </c>
      <c r="AX6" s="6">
        <f t="shared" si="7"/>
        <v>1.3105356713934101E-6</v>
      </c>
      <c r="AY6" s="6">
        <f t="shared" si="7"/>
        <v>0</v>
      </c>
      <c r="AZ6" s="6">
        <f t="shared" si="7"/>
        <v>0</v>
      </c>
      <c r="BA6" s="6">
        <f t="shared" si="7"/>
        <v>3.9250536833003901E-8</v>
      </c>
      <c r="BB6" s="6">
        <f t="shared" si="7"/>
        <v>2.4915629902841699E-8</v>
      </c>
      <c r="BC6" s="6">
        <f t="shared" si="7"/>
        <v>0</v>
      </c>
      <c r="BD6" s="6">
        <f t="shared" si="7"/>
        <v>0</v>
      </c>
      <c r="BE6" s="6">
        <f t="shared" si="7"/>
        <v>3.6406657052664303E-8</v>
      </c>
      <c r="BF6" s="6">
        <f t="shared" si="7"/>
        <v>5.9849983129650897E-9</v>
      </c>
      <c r="BG6" s="6">
        <f t="shared" si="7"/>
        <v>0</v>
      </c>
      <c r="BH6" s="6">
        <f t="shared" si="7"/>
        <v>0</v>
      </c>
      <c r="BI6" s="6">
        <f t="shared" si="7"/>
        <v>1.75347830784635E-7</v>
      </c>
      <c r="BJ6" s="6">
        <f t="shared" si="7"/>
        <v>3.0645386541683499E-9</v>
      </c>
      <c r="BK6" s="6">
        <f t="shared" si="7"/>
        <v>0</v>
      </c>
      <c r="BL6" s="6">
        <f t="shared" si="7"/>
        <v>0</v>
      </c>
      <c r="BM6" s="6">
        <f t="shared" si="7"/>
        <v>6.5950610094805496E-7</v>
      </c>
      <c r="BN6" s="6">
        <f t="shared" si="7"/>
        <v>1.43271388776789E-9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5.3731472198090602E-6</v>
      </c>
      <c r="BR6" s="6">
        <f t="shared" si="8"/>
        <v>1.8064632569694301E-9</v>
      </c>
      <c r="BS6" s="6">
        <f t="shared" si="8"/>
        <v>0</v>
      </c>
      <c r="BT6" s="6">
        <f t="shared" si="8"/>
        <v>0</v>
      </c>
      <c r="BU6" s="6">
        <f t="shared" si="8"/>
        <v>9.1615991037614508E-6</v>
      </c>
      <c r="BV6" s="6">
        <f t="shared" si="8"/>
        <v>1.04556789089921E-8</v>
      </c>
      <c r="BW6" s="6">
        <f t="shared" si="8"/>
        <v>0</v>
      </c>
      <c r="BX6" s="6">
        <f t="shared" si="8"/>
        <v>0</v>
      </c>
      <c r="BY6" s="6">
        <f t="shared" si="8"/>
        <v>9.6157700349922303E-6</v>
      </c>
      <c r="BZ6" s="6">
        <f t="shared" si="8"/>
        <v>1.9218007413872E-8</v>
      </c>
      <c r="CA6" s="6">
        <f t="shared" si="8"/>
        <v>0</v>
      </c>
      <c r="CB6" s="6">
        <f t="shared" si="8"/>
        <v>0</v>
      </c>
      <c r="CC6" s="6">
        <f t="shared" si="8"/>
        <v>1.4800687664376399E-5</v>
      </c>
      <c r="CD6" s="6">
        <f t="shared" si="8"/>
        <v>3.26948760396481E-8</v>
      </c>
      <c r="CE6" s="6">
        <f t="shared" si="8"/>
        <v>0</v>
      </c>
      <c r="CF6" s="6">
        <f t="shared" si="8"/>
        <v>0</v>
      </c>
      <c r="CG6" s="6">
        <f t="shared" si="8"/>
        <v>1.51816E-2</v>
      </c>
      <c r="CH6" s="6">
        <f t="shared" si="8"/>
        <v>1.43164E-2</v>
      </c>
      <c r="CI6" s="6">
        <f t="shared" si="8"/>
        <v>0</v>
      </c>
      <c r="CJ6" s="6">
        <f t="shared" si="8"/>
        <v>0</v>
      </c>
      <c r="CK6" s="6">
        <f t="shared" si="8"/>
        <v>4.3967100000000002E-2</v>
      </c>
      <c r="CL6" s="6">
        <f t="shared" si="8"/>
        <v>4.2427800000000002E-2</v>
      </c>
      <c r="CM6" s="6">
        <f t="shared" si="8"/>
        <v>0</v>
      </c>
      <c r="CN6" s="6">
        <f t="shared" si="8"/>
        <v>0</v>
      </c>
      <c r="CO6" s="6">
        <f t="shared" si="8"/>
        <v>4.2351E-2</v>
      </c>
      <c r="CP6" s="6">
        <f t="shared" si="8"/>
        <v>4.2534000000000002E-2</v>
      </c>
      <c r="CQ6" s="6">
        <f t="shared" si="8"/>
        <v>0</v>
      </c>
      <c r="CR6" s="6">
        <f t="shared" si="8"/>
        <v>0</v>
      </c>
      <c r="CS6" s="6">
        <f t="shared" si="8"/>
        <v>4.5481599999999997E-2</v>
      </c>
      <c r="CT6" s="6">
        <f t="shared" si="8"/>
        <v>4.4791400000000002E-2</v>
      </c>
      <c r="CU6" s="6">
        <f t="shared" si="8"/>
        <v>0</v>
      </c>
      <c r="CV6" s="6">
        <f t="shared" si="8"/>
        <v>0</v>
      </c>
      <c r="CW6" s="6">
        <f t="shared" si="8"/>
        <v>4.6180600000000002E-2</v>
      </c>
      <c r="CX6" s="6">
        <f t="shared" si="8"/>
        <v>4.5330500000000003E-2</v>
      </c>
      <c r="CY6" s="6">
        <f t="shared" si="8"/>
        <v>0</v>
      </c>
      <c r="CZ6" s="6">
        <f t="shared" si="8"/>
        <v>0</v>
      </c>
      <c r="DA6" s="6">
        <f t="shared" si="8"/>
        <v>4.3798299999999998E-2</v>
      </c>
      <c r="DB6" s="6">
        <f t="shared" si="8"/>
        <v>4.3739500000000001E-2</v>
      </c>
      <c r="DC6" s="6">
        <f t="shared" si="8"/>
        <v>0</v>
      </c>
      <c r="DD6" s="6">
        <f t="shared" si="8"/>
        <v>0</v>
      </c>
      <c r="DE6" s="6">
        <f t="shared" si="8"/>
        <v>4.6260200000000001E-2</v>
      </c>
      <c r="DF6" s="6">
        <f t="shared" si="8"/>
        <v>4.6068199999999997E-2</v>
      </c>
      <c r="DG6" s="6">
        <f t="shared" si="8"/>
        <v>0</v>
      </c>
      <c r="DH6" s="6">
        <f t="shared" si="8"/>
        <v>0</v>
      </c>
      <c r="DI6" s="6">
        <f t="shared" si="8"/>
        <v>4.5562400000000003E-2</v>
      </c>
      <c r="DJ6" s="6">
        <f t="shared" si="8"/>
        <v>4.5043199999999999E-2</v>
      </c>
      <c r="DK6" s="6">
        <f t="shared" si="8"/>
        <v>0</v>
      </c>
      <c r="DL6" s="6">
        <f t="shared" si="8"/>
        <v>0</v>
      </c>
      <c r="DM6" s="6">
        <f t="shared" si="8"/>
        <v>4.5838499999999997E-2</v>
      </c>
      <c r="DN6" s="6">
        <f t="shared" si="8"/>
        <v>4.5701499999999999E-2</v>
      </c>
      <c r="DO6" s="6">
        <f t="shared" si="8"/>
        <v>0</v>
      </c>
      <c r="DP6" s="6">
        <f t="shared" si="8"/>
        <v>0</v>
      </c>
      <c r="DQ6" s="6">
        <f t="shared" si="8"/>
        <v>4.5230399999999997E-2</v>
      </c>
      <c r="DR6" s="6">
        <f t="shared" si="8"/>
        <v>4.5605600000000003E-2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41943040.941576399</v>
      </c>
      <c r="F7" s="6">
        <f t="shared" si="10"/>
        <v>7837386795515900</v>
      </c>
      <c r="G7" s="6">
        <f t="shared" si="10"/>
        <v>0</v>
      </c>
      <c r="H7" s="6">
        <f t="shared" si="10"/>
        <v>0</v>
      </c>
      <c r="I7" s="6">
        <f t="shared" si="10"/>
        <v>390847882.18426102</v>
      </c>
      <c r="J7" s="6">
        <f t="shared" si="10"/>
        <v>3.61053684072709E+19</v>
      </c>
      <c r="K7" s="6">
        <f t="shared" si="10"/>
        <v>0</v>
      </c>
      <c r="L7" s="6">
        <f t="shared" si="10"/>
        <v>0</v>
      </c>
      <c r="M7" s="6">
        <f t="shared" si="10"/>
        <v>0.99971282465412503</v>
      </c>
      <c r="N7" s="6">
        <f t="shared" si="10"/>
        <v>0.99971282465412503</v>
      </c>
      <c r="O7" s="6">
        <f t="shared" si="10"/>
        <v>0</v>
      </c>
      <c r="P7" s="6">
        <f t="shared" si="10"/>
        <v>0</v>
      </c>
      <c r="Q7" s="6">
        <f t="shared" si="10"/>
        <v>0.99713424387300598</v>
      </c>
      <c r="R7" s="6">
        <f t="shared" si="10"/>
        <v>0.99713424387300598</v>
      </c>
      <c r="S7" s="6">
        <f t="shared" si="10"/>
        <v>0</v>
      </c>
      <c r="T7" s="6">
        <f t="shared" si="10"/>
        <v>0</v>
      </c>
      <c r="U7" s="6">
        <f t="shared" si="10"/>
        <v>0.97192929863439603</v>
      </c>
      <c r="V7" s="6">
        <f t="shared" si="10"/>
        <v>0.97192929863439603</v>
      </c>
      <c r="W7" s="6">
        <f t="shared" si="10"/>
        <v>0</v>
      </c>
      <c r="X7" s="6">
        <f t="shared" si="10"/>
        <v>0</v>
      </c>
      <c r="Y7" s="6">
        <f t="shared" si="10"/>
        <v>0.92289371561715405</v>
      </c>
      <c r="Z7" s="6">
        <f t="shared" si="10"/>
        <v>0.92289371561715405</v>
      </c>
      <c r="AA7" s="6">
        <f t="shared" si="10"/>
        <v>0</v>
      </c>
      <c r="AB7" s="6">
        <f t="shared" si="10"/>
        <v>0</v>
      </c>
      <c r="AC7" s="6">
        <f t="shared" si="10"/>
        <v>0.92289371561661204</v>
      </c>
      <c r="AD7" s="6">
        <f t="shared" si="10"/>
        <v>0.92289371561661204</v>
      </c>
      <c r="AE7" s="6">
        <f t="shared" si="10"/>
        <v>0</v>
      </c>
      <c r="AF7" s="6">
        <f t="shared" si="10"/>
        <v>0</v>
      </c>
      <c r="AG7" s="6">
        <f t="shared" si="10"/>
        <v>0.92289371561655797</v>
      </c>
      <c r="AH7" s="6">
        <f t="shared" si="10"/>
        <v>0.92289371561655797</v>
      </c>
      <c r="AI7" s="6">
        <f t="shared" si="10"/>
        <v>0</v>
      </c>
      <c r="AJ7" s="6">
        <f t="shared" si="10"/>
        <v>0</v>
      </c>
      <c r="AK7" s="6">
        <f t="shared" si="10"/>
        <v>1.38271366498006</v>
      </c>
      <c r="AL7" s="6">
        <f t="shared" si="10"/>
        <v>1.7428688874518601</v>
      </c>
      <c r="AM7" s="6">
        <f t="shared" si="10"/>
        <v>0</v>
      </c>
      <c r="AN7" s="6">
        <f t="shared" si="10"/>
        <v>0</v>
      </c>
      <c r="AO7" s="6">
        <f t="shared" si="10"/>
        <v>14.303029472204001</v>
      </c>
      <c r="AP7" s="6">
        <f t="shared" si="10"/>
        <v>14.946281202378501</v>
      </c>
      <c r="AQ7" s="6">
        <f t="shared" si="10"/>
        <v>0</v>
      </c>
      <c r="AR7" s="6">
        <f t="shared" si="10"/>
        <v>0</v>
      </c>
      <c r="AS7" s="6">
        <f t="shared" si="10"/>
        <v>10066480.0145407</v>
      </c>
      <c r="AT7" s="6">
        <f t="shared" si="10"/>
        <v>1797499840570940</v>
      </c>
      <c r="AU7" s="6">
        <f t="shared" si="10"/>
        <v>0</v>
      </c>
      <c r="AV7" s="6">
        <f t="shared" si="10"/>
        <v>0</v>
      </c>
      <c r="AW7" s="6">
        <f t="shared" si="10"/>
        <v>117916881.56455299</v>
      </c>
      <c r="AX7" s="6">
        <f t="shared" si="10"/>
        <v>8.7955608753163305E+18</v>
      </c>
      <c r="AY7" s="6">
        <f t="shared" si="10"/>
        <v>0</v>
      </c>
      <c r="AZ7" s="6">
        <f t="shared" si="10"/>
        <v>0</v>
      </c>
      <c r="BA7" s="6">
        <f t="shared" si="10"/>
        <v>0.70689720979960702</v>
      </c>
      <c r="BB7" s="6">
        <f t="shared" si="10"/>
        <v>0.70689720979960702</v>
      </c>
      <c r="BC7" s="6">
        <f t="shared" si="10"/>
        <v>0</v>
      </c>
      <c r="BD7" s="6">
        <f t="shared" si="10"/>
        <v>0</v>
      </c>
      <c r="BE7" s="6">
        <f t="shared" si="10"/>
        <v>0.70501543915660503</v>
      </c>
      <c r="BF7" s="6">
        <f t="shared" si="10"/>
        <v>0.70501543915660503</v>
      </c>
      <c r="BG7" s="6">
        <f t="shared" si="10"/>
        <v>0</v>
      </c>
      <c r="BH7" s="6">
        <f t="shared" si="10"/>
        <v>0</v>
      </c>
      <c r="BI7" s="6">
        <f t="shared" si="10"/>
        <v>0.68662205587980396</v>
      </c>
      <c r="BJ7" s="6">
        <f t="shared" si="10"/>
        <v>0.68662205587980396</v>
      </c>
      <c r="BK7" s="6">
        <f t="shared" si="10"/>
        <v>0</v>
      </c>
      <c r="BL7" s="6">
        <f t="shared" si="10"/>
        <v>0</v>
      </c>
      <c r="BM7" s="6">
        <f t="shared" si="10"/>
        <v>0.68414674353953098</v>
      </c>
      <c r="BN7" s="6">
        <f t="shared" si="10"/>
        <v>0.68414674353953098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0.68414674353937299</v>
      </c>
      <c r="BR7" s="6">
        <f t="shared" si="11"/>
        <v>0.68414674353937299</v>
      </c>
      <c r="BS7" s="6">
        <f t="shared" si="11"/>
        <v>0</v>
      </c>
      <c r="BT7" s="6">
        <f t="shared" si="11"/>
        <v>0</v>
      </c>
      <c r="BU7" s="6">
        <f t="shared" si="11"/>
        <v>0.68414674353935701</v>
      </c>
      <c r="BV7" s="6">
        <f t="shared" si="11"/>
        <v>0.68414674353935701</v>
      </c>
      <c r="BW7" s="6">
        <f t="shared" si="11"/>
        <v>0</v>
      </c>
      <c r="BX7" s="6">
        <f t="shared" si="11"/>
        <v>0</v>
      </c>
      <c r="BY7" s="6">
        <f t="shared" si="11"/>
        <v>0.68414674353935601</v>
      </c>
      <c r="BZ7" s="6">
        <f t="shared" si="11"/>
        <v>0.68414674353935601</v>
      </c>
      <c r="CA7" s="6">
        <f t="shared" si="11"/>
        <v>0</v>
      </c>
      <c r="CB7" s="6">
        <f t="shared" si="11"/>
        <v>0</v>
      </c>
      <c r="CC7" s="6">
        <f t="shared" si="11"/>
        <v>5.7021927552293601</v>
      </c>
      <c r="CD7" s="6">
        <f t="shared" si="11"/>
        <v>4.3165302205325098</v>
      </c>
      <c r="CE7" s="6">
        <f t="shared" si="11"/>
        <v>0</v>
      </c>
      <c r="CF7" s="6">
        <f t="shared" si="11"/>
        <v>0</v>
      </c>
      <c r="CG7" s="6">
        <f t="shared" si="11"/>
        <v>2.5644577000000002</v>
      </c>
      <c r="CH7" s="6">
        <f t="shared" si="11"/>
        <v>3.2460279999999999</v>
      </c>
      <c r="CI7" s="6">
        <f t="shared" si="11"/>
        <v>0</v>
      </c>
      <c r="CJ7" s="6">
        <f t="shared" si="11"/>
        <v>0</v>
      </c>
      <c r="CK7" s="6">
        <f t="shared" si="11"/>
        <v>6.8536973999999997</v>
      </c>
      <c r="CL7" s="6">
        <f t="shared" si="11"/>
        <v>8.5932890000000004</v>
      </c>
      <c r="CM7" s="6">
        <f t="shared" si="11"/>
        <v>0</v>
      </c>
      <c r="CN7" s="6">
        <f t="shared" si="11"/>
        <v>0</v>
      </c>
      <c r="CO7" s="6">
        <f t="shared" si="11"/>
        <v>7.8231846000000003</v>
      </c>
      <c r="CP7" s="6">
        <f t="shared" si="11"/>
        <v>8.7993530999999994</v>
      </c>
      <c r="CQ7" s="6">
        <f t="shared" si="11"/>
        <v>0</v>
      </c>
      <c r="CR7" s="6">
        <f t="shared" si="11"/>
        <v>0</v>
      </c>
      <c r="CS7" s="6">
        <f t="shared" si="11"/>
        <v>8.8948227000000006</v>
      </c>
      <c r="CT7" s="6">
        <f t="shared" si="11"/>
        <v>8.8543935000000005</v>
      </c>
      <c r="CU7" s="6">
        <f t="shared" si="11"/>
        <v>0</v>
      </c>
      <c r="CV7" s="6">
        <f t="shared" si="11"/>
        <v>0</v>
      </c>
      <c r="CW7" s="6">
        <f t="shared" si="11"/>
        <v>7.1892443999999998</v>
      </c>
      <c r="CX7" s="6">
        <f t="shared" si="11"/>
        <v>7.1808386000000004</v>
      </c>
      <c r="CY7" s="6">
        <f t="shared" si="11"/>
        <v>0</v>
      </c>
      <c r="CZ7" s="6">
        <f t="shared" si="11"/>
        <v>0</v>
      </c>
      <c r="DA7" s="6">
        <f t="shared" si="11"/>
        <v>7.1112064000000004</v>
      </c>
      <c r="DB7" s="6">
        <f t="shared" si="11"/>
        <v>8.0551379000000001</v>
      </c>
      <c r="DC7" s="6">
        <f t="shared" si="11"/>
        <v>0</v>
      </c>
      <c r="DD7" s="6">
        <f t="shared" si="11"/>
        <v>0</v>
      </c>
      <c r="DE7" s="6">
        <f t="shared" si="11"/>
        <v>7.3336119999999996</v>
      </c>
      <c r="DF7" s="6">
        <f t="shared" si="11"/>
        <v>8.1963471999999999</v>
      </c>
      <c r="DG7" s="6">
        <f t="shared" si="11"/>
        <v>0</v>
      </c>
      <c r="DH7" s="6">
        <f t="shared" si="11"/>
        <v>0</v>
      </c>
      <c r="DI7" s="6">
        <f t="shared" si="11"/>
        <v>7.3312346000000002</v>
      </c>
      <c r="DJ7" s="6">
        <f t="shared" si="11"/>
        <v>7.3388717000000003</v>
      </c>
      <c r="DK7" s="6">
        <f t="shared" si="11"/>
        <v>0</v>
      </c>
      <c r="DL7" s="6">
        <f t="shared" si="11"/>
        <v>0</v>
      </c>
      <c r="DM7" s="6">
        <f t="shared" si="11"/>
        <v>7.1507183000000003</v>
      </c>
      <c r="DN7" s="6">
        <f t="shared" si="11"/>
        <v>7.2269351000000004</v>
      </c>
      <c r="DO7" s="6">
        <f t="shared" si="11"/>
        <v>0</v>
      </c>
      <c r="DP7" s="6">
        <f t="shared" si="11"/>
        <v>0</v>
      </c>
      <c r="DQ7" s="6">
        <f t="shared" si="11"/>
        <v>7.6228844999999996</v>
      </c>
      <c r="DR7" s="6">
        <f t="shared" si="11"/>
        <v>7.6338651000000004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0.92289371561655198</v>
      </c>
      <c r="F12" s="10">
        <v>0.92289371561655198</v>
      </c>
      <c r="G12" s="10">
        <v>0</v>
      </c>
      <c r="H12" s="10">
        <v>0</v>
      </c>
      <c r="I12" s="10">
        <v>0.92289371561655198</v>
      </c>
      <c r="J12" s="10">
        <v>0.92289371561655198</v>
      </c>
      <c r="K12" s="10">
        <v>0</v>
      </c>
      <c r="L12" s="10">
        <v>0</v>
      </c>
      <c r="M12" s="10">
        <v>0.922893716218945</v>
      </c>
      <c r="N12" s="10">
        <v>0.922893716218945</v>
      </c>
      <c r="O12" s="10">
        <v>0</v>
      </c>
      <c r="P12" s="10">
        <v>0</v>
      </c>
      <c r="Q12" s="10">
        <v>0.92289371567679102</v>
      </c>
      <c r="R12" s="10">
        <v>0.92289371567679102</v>
      </c>
      <c r="S12" s="10">
        <v>0</v>
      </c>
      <c r="T12" s="10">
        <v>0</v>
      </c>
      <c r="U12" s="10">
        <v>0.92289371562257605</v>
      </c>
      <c r="V12" s="10">
        <v>0.92289371562257605</v>
      </c>
      <c r="W12" s="10">
        <v>0</v>
      </c>
      <c r="X12" s="10">
        <v>0</v>
      </c>
      <c r="Y12" s="10">
        <v>0.92289371561715405</v>
      </c>
      <c r="Z12" s="10">
        <v>0.92289371561715405</v>
      </c>
      <c r="AA12" s="10">
        <v>0</v>
      </c>
      <c r="AB12" s="10">
        <v>0</v>
      </c>
      <c r="AC12" s="10">
        <v>0.92289371561661204</v>
      </c>
      <c r="AD12" s="10">
        <v>0.92289371561661204</v>
      </c>
      <c r="AE12" s="10">
        <v>0</v>
      </c>
      <c r="AF12" s="10">
        <v>0</v>
      </c>
      <c r="AG12" s="10">
        <v>0.92289371561655797</v>
      </c>
      <c r="AH12" s="10">
        <v>0.92289371561655797</v>
      </c>
      <c r="AI12" s="10">
        <v>0</v>
      </c>
      <c r="AJ12" s="10">
        <v>0</v>
      </c>
      <c r="AK12" s="10">
        <v>0.92289371561655298</v>
      </c>
      <c r="AL12" s="10">
        <v>0.92289371561655298</v>
      </c>
      <c r="AM12" s="10">
        <v>0</v>
      </c>
      <c r="AN12" s="10">
        <v>0</v>
      </c>
      <c r="AO12" s="10">
        <v>0.92289371561655198</v>
      </c>
      <c r="AP12" s="10">
        <v>0.92289371561655198</v>
      </c>
      <c r="AQ12" s="10">
        <v>0</v>
      </c>
      <c r="AR12" s="10">
        <v>0</v>
      </c>
      <c r="AS12" s="10">
        <v>0.68414674353935601</v>
      </c>
      <c r="AT12" s="10">
        <v>0.68414674353935601</v>
      </c>
      <c r="AU12" s="10">
        <v>0</v>
      </c>
      <c r="AV12" s="10">
        <v>0</v>
      </c>
      <c r="AW12" s="10">
        <v>0.68414674353935601</v>
      </c>
      <c r="AX12" s="10">
        <v>0.68414674353935601</v>
      </c>
      <c r="AY12" s="10">
        <v>0</v>
      </c>
      <c r="AZ12" s="10">
        <v>0</v>
      </c>
      <c r="BA12" s="10">
        <v>0.68414674371642503</v>
      </c>
      <c r="BB12" s="10">
        <v>0.68414674371642503</v>
      </c>
      <c r="BC12" s="10">
        <v>0</v>
      </c>
      <c r="BD12" s="10">
        <v>0</v>
      </c>
      <c r="BE12" s="10">
        <v>0.68414674355706395</v>
      </c>
      <c r="BF12" s="10">
        <v>0.68414674355706395</v>
      </c>
      <c r="BG12" s="10">
        <v>0</v>
      </c>
      <c r="BH12" s="10">
        <v>0</v>
      </c>
      <c r="BI12" s="10">
        <v>0.68414674354113203</v>
      </c>
      <c r="BJ12" s="10">
        <v>0.68414674354113203</v>
      </c>
      <c r="BK12" s="10">
        <v>0</v>
      </c>
      <c r="BL12" s="10">
        <v>0</v>
      </c>
      <c r="BM12" s="10">
        <v>0.68414674353953098</v>
      </c>
      <c r="BN12" s="10">
        <v>0.68414674353953098</v>
      </c>
      <c r="BO12" s="10">
        <v>0</v>
      </c>
      <c r="BP12" s="10">
        <v>0</v>
      </c>
      <c r="BQ12" s="10">
        <v>0.68414674353937299</v>
      </c>
      <c r="BR12" s="10">
        <v>0.68414674353937299</v>
      </c>
      <c r="BS12" s="10">
        <v>0</v>
      </c>
      <c r="BT12" s="10">
        <v>0</v>
      </c>
      <c r="BU12" s="10">
        <v>0.68414674353935701</v>
      </c>
      <c r="BV12" s="10">
        <v>0.68414674353935701</v>
      </c>
      <c r="BW12" s="10">
        <v>0</v>
      </c>
      <c r="BX12" s="10">
        <v>0</v>
      </c>
      <c r="BY12" s="10">
        <v>0.68414674353935601</v>
      </c>
      <c r="BZ12" s="10">
        <v>0.68414674353935601</v>
      </c>
      <c r="CA12" s="10">
        <v>0</v>
      </c>
      <c r="CB12" s="10">
        <v>0</v>
      </c>
      <c r="CC12" s="10">
        <v>0.68414674353935601</v>
      </c>
      <c r="CD12" s="10">
        <v>0.68414674353935601</v>
      </c>
      <c r="CE12" s="10">
        <v>0</v>
      </c>
      <c r="CF12" s="10">
        <v>0</v>
      </c>
      <c r="CG12" s="10">
        <v>5.6017900000000002E-2</v>
      </c>
      <c r="CH12" s="10">
        <v>3.9348300000000003E-2</v>
      </c>
      <c r="CI12" s="10">
        <v>0</v>
      </c>
      <c r="CJ12" s="10">
        <v>0</v>
      </c>
      <c r="CK12" s="10">
        <v>8.8908000000000001E-2</v>
      </c>
      <c r="CL12" s="10">
        <v>7.6363299999999995E-2</v>
      </c>
      <c r="CM12" s="10">
        <v>0</v>
      </c>
      <c r="CN12" s="10">
        <v>0</v>
      </c>
      <c r="CO12" s="10">
        <v>5.5192600000000001E-2</v>
      </c>
      <c r="CP12" s="10">
        <v>5.1949599999999999E-2</v>
      </c>
      <c r="CQ12" s="10">
        <v>0</v>
      </c>
      <c r="CR12" s="10">
        <v>0</v>
      </c>
      <c r="CS12" s="10">
        <v>8.7284200000000006E-2</v>
      </c>
      <c r="CT12" s="10">
        <v>7.5616500000000003E-2</v>
      </c>
      <c r="CU12" s="10">
        <v>0</v>
      </c>
      <c r="CV12" s="10">
        <v>0</v>
      </c>
      <c r="CW12" s="10">
        <v>5.5965899999999999E-2</v>
      </c>
      <c r="CX12" s="10">
        <v>5.6729000000000002E-2</v>
      </c>
      <c r="CY12" s="10">
        <v>0</v>
      </c>
      <c r="CZ12" s="10">
        <v>0</v>
      </c>
      <c r="DA12" s="10">
        <v>7.9197799999999999E-2</v>
      </c>
      <c r="DB12" s="10">
        <v>5.0377900000000003E-2</v>
      </c>
      <c r="DC12" s="10">
        <v>0</v>
      </c>
      <c r="DD12" s="10">
        <v>0</v>
      </c>
      <c r="DE12" s="10">
        <v>4.9582899999999999E-2</v>
      </c>
      <c r="DF12" s="10">
        <v>4.8858499999999999E-2</v>
      </c>
      <c r="DG12" s="10">
        <v>0</v>
      </c>
      <c r="DH12" s="10">
        <v>0</v>
      </c>
      <c r="DI12" s="10">
        <v>5.4320800000000002E-2</v>
      </c>
      <c r="DJ12" s="10">
        <v>5.29506E-2</v>
      </c>
      <c r="DK12" s="10">
        <v>0</v>
      </c>
      <c r="DL12" s="10">
        <v>0</v>
      </c>
      <c r="DM12" s="10">
        <v>5.4604399999999997E-2</v>
      </c>
      <c r="DN12" s="10">
        <v>5.6802199999999997E-2</v>
      </c>
      <c r="DO12" s="10">
        <v>0</v>
      </c>
      <c r="DP12" s="10">
        <v>0</v>
      </c>
      <c r="DQ12" s="10">
        <v>0.10274270000000001</v>
      </c>
      <c r="DR12" s="10">
        <v>7.9374600000000003E-2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0.90342450068862401</v>
      </c>
      <c r="F13" s="10">
        <v>0.90342450068862401</v>
      </c>
      <c r="G13" s="10">
        <v>0</v>
      </c>
      <c r="H13" s="10">
        <v>0</v>
      </c>
      <c r="I13" s="10">
        <v>0.90342450068862401</v>
      </c>
      <c r="J13" s="10">
        <v>0.90342450068862401</v>
      </c>
      <c r="K13" s="10">
        <v>0</v>
      </c>
      <c r="L13" s="10">
        <v>0</v>
      </c>
      <c r="M13" s="10">
        <v>0.90342450160950405</v>
      </c>
      <c r="N13" s="10">
        <v>0.90342450098376503</v>
      </c>
      <c r="O13" s="10">
        <v>0</v>
      </c>
      <c r="P13" s="10">
        <v>0</v>
      </c>
      <c r="Q13" s="10">
        <v>0.90342450078071102</v>
      </c>
      <c r="R13" s="10">
        <v>0.90342450071813796</v>
      </c>
      <c r="S13" s="10">
        <v>0</v>
      </c>
      <c r="T13" s="10">
        <v>0</v>
      </c>
      <c r="U13" s="10">
        <v>0.90342450069783198</v>
      </c>
      <c r="V13" s="10">
        <v>0.90342450069157498</v>
      </c>
      <c r="W13" s="10">
        <v>0</v>
      </c>
      <c r="X13" s="10">
        <v>0</v>
      </c>
      <c r="Y13" s="10">
        <v>0.90342450068954405</v>
      </c>
      <c r="Z13" s="10">
        <v>0.903424500688919</v>
      </c>
      <c r="AA13" s="10">
        <v>0</v>
      </c>
      <c r="AB13" s="10">
        <v>0</v>
      </c>
      <c r="AC13" s="10">
        <v>0.90342450068871605</v>
      </c>
      <c r="AD13" s="10">
        <v>0.90342450068865299</v>
      </c>
      <c r="AE13" s="10">
        <v>0</v>
      </c>
      <c r="AF13" s="10">
        <v>0</v>
      </c>
      <c r="AG13" s="10">
        <v>0.903424500688633</v>
      </c>
      <c r="AH13" s="10">
        <v>0.90342450068862601</v>
      </c>
      <c r="AI13" s="10">
        <v>0</v>
      </c>
      <c r="AJ13" s="10">
        <v>0</v>
      </c>
      <c r="AK13" s="10">
        <v>0.90342450068862401</v>
      </c>
      <c r="AL13" s="10">
        <v>0.90342450068862401</v>
      </c>
      <c r="AM13" s="10">
        <v>0</v>
      </c>
      <c r="AN13" s="10">
        <v>0</v>
      </c>
      <c r="AO13" s="10">
        <v>0.90342450068862401</v>
      </c>
      <c r="AP13" s="10">
        <v>0.90342450068862401</v>
      </c>
      <c r="AQ13" s="10">
        <v>0</v>
      </c>
      <c r="AR13" s="10">
        <v>0</v>
      </c>
      <c r="AS13" s="10">
        <v>0.65054190974500503</v>
      </c>
      <c r="AT13" s="10">
        <v>0.65054190974500503</v>
      </c>
      <c r="AU13" s="10">
        <v>0</v>
      </c>
      <c r="AV13" s="10">
        <v>0</v>
      </c>
      <c r="AW13" s="10">
        <v>0.65054190974500503</v>
      </c>
      <c r="AX13" s="10">
        <v>0.65054190974500503</v>
      </c>
      <c r="AY13" s="10">
        <v>0</v>
      </c>
      <c r="AZ13" s="10">
        <v>0</v>
      </c>
      <c r="BA13" s="10">
        <v>0.65054191028330899</v>
      </c>
      <c r="BB13" s="10">
        <v>0.65054191006224105</v>
      </c>
      <c r="BC13" s="10">
        <v>0</v>
      </c>
      <c r="BD13" s="10">
        <v>0</v>
      </c>
      <c r="BE13" s="10">
        <v>0.65054190979883397</v>
      </c>
      <c r="BF13" s="10">
        <v>0.65054190977672899</v>
      </c>
      <c r="BG13" s="10">
        <v>0</v>
      </c>
      <c r="BH13" s="10">
        <v>0</v>
      </c>
      <c r="BI13" s="10">
        <v>0.65054190975038895</v>
      </c>
      <c r="BJ13" s="10">
        <v>0.65054190974817405</v>
      </c>
      <c r="BK13" s="10">
        <v>0</v>
      </c>
      <c r="BL13" s="10">
        <v>0</v>
      </c>
      <c r="BM13" s="10">
        <v>0.65054190974554604</v>
      </c>
      <c r="BN13" s="10">
        <v>0.650541909745323</v>
      </c>
      <c r="BO13" s="10">
        <v>0</v>
      </c>
      <c r="BP13" s="10">
        <v>0</v>
      </c>
      <c r="BQ13" s="10">
        <v>0.65054190974505799</v>
      </c>
      <c r="BR13" s="10">
        <v>0.65054190974503601</v>
      </c>
      <c r="BS13" s="10">
        <v>0</v>
      </c>
      <c r="BT13" s="10">
        <v>0</v>
      </c>
      <c r="BU13" s="10">
        <v>0.65054190974501003</v>
      </c>
      <c r="BV13" s="10">
        <v>0.65054190974500803</v>
      </c>
      <c r="BW13" s="10">
        <v>0</v>
      </c>
      <c r="BX13" s="10">
        <v>0</v>
      </c>
      <c r="BY13" s="10">
        <v>0.65054190974500503</v>
      </c>
      <c r="BZ13" s="10">
        <v>0.65054190974500503</v>
      </c>
      <c r="CA13" s="10">
        <v>0</v>
      </c>
      <c r="CB13" s="10">
        <v>0</v>
      </c>
      <c r="CC13" s="10">
        <v>0.65054190974500503</v>
      </c>
      <c r="CD13" s="10">
        <v>0.65054190974500503</v>
      </c>
      <c r="CE13" s="10">
        <v>0</v>
      </c>
      <c r="CF13" s="10">
        <v>0</v>
      </c>
      <c r="CG13" s="10">
        <v>4.5690399999999999E-2</v>
      </c>
      <c r="CH13" s="10">
        <v>4.3084900000000002E-2</v>
      </c>
      <c r="CI13" s="10">
        <v>0</v>
      </c>
      <c r="CJ13" s="10">
        <v>0</v>
      </c>
      <c r="CK13" s="10">
        <v>6.0748200000000002E-2</v>
      </c>
      <c r="CL13" s="10">
        <v>6.6961400000000004E-2</v>
      </c>
      <c r="CM13" s="10">
        <v>0</v>
      </c>
      <c r="CN13" s="10">
        <v>0</v>
      </c>
      <c r="CO13" s="10">
        <v>6.4315700000000003E-2</v>
      </c>
      <c r="CP13" s="10">
        <v>6.2500799999999995E-2</v>
      </c>
      <c r="CQ13" s="10">
        <v>0</v>
      </c>
      <c r="CR13" s="10">
        <v>0</v>
      </c>
      <c r="CS13" s="10">
        <v>8.6664400000000003E-2</v>
      </c>
      <c r="CT13" s="10">
        <v>8.1124600000000005E-2</v>
      </c>
      <c r="CU13" s="10">
        <v>0</v>
      </c>
      <c r="CV13" s="10">
        <v>0</v>
      </c>
      <c r="CW13" s="10">
        <v>6.7288200000000006E-2</v>
      </c>
      <c r="CX13" s="10">
        <v>6.3495099999999999E-2</v>
      </c>
      <c r="CY13" s="10">
        <v>0</v>
      </c>
      <c r="CZ13" s="10">
        <v>0</v>
      </c>
      <c r="DA13" s="10">
        <v>5.9243299999999999E-2</v>
      </c>
      <c r="DB13" s="10">
        <v>5.7915399999999999E-2</v>
      </c>
      <c r="DC13" s="10">
        <v>0</v>
      </c>
      <c r="DD13" s="10">
        <v>0</v>
      </c>
      <c r="DE13" s="10">
        <v>5.8931999999999998E-2</v>
      </c>
      <c r="DF13" s="10">
        <v>6.1633399999999998E-2</v>
      </c>
      <c r="DG13" s="10">
        <v>0</v>
      </c>
      <c r="DH13" s="10">
        <v>0</v>
      </c>
      <c r="DI13" s="10">
        <v>6.5853300000000004E-2</v>
      </c>
      <c r="DJ13" s="10">
        <v>6.2872700000000004E-2</v>
      </c>
      <c r="DK13" s="10">
        <v>0</v>
      </c>
      <c r="DL13" s="10">
        <v>0</v>
      </c>
      <c r="DM13" s="10">
        <v>6.3511899999999996E-2</v>
      </c>
      <c r="DN13" s="10">
        <v>7.2522500000000004E-2</v>
      </c>
      <c r="DO13" s="10">
        <v>0</v>
      </c>
      <c r="DP13" s="10">
        <v>0</v>
      </c>
      <c r="DQ13" s="10">
        <v>8.3528199999999997E-2</v>
      </c>
      <c r="DR13" s="10">
        <v>7.8063999999999995E-2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8.7013509361729593E-2</v>
      </c>
      <c r="F14" s="10">
        <v>8.7013509361729496E-2</v>
      </c>
      <c r="G14" s="10">
        <v>0</v>
      </c>
      <c r="H14" s="10">
        <v>0</v>
      </c>
      <c r="I14" s="10">
        <v>8.7013509361729496E-2</v>
      </c>
      <c r="J14" s="10">
        <v>8.7013509361729593E-2</v>
      </c>
      <c r="K14" s="10">
        <v>0</v>
      </c>
      <c r="L14" s="10">
        <v>0</v>
      </c>
      <c r="M14" s="10">
        <v>8.7013558552436795E-2</v>
      </c>
      <c r="N14" s="10">
        <v>8.7013554103117993E-2</v>
      </c>
      <c r="O14" s="10">
        <v>0</v>
      </c>
      <c r="P14" s="10">
        <v>0</v>
      </c>
      <c r="Q14" s="10">
        <v>8.7013514280800605E-2</v>
      </c>
      <c r="R14" s="10">
        <v>8.7013513835868903E-2</v>
      </c>
      <c r="S14" s="10">
        <v>0</v>
      </c>
      <c r="T14" s="10">
        <v>0</v>
      </c>
      <c r="U14" s="10">
        <v>8.7013509853637705E-2</v>
      </c>
      <c r="V14" s="10">
        <v>8.7013509809144504E-2</v>
      </c>
      <c r="W14" s="10">
        <v>0</v>
      </c>
      <c r="X14" s="10">
        <v>0</v>
      </c>
      <c r="Y14" s="10">
        <v>8.7013509410919801E-2</v>
      </c>
      <c r="Z14" s="10">
        <v>8.7013509406470596E-2</v>
      </c>
      <c r="AA14" s="10">
        <v>0</v>
      </c>
      <c r="AB14" s="10">
        <v>0</v>
      </c>
      <c r="AC14" s="10">
        <v>8.7013509366647104E-2</v>
      </c>
      <c r="AD14" s="10">
        <v>8.7013509366202099E-2</v>
      </c>
      <c r="AE14" s="10">
        <v>0</v>
      </c>
      <c r="AF14" s="10">
        <v>0</v>
      </c>
      <c r="AG14" s="10">
        <v>8.7013509362221506E-2</v>
      </c>
      <c r="AH14" s="10">
        <v>8.7013509362177097E-2</v>
      </c>
      <c r="AI14" s="10">
        <v>0</v>
      </c>
      <c r="AJ14" s="10">
        <v>0</v>
      </c>
      <c r="AK14" s="10">
        <v>8.7013509361778402E-2</v>
      </c>
      <c r="AL14" s="10">
        <v>8.7013509361773905E-2</v>
      </c>
      <c r="AM14" s="10">
        <v>0</v>
      </c>
      <c r="AN14" s="10">
        <v>0</v>
      </c>
      <c r="AO14" s="10">
        <v>8.7013509361735006E-2</v>
      </c>
      <c r="AP14" s="10">
        <v>8.7013509361734701E-2</v>
      </c>
      <c r="AQ14" s="10">
        <v>0</v>
      </c>
      <c r="AR14" s="10">
        <v>0</v>
      </c>
      <c r="AS14" s="10">
        <v>7.36313862498362E-2</v>
      </c>
      <c r="AT14" s="10">
        <v>7.3631386249836298E-2</v>
      </c>
      <c r="AU14" s="10">
        <v>0</v>
      </c>
      <c r="AV14" s="10">
        <v>0</v>
      </c>
      <c r="AW14" s="10">
        <v>7.36313862498362E-2</v>
      </c>
      <c r="AX14" s="10">
        <v>7.36313862498362E-2</v>
      </c>
      <c r="AY14" s="10">
        <v>0</v>
      </c>
      <c r="AZ14" s="10">
        <v>0</v>
      </c>
      <c r="BA14" s="10">
        <v>7.3631418923439995E-2</v>
      </c>
      <c r="BB14" s="10">
        <v>7.3631416019771995E-2</v>
      </c>
      <c r="BC14" s="10">
        <v>0</v>
      </c>
      <c r="BD14" s="10">
        <v>0</v>
      </c>
      <c r="BE14" s="10">
        <v>7.3631389517196402E-2</v>
      </c>
      <c r="BF14" s="10">
        <v>7.3631389226830199E-2</v>
      </c>
      <c r="BG14" s="10">
        <v>0</v>
      </c>
      <c r="BH14" s="10">
        <v>0</v>
      </c>
      <c r="BI14" s="10">
        <v>7.3631386576573102E-2</v>
      </c>
      <c r="BJ14" s="10">
        <v>7.3631386547535704E-2</v>
      </c>
      <c r="BK14" s="10">
        <v>0</v>
      </c>
      <c r="BL14" s="10">
        <v>0</v>
      </c>
      <c r="BM14" s="10">
        <v>7.3631386282509106E-2</v>
      </c>
      <c r="BN14" s="10">
        <v>7.3631386279605304E-2</v>
      </c>
      <c r="BO14" s="10">
        <v>0</v>
      </c>
      <c r="BP14" s="10">
        <v>0</v>
      </c>
      <c r="BQ14" s="10">
        <v>7.3631386253102504E-2</v>
      </c>
      <c r="BR14" s="10">
        <v>7.3631386252812098E-2</v>
      </c>
      <c r="BS14" s="10">
        <v>0</v>
      </c>
      <c r="BT14" s="10">
        <v>0</v>
      </c>
      <c r="BU14" s="10">
        <v>7.3631386250161995E-2</v>
      </c>
      <c r="BV14" s="10">
        <v>7.3631386250133699E-2</v>
      </c>
      <c r="BW14" s="10">
        <v>0</v>
      </c>
      <c r="BX14" s="10">
        <v>0</v>
      </c>
      <c r="BY14" s="10">
        <v>7.3631386249868799E-2</v>
      </c>
      <c r="BZ14" s="10">
        <v>7.3631386249865802E-2</v>
      </c>
      <c r="CA14" s="10">
        <v>0</v>
      </c>
      <c r="CB14" s="10">
        <v>0</v>
      </c>
      <c r="CC14" s="10">
        <v>7.3631386249840003E-2</v>
      </c>
      <c r="CD14" s="10">
        <v>7.36313862498396E-2</v>
      </c>
      <c r="CE14" s="10">
        <v>0</v>
      </c>
      <c r="CF14" s="10">
        <v>0</v>
      </c>
      <c r="CG14" s="10">
        <v>5.3613000000000001E-2</v>
      </c>
      <c r="CH14" s="10">
        <v>6.5859500000000001E-2</v>
      </c>
      <c r="CI14" s="10">
        <v>0</v>
      </c>
      <c r="CJ14" s="10">
        <v>0</v>
      </c>
      <c r="CK14" s="10">
        <v>8.95653E-2</v>
      </c>
      <c r="CL14" s="10">
        <v>8.6434899999999995E-2</v>
      </c>
      <c r="CM14" s="10">
        <v>0</v>
      </c>
      <c r="CN14" s="10">
        <v>0</v>
      </c>
      <c r="CO14" s="10">
        <v>8.2514299999999999E-2</v>
      </c>
      <c r="CP14" s="10">
        <v>8.3627800000000002E-2</v>
      </c>
      <c r="CQ14" s="10">
        <v>0</v>
      </c>
      <c r="CR14" s="10">
        <v>0</v>
      </c>
      <c r="CS14" s="10">
        <v>0.1110675</v>
      </c>
      <c r="CT14" s="10">
        <v>0.13825299999999999</v>
      </c>
      <c r="CU14" s="10">
        <v>0</v>
      </c>
      <c r="CV14" s="10">
        <v>0</v>
      </c>
      <c r="CW14" s="10">
        <v>8.5242600000000002E-2</v>
      </c>
      <c r="CX14" s="10">
        <v>8.3007300000000006E-2</v>
      </c>
      <c r="CY14" s="10">
        <v>0</v>
      </c>
      <c r="CZ14" s="10">
        <v>0</v>
      </c>
      <c r="DA14" s="10">
        <v>7.8233200000000003E-2</v>
      </c>
      <c r="DB14" s="10">
        <v>7.6213699999999995E-2</v>
      </c>
      <c r="DC14" s="10">
        <v>0</v>
      </c>
      <c r="DD14" s="10">
        <v>0</v>
      </c>
      <c r="DE14" s="10">
        <v>7.9235299999999995E-2</v>
      </c>
      <c r="DF14" s="10">
        <v>7.81829E-2</v>
      </c>
      <c r="DG14" s="10">
        <v>0</v>
      </c>
      <c r="DH14" s="10">
        <v>0</v>
      </c>
      <c r="DI14" s="10">
        <v>8.5064100000000004E-2</v>
      </c>
      <c r="DJ14" s="10">
        <v>8.4407200000000002E-2</v>
      </c>
      <c r="DK14" s="10">
        <v>0</v>
      </c>
      <c r="DL14" s="10">
        <v>0</v>
      </c>
      <c r="DM14" s="10">
        <v>0.10844769999999999</v>
      </c>
      <c r="DN14" s="10">
        <v>8.3637400000000001E-2</v>
      </c>
      <c r="DO14" s="10">
        <v>0</v>
      </c>
      <c r="DP14" s="10">
        <v>0</v>
      </c>
      <c r="DQ14" s="10">
        <v>0.1040084</v>
      </c>
      <c r="DR14" s="10">
        <v>0.1026236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1.0584553405261699E-2</v>
      </c>
      <c r="F15" s="10">
        <v>1.05845534052613E-2</v>
      </c>
      <c r="G15" s="10">
        <v>0</v>
      </c>
      <c r="H15" s="10">
        <v>0</v>
      </c>
      <c r="I15" s="10">
        <v>1.0584553405261699E-2</v>
      </c>
      <c r="J15" s="10">
        <v>1.05845534052616E-2</v>
      </c>
      <c r="K15" s="10">
        <v>0</v>
      </c>
      <c r="L15" s="10">
        <v>0</v>
      </c>
      <c r="M15" s="10">
        <v>1.05845580333846E-2</v>
      </c>
      <c r="N15" s="10">
        <v>1.0584555219496E-2</v>
      </c>
      <c r="O15" s="10">
        <v>0</v>
      </c>
      <c r="P15" s="10">
        <v>0</v>
      </c>
      <c r="Q15" s="10">
        <v>1.0584553868073899E-2</v>
      </c>
      <c r="R15" s="10">
        <v>1.05845535866851E-2</v>
      </c>
      <c r="S15" s="10">
        <v>0</v>
      </c>
      <c r="T15" s="10">
        <v>0</v>
      </c>
      <c r="U15" s="10">
        <v>1.05845534515429E-2</v>
      </c>
      <c r="V15" s="10">
        <v>1.05845534234039E-2</v>
      </c>
      <c r="W15" s="10">
        <v>0</v>
      </c>
      <c r="X15" s="10">
        <v>0</v>
      </c>
      <c r="Y15" s="10">
        <v>1.0584553409889799E-2</v>
      </c>
      <c r="Z15" s="10">
        <v>1.0584553407075601E-2</v>
      </c>
      <c r="AA15" s="10">
        <v>0</v>
      </c>
      <c r="AB15" s="10">
        <v>0</v>
      </c>
      <c r="AC15" s="10">
        <v>1.05845534057243E-2</v>
      </c>
      <c r="AD15" s="10">
        <v>1.0584553405443099E-2</v>
      </c>
      <c r="AE15" s="10">
        <v>0</v>
      </c>
      <c r="AF15" s="10">
        <v>0</v>
      </c>
      <c r="AG15" s="10">
        <v>1.0584553405307799E-2</v>
      </c>
      <c r="AH15" s="10">
        <v>1.05845534052797E-2</v>
      </c>
      <c r="AI15" s="10">
        <v>0</v>
      </c>
      <c r="AJ15" s="10">
        <v>0</v>
      </c>
      <c r="AK15" s="10">
        <v>1.0584553405266E-2</v>
      </c>
      <c r="AL15" s="10">
        <v>1.05845534052635E-2</v>
      </c>
      <c r="AM15" s="10">
        <v>0</v>
      </c>
      <c r="AN15" s="10">
        <v>0</v>
      </c>
      <c r="AO15" s="10">
        <v>1.05845534052621E-2</v>
      </c>
      <c r="AP15" s="10">
        <v>1.05845534052619E-2</v>
      </c>
      <c r="AQ15" s="10">
        <v>0</v>
      </c>
      <c r="AR15" s="10">
        <v>0</v>
      </c>
      <c r="AS15" s="10">
        <v>8.8421902073247908E-3</v>
      </c>
      <c r="AT15" s="10">
        <v>8.8421902073249608E-3</v>
      </c>
      <c r="AU15" s="10">
        <v>0</v>
      </c>
      <c r="AV15" s="10">
        <v>0</v>
      </c>
      <c r="AW15" s="10">
        <v>8.8421902073251603E-3</v>
      </c>
      <c r="AX15" s="10">
        <v>8.84219020732494E-3</v>
      </c>
      <c r="AY15" s="10">
        <v>0</v>
      </c>
      <c r="AZ15" s="10">
        <v>0</v>
      </c>
      <c r="BA15" s="10">
        <v>8.8422094710609803E-3</v>
      </c>
      <c r="BB15" s="10">
        <v>8.8421927268085496E-3</v>
      </c>
      <c r="BC15" s="10">
        <v>0</v>
      </c>
      <c r="BD15" s="10">
        <v>0</v>
      </c>
      <c r="BE15" s="10">
        <v>8.8421921336987799E-3</v>
      </c>
      <c r="BF15" s="10">
        <v>8.8421904592736501E-3</v>
      </c>
      <c r="BG15" s="10">
        <v>0</v>
      </c>
      <c r="BH15" s="10">
        <v>0</v>
      </c>
      <c r="BI15" s="10">
        <v>8.8421903999629306E-3</v>
      </c>
      <c r="BJ15" s="10">
        <v>8.8421902325200204E-3</v>
      </c>
      <c r="BK15" s="10">
        <v>0</v>
      </c>
      <c r="BL15" s="10">
        <v>0</v>
      </c>
      <c r="BM15" s="10">
        <v>8.84219022658864E-3</v>
      </c>
      <c r="BN15" s="10">
        <v>8.8421902098446102E-3</v>
      </c>
      <c r="BO15" s="10">
        <v>0</v>
      </c>
      <c r="BP15" s="10">
        <v>0</v>
      </c>
      <c r="BQ15" s="10">
        <v>8.8421902092513608E-3</v>
      </c>
      <c r="BR15" s="10">
        <v>8.8421902075772104E-3</v>
      </c>
      <c r="BS15" s="10">
        <v>0</v>
      </c>
      <c r="BT15" s="10">
        <v>0</v>
      </c>
      <c r="BU15" s="10">
        <v>8.8421902075178204E-3</v>
      </c>
      <c r="BV15" s="10">
        <v>8.8421902073504907E-3</v>
      </c>
      <c r="BW15" s="10">
        <v>0</v>
      </c>
      <c r="BX15" s="10">
        <v>0</v>
      </c>
      <c r="BY15" s="10">
        <v>8.84219020734393E-3</v>
      </c>
      <c r="BZ15" s="10">
        <v>8.8421902073278092E-3</v>
      </c>
      <c r="CA15" s="10">
        <v>0</v>
      </c>
      <c r="CB15" s="10">
        <v>0</v>
      </c>
      <c r="CC15" s="10">
        <v>8.8421902073272107E-3</v>
      </c>
      <c r="CD15" s="10">
        <v>8.8421902073253598E-3</v>
      </c>
      <c r="CE15" s="10">
        <v>0</v>
      </c>
      <c r="CF15" s="10">
        <v>0</v>
      </c>
      <c r="CG15" s="10">
        <v>8.88872E-2</v>
      </c>
      <c r="CH15" s="10">
        <v>8.8856299999999999E-2</v>
      </c>
      <c r="CI15" s="10">
        <v>0</v>
      </c>
      <c r="CJ15" s="10">
        <v>0</v>
      </c>
      <c r="CK15" s="10">
        <v>0.13343260000000001</v>
      </c>
      <c r="CL15" s="10">
        <v>0.1166128</v>
      </c>
      <c r="CM15" s="10">
        <v>0</v>
      </c>
      <c r="CN15" s="10">
        <v>0</v>
      </c>
      <c r="CO15" s="10">
        <v>0.1220885</v>
      </c>
      <c r="CP15" s="10">
        <v>0.1173815</v>
      </c>
      <c r="CQ15" s="10">
        <v>0</v>
      </c>
      <c r="CR15" s="10">
        <v>0</v>
      </c>
      <c r="CS15" s="10">
        <v>0.161748</v>
      </c>
      <c r="CT15" s="10">
        <v>0.16169259999999999</v>
      </c>
      <c r="CU15" s="10">
        <v>0</v>
      </c>
      <c r="CV15" s="10">
        <v>0</v>
      </c>
      <c r="CW15" s="10">
        <v>0.13020090000000001</v>
      </c>
      <c r="CX15" s="10">
        <v>0.12489740000000001</v>
      </c>
      <c r="CY15" s="10">
        <v>0</v>
      </c>
      <c r="CZ15" s="10">
        <v>0</v>
      </c>
      <c r="DA15" s="10">
        <v>0.1187841</v>
      </c>
      <c r="DB15" s="10">
        <v>0.1141746</v>
      </c>
      <c r="DC15" s="10">
        <v>0</v>
      </c>
      <c r="DD15" s="10">
        <v>0</v>
      </c>
      <c r="DE15" s="10">
        <v>0.12177209999999999</v>
      </c>
      <c r="DF15" s="10">
        <v>0.1224493</v>
      </c>
      <c r="DG15" s="10">
        <v>0</v>
      </c>
      <c r="DH15" s="10">
        <v>0</v>
      </c>
      <c r="DI15" s="10">
        <v>0.129191</v>
      </c>
      <c r="DJ15" s="10">
        <v>0.1238851</v>
      </c>
      <c r="DK15" s="10">
        <v>0</v>
      </c>
      <c r="DL15" s="10">
        <v>0</v>
      </c>
      <c r="DM15" s="10">
        <v>0.1275645</v>
      </c>
      <c r="DN15" s="10">
        <v>0.1192299</v>
      </c>
      <c r="DO15" s="10">
        <v>0</v>
      </c>
      <c r="DP15" s="10">
        <v>0</v>
      </c>
      <c r="DQ15" s="10">
        <v>0.19588659999999999</v>
      </c>
      <c r="DR15" s="10">
        <v>0.1795052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6.4890916066304204E-5</v>
      </c>
      <c r="F16" s="10">
        <v>6.4890917340756902E-5</v>
      </c>
      <c r="G16" s="10">
        <v>0</v>
      </c>
      <c r="H16" s="10">
        <v>0</v>
      </c>
      <c r="I16" s="10">
        <v>6.5086270374825603E-5</v>
      </c>
      <c r="J16" s="10">
        <v>6.4891150512211295E-5</v>
      </c>
      <c r="K16" s="10">
        <v>0</v>
      </c>
      <c r="L16" s="10">
        <v>0</v>
      </c>
      <c r="M16" s="10">
        <v>1.4100982814596599E-4</v>
      </c>
      <c r="N16" s="10">
        <v>1.4100935163359501E-4</v>
      </c>
      <c r="O16" s="10">
        <v>0</v>
      </c>
      <c r="P16" s="10">
        <v>0</v>
      </c>
      <c r="Q16" s="10">
        <v>1.13181545170413E-4</v>
      </c>
      <c r="R16" s="10">
        <v>1.13180463240783E-4</v>
      </c>
      <c r="S16" s="10">
        <v>0</v>
      </c>
      <c r="T16" s="10">
        <v>0</v>
      </c>
      <c r="U16" s="10">
        <v>9.1965634615456801E-5</v>
      </c>
      <c r="V16" s="10">
        <v>9.1964041807141004E-5</v>
      </c>
      <c r="W16" s="10">
        <v>0</v>
      </c>
      <c r="X16" s="10">
        <v>0</v>
      </c>
      <c r="Y16" s="10">
        <v>8.2132720107722101E-5</v>
      </c>
      <c r="Z16" s="10">
        <v>8.2107764160704906E-5</v>
      </c>
      <c r="AA16" s="10">
        <v>0</v>
      </c>
      <c r="AB16" s="10">
        <v>0</v>
      </c>
      <c r="AC16" s="10">
        <v>7.1209153565399101E-5</v>
      </c>
      <c r="AD16" s="10">
        <v>7.1201366493703303E-5</v>
      </c>
      <c r="AE16" s="10">
        <v>0</v>
      </c>
      <c r="AF16" s="10">
        <v>0</v>
      </c>
      <c r="AG16" s="10">
        <v>6.5863182819259097E-5</v>
      </c>
      <c r="AH16" s="10">
        <v>6.5763964720522204E-5</v>
      </c>
      <c r="AI16" s="10">
        <v>0</v>
      </c>
      <c r="AJ16" s="10">
        <v>0</v>
      </c>
      <c r="AK16" s="10">
        <v>6.8079614613969497E-5</v>
      </c>
      <c r="AL16" s="10">
        <v>6.4980863322863805E-5</v>
      </c>
      <c r="AM16" s="10">
        <v>0</v>
      </c>
      <c r="AN16" s="10">
        <v>0</v>
      </c>
      <c r="AO16" s="10">
        <v>6.4951492265541395E-5</v>
      </c>
      <c r="AP16" s="10">
        <v>6.4901641226647295E-5</v>
      </c>
      <c r="AQ16" s="10">
        <v>0</v>
      </c>
      <c r="AR16" s="10">
        <v>0</v>
      </c>
      <c r="AS16" s="10">
        <v>6.0863697452925298E-5</v>
      </c>
      <c r="AT16" s="10">
        <v>6.0863708596631997E-5</v>
      </c>
      <c r="AU16" s="10">
        <v>0</v>
      </c>
      <c r="AV16" s="10">
        <v>0</v>
      </c>
      <c r="AW16" s="10">
        <v>6.1005061012136901E-5</v>
      </c>
      <c r="AX16" s="10">
        <v>6.0865027436077899E-5</v>
      </c>
      <c r="AY16" s="10">
        <v>0</v>
      </c>
      <c r="AZ16" s="10">
        <v>0</v>
      </c>
      <c r="BA16" s="10">
        <v>1.3007982232562899E-4</v>
      </c>
      <c r="BB16" s="10">
        <v>1.3007094084269E-4</v>
      </c>
      <c r="BC16" s="10">
        <v>0</v>
      </c>
      <c r="BD16" s="10">
        <v>0</v>
      </c>
      <c r="BE16" s="10">
        <v>1.04998880148098E-4</v>
      </c>
      <c r="BF16" s="10">
        <v>1.04991723931265E-4</v>
      </c>
      <c r="BG16" s="10">
        <v>0</v>
      </c>
      <c r="BH16" s="10">
        <v>0</v>
      </c>
      <c r="BI16" s="10">
        <v>8.5692419489415595E-5</v>
      </c>
      <c r="BJ16" s="10">
        <v>8.569246852094E-5</v>
      </c>
      <c r="BK16" s="10">
        <v>0</v>
      </c>
      <c r="BL16" s="10">
        <v>0</v>
      </c>
      <c r="BM16" s="10">
        <v>7.6909173980996498E-5</v>
      </c>
      <c r="BN16" s="10">
        <v>7.6687258577489301E-5</v>
      </c>
      <c r="BO16" s="10">
        <v>0</v>
      </c>
      <c r="BP16" s="10">
        <v>0</v>
      </c>
      <c r="BQ16" s="10">
        <v>6.5521679389952104E-5</v>
      </c>
      <c r="BR16" s="10">
        <v>6.6654203075701806E-5</v>
      </c>
      <c r="BS16" s="10">
        <v>0</v>
      </c>
      <c r="BT16" s="10">
        <v>0</v>
      </c>
      <c r="BU16" s="10">
        <v>5.94916929918341E-5</v>
      </c>
      <c r="BV16" s="10">
        <v>6.1662305430004605E-5</v>
      </c>
      <c r="BW16" s="10">
        <v>0</v>
      </c>
      <c r="BX16" s="10">
        <v>0</v>
      </c>
      <c r="BY16" s="10">
        <v>6.2076518039298897E-5</v>
      </c>
      <c r="BZ16" s="10">
        <v>6.0943297572972898E-5</v>
      </c>
      <c r="CA16" s="10">
        <v>0</v>
      </c>
      <c r="CB16" s="10">
        <v>0</v>
      </c>
      <c r="CC16" s="10">
        <v>5.9998597277522597E-5</v>
      </c>
      <c r="CD16" s="10">
        <v>6.0862870830555101E-5</v>
      </c>
      <c r="CE16" s="10">
        <v>0</v>
      </c>
      <c r="CF16" s="10">
        <v>0</v>
      </c>
      <c r="CG16" s="10">
        <v>0.17132700000000001</v>
      </c>
      <c r="CH16" s="10">
        <v>0.17055600000000001</v>
      </c>
      <c r="CI16" s="10">
        <v>0</v>
      </c>
      <c r="CJ16" s="10">
        <v>0</v>
      </c>
      <c r="CK16" s="10">
        <v>0.20763709999999999</v>
      </c>
      <c r="CL16" s="10">
        <v>0.2175359</v>
      </c>
      <c r="CM16" s="10">
        <v>0</v>
      </c>
      <c r="CN16" s="10">
        <v>0</v>
      </c>
      <c r="CO16" s="10">
        <v>0.19625409999999999</v>
      </c>
      <c r="CP16" s="10">
        <v>0.19912820000000001</v>
      </c>
      <c r="CQ16" s="10">
        <v>0</v>
      </c>
      <c r="CR16" s="10">
        <v>0</v>
      </c>
      <c r="CS16" s="10">
        <v>0.2626</v>
      </c>
      <c r="CT16" s="10">
        <v>0.26974130000000002</v>
      </c>
      <c r="CU16" s="10">
        <v>0</v>
      </c>
      <c r="CV16" s="10">
        <v>0</v>
      </c>
      <c r="CW16" s="10">
        <v>0.21173139999999999</v>
      </c>
      <c r="CX16" s="10">
        <v>0.20732320000000001</v>
      </c>
      <c r="CY16" s="10">
        <v>0</v>
      </c>
      <c r="CZ16" s="10">
        <v>0</v>
      </c>
      <c r="DA16" s="10">
        <v>0.19329360000000001</v>
      </c>
      <c r="DB16" s="10">
        <v>0.1895713</v>
      </c>
      <c r="DC16" s="10">
        <v>0</v>
      </c>
      <c r="DD16" s="10">
        <v>0</v>
      </c>
      <c r="DE16" s="10">
        <v>0.20243539999999999</v>
      </c>
      <c r="DF16" s="10">
        <v>0.19224179999999999</v>
      </c>
      <c r="DG16" s="10">
        <v>0</v>
      </c>
      <c r="DH16" s="10">
        <v>0</v>
      </c>
      <c r="DI16" s="10">
        <v>0.2034675</v>
      </c>
      <c r="DJ16" s="10">
        <v>0.19340489999999999</v>
      </c>
      <c r="DK16" s="10">
        <v>0</v>
      </c>
      <c r="DL16" s="10">
        <v>0</v>
      </c>
      <c r="DM16" s="10">
        <v>0.1944032</v>
      </c>
      <c r="DN16" s="10">
        <v>0.20154140000000001</v>
      </c>
      <c r="DO16" s="10">
        <v>0</v>
      </c>
      <c r="DP16" s="10">
        <v>0</v>
      </c>
      <c r="DQ16" s="10">
        <v>0.28845150000000003</v>
      </c>
      <c r="DR16" s="10">
        <v>0.2491737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4.9964432757496101E-7</v>
      </c>
      <c r="F17" s="10">
        <v>4.8224873613195205E-7</v>
      </c>
      <c r="G17" s="10">
        <v>0</v>
      </c>
      <c r="H17" s="10">
        <v>0</v>
      </c>
      <c r="I17" s="10">
        <v>13.384859362178799</v>
      </c>
      <c r="J17" s="10">
        <v>4.7232428427923501E-4</v>
      </c>
      <c r="K17" s="10">
        <v>0</v>
      </c>
      <c r="L17" s="10">
        <v>0</v>
      </c>
      <c r="M17" s="10">
        <v>4.0615134427740596E-6</v>
      </c>
      <c r="N17" s="10">
        <v>4.2579939826745102E-6</v>
      </c>
      <c r="O17" s="10">
        <v>0</v>
      </c>
      <c r="P17" s="10">
        <v>0</v>
      </c>
      <c r="Q17" s="10">
        <v>2.01418789844143E-6</v>
      </c>
      <c r="R17" s="10">
        <v>2.0819090471649298E-6</v>
      </c>
      <c r="S17" s="10">
        <v>0</v>
      </c>
      <c r="T17" s="10">
        <v>0</v>
      </c>
      <c r="U17" s="10">
        <v>1.46362720476745E-6</v>
      </c>
      <c r="V17" s="10">
        <v>1.02765468732585E-6</v>
      </c>
      <c r="W17" s="10">
        <v>0</v>
      </c>
      <c r="X17" s="10">
        <v>0</v>
      </c>
      <c r="Y17" s="10">
        <v>4.8957642913016699E-6</v>
      </c>
      <c r="Z17" s="10">
        <v>5.20869040711303E-7</v>
      </c>
      <c r="AA17" s="10">
        <v>0</v>
      </c>
      <c r="AB17" s="10">
        <v>0</v>
      </c>
      <c r="AC17" s="10">
        <v>5.0768729951688997E-5</v>
      </c>
      <c r="AD17" s="10">
        <v>2.8280574078387598E-7</v>
      </c>
      <c r="AE17" s="10">
        <v>0</v>
      </c>
      <c r="AF17" s="10">
        <v>0</v>
      </c>
      <c r="AG17" s="10">
        <v>3.8634184385444298E-4</v>
      </c>
      <c r="AH17" s="10">
        <v>2.0114674341431599E-7</v>
      </c>
      <c r="AI17" s="10">
        <v>0</v>
      </c>
      <c r="AJ17" s="10">
        <v>0</v>
      </c>
      <c r="AK17" s="10">
        <v>3.1136186972671202E-3</v>
      </c>
      <c r="AL17" s="10">
        <v>7.2528282435424497E-7</v>
      </c>
      <c r="AM17" s="10">
        <v>0</v>
      </c>
      <c r="AN17" s="10">
        <v>0</v>
      </c>
      <c r="AO17" s="10">
        <v>3.37617377187188E-2</v>
      </c>
      <c r="AP17" s="10">
        <v>2.9797818482668599E-6</v>
      </c>
      <c r="AQ17" s="10">
        <v>0</v>
      </c>
      <c r="AR17" s="10">
        <v>0</v>
      </c>
      <c r="AS17" s="10">
        <v>2.9185057036191099E-7</v>
      </c>
      <c r="AT17" s="10">
        <v>2.7379915368936499E-7</v>
      </c>
      <c r="AU17" s="10">
        <v>0</v>
      </c>
      <c r="AV17" s="10">
        <v>0</v>
      </c>
      <c r="AW17" s="10">
        <v>6.1253824687834504</v>
      </c>
      <c r="AX17" s="10">
        <v>1.85133983437554E-4</v>
      </c>
      <c r="AY17" s="10">
        <v>0</v>
      </c>
      <c r="AZ17" s="10">
        <v>0</v>
      </c>
      <c r="BA17" s="10">
        <v>3.5562484788720101E-6</v>
      </c>
      <c r="BB17" s="10">
        <v>3.73053042150407E-6</v>
      </c>
      <c r="BC17" s="10">
        <v>0</v>
      </c>
      <c r="BD17" s="10">
        <v>0</v>
      </c>
      <c r="BE17" s="10">
        <v>1.8129718125388901E-6</v>
      </c>
      <c r="BF17" s="10">
        <v>1.86928075388195E-6</v>
      </c>
      <c r="BG17" s="10">
        <v>0</v>
      </c>
      <c r="BH17" s="10">
        <v>0</v>
      </c>
      <c r="BI17" s="10">
        <v>1.0474198783883299E-6</v>
      </c>
      <c r="BJ17" s="10">
        <v>9.3812231190367097E-7</v>
      </c>
      <c r="BK17" s="10">
        <v>0</v>
      </c>
      <c r="BL17" s="10">
        <v>0</v>
      </c>
      <c r="BM17" s="10">
        <v>1.5972250151112899E-6</v>
      </c>
      <c r="BN17" s="10">
        <v>4.77730823486312E-7</v>
      </c>
      <c r="BO17" s="10">
        <v>0</v>
      </c>
      <c r="BP17" s="10">
        <v>0</v>
      </c>
      <c r="BQ17" s="10">
        <v>1.4823811191716199E-5</v>
      </c>
      <c r="BR17" s="10">
        <v>2.5225945497327398E-7</v>
      </c>
      <c r="BS17" s="10">
        <v>0</v>
      </c>
      <c r="BT17" s="10">
        <v>0</v>
      </c>
      <c r="BU17" s="10">
        <v>9.41574499893734E-5</v>
      </c>
      <c r="BV17" s="10">
        <v>9.6220616853577503E-8</v>
      </c>
      <c r="BW17" s="10">
        <v>0</v>
      </c>
      <c r="BX17" s="10">
        <v>0</v>
      </c>
      <c r="BY17" s="10">
        <v>7.7404134640349101E-4</v>
      </c>
      <c r="BZ17" s="10">
        <v>4.1012109895036401E-7</v>
      </c>
      <c r="CA17" s="10">
        <v>0</v>
      </c>
      <c r="CB17" s="10">
        <v>0</v>
      </c>
      <c r="CC17" s="10">
        <v>6.5736424768859502E-3</v>
      </c>
      <c r="CD17" s="10">
        <v>6.1948585870896002E-7</v>
      </c>
      <c r="CE17" s="10">
        <v>0</v>
      </c>
      <c r="CF17" s="10">
        <v>0</v>
      </c>
      <c r="CG17" s="10">
        <v>0.34517979999999998</v>
      </c>
      <c r="CH17" s="10">
        <v>0.3404549</v>
      </c>
      <c r="CI17" s="10">
        <v>0</v>
      </c>
      <c r="CJ17" s="10">
        <v>0</v>
      </c>
      <c r="CK17" s="10">
        <v>0.3808337</v>
      </c>
      <c r="CL17" s="10">
        <v>0.40356340000000002</v>
      </c>
      <c r="CM17" s="10">
        <v>0</v>
      </c>
      <c r="CN17" s="10">
        <v>0</v>
      </c>
      <c r="CO17" s="10">
        <v>0.36822250000000001</v>
      </c>
      <c r="CP17" s="10">
        <v>0.36116229999999999</v>
      </c>
      <c r="CQ17" s="10">
        <v>0</v>
      </c>
      <c r="CR17" s="10">
        <v>0</v>
      </c>
      <c r="CS17" s="10">
        <v>0.53580170000000005</v>
      </c>
      <c r="CT17" s="10">
        <v>0.50768869999999999</v>
      </c>
      <c r="CU17" s="10">
        <v>0</v>
      </c>
      <c r="CV17" s="10">
        <v>0</v>
      </c>
      <c r="CW17" s="10">
        <v>0.38437850000000001</v>
      </c>
      <c r="CX17" s="10">
        <v>0.37934869999999998</v>
      </c>
      <c r="CY17" s="10">
        <v>0</v>
      </c>
      <c r="CZ17" s="10">
        <v>0</v>
      </c>
      <c r="DA17" s="10">
        <v>0.37125249999999999</v>
      </c>
      <c r="DB17" s="10">
        <v>0.35944609999999999</v>
      </c>
      <c r="DC17" s="10">
        <v>0</v>
      </c>
      <c r="DD17" s="10">
        <v>0</v>
      </c>
      <c r="DE17" s="10">
        <v>0.38147110000000001</v>
      </c>
      <c r="DF17" s="10">
        <v>0.37187150000000002</v>
      </c>
      <c r="DG17" s="10">
        <v>0</v>
      </c>
      <c r="DH17" s="10">
        <v>0</v>
      </c>
      <c r="DI17" s="10">
        <v>0.39715460000000002</v>
      </c>
      <c r="DJ17" s="10">
        <v>0.40985759999999999</v>
      </c>
      <c r="DK17" s="10">
        <v>0</v>
      </c>
      <c r="DL17" s="10">
        <v>0</v>
      </c>
      <c r="DM17" s="10">
        <v>0.41019440000000001</v>
      </c>
      <c r="DN17" s="10">
        <v>0.35886479999999998</v>
      </c>
      <c r="DO17" s="10">
        <v>0</v>
      </c>
      <c r="DP17" s="10">
        <v>0</v>
      </c>
      <c r="DQ17" s="10">
        <v>0.43099229999999999</v>
      </c>
      <c r="DR17" s="10">
        <v>0.38347369999999997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8.4553513080010102E-7</v>
      </c>
      <c r="F18" s="10">
        <v>1.2522287391458801E-6</v>
      </c>
      <c r="G18" s="10">
        <v>0</v>
      </c>
      <c r="H18" s="10">
        <v>0</v>
      </c>
      <c r="I18" s="10">
        <v>2.3412203731290901</v>
      </c>
      <c r="J18" s="10">
        <v>4.2115415810136704E-3</v>
      </c>
      <c r="K18" s="10">
        <v>0</v>
      </c>
      <c r="L18" s="10">
        <v>0</v>
      </c>
      <c r="M18" s="10">
        <v>5.3260820989664601E-7</v>
      </c>
      <c r="N18" s="10">
        <v>4.4180264005544402E-7</v>
      </c>
      <c r="O18" s="10">
        <v>0</v>
      </c>
      <c r="P18" s="10">
        <v>0</v>
      </c>
      <c r="Q18" s="10">
        <v>2.0684608149912401E-7</v>
      </c>
      <c r="R18" s="10">
        <v>1.6594162834116001E-7</v>
      </c>
      <c r="S18" s="10">
        <v>0</v>
      </c>
      <c r="T18" s="10">
        <v>0</v>
      </c>
      <c r="U18" s="10">
        <v>8.3682144869090504E-7</v>
      </c>
      <c r="V18" s="10">
        <v>6.46441320473201E-8</v>
      </c>
      <c r="W18" s="10">
        <v>0</v>
      </c>
      <c r="X18" s="10">
        <v>0</v>
      </c>
      <c r="Y18" s="10">
        <v>6.7064999064170303E-6</v>
      </c>
      <c r="Z18" s="10">
        <v>2.7227628568438101E-8</v>
      </c>
      <c r="AA18" s="10">
        <v>0</v>
      </c>
      <c r="AB18" s="10">
        <v>0</v>
      </c>
      <c r="AC18" s="10">
        <v>8.7977134419991998E-5</v>
      </c>
      <c r="AD18" s="10">
        <v>4.5980419138835797E-8</v>
      </c>
      <c r="AE18" s="10">
        <v>0</v>
      </c>
      <c r="AF18" s="10">
        <v>0</v>
      </c>
      <c r="AG18" s="10">
        <v>6.90073835934779E-4</v>
      </c>
      <c r="AH18" s="10">
        <v>6.6223666495002194E-8</v>
      </c>
      <c r="AI18" s="10">
        <v>0</v>
      </c>
      <c r="AJ18" s="10">
        <v>0</v>
      </c>
      <c r="AK18" s="10">
        <v>6.4730152151397701E-3</v>
      </c>
      <c r="AL18" s="10">
        <v>5.6298409531474501E-7</v>
      </c>
      <c r="AM18" s="10">
        <v>0</v>
      </c>
      <c r="AN18" s="10">
        <v>0</v>
      </c>
      <c r="AO18" s="10">
        <v>0.21544658140949899</v>
      </c>
      <c r="AP18" s="10">
        <v>2.9602738228495799E-6</v>
      </c>
      <c r="AQ18" s="10">
        <v>0</v>
      </c>
      <c r="AR18" s="10">
        <v>0</v>
      </c>
      <c r="AS18" s="10">
        <v>2.8460139921002101E-7</v>
      </c>
      <c r="AT18" s="10">
        <v>2.28289082556119E-7</v>
      </c>
      <c r="AU18" s="10">
        <v>0</v>
      </c>
      <c r="AV18" s="10">
        <v>0</v>
      </c>
      <c r="AW18" s="10">
        <v>0.79574627786444196</v>
      </c>
      <c r="AX18" s="10">
        <v>1.3992947204828599E-3</v>
      </c>
      <c r="AY18" s="10">
        <v>0</v>
      </c>
      <c r="AZ18" s="10">
        <v>0</v>
      </c>
      <c r="BA18" s="10">
        <v>3.3654220695429699E-7</v>
      </c>
      <c r="BB18" s="10">
        <v>2.8185121933510998E-7</v>
      </c>
      <c r="BC18" s="10">
        <v>0</v>
      </c>
      <c r="BD18" s="10">
        <v>0</v>
      </c>
      <c r="BE18" s="10">
        <v>1.4181717477001899E-7</v>
      </c>
      <c r="BF18" s="10">
        <v>1.16345942205215E-7</v>
      </c>
      <c r="BG18" s="10">
        <v>0</v>
      </c>
      <c r="BH18" s="10">
        <v>0</v>
      </c>
      <c r="BI18" s="10">
        <v>2.2466802479276301E-7</v>
      </c>
      <c r="BJ18" s="10">
        <v>4.8903089355055601E-8</v>
      </c>
      <c r="BK18" s="10">
        <v>0</v>
      </c>
      <c r="BL18" s="10">
        <v>0</v>
      </c>
      <c r="BM18" s="10">
        <v>1.4080884067536601E-6</v>
      </c>
      <c r="BN18" s="10">
        <v>1.9347880571267399E-8</v>
      </c>
      <c r="BO18" s="10">
        <v>0</v>
      </c>
      <c r="BP18" s="10">
        <v>0</v>
      </c>
      <c r="BQ18" s="10">
        <v>2.67132738799313E-5</v>
      </c>
      <c r="BR18" s="10">
        <v>1.7302820093782699E-8</v>
      </c>
      <c r="BS18" s="10">
        <v>0</v>
      </c>
      <c r="BT18" s="10">
        <v>0</v>
      </c>
      <c r="BU18" s="10">
        <v>1.7728446593122101E-4</v>
      </c>
      <c r="BV18" s="10">
        <v>1.8880019584011202E-8</v>
      </c>
      <c r="BW18" s="10">
        <v>0</v>
      </c>
      <c r="BX18" s="10">
        <v>0</v>
      </c>
      <c r="BY18" s="10">
        <v>1.2206144480994201E-3</v>
      </c>
      <c r="BZ18" s="10">
        <v>1.6781820160781699E-7</v>
      </c>
      <c r="CA18" s="10">
        <v>0</v>
      </c>
      <c r="CB18" s="10">
        <v>0</v>
      </c>
      <c r="CC18" s="10">
        <v>8.0500698848511396E-2</v>
      </c>
      <c r="CD18" s="10">
        <v>7.4315813835230505E-7</v>
      </c>
      <c r="CE18" s="10">
        <v>0</v>
      </c>
      <c r="CF18" s="10">
        <v>0</v>
      </c>
      <c r="CG18" s="10">
        <v>0.66257949999999999</v>
      </c>
      <c r="CH18" s="10">
        <v>0.74914919999999996</v>
      </c>
      <c r="CI18" s="10">
        <v>0</v>
      </c>
      <c r="CJ18" s="10">
        <v>0</v>
      </c>
      <c r="CK18" s="10">
        <v>1.3651863</v>
      </c>
      <c r="CL18" s="10">
        <v>1.4835805</v>
      </c>
      <c r="CM18" s="10">
        <v>0</v>
      </c>
      <c r="CN18" s="10">
        <v>0</v>
      </c>
      <c r="CO18" s="10">
        <v>1.5043025000000001</v>
      </c>
      <c r="CP18" s="10">
        <v>1.5953558000000001</v>
      </c>
      <c r="CQ18" s="10">
        <v>0</v>
      </c>
      <c r="CR18" s="10">
        <v>0</v>
      </c>
      <c r="CS18" s="10">
        <v>1.7659883999999999</v>
      </c>
      <c r="CT18" s="10">
        <v>1.8458672</v>
      </c>
      <c r="CU18" s="10">
        <v>0</v>
      </c>
      <c r="CV18" s="10">
        <v>0</v>
      </c>
      <c r="CW18" s="10">
        <v>1.4750886000000001</v>
      </c>
      <c r="CX18" s="10">
        <v>1.6305202999999999</v>
      </c>
      <c r="CY18" s="10">
        <v>0</v>
      </c>
      <c r="CZ18" s="10">
        <v>0</v>
      </c>
      <c r="DA18" s="10">
        <v>1.4617743999999999</v>
      </c>
      <c r="DB18" s="10">
        <v>1.5639166</v>
      </c>
      <c r="DC18" s="10">
        <v>0</v>
      </c>
      <c r="DD18" s="10">
        <v>0</v>
      </c>
      <c r="DE18" s="10">
        <v>1.4863464</v>
      </c>
      <c r="DF18" s="10">
        <v>1.4332654</v>
      </c>
      <c r="DG18" s="10">
        <v>0</v>
      </c>
      <c r="DH18" s="10">
        <v>0</v>
      </c>
      <c r="DI18" s="10">
        <v>1.5735634999999999</v>
      </c>
      <c r="DJ18" s="10">
        <v>1.6544671</v>
      </c>
      <c r="DK18" s="10">
        <v>0</v>
      </c>
      <c r="DL18" s="10">
        <v>0</v>
      </c>
      <c r="DM18" s="10">
        <v>1.4099949000000001</v>
      </c>
      <c r="DN18" s="10">
        <v>1.4552233000000001</v>
      </c>
      <c r="DO18" s="10">
        <v>0</v>
      </c>
      <c r="DP18" s="10">
        <v>0</v>
      </c>
      <c r="DQ18" s="10">
        <v>1.5105664999999999</v>
      </c>
      <c r="DR18" s="10">
        <v>1.6236155000000001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5.6067398276904403E-7</v>
      </c>
      <c r="F19" s="10">
        <v>8.3129975335660705E-6</v>
      </c>
      <c r="G19" s="10">
        <v>0</v>
      </c>
      <c r="H19" s="10">
        <v>0</v>
      </c>
      <c r="I19" s="10">
        <v>7.0729299049688601</v>
      </c>
      <c r="J19" s="10">
        <v>0.13776714946345001</v>
      </c>
      <c r="K19" s="10">
        <v>0</v>
      </c>
      <c r="L19" s="10">
        <v>0</v>
      </c>
      <c r="M19" s="10">
        <v>1.96275364405807E-7</v>
      </c>
      <c r="N19" s="10">
        <v>1.3434686005342499E-7</v>
      </c>
      <c r="O19" s="10">
        <v>0</v>
      </c>
      <c r="P19" s="10">
        <v>0</v>
      </c>
      <c r="Q19" s="10">
        <v>1.86671279100992E-7</v>
      </c>
      <c r="R19" s="10">
        <v>4.3368880361938102E-8</v>
      </c>
      <c r="S19" s="10">
        <v>0</v>
      </c>
      <c r="T19" s="10">
        <v>0</v>
      </c>
      <c r="U19" s="10">
        <v>1.9111188759302101E-6</v>
      </c>
      <c r="V19" s="10">
        <v>1.42227875588041E-8</v>
      </c>
      <c r="W19" s="10">
        <v>0</v>
      </c>
      <c r="X19" s="10">
        <v>0</v>
      </c>
      <c r="Y19" s="10">
        <v>1.9052059068047599E-5</v>
      </c>
      <c r="Z19" s="10">
        <v>6.2379339471618802E-9</v>
      </c>
      <c r="AA19" s="10">
        <v>0</v>
      </c>
      <c r="AB19" s="10">
        <v>0</v>
      </c>
      <c r="AC19" s="10">
        <v>2.08543514967685E-4</v>
      </c>
      <c r="AD19" s="10">
        <v>2.8892536918512199E-8</v>
      </c>
      <c r="AE19" s="10">
        <v>0</v>
      </c>
      <c r="AF19" s="10">
        <v>0</v>
      </c>
      <c r="AG19" s="10">
        <v>2.0656768238667099E-3</v>
      </c>
      <c r="AH19" s="10">
        <v>6.7518733271043603E-8</v>
      </c>
      <c r="AI19" s="10">
        <v>0</v>
      </c>
      <c r="AJ19" s="10">
        <v>0</v>
      </c>
      <c r="AK19" s="10">
        <v>1.6016240429890399E-2</v>
      </c>
      <c r="AL19" s="10">
        <v>5.3703803290505704E-7</v>
      </c>
      <c r="AM19" s="10">
        <v>0</v>
      </c>
      <c r="AN19" s="10">
        <v>0</v>
      </c>
      <c r="AO19" s="10">
        <v>2.9841002040498998</v>
      </c>
      <c r="AP19" s="10">
        <v>2.4945957577626699E-5</v>
      </c>
      <c r="AQ19" s="10">
        <v>0</v>
      </c>
      <c r="AR19" s="10">
        <v>0</v>
      </c>
      <c r="AS19" s="10">
        <v>1.3566954640530301E-7</v>
      </c>
      <c r="AT19" s="10">
        <v>2.8105114143293299E-6</v>
      </c>
      <c r="AU19" s="10">
        <v>0</v>
      </c>
      <c r="AV19" s="10">
        <v>0</v>
      </c>
      <c r="AW19" s="10">
        <v>1.5930747580561</v>
      </c>
      <c r="AX19" s="10">
        <v>4.0006346449375403E-2</v>
      </c>
      <c r="AY19" s="10">
        <v>0</v>
      </c>
      <c r="AZ19" s="10">
        <v>0</v>
      </c>
      <c r="BA19" s="10">
        <v>7.3397574144515305E-8</v>
      </c>
      <c r="BB19" s="10">
        <v>5.6695487177545E-8</v>
      </c>
      <c r="BC19" s="10">
        <v>0</v>
      </c>
      <c r="BD19" s="10">
        <v>0</v>
      </c>
      <c r="BE19" s="10">
        <v>3.6406657052664303E-8</v>
      </c>
      <c r="BF19" s="10">
        <v>1.9193940785440199E-8</v>
      </c>
      <c r="BG19" s="10">
        <v>0</v>
      </c>
      <c r="BH19" s="10">
        <v>0</v>
      </c>
      <c r="BI19" s="10">
        <v>3.0429964695418101E-7</v>
      </c>
      <c r="BJ19" s="10">
        <v>6.3258348082472903E-9</v>
      </c>
      <c r="BK19" s="10">
        <v>0</v>
      </c>
      <c r="BL19" s="10">
        <v>0</v>
      </c>
      <c r="BM19" s="10">
        <v>3.4847017935656299E-6</v>
      </c>
      <c r="BN19" s="10">
        <v>1.77995458707276E-9</v>
      </c>
      <c r="BO19" s="10">
        <v>0</v>
      </c>
      <c r="BP19" s="10">
        <v>0</v>
      </c>
      <c r="BQ19" s="10">
        <v>3.5922813354643401E-5</v>
      </c>
      <c r="BR19" s="10">
        <v>4.7072222737261498E-9</v>
      </c>
      <c r="BS19" s="10">
        <v>0</v>
      </c>
      <c r="BT19" s="10">
        <v>0</v>
      </c>
      <c r="BU19" s="10">
        <v>4.2446383892948402E-4</v>
      </c>
      <c r="BV19" s="10">
        <v>1.28826620389892E-8</v>
      </c>
      <c r="BW19" s="10">
        <v>0</v>
      </c>
      <c r="BX19" s="10">
        <v>0</v>
      </c>
      <c r="BY19" s="10">
        <v>2.7851568119341402E-3</v>
      </c>
      <c r="BZ19" s="10">
        <v>1.5129198101458701E-7</v>
      </c>
      <c r="CA19" s="10">
        <v>0</v>
      </c>
      <c r="CB19" s="10">
        <v>0</v>
      </c>
      <c r="CC19" s="10">
        <v>0.61878643154458202</v>
      </c>
      <c r="CD19" s="10">
        <v>4.9997259819062997E-6</v>
      </c>
      <c r="CE19" s="10">
        <v>0</v>
      </c>
      <c r="CF19" s="10">
        <v>0</v>
      </c>
      <c r="CG19" s="10">
        <v>1.2731143</v>
      </c>
      <c r="CH19" s="10">
        <v>1.388056</v>
      </c>
      <c r="CI19" s="10">
        <v>0</v>
      </c>
      <c r="CJ19" s="10">
        <v>0</v>
      </c>
      <c r="CK19" s="10">
        <v>2.8918678</v>
      </c>
      <c r="CL19" s="10">
        <v>2.8828895000000001</v>
      </c>
      <c r="CM19" s="10">
        <v>0</v>
      </c>
      <c r="CN19" s="10">
        <v>0</v>
      </c>
      <c r="CO19" s="10">
        <v>3.1850038000000001</v>
      </c>
      <c r="CP19" s="10">
        <v>3.3031256</v>
      </c>
      <c r="CQ19" s="10">
        <v>0</v>
      </c>
      <c r="CR19" s="10">
        <v>0</v>
      </c>
      <c r="CS19" s="10">
        <v>3.7222154999999999</v>
      </c>
      <c r="CT19" s="10">
        <v>3.8690590999999999</v>
      </c>
      <c r="CU19" s="10">
        <v>0</v>
      </c>
      <c r="CV19" s="10">
        <v>0</v>
      </c>
      <c r="CW19" s="10">
        <v>3.4105661999999999</v>
      </c>
      <c r="CX19" s="10">
        <v>3.3286470000000001</v>
      </c>
      <c r="CY19" s="10">
        <v>0</v>
      </c>
      <c r="CZ19" s="10">
        <v>0</v>
      </c>
      <c r="DA19" s="10">
        <v>3.2181172</v>
      </c>
      <c r="DB19" s="10">
        <v>3.230321</v>
      </c>
      <c r="DC19" s="10">
        <v>0</v>
      </c>
      <c r="DD19" s="10">
        <v>0</v>
      </c>
      <c r="DE19" s="10">
        <v>3.2046595</v>
      </c>
      <c r="DF19" s="10">
        <v>3.1907942</v>
      </c>
      <c r="DG19" s="10">
        <v>0</v>
      </c>
      <c r="DH19" s="10">
        <v>0</v>
      </c>
      <c r="DI19" s="10">
        <v>3.3337843999999999</v>
      </c>
      <c r="DJ19" s="10">
        <v>3.2668892</v>
      </c>
      <c r="DK19" s="10">
        <v>0</v>
      </c>
      <c r="DL19" s="10">
        <v>0</v>
      </c>
      <c r="DM19" s="10">
        <v>3.0479897</v>
      </c>
      <c r="DN19" s="10">
        <v>3.0386695000000001</v>
      </c>
      <c r="DO19" s="10">
        <v>0</v>
      </c>
      <c r="DP19" s="10">
        <v>0</v>
      </c>
      <c r="DQ19" s="10">
        <v>3.2144336999999998</v>
      </c>
      <c r="DR19" s="10">
        <v>3.3219884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4.3923725728534098E-5</v>
      </c>
      <c r="F20" s="10">
        <v>5.3665975478908402E-3</v>
      </c>
      <c r="G20" s="10">
        <v>0</v>
      </c>
      <c r="H20" s="10">
        <v>0</v>
      </c>
      <c r="I20" s="10">
        <v>78.801715322146094</v>
      </c>
      <c r="J20" s="10">
        <v>30.595564668742199</v>
      </c>
      <c r="K20" s="10">
        <v>0</v>
      </c>
      <c r="L20" s="10">
        <v>0</v>
      </c>
      <c r="M20" s="10">
        <v>1.16665275162742E-7</v>
      </c>
      <c r="N20" s="10">
        <v>6.5076856778367693E-8</v>
      </c>
      <c r="O20" s="10">
        <v>0</v>
      </c>
      <c r="P20" s="10">
        <v>0</v>
      </c>
      <c r="Q20" s="10">
        <v>3.2551967965588299E-7</v>
      </c>
      <c r="R20" s="10">
        <v>2.1040802308802698E-8</v>
      </c>
      <c r="S20" s="10">
        <v>0</v>
      </c>
      <c r="T20" s="10">
        <v>0</v>
      </c>
      <c r="U20" s="10">
        <v>3.9903948220176801E-6</v>
      </c>
      <c r="V20" s="10">
        <v>6.82170442356522E-9</v>
      </c>
      <c r="W20" s="10">
        <v>0</v>
      </c>
      <c r="X20" s="10">
        <v>0</v>
      </c>
      <c r="Y20" s="10">
        <v>3.2253389632530603E-5</v>
      </c>
      <c r="Z20" s="10">
        <v>6.6824231703677103E-9</v>
      </c>
      <c r="AA20" s="10">
        <v>0</v>
      </c>
      <c r="AB20" s="10">
        <v>0</v>
      </c>
      <c r="AC20" s="10">
        <v>3.7776387384302901E-4</v>
      </c>
      <c r="AD20" s="10">
        <v>2.7361376164769501E-8</v>
      </c>
      <c r="AE20" s="10">
        <v>0</v>
      </c>
      <c r="AF20" s="10">
        <v>0</v>
      </c>
      <c r="AG20" s="10">
        <v>3.4288861328067898E-3</v>
      </c>
      <c r="AH20" s="10">
        <v>7.3308614456646395E-8</v>
      </c>
      <c r="AI20" s="10">
        <v>0</v>
      </c>
      <c r="AJ20" s="10">
        <v>0</v>
      </c>
      <c r="AK20" s="10">
        <v>3.62774688433821E-2</v>
      </c>
      <c r="AL20" s="10">
        <v>5.3590900739308701E-7</v>
      </c>
      <c r="AM20" s="10">
        <v>0</v>
      </c>
      <c r="AN20" s="10">
        <v>0</v>
      </c>
      <c r="AO20" s="10">
        <v>11.8774432504228</v>
      </c>
      <c r="AP20" s="10">
        <v>6.2707868371170204E-4</v>
      </c>
      <c r="AQ20" s="10">
        <v>0</v>
      </c>
      <c r="AR20" s="10">
        <v>0</v>
      </c>
      <c r="AS20" s="10">
        <v>9.2498881476808803E-6</v>
      </c>
      <c r="AT20" s="10">
        <v>1.5039609042699E-3</v>
      </c>
      <c r="AU20" s="10">
        <v>0</v>
      </c>
      <c r="AV20" s="10">
        <v>0</v>
      </c>
      <c r="AW20" s="10">
        <v>41.561975929683399</v>
      </c>
      <c r="AX20" s="10">
        <v>9.4955349368266404</v>
      </c>
      <c r="AY20" s="10">
        <v>0</v>
      </c>
      <c r="AZ20" s="10">
        <v>0</v>
      </c>
      <c r="BA20" s="10">
        <v>3.9250536833003901E-8</v>
      </c>
      <c r="BB20" s="10">
        <v>2.4915629902841699E-8</v>
      </c>
      <c r="BC20" s="10">
        <v>0</v>
      </c>
      <c r="BD20" s="10">
        <v>0</v>
      </c>
      <c r="BE20" s="10">
        <v>6.2857124775433204E-8</v>
      </c>
      <c r="BF20" s="10">
        <v>8.9017796292134402E-9</v>
      </c>
      <c r="BG20" s="10">
        <v>0</v>
      </c>
      <c r="BH20" s="10">
        <v>0</v>
      </c>
      <c r="BI20" s="10">
        <v>8.1826817992752802E-7</v>
      </c>
      <c r="BJ20" s="10">
        <v>3.0645386541683499E-9</v>
      </c>
      <c r="BK20" s="10">
        <v>0</v>
      </c>
      <c r="BL20" s="10">
        <v>0</v>
      </c>
      <c r="BM20" s="10">
        <v>5.4964536567292499E-6</v>
      </c>
      <c r="BN20" s="10">
        <v>1.4556920458940599E-9</v>
      </c>
      <c r="BO20" s="10">
        <v>0</v>
      </c>
      <c r="BP20" s="10">
        <v>0</v>
      </c>
      <c r="BQ20" s="10">
        <v>7.6827952278150704E-5</v>
      </c>
      <c r="BR20" s="10">
        <v>4.5298816521165196E-9</v>
      </c>
      <c r="BS20" s="10">
        <v>0</v>
      </c>
      <c r="BT20" s="10">
        <v>0</v>
      </c>
      <c r="BU20" s="10">
        <v>5.9440984308083405E-4</v>
      </c>
      <c r="BV20" s="10">
        <v>1.5025381647179199E-8</v>
      </c>
      <c r="BW20" s="10">
        <v>0</v>
      </c>
      <c r="BX20" s="10">
        <v>0</v>
      </c>
      <c r="BY20" s="10">
        <v>5.6428697219896903E-3</v>
      </c>
      <c r="BZ20" s="10">
        <v>1.53199335095994E-7</v>
      </c>
      <c r="CA20" s="10">
        <v>0</v>
      </c>
      <c r="CB20" s="10">
        <v>0</v>
      </c>
      <c r="CC20" s="10">
        <v>5.7021927552293601</v>
      </c>
      <c r="CD20" s="10">
        <v>1.62601572208736E-4</v>
      </c>
      <c r="CE20" s="10">
        <v>0</v>
      </c>
      <c r="CF20" s="10">
        <v>0</v>
      </c>
      <c r="CG20" s="10">
        <v>2.5401794999999998</v>
      </c>
      <c r="CH20" s="10">
        <v>3.0714662000000001</v>
      </c>
      <c r="CI20" s="10">
        <v>0</v>
      </c>
      <c r="CJ20" s="10">
        <v>0</v>
      </c>
      <c r="CK20" s="10">
        <v>6.7052262000000002</v>
      </c>
      <c r="CL20" s="10">
        <v>6.8566927</v>
      </c>
      <c r="CM20" s="10">
        <v>0</v>
      </c>
      <c r="CN20" s="10">
        <v>0</v>
      </c>
      <c r="CO20" s="10">
        <v>7.1837898999999998</v>
      </c>
      <c r="CP20" s="10">
        <v>7.4157307000000001</v>
      </c>
      <c r="CQ20" s="10">
        <v>0</v>
      </c>
      <c r="CR20" s="10">
        <v>0</v>
      </c>
      <c r="CS20" s="10">
        <v>8.5668898999999996</v>
      </c>
      <c r="CT20" s="10">
        <v>8.8543935000000005</v>
      </c>
      <c r="CU20" s="10">
        <v>0</v>
      </c>
      <c r="CV20" s="10">
        <v>0</v>
      </c>
      <c r="CW20" s="10">
        <v>7.1892443999999998</v>
      </c>
      <c r="CX20" s="10">
        <v>7.1808386000000004</v>
      </c>
      <c r="CY20" s="10">
        <v>0</v>
      </c>
      <c r="CZ20" s="10">
        <v>0</v>
      </c>
      <c r="DA20" s="10">
        <v>7.1112064000000004</v>
      </c>
      <c r="DB20" s="10">
        <v>7.4474346999999996</v>
      </c>
      <c r="DC20" s="10">
        <v>0</v>
      </c>
      <c r="DD20" s="10">
        <v>0</v>
      </c>
      <c r="DE20" s="10">
        <v>7.0994238000000003</v>
      </c>
      <c r="DF20" s="10">
        <v>7.3237892000000002</v>
      </c>
      <c r="DG20" s="10">
        <v>0</v>
      </c>
      <c r="DH20" s="10">
        <v>0</v>
      </c>
      <c r="DI20" s="10">
        <v>7.3312346000000002</v>
      </c>
      <c r="DJ20" s="10">
        <v>7.3388717000000003</v>
      </c>
      <c r="DK20" s="10">
        <v>0</v>
      </c>
      <c r="DL20" s="10">
        <v>0</v>
      </c>
      <c r="DM20" s="10">
        <v>6.9872942</v>
      </c>
      <c r="DN20" s="10">
        <v>7.2269351000000004</v>
      </c>
      <c r="DO20" s="10">
        <v>0</v>
      </c>
      <c r="DP20" s="10">
        <v>0</v>
      </c>
      <c r="DQ20" s="10">
        <v>7.4865975999999996</v>
      </c>
      <c r="DR20" s="10">
        <v>7.6338651000000004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0.69322256559540196</v>
      </c>
      <c r="F21" s="10">
        <v>0.69322256559540196</v>
      </c>
      <c r="G21" s="10">
        <v>0</v>
      </c>
      <c r="H21" s="10">
        <v>0</v>
      </c>
      <c r="I21" s="10">
        <v>0.69322256559540196</v>
      </c>
      <c r="J21" s="10">
        <v>0.69322256559540196</v>
      </c>
      <c r="K21" s="10">
        <v>0</v>
      </c>
      <c r="L21" s="10">
        <v>0</v>
      </c>
      <c r="M21" s="10">
        <v>0.69322257513738195</v>
      </c>
      <c r="N21" s="10">
        <v>0.69322257513738195</v>
      </c>
      <c r="O21" s="10">
        <v>0</v>
      </c>
      <c r="P21" s="10">
        <v>0</v>
      </c>
      <c r="Q21" s="10">
        <v>0.69322256654960002</v>
      </c>
      <c r="R21" s="10">
        <v>0.69322256654960002</v>
      </c>
      <c r="S21" s="10">
        <v>0</v>
      </c>
      <c r="T21" s="10">
        <v>0</v>
      </c>
      <c r="U21" s="10">
        <v>0.69322256569082097</v>
      </c>
      <c r="V21" s="10">
        <v>0.69322256569082097</v>
      </c>
      <c r="W21" s="10">
        <v>0</v>
      </c>
      <c r="X21" s="10">
        <v>0</v>
      </c>
      <c r="Y21" s="10">
        <v>0.693222565604944</v>
      </c>
      <c r="Z21" s="10">
        <v>0.693222565604944</v>
      </c>
      <c r="AA21" s="10">
        <v>0</v>
      </c>
      <c r="AB21" s="10">
        <v>0</v>
      </c>
      <c r="AC21" s="10">
        <v>0.69322256559635598</v>
      </c>
      <c r="AD21" s="10">
        <v>0.69322256559635598</v>
      </c>
      <c r="AE21" s="10">
        <v>0</v>
      </c>
      <c r="AF21" s="10">
        <v>0</v>
      </c>
      <c r="AG21" s="10">
        <v>0.693222565595497</v>
      </c>
      <c r="AH21" s="10">
        <v>0.693222565595497</v>
      </c>
      <c r="AI21" s="10">
        <v>0</v>
      </c>
      <c r="AJ21" s="10">
        <v>0</v>
      </c>
      <c r="AK21" s="10">
        <v>0.69322256559541096</v>
      </c>
      <c r="AL21" s="10">
        <v>0.69322256559541096</v>
      </c>
      <c r="AM21" s="10">
        <v>0</v>
      </c>
      <c r="AN21" s="10">
        <v>0</v>
      </c>
      <c r="AO21" s="10">
        <v>0.69322256559540296</v>
      </c>
      <c r="AP21" s="10">
        <v>0.69322256559540296</v>
      </c>
      <c r="AQ21" s="10">
        <v>0</v>
      </c>
      <c r="AR21" s="10">
        <v>0</v>
      </c>
      <c r="AS21" s="10">
        <v>0.54576771536540003</v>
      </c>
      <c r="AT21" s="10">
        <v>0.54576771536540003</v>
      </c>
      <c r="AU21" s="10">
        <v>0</v>
      </c>
      <c r="AV21" s="10">
        <v>0</v>
      </c>
      <c r="AW21" s="10">
        <v>0.54576771536540003</v>
      </c>
      <c r="AX21" s="10">
        <v>0.54576771536540003</v>
      </c>
      <c r="AY21" s="10">
        <v>0</v>
      </c>
      <c r="AZ21" s="10">
        <v>0</v>
      </c>
      <c r="BA21" s="10">
        <v>0.54576772029194398</v>
      </c>
      <c r="BB21" s="10">
        <v>0.54576772029194398</v>
      </c>
      <c r="BC21" s="10">
        <v>0</v>
      </c>
      <c r="BD21" s="10">
        <v>0</v>
      </c>
      <c r="BE21" s="10">
        <v>0.54576771585805595</v>
      </c>
      <c r="BF21" s="10">
        <v>0.54576771585805595</v>
      </c>
      <c r="BG21" s="10">
        <v>0</v>
      </c>
      <c r="BH21" s="10">
        <v>0</v>
      </c>
      <c r="BI21" s="10">
        <v>0.54576771541466695</v>
      </c>
      <c r="BJ21" s="10">
        <v>0.54576771541466695</v>
      </c>
      <c r="BK21" s="10">
        <v>0</v>
      </c>
      <c r="BL21" s="10">
        <v>0</v>
      </c>
      <c r="BM21" s="10">
        <v>0.54576771537032698</v>
      </c>
      <c r="BN21" s="10">
        <v>0.54576771537032698</v>
      </c>
      <c r="BO21" s="10">
        <v>0</v>
      </c>
      <c r="BP21" s="10">
        <v>0</v>
      </c>
      <c r="BQ21" s="10">
        <v>0.54576771536589397</v>
      </c>
      <c r="BR21" s="10">
        <v>0.54576771536589397</v>
      </c>
      <c r="BS21" s="10">
        <v>0</v>
      </c>
      <c r="BT21" s="10">
        <v>0</v>
      </c>
      <c r="BU21" s="10">
        <v>0.54576771536544799</v>
      </c>
      <c r="BV21" s="10">
        <v>0.54576771536544799</v>
      </c>
      <c r="BW21" s="10">
        <v>0</v>
      </c>
      <c r="BX21" s="10">
        <v>0</v>
      </c>
      <c r="BY21" s="10">
        <v>0.54576771536540503</v>
      </c>
      <c r="BZ21" s="10">
        <v>0.54576771536540503</v>
      </c>
      <c r="CA21" s="10">
        <v>0</v>
      </c>
      <c r="CB21" s="10">
        <v>0</v>
      </c>
      <c r="CC21" s="10">
        <v>0.54576771536540003</v>
      </c>
      <c r="CD21" s="10">
        <v>0.54576771536540003</v>
      </c>
      <c r="CE21" s="10">
        <v>0</v>
      </c>
      <c r="CF21" s="10">
        <v>0</v>
      </c>
      <c r="CG21" s="10">
        <v>1.8957700000000001E-2</v>
      </c>
      <c r="CH21" s="10">
        <v>2.0315400000000001E-2</v>
      </c>
      <c r="CI21" s="10">
        <v>0</v>
      </c>
      <c r="CJ21" s="10">
        <v>0</v>
      </c>
      <c r="CK21" s="10">
        <v>5.3268900000000001E-2</v>
      </c>
      <c r="CL21" s="10">
        <v>5.4021800000000002E-2</v>
      </c>
      <c r="CM21" s="10">
        <v>0</v>
      </c>
      <c r="CN21" s="10">
        <v>0</v>
      </c>
      <c r="CO21" s="10">
        <v>6.7414399999999999E-2</v>
      </c>
      <c r="CP21" s="10">
        <v>5.7705199999999998E-2</v>
      </c>
      <c r="CQ21" s="10">
        <v>0</v>
      </c>
      <c r="CR21" s="10">
        <v>0</v>
      </c>
      <c r="CS21" s="10">
        <v>9.3278299999999995E-2</v>
      </c>
      <c r="CT21" s="10">
        <v>7.8271999999999994E-2</v>
      </c>
      <c r="CU21" s="10">
        <v>0</v>
      </c>
      <c r="CV21" s="10">
        <v>0</v>
      </c>
      <c r="CW21" s="10">
        <v>4.8851699999999998E-2</v>
      </c>
      <c r="CX21" s="10">
        <v>4.6787200000000001E-2</v>
      </c>
      <c r="CY21" s="10">
        <v>0</v>
      </c>
      <c r="CZ21" s="10">
        <v>0</v>
      </c>
      <c r="DA21" s="10">
        <v>4.9389299999999997E-2</v>
      </c>
      <c r="DB21" s="10">
        <v>4.7286300000000003E-2</v>
      </c>
      <c r="DC21" s="10">
        <v>0</v>
      </c>
      <c r="DD21" s="10">
        <v>0</v>
      </c>
      <c r="DE21" s="10">
        <v>5.1693799999999998E-2</v>
      </c>
      <c r="DF21" s="10">
        <v>6.5264699999999995E-2</v>
      </c>
      <c r="DG21" s="10">
        <v>0</v>
      </c>
      <c r="DH21" s="10">
        <v>0</v>
      </c>
      <c r="DI21" s="10">
        <v>5.2645400000000002E-2</v>
      </c>
      <c r="DJ21" s="10">
        <v>5.5830100000000001E-2</v>
      </c>
      <c r="DK21" s="10">
        <v>0</v>
      </c>
      <c r="DL21" s="10">
        <v>0</v>
      </c>
      <c r="DM21" s="10">
        <v>5.2293600000000003E-2</v>
      </c>
      <c r="DN21" s="10">
        <v>5.0914899999999999E-2</v>
      </c>
      <c r="DO21" s="10">
        <v>0</v>
      </c>
      <c r="DP21" s="10">
        <v>0</v>
      </c>
      <c r="DQ21" s="10">
        <v>6.8319000000000005E-2</v>
      </c>
      <c r="DR21" s="10">
        <v>6.4835500000000004E-2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0.12919909279208699</v>
      </c>
      <c r="F22" s="10">
        <v>0.12919909279208699</v>
      </c>
      <c r="G22" s="10">
        <v>0</v>
      </c>
      <c r="H22" s="10">
        <v>0</v>
      </c>
      <c r="I22" s="10">
        <v>0.12919909279208699</v>
      </c>
      <c r="J22" s="10">
        <v>0.12919909279208699</v>
      </c>
      <c r="K22" s="10">
        <v>0</v>
      </c>
      <c r="L22" s="10">
        <v>0</v>
      </c>
      <c r="M22" s="10">
        <v>0.12919911778589799</v>
      </c>
      <c r="N22" s="10">
        <v>0.12919911217654101</v>
      </c>
      <c r="O22" s="10">
        <v>0</v>
      </c>
      <c r="P22" s="10">
        <v>0</v>
      </c>
      <c r="Q22" s="10">
        <v>0.129199095291468</v>
      </c>
      <c r="R22" s="10">
        <v>0.12919909473053301</v>
      </c>
      <c r="S22" s="10">
        <v>0</v>
      </c>
      <c r="T22" s="10">
        <v>0</v>
      </c>
      <c r="U22" s="10">
        <v>0.12919909304202601</v>
      </c>
      <c r="V22" s="10">
        <v>0.12919909298593199</v>
      </c>
      <c r="W22" s="10">
        <v>0</v>
      </c>
      <c r="X22" s="10">
        <v>0</v>
      </c>
      <c r="Y22" s="10">
        <v>0.129199092817081</v>
      </c>
      <c r="Z22" s="10">
        <v>0.12919909281147099</v>
      </c>
      <c r="AA22" s="10">
        <v>0</v>
      </c>
      <c r="AB22" s="10">
        <v>0</v>
      </c>
      <c r="AC22" s="10">
        <v>0.12919909279458699</v>
      </c>
      <c r="AD22" s="10">
        <v>0.129199092794026</v>
      </c>
      <c r="AE22" s="10">
        <v>0</v>
      </c>
      <c r="AF22" s="10">
        <v>0</v>
      </c>
      <c r="AG22" s="10">
        <v>0.12919909279233699</v>
      </c>
      <c r="AH22" s="10">
        <v>0.12919909279228101</v>
      </c>
      <c r="AI22" s="10">
        <v>0</v>
      </c>
      <c r="AJ22" s="10">
        <v>0</v>
      </c>
      <c r="AK22" s="10">
        <v>0.129199092792113</v>
      </c>
      <c r="AL22" s="10">
        <v>0.12919909279210701</v>
      </c>
      <c r="AM22" s="10">
        <v>0</v>
      </c>
      <c r="AN22" s="10">
        <v>0</v>
      </c>
      <c r="AO22" s="10">
        <v>0.12919909279208999</v>
      </c>
      <c r="AP22" s="10">
        <v>0.12919909279208899</v>
      </c>
      <c r="AQ22" s="10">
        <v>0</v>
      </c>
      <c r="AR22" s="10">
        <v>0</v>
      </c>
      <c r="AS22" s="10">
        <v>0.113540921240391</v>
      </c>
      <c r="AT22" s="10">
        <v>0.113540921240391</v>
      </c>
      <c r="AU22" s="10">
        <v>0</v>
      </c>
      <c r="AV22" s="10">
        <v>0</v>
      </c>
      <c r="AW22" s="10">
        <v>0.113540921240391</v>
      </c>
      <c r="AX22" s="10">
        <v>0.113540921240391</v>
      </c>
      <c r="AY22" s="10">
        <v>0</v>
      </c>
      <c r="AZ22" s="10">
        <v>0</v>
      </c>
      <c r="BA22" s="10">
        <v>0.11354095422037</v>
      </c>
      <c r="BB22" s="10">
        <v>0.11354094553246399</v>
      </c>
      <c r="BC22" s="10">
        <v>0</v>
      </c>
      <c r="BD22" s="10">
        <v>0</v>
      </c>
      <c r="BE22" s="10">
        <v>0.113540924538387</v>
      </c>
      <c r="BF22" s="10">
        <v>0.113540923669598</v>
      </c>
      <c r="BG22" s="10">
        <v>0</v>
      </c>
      <c r="BH22" s="10">
        <v>0</v>
      </c>
      <c r="BI22" s="10">
        <v>0.11354092157019</v>
      </c>
      <c r="BJ22" s="10">
        <v>0.11354092148331101</v>
      </c>
      <c r="BK22" s="10">
        <v>0</v>
      </c>
      <c r="BL22" s="10">
        <v>0</v>
      </c>
      <c r="BM22" s="10">
        <v>0.113540921273371</v>
      </c>
      <c r="BN22" s="10">
        <v>0.113540921264683</v>
      </c>
      <c r="BO22" s="10">
        <v>0</v>
      </c>
      <c r="BP22" s="10">
        <v>0</v>
      </c>
      <c r="BQ22" s="10">
        <v>0.113540921243688</v>
      </c>
      <c r="BR22" s="10">
        <v>0.113540921242819</v>
      </c>
      <c r="BS22" s="10">
        <v>0</v>
      </c>
      <c r="BT22" s="10">
        <v>0</v>
      </c>
      <c r="BU22" s="10">
        <v>0.11354092124072</v>
      </c>
      <c r="BV22" s="10">
        <v>0.113540921240633</v>
      </c>
      <c r="BW22" s="10">
        <v>0</v>
      </c>
      <c r="BX22" s="10">
        <v>0</v>
      </c>
      <c r="BY22" s="10">
        <v>0.113540921240424</v>
      </c>
      <c r="BZ22" s="10">
        <v>0.113540921240416</v>
      </c>
      <c r="CA22" s="10">
        <v>0</v>
      </c>
      <c r="CB22" s="10">
        <v>0</v>
      </c>
      <c r="CC22" s="10">
        <v>0.113540921240394</v>
      </c>
      <c r="CD22" s="10">
        <v>0.113540921240393</v>
      </c>
      <c r="CE22" s="10">
        <v>0</v>
      </c>
      <c r="CF22" s="10">
        <v>0</v>
      </c>
      <c r="CG22" s="10">
        <v>2.84049E-2</v>
      </c>
      <c r="CH22" s="10">
        <v>2.9666100000000001E-2</v>
      </c>
      <c r="CI22" s="10">
        <v>0</v>
      </c>
      <c r="CJ22" s="10">
        <v>0</v>
      </c>
      <c r="CK22" s="10">
        <v>5.7204400000000002E-2</v>
      </c>
      <c r="CL22" s="10">
        <v>6.9207500000000005E-2</v>
      </c>
      <c r="CM22" s="10">
        <v>0</v>
      </c>
      <c r="CN22" s="10">
        <v>0</v>
      </c>
      <c r="CO22" s="10">
        <v>8.9322100000000001E-2</v>
      </c>
      <c r="CP22" s="10">
        <v>8.2406400000000005E-2</v>
      </c>
      <c r="CQ22" s="10">
        <v>0</v>
      </c>
      <c r="CR22" s="10">
        <v>0</v>
      </c>
      <c r="CS22" s="10">
        <v>0.1006958</v>
      </c>
      <c r="CT22" s="10">
        <v>9.1999200000000003E-2</v>
      </c>
      <c r="CU22" s="10">
        <v>0</v>
      </c>
      <c r="CV22" s="10">
        <v>0</v>
      </c>
      <c r="CW22" s="10">
        <v>5.8599699999999998E-2</v>
      </c>
      <c r="CX22" s="10">
        <v>5.82284E-2</v>
      </c>
      <c r="CY22" s="10">
        <v>0</v>
      </c>
      <c r="CZ22" s="10">
        <v>0</v>
      </c>
      <c r="DA22" s="10">
        <v>6.0300800000000002E-2</v>
      </c>
      <c r="DB22" s="10">
        <v>5.6909599999999998E-2</v>
      </c>
      <c r="DC22" s="10">
        <v>0</v>
      </c>
      <c r="DD22" s="10">
        <v>0</v>
      </c>
      <c r="DE22" s="10">
        <v>6.2877100000000005E-2</v>
      </c>
      <c r="DF22" s="10">
        <v>6.2666600000000003E-2</v>
      </c>
      <c r="DG22" s="10">
        <v>0</v>
      </c>
      <c r="DH22" s="10">
        <v>0</v>
      </c>
      <c r="DI22" s="10">
        <v>7.4501499999999998E-2</v>
      </c>
      <c r="DJ22" s="10">
        <v>7.2244799999999998E-2</v>
      </c>
      <c r="DK22" s="10">
        <v>0</v>
      </c>
      <c r="DL22" s="10">
        <v>0</v>
      </c>
      <c r="DM22" s="10">
        <v>5.9974399999999997E-2</v>
      </c>
      <c r="DN22" s="10">
        <v>5.6951599999999998E-2</v>
      </c>
      <c r="DO22" s="10">
        <v>0</v>
      </c>
      <c r="DP22" s="10">
        <v>0</v>
      </c>
      <c r="DQ22" s="10">
        <v>7.5545399999999999E-2</v>
      </c>
      <c r="DR22" s="10">
        <v>7.1549500000000002E-2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1.9798278410909999E-2</v>
      </c>
      <c r="F23" s="10">
        <v>1.9798278410909899E-2</v>
      </c>
      <c r="G23" s="10">
        <v>0</v>
      </c>
      <c r="H23" s="10">
        <v>0</v>
      </c>
      <c r="I23" s="10">
        <v>1.9798278410909999E-2</v>
      </c>
      <c r="J23" s="10">
        <v>1.97982784109096E-2</v>
      </c>
      <c r="K23" s="10">
        <v>0</v>
      </c>
      <c r="L23" s="10">
        <v>0</v>
      </c>
      <c r="M23" s="10">
        <v>1.9798296577270901E-2</v>
      </c>
      <c r="N23" s="10">
        <v>1.97982910125598E-2</v>
      </c>
      <c r="O23" s="10">
        <v>0</v>
      </c>
      <c r="P23" s="10">
        <v>0</v>
      </c>
      <c r="Q23" s="10">
        <v>1.9798280227546799E-2</v>
      </c>
      <c r="R23" s="10">
        <v>1.9798279671075499E-2</v>
      </c>
      <c r="S23" s="10">
        <v>0</v>
      </c>
      <c r="T23" s="10">
        <v>0</v>
      </c>
      <c r="U23" s="10">
        <v>1.9798278592573701E-2</v>
      </c>
      <c r="V23" s="10">
        <v>1.97982785369262E-2</v>
      </c>
      <c r="W23" s="10">
        <v>0</v>
      </c>
      <c r="X23" s="10">
        <v>0</v>
      </c>
      <c r="Y23" s="10">
        <v>1.9798278429075899E-2</v>
      </c>
      <c r="Z23" s="10">
        <v>1.9798278423511E-2</v>
      </c>
      <c r="AA23" s="10">
        <v>0</v>
      </c>
      <c r="AB23" s="10">
        <v>0</v>
      </c>
      <c r="AC23" s="10">
        <v>1.9798278412726699E-2</v>
      </c>
      <c r="AD23" s="10">
        <v>1.97982784121697E-2</v>
      </c>
      <c r="AE23" s="10">
        <v>0</v>
      </c>
      <c r="AF23" s="10">
        <v>0</v>
      </c>
      <c r="AG23" s="10">
        <v>1.9798278411091299E-2</v>
      </c>
      <c r="AH23" s="10">
        <v>1.9798278411035399E-2</v>
      </c>
      <c r="AI23" s="10">
        <v>0</v>
      </c>
      <c r="AJ23" s="10">
        <v>0</v>
      </c>
      <c r="AK23" s="10">
        <v>1.9798278410927701E-2</v>
      </c>
      <c r="AL23" s="10">
        <v>1.9798278410922299E-2</v>
      </c>
      <c r="AM23" s="10">
        <v>0</v>
      </c>
      <c r="AN23" s="10">
        <v>0</v>
      </c>
      <c r="AO23" s="10">
        <v>1.9798278410911901E-2</v>
      </c>
      <c r="AP23" s="10">
        <v>1.9798278410910999E-2</v>
      </c>
      <c r="AQ23" s="10">
        <v>0</v>
      </c>
      <c r="AR23" s="10">
        <v>0</v>
      </c>
      <c r="AS23" s="10">
        <v>1.65832943984347E-2</v>
      </c>
      <c r="AT23" s="10">
        <v>1.6583294398434398E-2</v>
      </c>
      <c r="AU23" s="10">
        <v>0</v>
      </c>
      <c r="AV23" s="10">
        <v>0</v>
      </c>
      <c r="AW23" s="10">
        <v>1.65832943984352E-2</v>
      </c>
      <c r="AX23" s="10">
        <v>1.6583294398434801E-2</v>
      </c>
      <c r="AY23" s="10">
        <v>0</v>
      </c>
      <c r="AZ23" s="10">
        <v>0</v>
      </c>
      <c r="BA23" s="10">
        <v>1.65833216425549E-2</v>
      </c>
      <c r="BB23" s="10">
        <v>1.6583303784351199E-2</v>
      </c>
      <c r="BC23" s="10">
        <v>0</v>
      </c>
      <c r="BD23" s="10">
        <v>0</v>
      </c>
      <c r="BE23" s="10">
        <v>1.6583297122846501E-2</v>
      </c>
      <c r="BF23" s="10">
        <v>1.6583295337027199E-2</v>
      </c>
      <c r="BG23" s="10">
        <v>0</v>
      </c>
      <c r="BH23" s="10">
        <v>0</v>
      </c>
      <c r="BI23" s="10">
        <v>1.6583294670876499E-2</v>
      </c>
      <c r="BJ23" s="10">
        <v>1.65832944922942E-2</v>
      </c>
      <c r="BK23" s="10">
        <v>0</v>
      </c>
      <c r="BL23" s="10">
        <v>0</v>
      </c>
      <c r="BM23" s="10">
        <v>1.6583294425679102E-2</v>
      </c>
      <c r="BN23" s="10">
        <v>1.65832944078202E-2</v>
      </c>
      <c r="BO23" s="10">
        <v>0</v>
      </c>
      <c r="BP23" s="10">
        <v>0</v>
      </c>
      <c r="BQ23" s="10">
        <v>1.6583294401159299E-2</v>
      </c>
      <c r="BR23" s="10">
        <v>1.65832943993733E-2</v>
      </c>
      <c r="BS23" s="10">
        <v>0</v>
      </c>
      <c r="BT23" s="10">
        <v>0</v>
      </c>
      <c r="BU23" s="10">
        <v>1.6583294398707E-2</v>
      </c>
      <c r="BV23" s="10">
        <v>1.65832943985284E-2</v>
      </c>
      <c r="BW23" s="10">
        <v>0</v>
      </c>
      <c r="BX23" s="10">
        <v>0</v>
      </c>
      <c r="BY23" s="10">
        <v>1.65832943984624E-2</v>
      </c>
      <c r="BZ23" s="10">
        <v>1.6583294398444401E-2</v>
      </c>
      <c r="CA23" s="10">
        <v>0</v>
      </c>
      <c r="CB23" s="10">
        <v>0</v>
      </c>
      <c r="CC23" s="10">
        <v>1.6583294398437601E-2</v>
      </c>
      <c r="CD23" s="10">
        <v>1.6583294398436001E-2</v>
      </c>
      <c r="CE23" s="10">
        <v>0</v>
      </c>
      <c r="CF23" s="10">
        <v>0</v>
      </c>
      <c r="CG23" s="10">
        <v>4.6048600000000002E-2</v>
      </c>
      <c r="CH23" s="10">
        <v>4.9708700000000001E-2</v>
      </c>
      <c r="CI23" s="10">
        <v>0</v>
      </c>
      <c r="CJ23" s="10">
        <v>0</v>
      </c>
      <c r="CK23" s="10">
        <v>7.6122499999999996E-2</v>
      </c>
      <c r="CL23" s="10">
        <v>7.6265299999999994E-2</v>
      </c>
      <c r="CM23" s="10">
        <v>0</v>
      </c>
      <c r="CN23" s="10">
        <v>0</v>
      </c>
      <c r="CO23" s="10">
        <v>9.0704300000000002E-2</v>
      </c>
      <c r="CP23" s="10">
        <v>8.6821999999999996E-2</v>
      </c>
      <c r="CQ23" s="10">
        <v>0</v>
      </c>
      <c r="CR23" s="10">
        <v>0</v>
      </c>
      <c r="CS23" s="10">
        <v>0.1402844</v>
      </c>
      <c r="CT23" s="10">
        <v>0.1232795</v>
      </c>
      <c r="CU23" s="10">
        <v>0</v>
      </c>
      <c r="CV23" s="10">
        <v>0</v>
      </c>
      <c r="CW23" s="10">
        <v>7.8678600000000001E-2</v>
      </c>
      <c r="CX23" s="10">
        <v>8.2420999999999994E-2</v>
      </c>
      <c r="CY23" s="10">
        <v>0</v>
      </c>
      <c r="CZ23" s="10">
        <v>0</v>
      </c>
      <c r="DA23" s="10">
        <v>7.6897699999999999E-2</v>
      </c>
      <c r="DB23" s="10">
        <v>7.4798000000000003E-2</v>
      </c>
      <c r="DC23" s="10">
        <v>0</v>
      </c>
      <c r="DD23" s="10">
        <v>0</v>
      </c>
      <c r="DE23" s="10">
        <v>8.66648E-2</v>
      </c>
      <c r="DF23" s="10">
        <v>7.99044E-2</v>
      </c>
      <c r="DG23" s="10">
        <v>0</v>
      </c>
      <c r="DH23" s="10">
        <v>0</v>
      </c>
      <c r="DI23" s="10">
        <v>9.8933199999999999E-2</v>
      </c>
      <c r="DJ23" s="10">
        <v>9.3404500000000001E-2</v>
      </c>
      <c r="DK23" s="10">
        <v>0</v>
      </c>
      <c r="DL23" s="10">
        <v>0</v>
      </c>
      <c r="DM23" s="10">
        <v>7.9120099999999999E-2</v>
      </c>
      <c r="DN23" s="10">
        <v>7.9103900000000005E-2</v>
      </c>
      <c r="DO23" s="10">
        <v>0</v>
      </c>
      <c r="DP23" s="10">
        <v>0</v>
      </c>
      <c r="DQ23" s="10">
        <v>9.4427300000000006E-2</v>
      </c>
      <c r="DR23" s="10">
        <v>8.7996000000000005E-2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1.47378871419607E-4</v>
      </c>
      <c r="F24" s="10">
        <v>1.47378870714615E-4</v>
      </c>
      <c r="G24" s="10">
        <v>0</v>
      </c>
      <c r="H24" s="10">
        <v>0</v>
      </c>
      <c r="I24" s="10">
        <v>1.4738041497380799E-4</v>
      </c>
      <c r="J24" s="10">
        <v>1.4737889908661401E-4</v>
      </c>
      <c r="K24" s="10">
        <v>0</v>
      </c>
      <c r="L24" s="10">
        <v>0</v>
      </c>
      <c r="M24" s="10">
        <v>3.0935151034516801E-4</v>
      </c>
      <c r="N24" s="10">
        <v>3.0935104038615202E-4</v>
      </c>
      <c r="O24" s="10">
        <v>0</v>
      </c>
      <c r="P24" s="10">
        <v>0</v>
      </c>
      <c r="Q24" s="10">
        <v>2.41354370703412E-4</v>
      </c>
      <c r="R24" s="10">
        <v>2.4135466786898201E-4</v>
      </c>
      <c r="S24" s="10">
        <v>0</v>
      </c>
      <c r="T24" s="10">
        <v>0</v>
      </c>
      <c r="U24" s="10">
        <v>1.6647470755518101E-4</v>
      </c>
      <c r="V24" s="10">
        <v>1.6647423103147201E-4</v>
      </c>
      <c r="W24" s="10">
        <v>0</v>
      </c>
      <c r="X24" s="10">
        <v>0</v>
      </c>
      <c r="Y24" s="10">
        <v>1.49512824471371E-4</v>
      </c>
      <c r="Z24" s="10">
        <v>1.4950957155782099E-4</v>
      </c>
      <c r="AA24" s="10">
        <v>0</v>
      </c>
      <c r="AB24" s="10">
        <v>0</v>
      </c>
      <c r="AC24" s="10">
        <v>1.47597408776651E-4</v>
      </c>
      <c r="AD24" s="10">
        <v>1.4759445272744001E-4</v>
      </c>
      <c r="AE24" s="10">
        <v>0</v>
      </c>
      <c r="AF24" s="10">
        <v>0</v>
      </c>
      <c r="AG24" s="10">
        <v>1.47400703928879E-4</v>
      </c>
      <c r="AH24" s="10">
        <v>1.4740050194384001E-4</v>
      </c>
      <c r="AI24" s="10">
        <v>0</v>
      </c>
      <c r="AJ24" s="10">
        <v>0</v>
      </c>
      <c r="AK24" s="10">
        <v>1.4738306877867799E-4</v>
      </c>
      <c r="AL24" s="10">
        <v>1.4738105560976899E-4</v>
      </c>
      <c r="AM24" s="10">
        <v>0</v>
      </c>
      <c r="AN24" s="10">
        <v>0</v>
      </c>
      <c r="AO24" s="10">
        <v>1.47381653645168E-4</v>
      </c>
      <c r="AP24" s="10">
        <v>1.4737909177267599E-4</v>
      </c>
      <c r="AQ24" s="10">
        <v>0</v>
      </c>
      <c r="AR24" s="10">
        <v>0</v>
      </c>
      <c r="AS24" s="10">
        <v>1.3686558104312999E-4</v>
      </c>
      <c r="AT24" s="10">
        <v>1.3686557941811701E-4</v>
      </c>
      <c r="AU24" s="10">
        <v>0</v>
      </c>
      <c r="AV24" s="10">
        <v>0</v>
      </c>
      <c r="AW24" s="10">
        <v>1.36866321996352E-4</v>
      </c>
      <c r="AX24" s="10">
        <v>1.36865551656659E-4</v>
      </c>
      <c r="AY24" s="10">
        <v>0</v>
      </c>
      <c r="AZ24" s="10">
        <v>0</v>
      </c>
      <c r="BA24" s="10">
        <v>2.8247892353585599E-4</v>
      </c>
      <c r="BB24" s="10">
        <v>2.8246954529952199E-4</v>
      </c>
      <c r="BC24" s="10">
        <v>0</v>
      </c>
      <c r="BD24" s="10">
        <v>0</v>
      </c>
      <c r="BE24" s="10">
        <v>2.2152034327086199E-4</v>
      </c>
      <c r="BF24" s="10">
        <v>2.21520226133862E-4</v>
      </c>
      <c r="BG24" s="10">
        <v>0</v>
      </c>
      <c r="BH24" s="10">
        <v>0</v>
      </c>
      <c r="BI24" s="10">
        <v>1.5407127454806799E-4</v>
      </c>
      <c r="BJ24" s="10">
        <v>1.5407318376103399E-4</v>
      </c>
      <c r="BK24" s="10">
        <v>0</v>
      </c>
      <c r="BL24" s="10">
        <v>0</v>
      </c>
      <c r="BM24" s="10">
        <v>1.3879378893215299E-4</v>
      </c>
      <c r="BN24" s="10">
        <v>1.38785755383794E-4</v>
      </c>
      <c r="BO24" s="10">
        <v>0</v>
      </c>
      <c r="BP24" s="10">
        <v>0</v>
      </c>
      <c r="BQ24" s="10">
        <v>1.3705408025735299E-4</v>
      </c>
      <c r="BR24" s="10">
        <v>1.37059766045083E-4</v>
      </c>
      <c r="BS24" s="10">
        <v>0</v>
      </c>
      <c r="BT24" s="10">
        <v>0</v>
      </c>
      <c r="BU24" s="10">
        <v>1.3688107552710301E-4</v>
      </c>
      <c r="BV24" s="10">
        <v>1.3688487660524899E-4</v>
      </c>
      <c r="BW24" s="10">
        <v>0</v>
      </c>
      <c r="BX24" s="10">
        <v>0</v>
      </c>
      <c r="BY24" s="10">
        <v>1.3686853742376099E-4</v>
      </c>
      <c r="BZ24" s="10">
        <v>1.3686747589535699E-4</v>
      </c>
      <c r="CA24" s="10">
        <v>0</v>
      </c>
      <c r="CB24" s="10">
        <v>0</v>
      </c>
      <c r="CC24" s="10">
        <v>1.3686843919362101E-4</v>
      </c>
      <c r="CD24" s="10">
        <v>1.3686572955837699E-4</v>
      </c>
      <c r="CE24" s="10">
        <v>0</v>
      </c>
      <c r="CF24" s="10">
        <v>0</v>
      </c>
      <c r="CG24" s="10">
        <v>9.0021900000000002E-2</v>
      </c>
      <c r="CH24" s="10">
        <v>8.4691799999999998E-2</v>
      </c>
      <c r="CI24" s="10">
        <v>0</v>
      </c>
      <c r="CJ24" s="10">
        <v>0</v>
      </c>
      <c r="CK24" s="10">
        <v>0.1100246</v>
      </c>
      <c r="CL24" s="10">
        <v>0.1179862</v>
      </c>
      <c r="CM24" s="10">
        <v>0</v>
      </c>
      <c r="CN24" s="10">
        <v>0</v>
      </c>
      <c r="CO24" s="10">
        <v>0.1447069</v>
      </c>
      <c r="CP24" s="10">
        <v>0.15068000000000001</v>
      </c>
      <c r="CQ24" s="10">
        <v>0</v>
      </c>
      <c r="CR24" s="10">
        <v>0</v>
      </c>
      <c r="CS24" s="10">
        <v>0.16040969999999999</v>
      </c>
      <c r="CT24" s="10">
        <v>0.15268889999999999</v>
      </c>
      <c r="CU24" s="10">
        <v>0</v>
      </c>
      <c r="CV24" s="10">
        <v>0</v>
      </c>
      <c r="CW24" s="10">
        <v>0.1239994</v>
      </c>
      <c r="CX24" s="10">
        <v>0.1166143</v>
      </c>
      <c r="CY24" s="10">
        <v>0</v>
      </c>
      <c r="CZ24" s="10">
        <v>0</v>
      </c>
      <c r="DA24" s="10">
        <v>0.11446389999999999</v>
      </c>
      <c r="DB24" s="10">
        <v>0.11167879999999999</v>
      </c>
      <c r="DC24" s="10">
        <v>0</v>
      </c>
      <c r="DD24" s="10">
        <v>0</v>
      </c>
      <c r="DE24" s="10">
        <v>0.12147760000000001</v>
      </c>
      <c r="DF24" s="10">
        <v>0.1221032</v>
      </c>
      <c r="DG24" s="10">
        <v>0</v>
      </c>
      <c r="DH24" s="10">
        <v>0</v>
      </c>
      <c r="DI24" s="10">
        <v>0.1434348</v>
      </c>
      <c r="DJ24" s="10">
        <v>0.13848659999999999</v>
      </c>
      <c r="DK24" s="10">
        <v>0</v>
      </c>
      <c r="DL24" s="10">
        <v>0</v>
      </c>
      <c r="DM24" s="10">
        <v>0.1195302</v>
      </c>
      <c r="DN24" s="10">
        <v>0.1158069</v>
      </c>
      <c r="DO24" s="10">
        <v>0</v>
      </c>
      <c r="DP24" s="10">
        <v>0</v>
      </c>
      <c r="DQ24" s="10">
        <v>0.13323380000000001</v>
      </c>
      <c r="DR24" s="10">
        <v>0.13642299999999999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1.5811867426496199E-7</v>
      </c>
      <c r="F25" s="10">
        <v>1.2953994910081E-7</v>
      </c>
      <c r="G25" s="10">
        <v>0</v>
      </c>
      <c r="H25" s="10">
        <v>0</v>
      </c>
      <c r="I25" s="10">
        <v>2.8244547762099401</v>
      </c>
      <c r="J25" s="10">
        <v>1.74536329394015E-4</v>
      </c>
      <c r="K25" s="10">
        <v>0</v>
      </c>
      <c r="L25" s="10">
        <v>0</v>
      </c>
      <c r="M25" s="10">
        <v>1.0419505741557401E-5</v>
      </c>
      <c r="N25" s="10">
        <v>1.06994857199255E-5</v>
      </c>
      <c r="O25" s="10">
        <v>0</v>
      </c>
      <c r="P25" s="10">
        <v>0</v>
      </c>
      <c r="Q25" s="10">
        <v>5.3800746557392002E-6</v>
      </c>
      <c r="R25" s="10">
        <v>5.6454195118266198E-6</v>
      </c>
      <c r="S25" s="10">
        <v>0</v>
      </c>
      <c r="T25" s="10">
        <v>0</v>
      </c>
      <c r="U25" s="10">
        <v>2.4646427004837401E-6</v>
      </c>
      <c r="V25" s="10">
        <v>2.4895542906910902E-6</v>
      </c>
      <c r="W25" s="10">
        <v>0</v>
      </c>
      <c r="X25" s="10">
        <v>0</v>
      </c>
      <c r="Y25" s="10">
        <v>3.4138618080214998E-6</v>
      </c>
      <c r="Z25" s="10">
        <v>1.3414384761600799E-6</v>
      </c>
      <c r="AA25" s="10">
        <v>0</v>
      </c>
      <c r="AB25" s="10">
        <v>0</v>
      </c>
      <c r="AC25" s="10">
        <v>2.8065502731156001E-5</v>
      </c>
      <c r="AD25" s="10">
        <v>6.1522007163694603E-7</v>
      </c>
      <c r="AE25" s="10">
        <v>0</v>
      </c>
      <c r="AF25" s="10">
        <v>0</v>
      </c>
      <c r="AG25" s="10">
        <v>3.01240239336309E-4</v>
      </c>
      <c r="AH25" s="10">
        <v>3.9076731557508E-7</v>
      </c>
      <c r="AI25" s="10">
        <v>0</v>
      </c>
      <c r="AJ25" s="10">
        <v>0</v>
      </c>
      <c r="AK25" s="10">
        <v>1.9785381951806799E-3</v>
      </c>
      <c r="AL25" s="10">
        <v>4.1170954523383998E-7</v>
      </c>
      <c r="AM25" s="10">
        <v>0</v>
      </c>
      <c r="AN25" s="10">
        <v>0</v>
      </c>
      <c r="AO25" s="10">
        <v>2.0303052076254199E-2</v>
      </c>
      <c r="AP25" s="10">
        <v>3.2237112778110699E-6</v>
      </c>
      <c r="AQ25" s="10">
        <v>0</v>
      </c>
      <c r="AR25" s="10">
        <v>0</v>
      </c>
      <c r="AS25" s="10">
        <v>6.4275727180849199E-8</v>
      </c>
      <c r="AT25" s="10">
        <v>3.6958362812618901E-8</v>
      </c>
      <c r="AU25" s="10">
        <v>0</v>
      </c>
      <c r="AV25" s="10">
        <v>0</v>
      </c>
      <c r="AW25" s="10">
        <v>0.95484532813201195</v>
      </c>
      <c r="AX25" s="10">
        <v>3.92055722607101E-5</v>
      </c>
      <c r="AY25" s="10">
        <v>0</v>
      </c>
      <c r="AZ25" s="10">
        <v>0</v>
      </c>
      <c r="BA25" s="10">
        <v>8.8888400880616802E-6</v>
      </c>
      <c r="BB25" s="10">
        <v>9.1539101014478804E-6</v>
      </c>
      <c r="BC25" s="10">
        <v>0</v>
      </c>
      <c r="BD25" s="10">
        <v>0</v>
      </c>
      <c r="BE25" s="10">
        <v>4.7431602197533896E-6</v>
      </c>
      <c r="BF25" s="10">
        <v>4.9897543150213999E-6</v>
      </c>
      <c r="BG25" s="10">
        <v>0</v>
      </c>
      <c r="BH25" s="10">
        <v>0</v>
      </c>
      <c r="BI25" s="10">
        <v>2.1940792782881499E-6</v>
      </c>
      <c r="BJ25" s="10">
        <v>2.2456090284089901E-6</v>
      </c>
      <c r="BK25" s="10">
        <v>0</v>
      </c>
      <c r="BL25" s="10">
        <v>0</v>
      </c>
      <c r="BM25" s="10">
        <v>1.57683685847311E-6</v>
      </c>
      <c r="BN25" s="10">
        <v>1.22671130983917E-6</v>
      </c>
      <c r="BO25" s="10">
        <v>0</v>
      </c>
      <c r="BP25" s="10">
        <v>0</v>
      </c>
      <c r="BQ25" s="10">
        <v>5.8074340592708096E-6</v>
      </c>
      <c r="BR25" s="10">
        <v>5.65248569670553E-7</v>
      </c>
      <c r="BS25" s="10">
        <v>0</v>
      </c>
      <c r="BT25" s="10">
        <v>0</v>
      </c>
      <c r="BU25" s="10">
        <v>8.42417296085992E-5</v>
      </c>
      <c r="BV25" s="10">
        <v>3.4263587434796301E-7</v>
      </c>
      <c r="BW25" s="10">
        <v>0</v>
      </c>
      <c r="BX25" s="10">
        <v>0</v>
      </c>
      <c r="BY25" s="10">
        <v>4.9757247331220199E-4</v>
      </c>
      <c r="BZ25" s="10">
        <v>1.03085876619207E-7</v>
      </c>
      <c r="CA25" s="10">
        <v>0</v>
      </c>
      <c r="CB25" s="10">
        <v>0</v>
      </c>
      <c r="CC25" s="10">
        <v>3.6423358964424498E-3</v>
      </c>
      <c r="CD25" s="10">
        <v>1.2086267251757299E-6</v>
      </c>
      <c r="CE25" s="10">
        <v>0</v>
      </c>
      <c r="CF25" s="10">
        <v>0</v>
      </c>
      <c r="CG25" s="10">
        <v>0.16009010000000001</v>
      </c>
      <c r="CH25" s="10">
        <v>0.1858465</v>
      </c>
      <c r="CI25" s="10">
        <v>0</v>
      </c>
      <c r="CJ25" s="10">
        <v>0</v>
      </c>
      <c r="CK25" s="10">
        <v>0.1961475</v>
      </c>
      <c r="CL25" s="10">
        <v>0.19866629999999999</v>
      </c>
      <c r="CM25" s="10">
        <v>0</v>
      </c>
      <c r="CN25" s="10">
        <v>0</v>
      </c>
      <c r="CO25" s="10">
        <v>0.23538829999999999</v>
      </c>
      <c r="CP25" s="10">
        <v>0.24370220000000001</v>
      </c>
      <c r="CQ25" s="10">
        <v>0</v>
      </c>
      <c r="CR25" s="10">
        <v>0</v>
      </c>
      <c r="CS25" s="10">
        <v>0.25702019999999998</v>
      </c>
      <c r="CT25" s="10">
        <v>0.29675600000000002</v>
      </c>
      <c r="CU25" s="10">
        <v>0</v>
      </c>
      <c r="CV25" s="10">
        <v>0</v>
      </c>
      <c r="CW25" s="10">
        <v>0.1993645</v>
      </c>
      <c r="CX25" s="10">
        <v>0.18597720000000001</v>
      </c>
      <c r="CY25" s="10">
        <v>0</v>
      </c>
      <c r="CZ25" s="10">
        <v>0</v>
      </c>
      <c r="DA25" s="10">
        <v>0.1914121</v>
      </c>
      <c r="DB25" s="10">
        <v>0.18046690000000001</v>
      </c>
      <c r="DC25" s="10">
        <v>0</v>
      </c>
      <c r="DD25" s="10">
        <v>0</v>
      </c>
      <c r="DE25" s="10">
        <v>0.19696520000000001</v>
      </c>
      <c r="DF25" s="10">
        <v>0.2098834</v>
      </c>
      <c r="DG25" s="10">
        <v>0</v>
      </c>
      <c r="DH25" s="10">
        <v>0</v>
      </c>
      <c r="DI25" s="10">
        <v>0.2191919</v>
      </c>
      <c r="DJ25" s="10">
        <v>0.20639950000000001</v>
      </c>
      <c r="DK25" s="10">
        <v>0</v>
      </c>
      <c r="DL25" s="10">
        <v>0</v>
      </c>
      <c r="DM25" s="10">
        <v>0.1930712</v>
      </c>
      <c r="DN25" s="10">
        <v>0.1967091</v>
      </c>
      <c r="DO25" s="10">
        <v>0</v>
      </c>
      <c r="DP25" s="10">
        <v>0</v>
      </c>
      <c r="DQ25" s="10">
        <v>0.22712850000000001</v>
      </c>
      <c r="DR25" s="10">
        <v>0.21033579999999999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1.01602467306172E-6</v>
      </c>
      <c r="F26" s="10">
        <v>1.1522465106494899E-6</v>
      </c>
      <c r="G26" s="10">
        <v>0</v>
      </c>
      <c r="H26" s="10">
        <v>0</v>
      </c>
      <c r="I26" s="10">
        <v>8.3991675158307402</v>
      </c>
      <c r="J26" s="10">
        <v>8.0759040437783402E-4</v>
      </c>
      <c r="K26" s="10">
        <v>0</v>
      </c>
      <c r="L26" s="10">
        <v>0</v>
      </c>
      <c r="M26" s="10">
        <v>1.6533114662875499E-6</v>
      </c>
      <c r="N26" s="10">
        <v>1.4179611199094399E-6</v>
      </c>
      <c r="O26" s="10">
        <v>0</v>
      </c>
      <c r="P26" s="10">
        <v>0</v>
      </c>
      <c r="Q26" s="10">
        <v>6.0305888061051902E-7</v>
      </c>
      <c r="R26" s="10">
        <v>4.7267196029432402E-7</v>
      </c>
      <c r="S26" s="10">
        <v>0</v>
      </c>
      <c r="T26" s="10">
        <v>0</v>
      </c>
      <c r="U26" s="10">
        <v>8.7586750474599697E-7</v>
      </c>
      <c r="V26" s="10">
        <v>1.96516799971791E-7</v>
      </c>
      <c r="W26" s="10">
        <v>0</v>
      </c>
      <c r="X26" s="10">
        <v>0</v>
      </c>
      <c r="Y26" s="10">
        <v>5.5259013531650004E-6</v>
      </c>
      <c r="Z26" s="10">
        <v>6.7221258143179696E-8</v>
      </c>
      <c r="AA26" s="10">
        <v>0</v>
      </c>
      <c r="AB26" s="10">
        <v>0</v>
      </c>
      <c r="AC26" s="10">
        <v>5.9131474086204803E-5</v>
      </c>
      <c r="AD26" s="10">
        <v>3.7156968391016702E-8</v>
      </c>
      <c r="AE26" s="10">
        <v>0</v>
      </c>
      <c r="AF26" s="10">
        <v>0</v>
      </c>
      <c r="AG26" s="10">
        <v>6.50402179218745E-4</v>
      </c>
      <c r="AH26" s="10">
        <v>4.9944641311583402E-8</v>
      </c>
      <c r="AI26" s="10">
        <v>0</v>
      </c>
      <c r="AJ26" s="10">
        <v>0</v>
      </c>
      <c r="AK26" s="10">
        <v>5.3480113476446203E-3</v>
      </c>
      <c r="AL26" s="10">
        <v>3.9099980259083001E-7</v>
      </c>
      <c r="AM26" s="10">
        <v>0</v>
      </c>
      <c r="AN26" s="10">
        <v>0</v>
      </c>
      <c r="AO26" s="10">
        <v>5.3078128767166603E-2</v>
      </c>
      <c r="AP26" s="10">
        <v>2.2553772670574901E-6</v>
      </c>
      <c r="AQ26" s="10">
        <v>0</v>
      </c>
      <c r="AR26" s="10">
        <v>0</v>
      </c>
      <c r="AS26" s="10">
        <v>3.4701004867551502E-7</v>
      </c>
      <c r="AT26" s="10">
        <v>1.97329454968043E-7</v>
      </c>
      <c r="AU26" s="10">
        <v>0</v>
      </c>
      <c r="AV26" s="10">
        <v>0</v>
      </c>
      <c r="AW26" s="10">
        <v>2.12502182115009</v>
      </c>
      <c r="AX26" s="10">
        <v>1.7726628061495199E-4</v>
      </c>
      <c r="AY26" s="10">
        <v>0</v>
      </c>
      <c r="AZ26" s="10">
        <v>0</v>
      </c>
      <c r="BA26" s="10">
        <v>1.0156982944406799E-6</v>
      </c>
      <c r="BB26" s="10">
        <v>8.8633752246161003E-7</v>
      </c>
      <c r="BC26" s="10">
        <v>0</v>
      </c>
      <c r="BD26" s="10">
        <v>0</v>
      </c>
      <c r="BE26" s="10">
        <v>3.9250504515222599E-7</v>
      </c>
      <c r="BF26" s="10">
        <v>3.1649433621474202E-7</v>
      </c>
      <c r="BG26" s="10">
        <v>0</v>
      </c>
      <c r="BH26" s="10">
        <v>0</v>
      </c>
      <c r="BI26" s="10">
        <v>2.8390556253110602E-7</v>
      </c>
      <c r="BJ26" s="10">
        <v>1.4425115431938901E-7</v>
      </c>
      <c r="BK26" s="10">
        <v>0</v>
      </c>
      <c r="BL26" s="10">
        <v>0</v>
      </c>
      <c r="BM26" s="10">
        <v>1.17461211483283E-6</v>
      </c>
      <c r="BN26" s="10">
        <v>5.2118324508034402E-8</v>
      </c>
      <c r="BO26" s="10">
        <v>0</v>
      </c>
      <c r="BP26" s="10">
        <v>0</v>
      </c>
      <c r="BQ26" s="10">
        <v>1.24478889625061E-5</v>
      </c>
      <c r="BR26" s="10">
        <v>2.6350700735209099E-8</v>
      </c>
      <c r="BS26" s="10">
        <v>0</v>
      </c>
      <c r="BT26" s="10">
        <v>0</v>
      </c>
      <c r="BU26" s="10">
        <v>1.59105753764013E-4</v>
      </c>
      <c r="BV26" s="10">
        <v>1.1951835709785699E-8</v>
      </c>
      <c r="BW26" s="10">
        <v>0</v>
      </c>
      <c r="BX26" s="10">
        <v>0</v>
      </c>
      <c r="BY26" s="10">
        <v>9.6710027750475001E-4</v>
      </c>
      <c r="BZ26" s="10">
        <v>9.7941241724735502E-8</v>
      </c>
      <c r="CA26" s="10">
        <v>0</v>
      </c>
      <c r="CB26" s="10">
        <v>0</v>
      </c>
      <c r="CC26" s="10">
        <v>1.09873777887648E-2</v>
      </c>
      <c r="CD26" s="10">
        <v>5.2133753898938901E-7</v>
      </c>
      <c r="CE26" s="10">
        <v>0</v>
      </c>
      <c r="CF26" s="10">
        <v>0</v>
      </c>
      <c r="CG26" s="10">
        <v>0.292964</v>
      </c>
      <c r="CH26" s="10">
        <v>0.3127798</v>
      </c>
      <c r="CI26" s="10">
        <v>0</v>
      </c>
      <c r="CJ26" s="10">
        <v>0</v>
      </c>
      <c r="CK26" s="10">
        <v>0.33902589999999999</v>
      </c>
      <c r="CL26" s="10">
        <v>0.3686836</v>
      </c>
      <c r="CM26" s="10">
        <v>0</v>
      </c>
      <c r="CN26" s="10">
        <v>0</v>
      </c>
      <c r="CO26" s="10">
        <v>0.45016390000000001</v>
      </c>
      <c r="CP26" s="10">
        <v>0.46492250000000002</v>
      </c>
      <c r="CQ26" s="10">
        <v>0</v>
      </c>
      <c r="CR26" s="10">
        <v>0</v>
      </c>
      <c r="CS26" s="10">
        <v>0.54785110000000004</v>
      </c>
      <c r="CT26" s="10">
        <v>0.53809240000000003</v>
      </c>
      <c r="CU26" s="10">
        <v>0</v>
      </c>
      <c r="CV26" s="10">
        <v>0</v>
      </c>
      <c r="CW26" s="10">
        <v>0.3834439</v>
      </c>
      <c r="CX26" s="10">
        <v>0.37664160000000002</v>
      </c>
      <c r="CY26" s="10">
        <v>0</v>
      </c>
      <c r="CZ26" s="10">
        <v>0</v>
      </c>
      <c r="DA26" s="10">
        <v>0.34726459999999998</v>
      </c>
      <c r="DB26" s="10">
        <v>0.395617</v>
      </c>
      <c r="DC26" s="10">
        <v>0</v>
      </c>
      <c r="DD26" s="10">
        <v>0</v>
      </c>
      <c r="DE26" s="10">
        <v>0.38643050000000001</v>
      </c>
      <c r="DF26" s="10">
        <v>0.35384019999999999</v>
      </c>
      <c r="DG26" s="10">
        <v>0</v>
      </c>
      <c r="DH26" s="10">
        <v>0</v>
      </c>
      <c r="DI26" s="10">
        <v>0.38920680000000002</v>
      </c>
      <c r="DJ26" s="10">
        <v>0.36586069999999998</v>
      </c>
      <c r="DK26" s="10">
        <v>0</v>
      </c>
      <c r="DL26" s="10">
        <v>0</v>
      </c>
      <c r="DM26" s="10">
        <v>0.37977929999999999</v>
      </c>
      <c r="DN26" s="10">
        <v>0.37580609999999998</v>
      </c>
      <c r="DO26" s="10">
        <v>0</v>
      </c>
      <c r="DP26" s="10">
        <v>0</v>
      </c>
      <c r="DQ26" s="10">
        <v>0.38605279999999997</v>
      </c>
      <c r="DR26" s="10">
        <v>0.38994849999999998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7.3805636841006695E-7</v>
      </c>
      <c r="F27" s="10">
        <v>9.3464807749965607E-6</v>
      </c>
      <c r="G27" s="10">
        <v>0</v>
      </c>
      <c r="H27" s="10">
        <v>0</v>
      </c>
      <c r="I27" s="10">
        <v>7.0960509110697698</v>
      </c>
      <c r="J27" s="10">
        <v>9.7144215214206592E-3</v>
      </c>
      <c r="K27" s="10">
        <v>0</v>
      </c>
      <c r="L27" s="10">
        <v>0</v>
      </c>
      <c r="M27" s="10">
        <v>6.8391522517474702E-7</v>
      </c>
      <c r="N27" s="10">
        <v>5.0286671182675501E-7</v>
      </c>
      <c r="O27" s="10">
        <v>0</v>
      </c>
      <c r="P27" s="10">
        <v>0</v>
      </c>
      <c r="Q27" s="10">
        <v>2.23812277350133E-7</v>
      </c>
      <c r="R27" s="10">
        <v>1.1982384537367901E-7</v>
      </c>
      <c r="S27" s="10">
        <v>0</v>
      </c>
      <c r="T27" s="10">
        <v>0</v>
      </c>
      <c r="U27" s="10">
        <v>1.2536083326963899E-6</v>
      </c>
      <c r="V27" s="10">
        <v>5.0686674080147003E-8</v>
      </c>
      <c r="W27" s="10">
        <v>0</v>
      </c>
      <c r="X27" s="10">
        <v>0</v>
      </c>
      <c r="Y27" s="10">
        <v>9.8169573033990398E-6</v>
      </c>
      <c r="Z27" s="10">
        <v>1.3353218863976201E-8</v>
      </c>
      <c r="AA27" s="10">
        <v>0</v>
      </c>
      <c r="AB27" s="10">
        <v>0</v>
      </c>
      <c r="AC27" s="10">
        <v>1.4332742942524401E-4</v>
      </c>
      <c r="AD27" s="10">
        <v>1.35002309886723E-8</v>
      </c>
      <c r="AE27" s="10">
        <v>0</v>
      </c>
      <c r="AF27" s="10">
        <v>0</v>
      </c>
      <c r="AG27" s="10">
        <v>1.04087687799581E-3</v>
      </c>
      <c r="AH27" s="10">
        <v>5.6063056197430703E-8</v>
      </c>
      <c r="AI27" s="10">
        <v>0</v>
      </c>
      <c r="AJ27" s="10">
        <v>0</v>
      </c>
      <c r="AK27" s="10">
        <v>1.1011104570220099E-2</v>
      </c>
      <c r="AL27" s="10">
        <v>3.8859198864260602E-7</v>
      </c>
      <c r="AM27" s="10">
        <v>0</v>
      </c>
      <c r="AN27" s="10">
        <v>0</v>
      </c>
      <c r="AO27" s="10">
        <v>0.153268479796521</v>
      </c>
      <c r="AP27" s="10">
        <v>2.3570582254051098E-6</v>
      </c>
      <c r="AQ27" s="10">
        <v>0</v>
      </c>
      <c r="AR27" s="10">
        <v>0</v>
      </c>
      <c r="AS27" s="10">
        <v>2.1250135087002399E-7</v>
      </c>
      <c r="AT27" s="10">
        <v>1.8298420321637601E-6</v>
      </c>
      <c r="AU27" s="10">
        <v>0</v>
      </c>
      <c r="AV27" s="10">
        <v>0</v>
      </c>
      <c r="AW27" s="10">
        <v>2.04069111369187</v>
      </c>
      <c r="AX27" s="10">
        <v>2.7724653626412001E-3</v>
      </c>
      <c r="AY27" s="10">
        <v>0</v>
      </c>
      <c r="AZ27" s="10">
        <v>0</v>
      </c>
      <c r="BA27" s="10">
        <v>3.1934577620945101E-7</v>
      </c>
      <c r="BB27" s="10">
        <v>2.6227961769495001E-7</v>
      </c>
      <c r="BC27" s="10">
        <v>0</v>
      </c>
      <c r="BD27" s="10">
        <v>0</v>
      </c>
      <c r="BE27" s="10">
        <v>7.9126393736448097E-8</v>
      </c>
      <c r="BF27" s="10">
        <v>5.9149054328231097E-8</v>
      </c>
      <c r="BG27" s="10">
        <v>0</v>
      </c>
      <c r="BH27" s="10">
        <v>0</v>
      </c>
      <c r="BI27" s="10">
        <v>2.23098107742428E-7</v>
      </c>
      <c r="BJ27" s="10">
        <v>2.6402761467575202E-8</v>
      </c>
      <c r="BK27" s="10">
        <v>0</v>
      </c>
      <c r="BL27" s="10">
        <v>0</v>
      </c>
      <c r="BM27" s="10">
        <v>1.9317110172062399E-6</v>
      </c>
      <c r="BN27" s="10">
        <v>6.7059489408988097E-9</v>
      </c>
      <c r="BO27" s="10">
        <v>0</v>
      </c>
      <c r="BP27" s="10">
        <v>0</v>
      </c>
      <c r="BQ27" s="10">
        <v>3.9712027650237503E-5</v>
      </c>
      <c r="BR27" s="10">
        <v>4.27622529757316E-9</v>
      </c>
      <c r="BS27" s="10">
        <v>0</v>
      </c>
      <c r="BT27" s="10">
        <v>0</v>
      </c>
      <c r="BU27" s="10">
        <v>2.0335968967383E-4</v>
      </c>
      <c r="BV27" s="10">
        <v>1.17624963847959E-8</v>
      </c>
      <c r="BW27" s="10">
        <v>0</v>
      </c>
      <c r="BX27" s="10">
        <v>0</v>
      </c>
      <c r="BY27" s="10">
        <v>2.3415142993129098E-3</v>
      </c>
      <c r="BZ27" s="10">
        <v>9.8497393444889095E-8</v>
      </c>
      <c r="CA27" s="10">
        <v>0</v>
      </c>
      <c r="CB27" s="10">
        <v>0</v>
      </c>
      <c r="CC27" s="10">
        <v>3.1188545928344299E-2</v>
      </c>
      <c r="CD27" s="10">
        <v>5.25850128731024E-7</v>
      </c>
      <c r="CE27" s="10">
        <v>0</v>
      </c>
      <c r="CF27" s="10">
        <v>0</v>
      </c>
      <c r="CG27" s="10">
        <v>0.59146750000000003</v>
      </c>
      <c r="CH27" s="10">
        <v>0.69249609999999995</v>
      </c>
      <c r="CI27" s="10">
        <v>0</v>
      </c>
      <c r="CJ27" s="10">
        <v>0</v>
      </c>
      <c r="CK27" s="10">
        <v>1.349221</v>
      </c>
      <c r="CL27" s="10">
        <v>1.3481706</v>
      </c>
      <c r="CM27" s="10">
        <v>0</v>
      </c>
      <c r="CN27" s="10">
        <v>0</v>
      </c>
      <c r="CO27" s="10">
        <v>1.6918082000000001</v>
      </c>
      <c r="CP27" s="10">
        <v>1.5081179</v>
      </c>
      <c r="CQ27" s="10">
        <v>0</v>
      </c>
      <c r="CR27" s="10">
        <v>0</v>
      </c>
      <c r="CS27" s="10">
        <v>1.8947723999999999</v>
      </c>
      <c r="CT27" s="10">
        <v>1.9571303</v>
      </c>
      <c r="CU27" s="10">
        <v>0</v>
      </c>
      <c r="CV27" s="10">
        <v>0</v>
      </c>
      <c r="CW27" s="10">
        <v>1.4389860000000001</v>
      </c>
      <c r="CX27" s="10">
        <v>1.6012215999999999</v>
      </c>
      <c r="CY27" s="10">
        <v>0</v>
      </c>
      <c r="CZ27" s="10">
        <v>0</v>
      </c>
      <c r="DA27" s="10">
        <v>1.4545064000000001</v>
      </c>
      <c r="DB27" s="10">
        <v>1.5433924999999999</v>
      </c>
      <c r="DC27" s="10">
        <v>0</v>
      </c>
      <c r="DD27" s="10">
        <v>0</v>
      </c>
      <c r="DE27" s="10">
        <v>1.4207084000000001</v>
      </c>
      <c r="DF27" s="10">
        <v>1.7301899000000001</v>
      </c>
      <c r="DG27" s="10">
        <v>0</v>
      </c>
      <c r="DH27" s="10">
        <v>0</v>
      </c>
      <c r="DI27" s="10">
        <v>1.4213728999999999</v>
      </c>
      <c r="DJ27" s="10">
        <v>1.5582817</v>
      </c>
      <c r="DK27" s="10">
        <v>0</v>
      </c>
      <c r="DL27" s="10">
        <v>0</v>
      </c>
      <c r="DM27" s="10">
        <v>1.4531653</v>
      </c>
      <c r="DN27" s="10">
        <v>1.5576056</v>
      </c>
      <c r="DO27" s="10">
        <v>0</v>
      </c>
      <c r="DP27" s="10">
        <v>0</v>
      </c>
      <c r="DQ27" s="10">
        <v>1.4579772</v>
      </c>
      <c r="DR27" s="10">
        <v>1.7414033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2.1583369091970898E-6</v>
      </c>
      <c r="F28" s="10">
        <v>8.9744878972786198E-5</v>
      </c>
      <c r="G28" s="10">
        <v>0</v>
      </c>
      <c r="H28" s="10">
        <v>0</v>
      </c>
      <c r="I28" s="10">
        <v>42.0453522843695</v>
      </c>
      <c r="J28" s="10">
        <v>0.45240623124170998</v>
      </c>
      <c r="K28" s="10">
        <v>0</v>
      </c>
      <c r="L28" s="10">
        <v>0</v>
      </c>
      <c r="M28" s="10">
        <v>4.0714549792708599E-7</v>
      </c>
      <c r="N28" s="10">
        <v>2.0563413410945599E-7</v>
      </c>
      <c r="O28" s="10">
        <v>0</v>
      </c>
      <c r="P28" s="10">
        <v>0</v>
      </c>
      <c r="Q28" s="10">
        <v>3.0059775069091199E-7</v>
      </c>
      <c r="R28" s="10">
        <v>7.2805864115288404E-8</v>
      </c>
      <c r="S28" s="10">
        <v>0</v>
      </c>
      <c r="T28" s="10">
        <v>0</v>
      </c>
      <c r="U28" s="10">
        <v>2.7537097359031699E-6</v>
      </c>
      <c r="V28" s="10">
        <v>1.7965719578683099E-8</v>
      </c>
      <c r="W28" s="10">
        <v>0</v>
      </c>
      <c r="X28" s="10">
        <v>0</v>
      </c>
      <c r="Y28" s="10">
        <v>3.3339732679049701E-5</v>
      </c>
      <c r="Z28" s="10">
        <v>7.8374944867398694E-9</v>
      </c>
      <c r="AA28" s="10">
        <v>0</v>
      </c>
      <c r="AB28" s="10">
        <v>0</v>
      </c>
      <c r="AC28" s="10">
        <v>2.9891320217134698E-4</v>
      </c>
      <c r="AD28" s="10">
        <v>1.0718455012437301E-8</v>
      </c>
      <c r="AE28" s="10">
        <v>0</v>
      </c>
      <c r="AF28" s="10">
        <v>0</v>
      </c>
      <c r="AG28" s="10">
        <v>2.9019950083528602E-3</v>
      </c>
      <c r="AH28" s="10">
        <v>5.7443077849939099E-8</v>
      </c>
      <c r="AI28" s="10">
        <v>0</v>
      </c>
      <c r="AJ28" s="10">
        <v>0</v>
      </c>
      <c r="AK28" s="10">
        <v>3.1525740614552898E-2</v>
      </c>
      <c r="AL28" s="10">
        <v>3.7273990355357601E-7</v>
      </c>
      <c r="AM28" s="10">
        <v>0</v>
      </c>
      <c r="AN28" s="10">
        <v>0</v>
      </c>
      <c r="AO28" s="10">
        <v>1.86337551624597</v>
      </c>
      <c r="AP28" s="10">
        <v>4.1773049315185798E-6</v>
      </c>
      <c r="AQ28" s="10">
        <v>0</v>
      </c>
      <c r="AR28" s="10">
        <v>0</v>
      </c>
      <c r="AS28" s="10">
        <v>8.5225782936818203E-7</v>
      </c>
      <c r="AT28" s="10">
        <v>3.2275584866028199E-5</v>
      </c>
      <c r="AU28" s="10">
        <v>0</v>
      </c>
      <c r="AV28" s="10">
        <v>0</v>
      </c>
      <c r="AW28" s="10">
        <v>9.4204469188035098</v>
      </c>
      <c r="AX28" s="10">
        <v>9.5747568079352197E-2</v>
      </c>
      <c r="AY28" s="10">
        <v>0</v>
      </c>
      <c r="AZ28" s="10">
        <v>0</v>
      </c>
      <c r="BA28" s="10">
        <v>1.9762434426448199E-7</v>
      </c>
      <c r="BB28" s="10">
        <v>9.6820567087269998E-8</v>
      </c>
      <c r="BC28" s="10">
        <v>0</v>
      </c>
      <c r="BD28" s="10">
        <v>0</v>
      </c>
      <c r="BE28" s="10">
        <v>8.1298739697853305E-8</v>
      </c>
      <c r="BF28" s="10">
        <v>4.4628494303282297E-8</v>
      </c>
      <c r="BG28" s="10">
        <v>0</v>
      </c>
      <c r="BH28" s="10">
        <v>0</v>
      </c>
      <c r="BI28" s="10">
        <v>6.2219039498873197E-7</v>
      </c>
      <c r="BJ28" s="10">
        <v>7.7875515783940897E-9</v>
      </c>
      <c r="BK28" s="10">
        <v>0</v>
      </c>
      <c r="BL28" s="10">
        <v>0</v>
      </c>
      <c r="BM28" s="10">
        <v>6.2587887576429597E-6</v>
      </c>
      <c r="BN28" s="10">
        <v>4.2828766933023299E-9</v>
      </c>
      <c r="BO28" s="10">
        <v>0</v>
      </c>
      <c r="BP28" s="10">
        <v>0</v>
      </c>
      <c r="BQ28" s="10">
        <v>5.3382829055944703E-5</v>
      </c>
      <c r="BR28" s="10">
        <v>2.2450902764798301E-9</v>
      </c>
      <c r="BS28" s="10">
        <v>0</v>
      </c>
      <c r="BT28" s="10">
        <v>0</v>
      </c>
      <c r="BU28" s="10">
        <v>5.8408901190299095E-4</v>
      </c>
      <c r="BV28" s="10">
        <v>1.24517664571555E-8</v>
      </c>
      <c r="BW28" s="10">
        <v>0</v>
      </c>
      <c r="BX28" s="10">
        <v>0</v>
      </c>
      <c r="BY28" s="10">
        <v>5.0378567365488699E-3</v>
      </c>
      <c r="BZ28" s="10">
        <v>9.0818131590659498E-8</v>
      </c>
      <c r="CA28" s="10">
        <v>0</v>
      </c>
      <c r="CB28" s="10">
        <v>0</v>
      </c>
      <c r="CC28" s="10">
        <v>0.321478644972998</v>
      </c>
      <c r="CD28" s="10">
        <v>8.0805954361051099E-7</v>
      </c>
      <c r="CE28" s="10">
        <v>0</v>
      </c>
      <c r="CF28" s="10">
        <v>0</v>
      </c>
      <c r="CG28" s="10">
        <v>1.2917186000000001</v>
      </c>
      <c r="CH28" s="10">
        <v>1.4078995000000001</v>
      </c>
      <c r="CI28" s="10">
        <v>0</v>
      </c>
      <c r="CJ28" s="10">
        <v>0</v>
      </c>
      <c r="CK28" s="10">
        <v>2.9860064999999998</v>
      </c>
      <c r="CL28" s="10">
        <v>2.9216926999999999</v>
      </c>
      <c r="CM28" s="10">
        <v>0</v>
      </c>
      <c r="CN28" s="10">
        <v>0</v>
      </c>
      <c r="CO28" s="10">
        <v>3.0891435</v>
      </c>
      <c r="CP28" s="10">
        <v>3.1235645000000001</v>
      </c>
      <c r="CQ28" s="10">
        <v>0</v>
      </c>
      <c r="CR28" s="10">
        <v>0</v>
      </c>
      <c r="CS28" s="10">
        <v>3.9710325000000002</v>
      </c>
      <c r="CT28" s="10">
        <v>4.0414149000000004</v>
      </c>
      <c r="CU28" s="10">
        <v>0</v>
      </c>
      <c r="CV28" s="10">
        <v>0</v>
      </c>
      <c r="CW28" s="10">
        <v>3.1901193000000001</v>
      </c>
      <c r="CX28" s="10">
        <v>3.1087544999999999</v>
      </c>
      <c r="CY28" s="10">
        <v>0</v>
      </c>
      <c r="CZ28" s="10">
        <v>0</v>
      </c>
      <c r="DA28" s="10">
        <v>2.9758659999999999</v>
      </c>
      <c r="DB28" s="10">
        <v>3.0110408999999998</v>
      </c>
      <c r="DC28" s="10">
        <v>0</v>
      </c>
      <c r="DD28" s="10">
        <v>0</v>
      </c>
      <c r="DE28" s="10">
        <v>3.1257047999999998</v>
      </c>
      <c r="DF28" s="10">
        <v>3.255296</v>
      </c>
      <c r="DG28" s="10">
        <v>0</v>
      </c>
      <c r="DH28" s="10">
        <v>0</v>
      </c>
      <c r="DI28" s="10">
        <v>3.1336024</v>
      </c>
      <c r="DJ28" s="10">
        <v>3.0834896000000001</v>
      </c>
      <c r="DK28" s="10">
        <v>0</v>
      </c>
      <c r="DL28" s="10">
        <v>0</v>
      </c>
      <c r="DM28" s="10">
        <v>3.1388004</v>
      </c>
      <c r="DN28" s="10">
        <v>3.1094957000000001</v>
      </c>
      <c r="DO28" s="10">
        <v>0</v>
      </c>
      <c r="DP28" s="10">
        <v>0</v>
      </c>
      <c r="DQ28" s="10">
        <v>3.2621802999999998</v>
      </c>
      <c r="DR28" s="10">
        <v>3.2550232000000001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8.6856379094314706E-6</v>
      </c>
      <c r="F29" s="10">
        <v>3.3340087994495802E-3</v>
      </c>
      <c r="G29" s="10">
        <v>0</v>
      </c>
      <c r="H29" s="10">
        <v>0</v>
      </c>
      <c r="I29" s="10">
        <v>19.213564254823801</v>
      </c>
      <c r="J29" s="10">
        <v>12.2230480097755</v>
      </c>
      <c r="K29" s="10">
        <v>0</v>
      </c>
      <c r="L29" s="10">
        <v>0</v>
      </c>
      <c r="M29" s="10">
        <v>2.6583685842906897E-7</v>
      </c>
      <c r="N29" s="10">
        <v>1.03052422373295E-7</v>
      </c>
      <c r="O29" s="10">
        <v>0</v>
      </c>
      <c r="P29" s="10">
        <v>0</v>
      </c>
      <c r="Q29" s="10">
        <v>5.7397340780251895E-7</v>
      </c>
      <c r="R29" s="10">
        <v>4.9688806597059099E-8</v>
      </c>
      <c r="S29" s="10">
        <v>0</v>
      </c>
      <c r="T29" s="10">
        <v>0</v>
      </c>
      <c r="U29" s="10">
        <v>6.0197249257543098E-6</v>
      </c>
      <c r="V29" s="10">
        <v>9.1679379643494502E-9</v>
      </c>
      <c r="W29" s="10">
        <v>0</v>
      </c>
      <c r="X29" s="10">
        <v>0</v>
      </c>
      <c r="Y29" s="10">
        <v>5.8087342569956798E-5</v>
      </c>
      <c r="Z29" s="10">
        <v>6.3412061157563901E-9</v>
      </c>
      <c r="AA29" s="10">
        <v>0</v>
      </c>
      <c r="AB29" s="10">
        <v>0</v>
      </c>
      <c r="AC29" s="10">
        <v>7.2776463472012899E-4</v>
      </c>
      <c r="AD29" s="10">
        <v>1.0318835952371999E-8</v>
      </c>
      <c r="AE29" s="10">
        <v>0</v>
      </c>
      <c r="AF29" s="10">
        <v>0</v>
      </c>
      <c r="AG29" s="10">
        <v>6.5331395923278199E-3</v>
      </c>
      <c r="AH29" s="10">
        <v>5.6078007626414501E-8</v>
      </c>
      <c r="AI29" s="10">
        <v>0</v>
      </c>
      <c r="AJ29" s="10">
        <v>0</v>
      </c>
      <c r="AK29" s="10">
        <v>5.3389900304589198E-2</v>
      </c>
      <c r="AL29" s="10">
        <v>3.88343353752152E-7</v>
      </c>
      <c r="AM29" s="10">
        <v>0</v>
      </c>
      <c r="AN29" s="10">
        <v>0</v>
      </c>
      <c r="AO29" s="10">
        <v>0.90667463967070505</v>
      </c>
      <c r="AP29" s="10">
        <v>5.2387182702951003E-6</v>
      </c>
      <c r="AQ29" s="10">
        <v>0</v>
      </c>
      <c r="AR29" s="10">
        <v>0</v>
      </c>
      <c r="AS29" s="10">
        <v>1.8198934637682801E-6</v>
      </c>
      <c r="AT29" s="10">
        <v>1.2240180434193401E-3</v>
      </c>
      <c r="AU29" s="10">
        <v>0</v>
      </c>
      <c r="AV29" s="10">
        <v>0</v>
      </c>
      <c r="AW29" s="10">
        <v>4.8257878337952604</v>
      </c>
      <c r="AX29" s="10">
        <v>2.8228251676032401</v>
      </c>
      <c r="AY29" s="10">
        <v>0</v>
      </c>
      <c r="AZ29" s="10">
        <v>0</v>
      </c>
      <c r="BA29" s="10">
        <v>1.2035478590951699E-7</v>
      </c>
      <c r="BB29" s="10">
        <v>5.1192225469396101E-8</v>
      </c>
      <c r="BC29" s="10">
        <v>0</v>
      </c>
      <c r="BD29" s="10">
        <v>0</v>
      </c>
      <c r="BE29" s="10">
        <v>1.1765624673122401E-7</v>
      </c>
      <c r="BF29" s="10">
        <v>3.1509791583028201E-8</v>
      </c>
      <c r="BG29" s="10">
        <v>0</v>
      </c>
      <c r="BH29" s="10">
        <v>0</v>
      </c>
      <c r="BI29" s="10">
        <v>1.0763660277415499E-6</v>
      </c>
      <c r="BJ29" s="10">
        <v>4.8226206091740404E-9</v>
      </c>
      <c r="BK29" s="10">
        <v>0</v>
      </c>
      <c r="BL29" s="10">
        <v>0</v>
      </c>
      <c r="BM29" s="10">
        <v>1.09283587828169E-5</v>
      </c>
      <c r="BN29" s="10">
        <v>3.0081160564302702E-9</v>
      </c>
      <c r="BO29" s="10">
        <v>0</v>
      </c>
      <c r="BP29" s="10">
        <v>0</v>
      </c>
      <c r="BQ29" s="10">
        <v>1.3740062214011401E-4</v>
      </c>
      <c r="BR29" s="10">
        <v>2.19454029189971E-9</v>
      </c>
      <c r="BS29" s="10">
        <v>0</v>
      </c>
      <c r="BT29" s="10">
        <v>0</v>
      </c>
      <c r="BU29" s="10">
        <v>1.1900198626099399E-3</v>
      </c>
      <c r="BV29" s="10">
        <v>1.34361675559184E-8</v>
      </c>
      <c r="BW29" s="10">
        <v>0</v>
      </c>
      <c r="BX29" s="10">
        <v>0</v>
      </c>
      <c r="BY29" s="10">
        <v>1.07543530155933E-2</v>
      </c>
      <c r="BZ29" s="10">
        <v>1.0015189811506801E-7</v>
      </c>
      <c r="CA29" s="10">
        <v>0</v>
      </c>
      <c r="CB29" s="10">
        <v>0</v>
      </c>
      <c r="CC29" s="10">
        <v>0.16370549045083599</v>
      </c>
      <c r="CD29" s="10">
        <v>1.01523233275112E-6</v>
      </c>
      <c r="CE29" s="10">
        <v>0</v>
      </c>
      <c r="CF29" s="10">
        <v>0</v>
      </c>
      <c r="CG29" s="10">
        <v>2.5644577000000002</v>
      </c>
      <c r="CH29" s="10">
        <v>3.2460279999999999</v>
      </c>
      <c r="CI29" s="10">
        <v>0</v>
      </c>
      <c r="CJ29" s="10">
        <v>0</v>
      </c>
      <c r="CK29" s="10">
        <v>6.8363844</v>
      </c>
      <c r="CL29" s="10">
        <v>7.4667434000000004</v>
      </c>
      <c r="CM29" s="10">
        <v>0</v>
      </c>
      <c r="CN29" s="10">
        <v>0</v>
      </c>
      <c r="CO29" s="10">
        <v>7.4159601000000004</v>
      </c>
      <c r="CP29" s="10">
        <v>8.7993530999999994</v>
      </c>
      <c r="CQ29" s="10">
        <v>0</v>
      </c>
      <c r="CR29" s="10">
        <v>0</v>
      </c>
      <c r="CS29" s="10">
        <v>8.8948227000000006</v>
      </c>
      <c r="CT29" s="10">
        <v>8.4578565000000001</v>
      </c>
      <c r="CU29" s="10">
        <v>0</v>
      </c>
      <c r="CV29" s="10">
        <v>0</v>
      </c>
      <c r="CW29" s="10">
        <v>6.9667316000000001</v>
      </c>
      <c r="CX29" s="10">
        <v>7.0345319000000002</v>
      </c>
      <c r="CY29" s="10">
        <v>0</v>
      </c>
      <c r="CZ29" s="10">
        <v>0</v>
      </c>
      <c r="DA29" s="10">
        <v>6.8173922999999998</v>
      </c>
      <c r="DB29" s="10">
        <v>7.1811584000000002</v>
      </c>
      <c r="DC29" s="10">
        <v>0</v>
      </c>
      <c r="DD29" s="10">
        <v>0</v>
      </c>
      <c r="DE29" s="10">
        <v>7.3336119999999996</v>
      </c>
      <c r="DF29" s="10">
        <v>8.1963471999999999</v>
      </c>
      <c r="DG29" s="10">
        <v>0</v>
      </c>
      <c r="DH29" s="10">
        <v>0</v>
      </c>
      <c r="DI29" s="10">
        <v>7.0844607999999996</v>
      </c>
      <c r="DJ29" s="10">
        <v>7.1352615999999998</v>
      </c>
      <c r="DK29" s="10">
        <v>0</v>
      </c>
      <c r="DL29" s="10">
        <v>0</v>
      </c>
      <c r="DM29" s="10">
        <v>7.0722167999999996</v>
      </c>
      <c r="DN29" s="10">
        <v>7.1495645000000003</v>
      </c>
      <c r="DO29" s="10">
        <v>0</v>
      </c>
      <c r="DP29" s="10">
        <v>0</v>
      </c>
      <c r="DQ29" s="10">
        <v>7.5070008000000001</v>
      </c>
      <c r="DR29" s="10">
        <v>7.6295158000000001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0.28442202615612999</v>
      </c>
      <c r="F30" s="10">
        <v>0.28442202615612999</v>
      </c>
      <c r="G30" s="10">
        <v>0</v>
      </c>
      <c r="H30" s="10">
        <v>0</v>
      </c>
      <c r="I30" s="10">
        <v>0.28442202615612999</v>
      </c>
      <c r="J30" s="10">
        <v>0.28442202615612999</v>
      </c>
      <c r="K30" s="10">
        <v>0</v>
      </c>
      <c r="L30" s="10">
        <v>0</v>
      </c>
      <c r="M30" s="10">
        <v>0.28442209682059499</v>
      </c>
      <c r="N30" s="10">
        <v>0.28442209682059499</v>
      </c>
      <c r="O30" s="10">
        <v>0</v>
      </c>
      <c r="P30" s="10">
        <v>0</v>
      </c>
      <c r="Q30" s="10">
        <v>0.28442203322257698</v>
      </c>
      <c r="R30" s="10">
        <v>0.28442203322257698</v>
      </c>
      <c r="S30" s="10">
        <v>0</v>
      </c>
      <c r="T30" s="10">
        <v>0</v>
      </c>
      <c r="U30" s="10">
        <v>0.28442202686277501</v>
      </c>
      <c r="V30" s="10">
        <v>0.28442202686277501</v>
      </c>
      <c r="W30" s="10">
        <v>0</v>
      </c>
      <c r="X30" s="10">
        <v>0</v>
      </c>
      <c r="Y30" s="10">
        <v>0.28442202622679402</v>
      </c>
      <c r="Z30" s="10">
        <v>0.28442202622679402</v>
      </c>
      <c r="AA30" s="10">
        <v>0</v>
      </c>
      <c r="AB30" s="10">
        <v>0</v>
      </c>
      <c r="AC30" s="10">
        <v>0.28442202616319601</v>
      </c>
      <c r="AD30" s="10">
        <v>0.28442202616319601</v>
      </c>
      <c r="AE30" s="10">
        <v>0</v>
      </c>
      <c r="AF30" s="10">
        <v>0</v>
      </c>
      <c r="AG30" s="10">
        <v>0.28442202615683598</v>
      </c>
      <c r="AH30" s="10">
        <v>0.28442202615683598</v>
      </c>
      <c r="AI30" s="10">
        <v>0</v>
      </c>
      <c r="AJ30" s="10">
        <v>0</v>
      </c>
      <c r="AK30" s="10">
        <v>0.28442202615620099</v>
      </c>
      <c r="AL30" s="10">
        <v>0.28442202615620099</v>
      </c>
      <c r="AM30" s="10">
        <v>0</v>
      </c>
      <c r="AN30" s="10">
        <v>0</v>
      </c>
      <c r="AO30" s="10">
        <v>0.28442202615613699</v>
      </c>
      <c r="AP30" s="10">
        <v>0.28442202615613699</v>
      </c>
      <c r="AQ30" s="10">
        <v>0</v>
      </c>
      <c r="AR30" s="10">
        <v>0</v>
      </c>
      <c r="AS30" s="10">
        <v>0.233610264292821</v>
      </c>
      <c r="AT30" s="10">
        <v>0.233610264292821</v>
      </c>
      <c r="AU30" s="10">
        <v>0</v>
      </c>
      <c r="AV30" s="10">
        <v>0</v>
      </c>
      <c r="AW30" s="10">
        <v>0.233610264292821</v>
      </c>
      <c r="AX30" s="10">
        <v>0.233610264292821</v>
      </c>
      <c r="AY30" s="10">
        <v>0</v>
      </c>
      <c r="AZ30" s="10">
        <v>0</v>
      </c>
      <c r="BA30" s="10">
        <v>0.233610310313911</v>
      </c>
      <c r="BB30" s="10">
        <v>0.233610310313911</v>
      </c>
      <c r="BC30" s="10">
        <v>0</v>
      </c>
      <c r="BD30" s="10">
        <v>0</v>
      </c>
      <c r="BE30" s="10">
        <v>0.233610268894929</v>
      </c>
      <c r="BF30" s="10">
        <v>0.233610268894929</v>
      </c>
      <c r="BG30" s="10">
        <v>0</v>
      </c>
      <c r="BH30" s="10">
        <v>0</v>
      </c>
      <c r="BI30" s="10">
        <v>0.23361026475303301</v>
      </c>
      <c r="BJ30" s="10">
        <v>0.23361026475303301</v>
      </c>
      <c r="BK30" s="10">
        <v>0</v>
      </c>
      <c r="BL30" s="10">
        <v>0</v>
      </c>
      <c r="BM30" s="10">
        <v>0.23361026433884099</v>
      </c>
      <c r="BN30" s="10">
        <v>0.23361026433884099</v>
      </c>
      <c r="BO30" s="10">
        <v>0</v>
      </c>
      <c r="BP30" s="10">
        <v>0</v>
      </c>
      <c r="BQ30" s="10">
        <v>0.23361026429742299</v>
      </c>
      <c r="BR30" s="10">
        <v>0.23361026429742299</v>
      </c>
      <c r="BS30" s="10">
        <v>0</v>
      </c>
      <c r="BT30" s="10">
        <v>0</v>
      </c>
      <c r="BU30" s="10">
        <v>0.23361026429328</v>
      </c>
      <c r="BV30" s="10">
        <v>0.23361026429328</v>
      </c>
      <c r="BW30" s="10">
        <v>0</v>
      </c>
      <c r="BX30" s="10">
        <v>0</v>
      </c>
      <c r="BY30" s="10">
        <v>0.23361026429286699</v>
      </c>
      <c r="BZ30" s="10">
        <v>0.23361026429286699</v>
      </c>
      <c r="CA30" s="10">
        <v>0</v>
      </c>
      <c r="CB30" s="10">
        <v>0</v>
      </c>
      <c r="CC30" s="10">
        <v>0.233610264292825</v>
      </c>
      <c r="CD30" s="10">
        <v>0.233610264292825</v>
      </c>
      <c r="CE30" s="10">
        <v>0</v>
      </c>
      <c r="CF30" s="10">
        <v>0</v>
      </c>
      <c r="CG30" s="10">
        <v>1.8083200000000001E-2</v>
      </c>
      <c r="CH30" s="10">
        <v>2.08991E-2</v>
      </c>
      <c r="CI30" s="10">
        <v>0</v>
      </c>
      <c r="CJ30" s="10">
        <v>0</v>
      </c>
      <c r="CK30" s="10">
        <v>5.2343599999999997E-2</v>
      </c>
      <c r="CL30" s="10">
        <v>5.5619399999999999E-2</v>
      </c>
      <c r="CM30" s="10">
        <v>0</v>
      </c>
      <c r="CN30" s="10">
        <v>0</v>
      </c>
      <c r="CO30" s="10">
        <v>5.20901E-2</v>
      </c>
      <c r="CP30" s="10">
        <v>4.8182700000000002E-2</v>
      </c>
      <c r="CQ30" s="10">
        <v>0</v>
      </c>
      <c r="CR30" s="10">
        <v>0</v>
      </c>
      <c r="CS30" s="10">
        <v>4.91925E-2</v>
      </c>
      <c r="CT30" s="10">
        <v>4.8376599999999999E-2</v>
      </c>
      <c r="CU30" s="10">
        <v>0</v>
      </c>
      <c r="CV30" s="10">
        <v>0</v>
      </c>
      <c r="CW30" s="10">
        <v>4.9005100000000003E-2</v>
      </c>
      <c r="CX30" s="10">
        <v>4.8177999999999999E-2</v>
      </c>
      <c r="CY30" s="10">
        <v>0</v>
      </c>
      <c r="CZ30" s="10">
        <v>0</v>
      </c>
      <c r="DA30" s="10">
        <v>6.1923800000000001E-2</v>
      </c>
      <c r="DB30" s="10">
        <v>5.2021900000000003E-2</v>
      </c>
      <c r="DC30" s="10">
        <v>0</v>
      </c>
      <c r="DD30" s="10">
        <v>0</v>
      </c>
      <c r="DE30" s="10">
        <v>5.0464200000000001E-2</v>
      </c>
      <c r="DF30" s="10">
        <v>5.1364899999999998E-2</v>
      </c>
      <c r="DG30" s="10">
        <v>0</v>
      </c>
      <c r="DH30" s="10">
        <v>0</v>
      </c>
      <c r="DI30" s="10">
        <v>5.2672299999999998E-2</v>
      </c>
      <c r="DJ30" s="10">
        <v>5.4300399999999999E-2</v>
      </c>
      <c r="DK30" s="10">
        <v>0</v>
      </c>
      <c r="DL30" s="10">
        <v>0</v>
      </c>
      <c r="DM30" s="10">
        <v>4.8021899999999999E-2</v>
      </c>
      <c r="DN30" s="10">
        <v>4.6907299999999999E-2</v>
      </c>
      <c r="DO30" s="10">
        <v>0</v>
      </c>
      <c r="DP30" s="10">
        <v>0</v>
      </c>
      <c r="DQ30" s="10">
        <v>5.7052600000000002E-2</v>
      </c>
      <c r="DR30" s="10">
        <v>5.5084899999999999E-2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3.2088717911982999E-2</v>
      </c>
      <c r="F31" s="10">
        <v>3.2088717911982298E-2</v>
      </c>
      <c r="G31" s="10">
        <v>0</v>
      </c>
      <c r="H31" s="10">
        <v>0</v>
      </c>
      <c r="I31" s="10">
        <v>3.2088717911982902E-2</v>
      </c>
      <c r="J31" s="10">
        <v>3.2088717911982298E-2</v>
      </c>
      <c r="K31" s="10">
        <v>0</v>
      </c>
      <c r="L31" s="10">
        <v>0</v>
      </c>
      <c r="M31" s="10">
        <v>3.2088806898757198E-2</v>
      </c>
      <c r="N31" s="10">
        <v>3.2088791687242803E-2</v>
      </c>
      <c r="O31" s="10">
        <v>0</v>
      </c>
      <c r="P31" s="10">
        <v>0</v>
      </c>
      <c r="Q31" s="10">
        <v>3.20887268106652E-2</v>
      </c>
      <c r="R31" s="10">
        <v>3.20887252895138E-2</v>
      </c>
      <c r="S31" s="10">
        <v>0</v>
      </c>
      <c r="T31" s="10">
        <v>0</v>
      </c>
      <c r="U31" s="10">
        <v>3.2088718801851303E-2</v>
      </c>
      <c r="V31" s="10">
        <v>3.2088718649735497E-2</v>
      </c>
      <c r="W31" s="10">
        <v>0</v>
      </c>
      <c r="X31" s="10">
        <v>0</v>
      </c>
      <c r="Y31" s="10">
        <v>3.2088718000970802E-2</v>
      </c>
      <c r="Z31" s="10">
        <v>3.2088717985758103E-2</v>
      </c>
      <c r="AA31" s="10">
        <v>0</v>
      </c>
      <c r="AB31" s="10">
        <v>0</v>
      </c>
      <c r="AC31" s="10">
        <v>3.2088717920881298E-2</v>
      </c>
      <c r="AD31" s="10">
        <v>3.2088717919359702E-2</v>
      </c>
      <c r="AE31" s="10">
        <v>0</v>
      </c>
      <c r="AF31" s="10">
        <v>0</v>
      </c>
      <c r="AG31" s="10">
        <v>3.2088717912872503E-2</v>
      </c>
      <c r="AH31" s="10">
        <v>3.2088717912719902E-2</v>
      </c>
      <c r="AI31" s="10">
        <v>0</v>
      </c>
      <c r="AJ31" s="10">
        <v>0</v>
      </c>
      <c r="AK31" s="10">
        <v>3.20887179120719E-2</v>
      </c>
      <c r="AL31" s="10">
        <v>3.2088717912056003E-2</v>
      </c>
      <c r="AM31" s="10">
        <v>0</v>
      </c>
      <c r="AN31" s="10">
        <v>0</v>
      </c>
      <c r="AO31" s="10">
        <v>3.2088717911991103E-2</v>
      </c>
      <c r="AP31" s="10">
        <v>3.2088717911989903E-2</v>
      </c>
      <c r="AQ31" s="10">
        <v>0</v>
      </c>
      <c r="AR31" s="10">
        <v>0</v>
      </c>
      <c r="AS31" s="10">
        <v>2.6879746926084601E-2</v>
      </c>
      <c r="AT31" s="10">
        <v>2.6879746926084101E-2</v>
      </c>
      <c r="AU31" s="10">
        <v>0</v>
      </c>
      <c r="AV31" s="10">
        <v>0</v>
      </c>
      <c r="AW31" s="10">
        <v>2.68797469260845E-2</v>
      </c>
      <c r="AX31" s="10">
        <v>2.6879746926084198E-2</v>
      </c>
      <c r="AY31" s="10">
        <v>0</v>
      </c>
      <c r="AZ31" s="10">
        <v>0</v>
      </c>
      <c r="BA31" s="10">
        <v>2.6879823031665199E-2</v>
      </c>
      <c r="BB31" s="10">
        <v>2.68797956070903E-2</v>
      </c>
      <c r="BC31" s="10">
        <v>0</v>
      </c>
      <c r="BD31" s="10">
        <v>0</v>
      </c>
      <c r="BE31" s="10">
        <v>2.6879754536645199E-2</v>
      </c>
      <c r="BF31" s="10">
        <v>2.6879751794187601E-2</v>
      </c>
      <c r="BG31" s="10">
        <v>0</v>
      </c>
      <c r="BH31" s="10">
        <v>0</v>
      </c>
      <c r="BI31" s="10">
        <v>2.6879747687141201E-2</v>
      </c>
      <c r="BJ31" s="10">
        <v>2.6879747412894599E-2</v>
      </c>
      <c r="BK31" s="10">
        <v>0</v>
      </c>
      <c r="BL31" s="10">
        <v>0</v>
      </c>
      <c r="BM31" s="10">
        <v>2.6879747002190299E-2</v>
      </c>
      <c r="BN31" s="10">
        <v>2.6879746974765601E-2</v>
      </c>
      <c r="BO31" s="10">
        <v>0</v>
      </c>
      <c r="BP31" s="10">
        <v>0</v>
      </c>
      <c r="BQ31" s="10">
        <v>2.6879746933694899E-2</v>
      </c>
      <c r="BR31" s="10">
        <v>2.68797469309527E-2</v>
      </c>
      <c r="BS31" s="10">
        <v>0</v>
      </c>
      <c r="BT31" s="10">
        <v>0</v>
      </c>
      <c r="BU31" s="10">
        <v>2.6879746926845201E-2</v>
      </c>
      <c r="BV31" s="10">
        <v>2.6879746926571E-2</v>
      </c>
      <c r="BW31" s="10">
        <v>0</v>
      </c>
      <c r="BX31" s="10">
        <v>0</v>
      </c>
      <c r="BY31" s="10">
        <v>2.6879746926160901E-2</v>
      </c>
      <c r="BZ31" s="10">
        <v>2.6879746926133E-2</v>
      </c>
      <c r="CA31" s="10">
        <v>0</v>
      </c>
      <c r="CB31" s="10">
        <v>0</v>
      </c>
      <c r="CC31" s="10">
        <v>2.68797469260923E-2</v>
      </c>
      <c r="CD31" s="10">
        <v>2.6879746926089101E-2</v>
      </c>
      <c r="CE31" s="10">
        <v>0</v>
      </c>
      <c r="CF31" s="10">
        <v>0</v>
      </c>
      <c r="CG31" s="10">
        <v>2.6118700000000002E-2</v>
      </c>
      <c r="CH31" s="10">
        <v>2.4795399999999999E-2</v>
      </c>
      <c r="CI31" s="10">
        <v>0</v>
      </c>
      <c r="CJ31" s="10">
        <v>0</v>
      </c>
      <c r="CK31" s="10">
        <v>6.0646400000000003E-2</v>
      </c>
      <c r="CL31" s="10">
        <v>6.1221499999999998E-2</v>
      </c>
      <c r="CM31" s="10">
        <v>0</v>
      </c>
      <c r="CN31" s="10">
        <v>0</v>
      </c>
      <c r="CO31" s="10">
        <v>6.2427799999999999E-2</v>
      </c>
      <c r="CP31" s="10">
        <v>6.1628200000000001E-2</v>
      </c>
      <c r="CQ31" s="10">
        <v>0</v>
      </c>
      <c r="CR31" s="10">
        <v>0</v>
      </c>
      <c r="CS31" s="10">
        <v>5.7144199999999999E-2</v>
      </c>
      <c r="CT31" s="10">
        <v>5.6296699999999998E-2</v>
      </c>
      <c r="CU31" s="10">
        <v>0</v>
      </c>
      <c r="CV31" s="10">
        <v>0</v>
      </c>
      <c r="CW31" s="10">
        <v>5.6914600000000003E-2</v>
      </c>
      <c r="CX31" s="10">
        <v>6.7389199999999996E-2</v>
      </c>
      <c r="CY31" s="10">
        <v>0</v>
      </c>
      <c r="CZ31" s="10">
        <v>0</v>
      </c>
      <c r="DA31" s="10">
        <v>6.4005900000000004E-2</v>
      </c>
      <c r="DB31" s="10">
        <v>6.0666999999999999E-2</v>
      </c>
      <c r="DC31" s="10">
        <v>0</v>
      </c>
      <c r="DD31" s="10">
        <v>0</v>
      </c>
      <c r="DE31" s="10">
        <v>6.1183599999999998E-2</v>
      </c>
      <c r="DF31" s="10">
        <v>5.8891600000000002E-2</v>
      </c>
      <c r="DG31" s="10">
        <v>0</v>
      </c>
      <c r="DH31" s="10">
        <v>0</v>
      </c>
      <c r="DI31" s="10">
        <v>6.1570800000000002E-2</v>
      </c>
      <c r="DJ31" s="10">
        <v>6.0016199999999999E-2</v>
      </c>
      <c r="DK31" s="10">
        <v>0</v>
      </c>
      <c r="DL31" s="10">
        <v>0</v>
      </c>
      <c r="DM31" s="10">
        <v>5.6061399999999997E-2</v>
      </c>
      <c r="DN31" s="10">
        <v>5.4054600000000001E-2</v>
      </c>
      <c r="DO31" s="10">
        <v>0</v>
      </c>
      <c r="DP31" s="10">
        <v>0</v>
      </c>
      <c r="DQ31" s="10">
        <v>6.5743099999999999E-2</v>
      </c>
      <c r="DR31" s="10">
        <v>6.53257E-2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3.1642653519015101E-4</v>
      </c>
      <c r="F32" s="10">
        <v>3.1642653522423502E-4</v>
      </c>
      <c r="G32" s="10">
        <v>0</v>
      </c>
      <c r="H32" s="10">
        <v>0</v>
      </c>
      <c r="I32" s="10">
        <v>3.1642656168273702E-4</v>
      </c>
      <c r="J32" s="10">
        <v>3.1642653534891301E-4</v>
      </c>
      <c r="K32" s="10">
        <v>0</v>
      </c>
      <c r="L32" s="10">
        <v>0</v>
      </c>
      <c r="M32" s="10">
        <v>3.4469755817395599E-4</v>
      </c>
      <c r="N32" s="10">
        <v>3.4469217341970298E-4</v>
      </c>
      <c r="O32" s="10">
        <v>0</v>
      </c>
      <c r="P32" s="10">
        <v>0</v>
      </c>
      <c r="Q32" s="10">
        <v>3.1931071884350198E-4</v>
      </c>
      <c r="R32" s="10">
        <v>3.1931016140818202E-4</v>
      </c>
      <c r="S32" s="10">
        <v>0</v>
      </c>
      <c r="T32" s="10">
        <v>0</v>
      </c>
      <c r="U32" s="10">
        <v>3.1671553414114301E-4</v>
      </c>
      <c r="V32" s="10">
        <v>3.1671548156136898E-4</v>
      </c>
      <c r="W32" s="10">
        <v>0</v>
      </c>
      <c r="X32" s="10">
        <v>0</v>
      </c>
      <c r="Y32" s="10">
        <v>3.1645548730524498E-4</v>
      </c>
      <c r="Z32" s="10">
        <v>3.16455436265628E-4</v>
      </c>
      <c r="AA32" s="10">
        <v>0</v>
      </c>
      <c r="AB32" s="10">
        <v>0</v>
      </c>
      <c r="AC32" s="10">
        <v>3.16429447495215E-4</v>
      </c>
      <c r="AD32" s="10">
        <v>3.1642942608545198E-4</v>
      </c>
      <c r="AE32" s="10">
        <v>0</v>
      </c>
      <c r="AF32" s="10">
        <v>0</v>
      </c>
      <c r="AG32" s="10">
        <v>3.1642687770278E-4</v>
      </c>
      <c r="AH32" s="10">
        <v>3.16426825188232E-4</v>
      </c>
      <c r="AI32" s="10">
        <v>0</v>
      </c>
      <c r="AJ32" s="10">
        <v>0</v>
      </c>
      <c r="AK32" s="10">
        <v>3.1642658309494198E-4</v>
      </c>
      <c r="AL32" s="10">
        <v>3.1642656592972802E-4</v>
      </c>
      <c r="AM32" s="10">
        <v>0</v>
      </c>
      <c r="AN32" s="10">
        <v>0</v>
      </c>
      <c r="AO32" s="10">
        <v>3.1642660202935201E-4</v>
      </c>
      <c r="AP32" s="10">
        <v>3.1642653891056398E-4</v>
      </c>
      <c r="AQ32" s="10">
        <v>0</v>
      </c>
      <c r="AR32" s="10">
        <v>0</v>
      </c>
      <c r="AS32" s="10">
        <v>2.8667096462705E-4</v>
      </c>
      <c r="AT32" s="10">
        <v>2.8667096458413001E-4</v>
      </c>
      <c r="AU32" s="10">
        <v>0</v>
      </c>
      <c r="AV32" s="10">
        <v>0</v>
      </c>
      <c r="AW32" s="10">
        <v>2.8667096120639398E-4</v>
      </c>
      <c r="AX32" s="10">
        <v>2.8667096445802298E-4</v>
      </c>
      <c r="AY32" s="10">
        <v>0</v>
      </c>
      <c r="AZ32" s="10">
        <v>0</v>
      </c>
      <c r="BA32" s="10">
        <v>3.1051198016318903E-4</v>
      </c>
      <c r="BB32" s="10">
        <v>3.1049059552977498E-4</v>
      </c>
      <c r="BC32" s="10">
        <v>0</v>
      </c>
      <c r="BD32" s="10">
        <v>0</v>
      </c>
      <c r="BE32" s="10">
        <v>2.89103729904656E-4</v>
      </c>
      <c r="BF32" s="10">
        <v>2.8910159976396603E-4</v>
      </c>
      <c r="BG32" s="10">
        <v>0</v>
      </c>
      <c r="BH32" s="10">
        <v>0</v>
      </c>
      <c r="BI32" s="10">
        <v>2.8691472698450399E-4</v>
      </c>
      <c r="BJ32" s="10">
        <v>2.8691452663997402E-4</v>
      </c>
      <c r="BK32" s="10">
        <v>0</v>
      </c>
      <c r="BL32" s="10">
        <v>0</v>
      </c>
      <c r="BM32" s="10">
        <v>2.8669535605912099E-4</v>
      </c>
      <c r="BN32" s="10">
        <v>2.8669532591839802E-4</v>
      </c>
      <c r="BO32" s="10">
        <v>0</v>
      </c>
      <c r="BP32" s="10">
        <v>0</v>
      </c>
      <c r="BQ32" s="10">
        <v>2.8667341687838201E-4</v>
      </c>
      <c r="BR32" s="10">
        <v>2.8667340071357803E-4</v>
      </c>
      <c r="BS32" s="10">
        <v>0</v>
      </c>
      <c r="BT32" s="10">
        <v>0</v>
      </c>
      <c r="BU32" s="10">
        <v>2.8667121745977502E-4</v>
      </c>
      <c r="BV32" s="10">
        <v>2.8667120746517601E-4</v>
      </c>
      <c r="BW32" s="10">
        <v>0</v>
      </c>
      <c r="BX32" s="10">
        <v>0</v>
      </c>
      <c r="BY32" s="10">
        <v>2.8667097508664803E-4</v>
      </c>
      <c r="BZ32" s="10">
        <v>2.8667098975451402E-4</v>
      </c>
      <c r="CA32" s="10">
        <v>0</v>
      </c>
      <c r="CB32" s="10">
        <v>0</v>
      </c>
      <c r="CC32" s="10">
        <v>2.8667098004568202E-4</v>
      </c>
      <c r="CD32" s="10">
        <v>2.8667096704477698E-4</v>
      </c>
      <c r="CE32" s="10">
        <v>0</v>
      </c>
      <c r="CF32" s="10">
        <v>0</v>
      </c>
      <c r="CG32" s="10">
        <v>4.4953699999999999E-2</v>
      </c>
      <c r="CH32" s="10">
        <v>4.1302499999999999E-2</v>
      </c>
      <c r="CI32" s="10">
        <v>0</v>
      </c>
      <c r="CJ32" s="10">
        <v>0</v>
      </c>
      <c r="CK32" s="10">
        <v>7.8898599999999999E-2</v>
      </c>
      <c r="CL32" s="10">
        <v>7.2999499999999995E-2</v>
      </c>
      <c r="CM32" s="10">
        <v>0</v>
      </c>
      <c r="CN32" s="10">
        <v>0</v>
      </c>
      <c r="CO32" s="10">
        <v>7.8884599999999999E-2</v>
      </c>
      <c r="CP32" s="10">
        <v>7.7345999999999998E-2</v>
      </c>
      <c r="CQ32" s="10">
        <v>0</v>
      </c>
      <c r="CR32" s="10">
        <v>0</v>
      </c>
      <c r="CS32" s="10">
        <v>7.4488399999999996E-2</v>
      </c>
      <c r="CT32" s="10">
        <v>7.49861E-2</v>
      </c>
      <c r="CU32" s="10">
        <v>0</v>
      </c>
      <c r="CV32" s="10">
        <v>0</v>
      </c>
      <c r="CW32" s="10">
        <v>7.7736100000000002E-2</v>
      </c>
      <c r="CX32" s="10">
        <v>7.1317000000000005E-2</v>
      </c>
      <c r="CY32" s="10">
        <v>0</v>
      </c>
      <c r="CZ32" s="10">
        <v>0</v>
      </c>
      <c r="DA32" s="10">
        <v>7.9156799999999999E-2</v>
      </c>
      <c r="DB32" s="10">
        <v>7.5563599999999995E-2</v>
      </c>
      <c r="DC32" s="10">
        <v>0</v>
      </c>
      <c r="DD32" s="10">
        <v>0</v>
      </c>
      <c r="DE32" s="10">
        <v>7.9669199999999996E-2</v>
      </c>
      <c r="DF32" s="10">
        <v>7.7196899999999999E-2</v>
      </c>
      <c r="DG32" s="10">
        <v>0</v>
      </c>
      <c r="DH32" s="10">
        <v>0</v>
      </c>
      <c r="DI32" s="10">
        <v>7.9453099999999999E-2</v>
      </c>
      <c r="DJ32" s="10">
        <v>7.6785400000000004E-2</v>
      </c>
      <c r="DK32" s="10">
        <v>0</v>
      </c>
      <c r="DL32" s="10">
        <v>0</v>
      </c>
      <c r="DM32" s="10">
        <v>7.3135800000000001E-2</v>
      </c>
      <c r="DN32" s="10">
        <v>7.57274E-2</v>
      </c>
      <c r="DO32" s="10">
        <v>0</v>
      </c>
      <c r="DP32" s="10">
        <v>0</v>
      </c>
      <c r="DQ32" s="10">
        <v>8.8709300000000005E-2</v>
      </c>
      <c r="DR32" s="10">
        <v>8.8760000000000006E-2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5.3468983685078797E-9</v>
      </c>
      <c r="F33" s="10">
        <v>8.4113921383632795E-9</v>
      </c>
      <c r="G33" s="10">
        <v>0</v>
      </c>
      <c r="H33" s="10">
        <v>0</v>
      </c>
      <c r="I33" s="10">
        <v>1.98966105197552</v>
      </c>
      <c r="J33" s="10">
        <v>1.4727917334511601E-4</v>
      </c>
      <c r="K33" s="10">
        <v>0</v>
      </c>
      <c r="L33" s="10">
        <v>0</v>
      </c>
      <c r="M33" s="10">
        <v>1.7372575318724798E-5</v>
      </c>
      <c r="N33" s="10">
        <v>1.8431607018781801E-5</v>
      </c>
      <c r="O33" s="10">
        <v>0</v>
      </c>
      <c r="P33" s="10">
        <v>0</v>
      </c>
      <c r="Q33" s="10">
        <v>5.1639048200824399E-6</v>
      </c>
      <c r="R33" s="10">
        <v>5.34796318271691E-6</v>
      </c>
      <c r="S33" s="10">
        <v>0</v>
      </c>
      <c r="T33" s="10">
        <v>0</v>
      </c>
      <c r="U33" s="10">
        <v>2.9162682927963398E-6</v>
      </c>
      <c r="V33" s="10">
        <v>2.8731150973626598E-6</v>
      </c>
      <c r="W33" s="10">
        <v>0</v>
      </c>
      <c r="X33" s="10">
        <v>0</v>
      </c>
      <c r="Y33" s="10">
        <v>2.7254369473483898E-6</v>
      </c>
      <c r="Z33" s="10">
        <v>1.27773676522613E-6</v>
      </c>
      <c r="AA33" s="10">
        <v>0</v>
      </c>
      <c r="AB33" s="10">
        <v>0</v>
      </c>
      <c r="AC33" s="10">
        <v>1.9771713177241198E-5</v>
      </c>
      <c r="AD33" s="10">
        <v>3.4261406342550599E-7</v>
      </c>
      <c r="AE33" s="10">
        <v>0</v>
      </c>
      <c r="AF33" s="10">
        <v>0</v>
      </c>
      <c r="AG33" s="10">
        <v>1.7565011184905699E-4</v>
      </c>
      <c r="AH33" s="10">
        <v>2.2032957391893199E-7</v>
      </c>
      <c r="AI33" s="10">
        <v>0</v>
      </c>
      <c r="AJ33" s="10">
        <v>0</v>
      </c>
      <c r="AK33" s="10">
        <v>1.83648097370004E-3</v>
      </c>
      <c r="AL33" s="10">
        <v>3.24453545919035E-7</v>
      </c>
      <c r="AM33" s="10">
        <v>0</v>
      </c>
      <c r="AN33" s="10">
        <v>0</v>
      </c>
      <c r="AO33" s="10">
        <v>1.75579052239665E-2</v>
      </c>
      <c r="AP33" s="10">
        <v>2.3090086203048101E-6</v>
      </c>
      <c r="AQ33" s="10">
        <v>0</v>
      </c>
      <c r="AR33" s="10">
        <v>0</v>
      </c>
      <c r="AS33" s="10">
        <v>2.06564130701004E-9</v>
      </c>
      <c r="AT33" s="10">
        <v>4.23762592251786E-9</v>
      </c>
      <c r="AU33" s="10">
        <v>0</v>
      </c>
      <c r="AV33" s="10">
        <v>0</v>
      </c>
      <c r="AW33" s="10">
        <v>0.50835599568879397</v>
      </c>
      <c r="AX33" s="10">
        <v>2.9410560373528899E-5</v>
      </c>
      <c r="AY33" s="10">
        <v>0</v>
      </c>
      <c r="AZ33" s="10">
        <v>0</v>
      </c>
      <c r="BA33" s="10">
        <v>1.411713554277E-5</v>
      </c>
      <c r="BB33" s="10">
        <v>1.51493569648567E-5</v>
      </c>
      <c r="BC33" s="10">
        <v>0</v>
      </c>
      <c r="BD33" s="10">
        <v>0</v>
      </c>
      <c r="BE33" s="10">
        <v>4.4036965855727701E-6</v>
      </c>
      <c r="BF33" s="10">
        <v>4.5728270626295003E-6</v>
      </c>
      <c r="BG33" s="10">
        <v>0</v>
      </c>
      <c r="BH33" s="10">
        <v>0</v>
      </c>
      <c r="BI33" s="10">
        <v>2.4758941213231499E-6</v>
      </c>
      <c r="BJ33" s="10">
        <v>2.5512142344379499E-6</v>
      </c>
      <c r="BK33" s="10">
        <v>0</v>
      </c>
      <c r="BL33" s="10">
        <v>0</v>
      </c>
      <c r="BM33" s="10">
        <v>1.24525217193819E-6</v>
      </c>
      <c r="BN33" s="10">
        <v>1.14531068764801E-6</v>
      </c>
      <c r="BO33" s="10">
        <v>0</v>
      </c>
      <c r="BP33" s="10">
        <v>0</v>
      </c>
      <c r="BQ33" s="10">
        <v>5.3731472198090602E-6</v>
      </c>
      <c r="BR33" s="10">
        <v>3.0848226496404502E-7</v>
      </c>
      <c r="BS33" s="10">
        <v>0</v>
      </c>
      <c r="BT33" s="10">
        <v>0</v>
      </c>
      <c r="BU33" s="10">
        <v>4.0871083208688497E-5</v>
      </c>
      <c r="BV33" s="10">
        <v>1.6896738998942399E-7</v>
      </c>
      <c r="BW33" s="10">
        <v>0</v>
      </c>
      <c r="BX33" s="10">
        <v>0</v>
      </c>
      <c r="BY33" s="10">
        <v>5.5902170858492602E-4</v>
      </c>
      <c r="BZ33" s="10">
        <v>9.0538770695817794E-8</v>
      </c>
      <c r="CA33" s="10">
        <v>0</v>
      </c>
      <c r="CB33" s="10">
        <v>0</v>
      </c>
      <c r="CC33" s="10">
        <v>5.1817601757529301E-3</v>
      </c>
      <c r="CD33" s="10">
        <v>4.7984838759552104E-7</v>
      </c>
      <c r="CE33" s="10">
        <v>0</v>
      </c>
      <c r="CF33" s="10">
        <v>0</v>
      </c>
      <c r="CG33" s="10">
        <v>8.1045800000000001E-2</v>
      </c>
      <c r="CH33" s="10">
        <v>8.3131899999999995E-2</v>
      </c>
      <c r="CI33" s="10">
        <v>0</v>
      </c>
      <c r="CJ33" s="10">
        <v>0</v>
      </c>
      <c r="CK33" s="10">
        <v>0.1142247</v>
      </c>
      <c r="CL33" s="10">
        <v>0.1119749</v>
      </c>
      <c r="CM33" s="10">
        <v>0</v>
      </c>
      <c r="CN33" s="10">
        <v>0</v>
      </c>
      <c r="CO33" s="10">
        <v>0.1170354</v>
      </c>
      <c r="CP33" s="10">
        <v>0.115189</v>
      </c>
      <c r="CQ33" s="10">
        <v>0</v>
      </c>
      <c r="CR33" s="10">
        <v>0</v>
      </c>
      <c r="CS33" s="10">
        <v>0.11323999999999999</v>
      </c>
      <c r="CT33" s="10">
        <v>0.1095969</v>
      </c>
      <c r="CU33" s="10">
        <v>0</v>
      </c>
      <c r="CV33" s="10">
        <v>0</v>
      </c>
      <c r="CW33" s="10">
        <v>0.1269113</v>
      </c>
      <c r="CX33" s="10">
        <v>0.1101148</v>
      </c>
      <c r="CY33" s="10">
        <v>0</v>
      </c>
      <c r="CZ33" s="10">
        <v>0</v>
      </c>
      <c r="DA33" s="10">
        <v>0.11438570000000001</v>
      </c>
      <c r="DB33" s="10">
        <v>0.11226179999999999</v>
      </c>
      <c r="DC33" s="10">
        <v>0</v>
      </c>
      <c r="DD33" s="10">
        <v>0</v>
      </c>
      <c r="DE33" s="10">
        <v>0.12241680000000001</v>
      </c>
      <c r="DF33" s="10">
        <v>0.121624</v>
      </c>
      <c r="DG33" s="10">
        <v>0</v>
      </c>
      <c r="DH33" s="10">
        <v>0</v>
      </c>
      <c r="DI33" s="10">
        <v>0.1166218</v>
      </c>
      <c r="DJ33" s="10">
        <v>0.1157624</v>
      </c>
      <c r="DK33" s="10">
        <v>0</v>
      </c>
      <c r="DL33" s="10">
        <v>0</v>
      </c>
      <c r="DM33" s="10">
        <v>0.112553</v>
      </c>
      <c r="DN33" s="10">
        <v>0.1100343</v>
      </c>
      <c r="DO33" s="10">
        <v>0</v>
      </c>
      <c r="DP33" s="10">
        <v>0</v>
      </c>
      <c r="DQ33" s="10">
        <v>0.13025629999999999</v>
      </c>
      <c r="DR33" s="10">
        <v>0.1260136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8.0819489212125006E-8</v>
      </c>
      <c r="F34" s="10">
        <v>1.19794178243815E-7</v>
      </c>
      <c r="G34" s="10">
        <v>0</v>
      </c>
      <c r="H34" s="10">
        <v>0</v>
      </c>
      <c r="I34" s="10">
        <v>345.34481085633001</v>
      </c>
      <c r="J34" s="10">
        <v>1.8735126401223001E-2</v>
      </c>
      <c r="K34" s="10">
        <v>0</v>
      </c>
      <c r="L34" s="10">
        <v>0</v>
      </c>
      <c r="M34" s="10">
        <v>2.4843478988595398E-6</v>
      </c>
      <c r="N34" s="10">
        <v>1.39530285980793E-6</v>
      </c>
      <c r="O34" s="10">
        <v>0</v>
      </c>
      <c r="P34" s="10">
        <v>0</v>
      </c>
      <c r="Q34" s="10">
        <v>7.3415854370817403E-7</v>
      </c>
      <c r="R34" s="10">
        <v>5.8376750566857496E-7</v>
      </c>
      <c r="S34" s="10">
        <v>0</v>
      </c>
      <c r="T34" s="10">
        <v>0</v>
      </c>
      <c r="U34" s="10">
        <v>6.1119218097704899E-7</v>
      </c>
      <c r="V34" s="10">
        <v>2.4832291689591599E-7</v>
      </c>
      <c r="W34" s="10">
        <v>0</v>
      </c>
      <c r="X34" s="10">
        <v>0</v>
      </c>
      <c r="Y34" s="10">
        <v>5.3851176455843603E-6</v>
      </c>
      <c r="Z34" s="10">
        <v>3.3391185982889502E-8</v>
      </c>
      <c r="AA34" s="10">
        <v>0</v>
      </c>
      <c r="AB34" s="10">
        <v>0</v>
      </c>
      <c r="AC34" s="10">
        <v>3.27008081140168E-5</v>
      </c>
      <c r="AD34" s="10">
        <v>1.9441018128674199E-8</v>
      </c>
      <c r="AE34" s="10">
        <v>0</v>
      </c>
      <c r="AF34" s="10">
        <v>0</v>
      </c>
      <c r="AG34" s="10">
        <v>3.8191073201776499E-4</v>
      </c>
      <c r="AH34" s="10">
        <v>4.6560147737295698E-8</v>
      </c>
      <c r="AI34" s="10">
        <v>0</v>
      </c>
      <c r="AJ34" s="10">
        <v>0</v>
      </c>
      <c r="AK34" s="10">
        <v>4.4572087845892198E-3</v>
      </c>
      <c r="AL34" s="10">
        <v>2.6236193551021401E-7</v>
      </c>
      <c r="AM34" s="10">
        <v>0</v>
      </c>
      <c r="AN34" s="10">
        <v>0</v>
      </c>
      <c r="AO34" s="10">
        <v>3.4258126207891801E-2</v>
      </c>
      <c r="AP34" s="10">
        <v>1.99089506525141E-6</v>
      </c>
      <c r="AQ34" s="10">
        <v>0</v>
      </c>
      <c r="AR34" s="10">
        <v>0</v>
      </c>
      <c r="AS34" s="10">
        <v>2.2312402330276298E-8</v>
      </c>
      <c r="AT34" s="10">
        <v>2.88292503994385E-8</v>
      </c>
      <c r="AU34" s="10">
        <v>0</v>
      </c>
      <c r="AV34" s="10">
        <v>0</v>
      </c>
      <c r="AW34" s="10">
        <v>82.014757891846401</v>
      </c>
      <c r="AX34" s="10">
        <v>4.42670969952414E-3</v>
      </c>
      <c r="AY34" s="10">
        <v>0</v>
      </c>
      <c r="AZ34" s="10">
        <v>0</v>
      </c>
      <c r="BA34" s="10">
        <v>1.47143077602765E-6</v>
      </c>
      <c r="BB34" s="10">
        <v>8.5494752177001698E-7</v>
      </c>
      <c r="BC34" s="10">
        <v>0</v>
      </c>
      <c r="BD34" s="10">
        <v>0</v>
      </c>
      <c r="BE34" s="10">
        <v>4.59615312642984E-7</v>
      </c>
      <c r="BF34" s="10">
        <v>3.8758963317434298E-7</v>
      </c>
      <c r="BG34" s="10">
        <v>0</v>
      </c>
      <c r="BH34" s="10">
        <v>0</v>
      </c>
      <c r="BI34" s="10">
        <v>1.75347830784635E-7</v>
      </c>
      <c r="BJ34" s="10">
        <v>1.64644570149325E-7</v>
      </c>
      <c r="BK34" s="10">
        <v>0</v>
      </c>
      <c r="BL34" s="10">
        <v>0</v>
      </c>
      <c r="BM34" s="10">
        <v>1.15852243899008E-6</v>
      </c>
      <c r="BN34" s="10">
        <v>2.46608791810535E-8</v>
      </c>
      <c r="BO34" s="10">
        <v>0</v>
      </c>
      <c r="BP34" s="10">
        <v>0</v>
      </c>
      <c r="BQ34" s="10">
        <v>7.6743892678898402E-6</v>
      </c>
      <c r="BR34" s="10">
        <v>1.1648319424827501E-8</v>
      </c>
      <c r="BS34" s="10">
        <v>0</v>
      </c>
      <c r="BT34" s="10">
        <v>0</v>
      </c>
      <c r="BU34" s="10">
        <v>9.1721055252738296E-5</v>
      </c>
      <c r="BV34" s="10">
        <v>1.0582136252370699E-8</v>
      </c>
      <c r="BW34" s="10">
        <v>0</v>
      </c>
      <c r="BX34" s="10">
        <v>0</v>
      </c>
      <c r="BY34" s="10">
        <v>8.8294678574811698E-4</v>
      </c>
      <c r="BZ34" s="10">
        <v>6.2301717018873605E-8</v>
      </c>
      <c r="CA34" s="10">
        <v>0</v>
      </c>
      <c r="CB34" s="10">
        <v>0</v>
      </c>
      <c r="CC34" s="10">
        <v>7.7793248833651404E-3</v>
      </c>
      <c r="CD34" s="10">
        <v>4.01378886197868E-7</v>
      </c>
      <c r="CE34" s="10">
        <v>0</v>
      </c>
      <c r="CF34" s="10">
        <v>0</v>
      </c>
      <c r="CG34" s="10">
        <v>0.1528187</v>
      </c>
      <c r="CH34" s="10">
        <v>0.15186910000000001</v>
      </c>
      <c r="CI34" s="10">
        <v>0</v>
      </c>
      <c r="CJ34" s="10">
        <v>0</v>
      </c>
      <c r="CK34" s="10">
        <v>0.17825240000000001</v>
      </c>
      <c r="CL34" s="10">
        <v>0.19756870000000001</v>
      </c>
      <c r="CM34" s="10">
        <v>0</v>
      </c>
      <c r="CN34" s="10">
        <v>0</v>
      </c>
      <c r="CO34" s="10">
        <v>0.18052840000000001</v>
      </c>
      <c r="CP34" s="10">
        <v>0.18532180000000001</v>
      </c>
      <c r="CQ34" s="10">
        <v>0</v>
      </c>
      <c r="CR34" s="10">
        <v>0</v>
      </c>
      <c r="CS34" s="10">
        <v>0.17756449999999999</v>
      </c>
      <c r="CT34" s="10">
        <v>0.187162</v>
      </c>
      <c r="CU34" s="10">
        <v>0</v>
      </c>
      <c r="CV34" s="10">
        <v>0</v>
      </c>
      <c r="CW34" s="10">
        <v>0.18236240000000001</v>
      </c>
      <c r="CX34" s="10">
        <v>0.20392879999999999</v>
      </c>
      <c r="CY34" s="10">
        <v>0</v>
      </c>
      <c r="CZ34" s="10">
        <v>0</v>
      </c>
      <c r="DA34" s="10">
        <v>0.17611370000000001</v>
      </c>
      <c r="DB34" s="10">
        <v>0.1770304</v>
      </c>
      <c r="DC34" s="10">
        <v>0</v>
      </c>
      <c r="DD34" s="10">
        <v>0</v>
      </c>
      <c r="DE34" s="10">
        <v>0.20693329999999999</v>
      </c>
      <c r="DF34" s="10">
        <v>0.20430780000000001</v>
      </c>
      <c r="DG34" s="10">
        <v>0</v>
      </c>
      <c r="DH34" s="10">
        <v>0</v>
      </c>
      <c r="DI34" s="10">
        <v>0.18683549999999999</v>
      </c>
      <c r="DJ34" s="10">
        <v>0.18027489999999999</v>
      </c>
      <c r="DK34" s="10">
        <v>0</v>
      </c>
      <c r="DL34" s="10">
        <v>0</v>
      </c>
      <c r="DM34" s="10">
        <v>0.19246369999999999</v>
      </c>
      <c r="DN34" s="10">
        <v>0.19387670000000001</v>
      </c>
      <c r="DO34" s="10">
        <v>0</v>
      </c>
      <c r="DP34" s="10">
        <v>0</v>
      </c>
      <c r="DQ34" s="10">
        <v>0.1991501</v>
      </c>
      <c r="DR34" s="10">
        <v>0.19456870000000001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1.02715603689241E-7</v>
      </c>
      <c r="F35" s="10">
        <v>6.7609316167782704E-7</v>
      </c>
      <c r="G35" s="10">
        <v>0</v>
      </c>
      <c r="H35" s="10">
        <v>0</v>
      </c>
      <c r="I35" s="10">
        <v>19.4489950873824</v>
      </c>
      <c r="J35" s="10">
        <v>0.14872367365117101</v>
      </c>
      <c r="K35" s="10">
        <v>0</v>
      </c>
      <c r="L35" s="10">
        <v>0</v>
      </c>
      <c r="M35" s="10">
        <v>8.9319367237161696E-7</v>
      </c>
      <c r="N35" s="10">
        <v>3.7506944172705001E-7</v>
      </c>
      <c r="O35" s="10">
        <v>0</v>
      </c>
      <c r="P35" s="10">
        <v>0</v>
      </c>
      <c r="Q35" s="10">
        <v>3.3891034212363301E-7</v>
      </c>
      <c r="R35" s="10">
        <v>2.5567027683859301E-7</v>
      </c>
      <c r="S35" s="10">
        <v>0</v>
      </c>
      <c r="T35" s="10">
        <v>0</v>
      </c>
      <c r="U35" s="10">
        <v>9.5425267954141191E-7</v>
      </c>
      <c r="V35" s="10">
        <v>3.2106214686855601E-8</v>
      </c>
      <c r="W35" s="10">
        <v>0</v>
      </c>
      <c r="X35" s="10">
        <v>0</v>
      </c>
      <c r="Y35" s="10">
        <v>9.9281353925784205E-6</v>
      </c>
      <c r="Z35" s="10">
        <v>7.9247458595332903E-9</v>
      </c>
      <c r="AA35" s="10">
        <v>0</v>
      </c>
      <c r="AB35" s="10">
        <v>0</v>
      </c>
      <c r="AC35" s="10">
        <v>7.4807922401110005E-5</v>
      </c>
      <c r="AD35" s="10">
        <v>7.55072682157021E-9</v>
      </c>
      <c r="AE35" s="10">
        <v>0</v>
      </c>
      <c r="AF35" s="10">
        <v>0</v>
      </c>
      <c r="AG35" s="10">
        <v>8.3111235710608999E-4</v>
      </c>
      <c r="AH35" s="10">
        <v>4.5190480357781797E-8</v>
      </c>
      <c r="AI35" s="10">
        <v>0</v>
      </c>
      <c r="AJ35" s="10">
        <v>0</v>
      </c>
      <c r="AK35" s="10">
        <v>8.8388857362704503E-3</v>
      </c>
      <c r="AL35" s="10">
        <v>2.61041025018116E-7</v>
      </c>
      <c r="AM35" s="10">
        <v>0</v>
      </c>
      <c r="AN35" s="10">
        <v>0</v>
      </c>
      <c r="AO35" s="10">
        <v>7.8734812584107597E-2</v>
      </c>
      <c r="AP35" s="10">
        <v>2.0893600043425698E-6</v>
      </c>
      <c r="AQ35" s="10">
        <v>0</v>
      </c>
      <c r="AR35" s="10">
        <v>0</v>
      </c>
      <c r="AS35" s="10">
        <v>2.2782423082544301E-8</v>
      </c>
      <c r="AT35" s="10">
        <v>1.7230780965944901E-7</v>
      </c>
      <c r="AU35" s="10">
        <v>0</v>
      </c>
      <c r="AV35" s="10">
        <v>0</v>
      </c>
      <c r="AW35" s="10">
        <v>4.737343592797</v>
      </c>
      <c r="AX35" s="10">
        <v>3.6491475858463997E-2</v>
      </c>
      <c r="AY35" s="10">
        <v>0</v>
      </c>
      <c r="AZ35" s="10">
        <v>0</v>
      </c>
      <c r="BA35" s="10">
        <v>4.4797110018173899E-7</v>
      </c>
      <c r="BB35" s="10">
        <v>2.0825686420360599E-7</v>
      </c>
      <c r="BC35" s="10">
        <v>0</v>
      </c>
      <c r="BD35" s="10">
        <v>0</v>
      </c>
      <c r="BE35" s="10">
        <v>1.5227982197518E-7</v>
      </c>
      <c r="BF35" s="10">
        <v>1.4539405614674801E-7</v>
      </c>
      <c r="BG35" s="10">
        <v>0</v>
      </c>
      <c r="BH35" s="10">
        <v>0</v>
      </c>
      <c r="BI35" s="10">
        <v>2.33743753285327E-7</v>
      </c>
      <c r="BJ35" s="10">
        <v>1.7392128949176802E-8</v>
      </c>
      <c r="BK35" s="10">
        <v>0</v>
      </c>
      <c r="BL35" s="10">
        <v>0</v>
      </c>
      <c r="BM35" s="10">
        <v>2.63098481446227E-6</v>
      </c>
      <c r="BN35" s="10">
        <v>3.9787701602902302E-9</v>
      </c>
      <c r="BO35" s="10">
        <v>0</v>
      </c>
      <c r="BP35" s="10">
        <v>0</v>
      </c>
      <c r="BQ35" s="10">
        <v>1.6279221908673401E-5</v>
      </c>
      <c r="BR35" s="10">
        <v>2.2753489875941599E-9</v>
      </c>
      <c r="BS35" s="10">
        <v>0</v>
      </c>
      <c r="BT35" s="10">
        <v>0</v>
      </c>
      <c r="BU35" s="10">
        <v>1.9708907237883701E-4</v>
      </c>
      <c r="BV35" s="10">
        <v>1.04556789089921E-8</v>
      </c>
      <c r="BW35" s="10">
        <v>0</v>
      </c>
      <c r="BX35" s="10">
        <v>0</v>
      </c>
      <c r="BY35" s="10">
        <v>1.63000338846201E-3</v>
      </c>
      <c r="BZ35" s="10">
        <v>6.2071929888699804E-8</v>
      </c>
      <c r="CA35" s="10">
        <v>0</v>
      </c>
      <c r="CB35" s="10">
        <v>0</v>
      </c>
      <c r="CC35" s="10">
        <v>1.67306602681596E-2</v>
      </c>
      <c r="CD35" s="10">
        <v>4.1270791655874502E-7</v>
      </c>
      <c r="CE35" s="10">
        <v>0</v>
      </c>
      <c r="CF35" s="10">
        <v>0</v>
      </c>
      <c r="CG35" s="10">
        <v>0.29591190000000001</v>
      </c>
      <c r="CH35" s="10">
        <v>0.32040960000000002</v>
      </c>
      <c r="CI35" s="10">
        <v>0</v>
      </c>
      <c r="CJ35" s="10">
        <v>0</v>
      </c>
      <c r="CK35" s="10">
        <v>0.35383310000000001</v>
      </c>
      <c r="CL35" s="10">
        <v>0.40093709999999999</v>
      </c>
      <c r="CM35" s="10">
        <v>0</v>
      </c>
      <c r="CN35" s="10">
        <v>0</v>
      </c>
      <c r="CO35" s="10">
        <v>0.4065433</v>
      </c>
      <c r="CP35" s="10">
        <v>0.4538758</v>
      </c>
      <c r="CQ35" s="10">
        <v>0</v>
      </c>
      <c r="CR35" s="10">
        <v>0</v>
      </c>
      <c r="CS35" s="10">
        <v>0.34956939999999997</v>
      </c>
      <c r="CT35" s="10">
        <v>0.33099260000000003</v>
      </c>
      <c r="CU35" s="10">
        <v>0</v>
      </c>
      <c r="CV35" s="10">
        <v>0</v>
      </c>
      <c r="CW35" s="10">
        <v>0.35850100000000001</v>
      </c>
      <c r="CX35" s="10">
        <v>0.34771279999999999</v>
      </c>
      <c r="CY35" s="10">
        <v>0</v>
      </c>
      <c r="CZ35" s="10">
        <v>0</v>
      </c>
      <c r="DA35" s="10">
        <v>0.36271589999999998</v>
      </c>
      <c r="DB35" s="10">
        <v>0.349609</v>
      </c>
      <c r="DC35" s="10">
        <v>0</v>
      </c>
      <c r="DD35" s="10">
        <v>0</v>
      </c>
      <c r="DE35" s="10">
        <v>0.37023610000000001</v>
      </c>
      <c r="DF35" s="10">
        <v>0.37988460000000002</v>
      </c>
      <c r="DG35" s="10">
        <v>0</v>
      </c>
      <c r="DH35" s="10">
        <v>0</v>
      </c>
      <c r="DI35" s="10">
        <v>0.34539720000000002</v>
      </c>
      <c r="DJ35" s="10">
        <v>0.34277609999999997</v>
      </c>
      <c r="DK35" s="10">
        <v>0</v>
      </c>
      <c r="DL35" s="10">
        <v>0</v>
      </c>
      <c r="DM35" s="10">
        <v>0.3435105</v>
      </c>
      <c r="DN35" s="10">
        <v>0.34420519999999999</v>
      </c>
      <c r="DO35" s="10">
        <v>0</v>
      </c>
      <c r="DP35" s="10">
        <v>0</v>
      </c>
      <c r="DQ35" s="10">
        <v>0.35643130000000001</v>
      </c>
      <c r="DR35" s="10">
        <v>0.34979650000000001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1.78688914664882E-7</v>
      </c>
      <c r="F36" s="10">
        <v>7.0791255681879101E-6</v>
      </c>
      <c r="G36" s="10">
        <v>0</v>
      </c>
      <c r="H36" s="10">
        <v>0</v>
      </c>
      <c r="I36" s="10">
        <v>105.01647184574399</v>
      </c>
      <c r="J36" s="10">
        <v>11.543866200650699</v>
      </c>
      <c r="K36" s="10">
        <v>0</v>
      </c>
      <c r="L36" s="10">
        <v>0</v>
      </c>
      <c r="M36" s="10">
        <v>4.8492154756246697E-7</v>
      </c>
      <c r="N36" s="10">
        <v>3.06766430369088E-7</v>
      </c>
      <c r="O36" s="10">
        <v>0</v>
      </c>
      <c r="P36" s="10">
        <v>0</v>
      </c>
      <c r="Q36" s="10">
        <v>2.7970820304368303E-7</v>
      </c>
      <c r="R36" s="10">
        <v>1.20217995336347E-7</v>
      </c>
      <c r="S36" s="10">
        <v>0</v>
      </c>
      <c r="T36" s="10">
        <v>0</v>
      </c>
      <c r="U36" s="10">
        <v>1.88754257013368E-6</v>
      </c>
      <c r="V36" s="10">
        <v>6.3728953780817196E-9</v>
      </c>
      <c r="W36" s="10">
        <v>0</v>
      </c>
      <c r="X36" s="10">
        <v>0</v>
      </c>
      <c r="Y36" s="10">
        <v>1.6982559993938801E-5</v>
      </c>
      <c r="Z36" s="10">
        <v>5.8097470168050303E-9</v>
      </c>
      <c r="AA36" s="10">
        <v>0</v>
      </c>
      <c r="AB36" s="10">
        <v>0</v>
      </c>
      <c r="AC36" s="10">
        <v>1.69808368622348E-4</v>
      </c>
      <c r="AD36" s="10">
        <v>7.6641832880142196E-9</v>
      </c>
      <c r="AE36" s="10">
        <v>0</v>
      </c>
      <c r="AF36" s="10">
        <v>0</v>
      </c>
      <c r="AG36" s="10">
        <v>1.86822933089059E-3</v>
      </c>
      <c r="AH36" s="10">
        <v>4.5457649977542798E-8</v>
      </c>
      <c r="AI36" s="10">
        <v>0</v>
      </c>
      <c r="AJ36" s="10">
        <v>0</v>
      </c>
      <c r="AK36" s="10">
        <v>1.7320106485447399E-2</v>
      </c>
      <c r="AL36" s="10">
        <v>2.5382752355529501E-7</v>
      </c>
      <c r="AM36" s="10">
        <v>0</v>
      </c>
      <c r="AN36" s="10">
        <v>0</v>
      </c>
      <c r="AO36" s="10">
        <v>0.18153832819406601</v>
      </c>
      <c r="AP36" s="10">
        <v>2.1266846318423998E-6</v>
      </c>
      <c r="AQ36" s="10">
        <v>0</v>
      </c>
      <c r="AR36" s="10">
        <v>0</v>
      </c>
      <c r="AS36" s="10">
        <v>4.4887238750958401E-8</v>
      </c>
      <c r="AT36" s="10">
        <v>2.0568396769782899E-6</v>
      </c>
      <c r="AU36" s="10">
        <v>0</v>
      </c>
      <c r="AV36" s="10">
        <v>0</v>
      </c>
      <c r="AW36" s="10">
        <v>25.976017587809299</v>
      </c>
      <c r="AX36" s="10">
        <v>2.7295520959301101</v>
      </c>
      <c r="AY36" s="10">
        <v>0</v>
      </c>
      <c r="AZ36" s="10">
        <v>0</v>
      </c>
      <c r="BA36" s="10">
        <v>2.27967978287758E-7</v>
      </c>
      <c r="BB36" s="10">
        <v>1.9450826983193099E-7</v>
      </c>
      <c r="BC36" s="10">
        <v>0</v>
      </c>
      <c r="BD36" s="10">
        <v>0</v>
      </c>
      <c r="BE36" s="10">
        <v>1.1266908725320399E-7</v>
      </c>
      <c r="BF36" s="10">
        <v>7.6655870398193299E-8</v>
      </c>
      <c r="BG36" s="10">
        <v>0</v>
      </c>
      <c r="BH36" s="10">
        <v>0</v>
      </c>
      <c r="BI36" s="10">
        <v>4.6597380964152998E-7</v>
      </c>
      <c r="BJ36" s="10">
        <v>3.1200560661855602E-9</v>
      </c>
      <c r="BK36" s="10">
        <v>0</v>
      </c>
      <c r="BL36" s="10">
        <v>0</v>
      </c>
      <c r="BM36" s="10">
        <v>4.3578482995080402E-6</v>
      </c>
      <c r="BN36" s="10">
        <v>3.0032462184842801E-9</v>
      </c>
      <c r="BO36" s="10">
        <v>0</v>
      </c>
      <c r="BP36" s="10">
        <v>0</v>
      </c>
      <c r="BQ36" s="10">
        <v>3.5308281480199299E-5</v>
      </c>
      <c r="BR36" s="10">
        <v>1.9530120764204001E-9</v>
      </c>
      <c r="BS36" s="10">
        <v>0</v>
      </c>
      <c r="BT36" s="10">
        <v>0</v>
      </c>
      <c r="BU36" s="10">
        <v>4.7297695757117199E-4</v>
      </c>
      <c r="BV36" s="10">
        <v>1.04934993433995E-8</v>
      </c>
      <c r="BW36" s="10">
        <v>0</v>
      </c>
      <c r="BX36" s="10">
        <v>0</v>
      </c>
      <c r="BY36" s="10">
        <v>3.30845172991483E-3</v>
      </c>
      <c r="BZ36" s="10">
        <v>6.1059898268763203E-8</v>
      </c>
      <c r="CA36" s="10">
        <v>0</v>
      </c>
      <c r="CB36" s="10">
        <v>0</v>
      </c>
      <c r="CC36" s="10">
        <v>3.5307687415536297E-2</v>
      </c>
      <c r="CD36" s="10">
        <v>4.3075742121541201E-7</v>
      </c>
      <c r="CE36" s="10">
        <v>0</v>
      </c>
      <c r="CF36" s="10">
        <v>0</v>
      </c>
      <c r="CG36" s="10">
        <v>0.63181929999999997</v>
      </c>
      <c r="CH36" s="10">
        <v>0.70299250000000002</v>
      </c>
      <c r="CI36" s="10">
        <v>0</v>
      </c>
      <c r="CJ36" s="10">
        <v>0</v>
      </c>
      <c r="CK36" s="10">
        <v>1.2783981</v>
      </c>
      <c r="CL36" s="10">
        <v>1.3144891999999999</v>
      </c>
      <c r="CM36" s="10">
        <v>0</v>
      </c>
      <c r="CN36" s="10">
        <v>0</v>
      </c>
      <c r="CO36" s="10">
        <v>1.6347653</v>
      </c>
      <c r="CP36" s="10">
        <v>1.4641955</v>
      </c>
      <c r="CQ36" s="10">
        <v>0</v>
      </c>
      <c r="CR36" s="10">
        <v>0</v>
      </c>
      <c r="CS36" s="10">
        <v>1.4091681</v>
      </c>
      <c r="CT36" s="10">
        <v>1.5283439000000001</v>
      </c>
      <c r="CU36" s="10">
        <v>0</v>
      </c>
      <c r="CV36" s="10">
        <v>0</v>
      </c>
      <c r="CW36" s="10">
        <v>1.3541721</v>
      </c>
      <c r="CX36" s="10">
        <v>1.5421109</v>
      </c>
      <c r="CY36" s="10">
        <v>0</v>
      </c>
      <c r="CZ36" s="10">
        <v>0</v>
      </c>
      <c r="DA36" s="10">
        <v>1.3380483999999999</v>
      </c>
      <c r="DB36" s="10">
        <v>1.4862964999999999</v>
      </c>
      <c r="DC36" s="10">
        <v>0</v>
      </c>
      <c r="DD36" s="10">
        <v>0</v>
      </c>
      <c r="DE36" s="10">
        <v>1.4518257999999999</v>
      </c>
      <c r="DF36" s="10">
        <v>1.5334032</v>
      </c>
      <c r="DG36" s="10">
        <v>0</v>
      </c>
      <c r="DH36" s="10">
        <v>0</v>
      </c>
      <c r="DI36" s="10">
        <v>1.36206</v>
      </c>
      <c r="DJ36" s="10">
        <v>1.4691208</v>
      </c>
      <c r="DK36" s="10">
        <v>0</v>
      </c>
      <c r="DL36" s="10">
        <v>0</v>
      </c>
      <c r="DM36" s="10">
        <v>1.4024452999999999</v>
      </c>
      <c r="DN36" s="10">
        <v>1.4924037000000001</v>
      </c>
      <c r="DO36" s="10">
        <v>0</v>
      </c>
      <c r="DP36" s="10">
        <v>0</v>
      </c>
      <c r="DQ36" s="10">
        <v>1.5282488000000001</v>
      </c>
      <c r="DR36" s="10">
        <v>1.5102968999999999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1.4187774591833999E-6</v>
      </c>
      <c r="F37" s="10">
        <v>2.11741814912569E-4</v>
      </c>
      <c r="G37" s="10">
        <v>0</v>
      </c>
      <c r="H37" s="10">
        <v>0</v>
      </c>
      <c r="I37" s="10">
        <v>62.978163784341902</v>
      </c>
      <c r="J37" s="10">
        <v>737.66921202641299</v>
      </c>
      <c r="K37" s="10">
        <v>0</v>
      </c>
      <c r="L37" s="10">
        <v>0</v>
      </c>
      <c r="M37" s="10">
        <v>3.5589296629168199E-7</v>
      </c>
      <c r="N37" s="10">
        <v>2.5455462604462298E-7</v>
      </c>
      <c r="O37" s="10">
        <v>0</v>
      </c>
      <c r="P37" s="10">
        <v>0</v>
      </c>
      <c r="Q37" s="10">
        <v>5.3064815042080895E-7</v>
      </c>
      <c r="R37" s="10">
        <v>4.20634093112327E-8</v>
      </c>
      <c r="S37" s="10">
        <v>0</v>
      </c>
      <c r="T37" s="10">
        <v>0</v>
      </c>
      <c r="U37" s="10">
        <v>4.9212039407997599E-6</v>
      </c>
      <c r="V37" s="10">
        <v>5.1671132927921803E-9</v>
      </c>
      <c r="W37" s="10">
        <v>0</v>
      </c>
      <c r="X37" s="10">
        <v>0</v>
      </c>
      <c r="Y37" s="10">
        <v>4.7310487022555998E-5</v>
      </c>
      <c r="Z37" s="10">
        <v>4.4641959018321098E-9</v>
      </c>
      <c r="AA37" s="10">
        <v>0</v>
      </c>
      <c r="AB37" s="10">
        <v>0</v>
      </c>
      <c r="AC37" s="10">
        <v>5.0403641294549705E-4</v>
      </c>
      <c r="AD37" s="10">
        <v>7.33595950652699E-9</v>
      </c>
      <c r="AE37" s="10">
        <v>0</v>
      </c>
      <c r="AF37" s="10">
        <v>0</v>
      </c>
      <c r="AG37" s="10">
        <v>4.8189807085261601E-3</v>
      </c>
      <c r="AH37" s="10">
        <v>4.6139167264591703E-8</v>
      </c>
      <c r="AI37" s="10">
        <v>0</v>
      </c>
      <c r="AJ37" s="10">
        <v>0</v>
      </c>
      <c r="AK37" s="10">
        <v>4.16175642086355E-2</v>
      </c>
      <c r="AL37" s="10">
        <v>2.5724736940624398E-7</v>
      </c>
      <c r="AM37" s="10">
        <v>0</v>
      </c>
      <c r="AN37" s="10">
        <v>0</v>
      </c>
      <c r="AO37" s="10">
        <v>0.42016689634485599</v>
      </c>
      <c r="AP37" s="10">
        <v>2.0669075684320901E-6</v>
      </c>
      <c r="AQ37" s="10">
        <v>0</v>
      </c>
      <c r="AR37" s="10">
        <v>0</v>
      </c>
      <c r="AS37" s="10">
        <v>7.2259237303096005E-7</v>
      </c>
      <c r="AT37" s="10">
        <v>6.2291607202055906E-5</v>
      </c>
      <c r="AU37" s="10">
        <v>0</v>
      </c>
      <c r="AV37" s="10">
        <v>0</v>
      </c>
      <c r="AW37" s="10">
        <v>14.5390258844381</v>
      </c>
      <c r="AX37" s="10">
        <v>180.36736276362501</v>
      </c>
      <c r="AY37" s="10">
        <v>0</v>
      </c>
      <c r="AZ37" s="10">
        <v>0</v>
      </c>
      <c r="BA37" s="10">
        <v>1.6525394712659601E-7</v>
      </c>
      <c r="BB37" s="10">
        <v>1.6781582054181699E-7</v>
      </c>
      <c r="BC37" s="10">
        <v>0</v>
      </c>
      <c r="BD37" s="10">
        <v>0</v>
      </c>
      <c r="BE37" s="10">
        <v>1.3265912883941501E-7</v>
      </c>
      <c r="BF37" s="10">
        <v>2.7916389087739899E-8</v>
      </c>
      <c r="BG37" s="10">
        <v>0</v>
      </c>
      <c r="BH37" s="10">
        <v>0</v>
      </c>
      <c r="BI37" s="10">
        <v>1.044425502506E-6</v>
      </c>
      <c r="BJ37" s="10">
        <v>3.2751719707820201E-9</v>
      </c>
      <c r="BK37" s="10">
        <v>0</v>
      </c>
      <c r="BL37" s="10">
        <v>0</v>
      </c>
      <c r="BM37" s="10">
        <v>1.0848151733017699E-5</v>
      </c>
      <c r="BN37" s="10">
        <v>2.3037715991629998E-9</v>
      </c>
      <c r="BO37" s="10">
        <v>0</v>
      </c>
      <c r="BP37" s="10">
        <v>0</v>
      </c>
      <c r="BQ37" s="10">
        <v>1.1575269155186999E-4</v>
      </c>
      <c r="BR37" s="10">
        <v>1.8064632569694301E-9</v>
      </c>
      <c r="BS37" s="10">
        <v>0</v>
      </c>
      <c r="BT37" s="10">
        <v>0</v>
      </c>
      <c r="BU37" s="10">
        <v>9.5885426719788695E-4</v>
      </c>
      <c r="BV37" s="10">
        <v>1.0606821347861399E-8</v>
      </c>
      <c r="BW37" s="10">
        <v>0</v>
      </c>
      <c r="BX37" s="10">
        <v>0</v>
      </c>
      <c r="BY37" s="10">
        <v>9.1712156831554505E-3</v>
      </c>
      <c r="BZ37" s="10">
        <v>6.1484541261294299E-8</v>
      </c>
      <c r="CA37" s="10">
        <v>0</v>
      </c>
      <c r="CB37" s="10">
        <v>0</v>
      </c>
      <c r="CC37" s="10">
        <v>9.98312781285636E-2</v>
      </c>
      <c r="CD37" s="10">
        <v>4.3186470349477801E-7</v>
      </c>
      <c r="CE37" s="10">
        <v>0</v>
      </c>
      <c r="CF37" s="10">
        <v>0</v>
      </c>
      <c r="CG37" s="10">
        <v>1.1863383000000001</v>
      </c>
      <c r="CH37" s="10">
        <v>1.3226511999999999</v>
      </c>
      <c r="CI37" s="10">
        <v>0</v>
      </c>
      <c r="CJ37" s="10">
        <v>0</v>
      </c>
      <c r="CK37" s="10">
        <v>2.9173873000000001</v>
      </c>
      <c r="CL37" s="10">
        <v>2.7667795000000002</v>
      </c>
      <c r="CM37" s="10">
        <v>0</v>
      </c>
      <c r="CN37" s="10">
        <v>0</v>
      </c>
      <c r="CO37" s="10">
        <v>2.9694807999999999</v>
      </c>
      <c r="CP37" s="10">
        <v>2.8892636999999999</v>
      </c>
      <c r="CQ37" s="10">
        <v>0</v>
      </c>
      <c r="CR37" s="10">
        <v>0</v>
      </c>
      <c r="CS37" s="10">
        <v>2.9363543999999999</v>
      </c>
      <c r="CT37" s="10">
        <v>3.0867678000000001</v>
      </c>
      <c r="CU37" s="10">
        <v>0</v>
      </c>
      <c r="CV37" s="10">
        <v>0</v>
      </c>
      <c r="CW37" s="10">
        <v>2.9264706999999999</v>
      </c>
      <c r="CX37" s="10">
        <v>3.1437688000000001</v>
      </c>
      <c r="CY37" s="10">
        <v>0</v>
      </c>
      <c r="CZ37" s="10">
        <v>0</v>
      </c>
      <c r="DA37" s="10">
        <v>3.1217074</v>
      </c>
      <c r="DB37" s="10">
        <v>2.8860356999999999</v>
      </c>
      <c r="DC37" s="10">
        <v>0</v>
      </c>
      <c r="DD37" s="10">
        <v>0</v>
      </c>
      <c r="DE37" s="10">
        <v>3.8419751999999998</v>
      </c>
      <c r="DF37" s="10">
        <v>3.6764174000000001</v>
      </c>
      <c r="DG37" s="10">
        <v>0</v>
      </c>
      <c r="DH37" s="10">
        <v>0</v>
      </c>
      <c r="DI37" s="10">
        <v>3.2010960000000002</v>
      </c>
      <c r="DJ37" s="10">
        <v>3.0562442000000001</v>
      </c>
      <c r="DK37" s="10">
        <v>0</v>
      </c>
      <c r="DL37" s="10">
        <v>0</v>
      </c>
      <c r="DM37" s="10">
        <v>3.0622181999999998</v>
      </c>
      <c r="DN37" s="10">
        <v>3.1013438</v>
      </c>
      <c r="DO37" s="10">
        <v>0</v>
      </c>
      <c r="DP37" s="10">
        <v>0</v>
      </c>
      <c r="DQ37" s="10">
        <v>3.098211</v>
      </c>
      <c r="DR37" s="10">
        <v>3.1522093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8.4499697905471304E-7</v>
      </c>
      <c r="F38" s="10">
        <v>7.5256952403899404E-3</v>
      </c>
      <c r="G38" s="10">
        <v>0</v>
      </c>
      <c r="H38" s="10">
        <v>0</v>
      </c>
      <c r="I38" s="10">
        <v>150.39614720804599</v>
      </c>
      <c r="J38" s="10">
        <v>38143.636180324698</v>
      </c>
      <c r="K38" s="10">
        <v>0</v>
      </c>
      <c r="L38" s="10">
        <v>0</v>
      </c>
      <c r="M38" s="10">
        <v>3.1117133503233403E-7</v>
      </c>
      <c r="N38" s="10">
        <v>1.8744324625785701E-7</v>
      </c>
      <c r="O38" s="10">
        <v>0</v>
      </c>
      <c r="P38" s="10">
        <v>0</v>
      </c>
      <c r="Q38" s="10">
        <v>9.3783758325916001E-7</v>
      </c>
      <c r="R38" s="10">
        <v>1.0840682768131801E-8</v>
      </c>
      <c r="S38" s="10">
        <v>0</v>
      </c>
      <c r="T38" s="10">
        <v>0</v>
      </c>
      <c r="U38" s="10">
        <v>1.1086677107585701E-5</v>
      </c>
      <c r="V38" s="10">
        <v>4.9405197710683499E-9</v>
      </c>
      <c r="W38" s="10">
        <v>0</v>
      </c>
      <c r="X38" s="10">
        <v>0</v>
      </c>
      <c r="Y38" s="10">
        <v>8.7384614813723602E-5</v>
      </c>
      <c r="Z38" s="10">
        <v>3.08188519149155E-9</v>
      </c>
      <c r="AA38" s="10">
        <v>0</v>
      </c>
      <c r="AB38" s="10">
        <v>0</v>
      </c>
      <c r="AC38" s="10">
        <v>1.01883525329749E-3</v>
      </c>
      <c r="AD38" s="10">
        <v>7.2904396963835397E-9</v>
      </c>
      <c r="AE38" s="10">
        <v>0</v>
      </c>
      <c r="AF38" s="10">
        <v>0</v>
      </c>
      <c r="AG38" s="10">
        <v>9.3189060889251607E-3</v>
      </c>
      <c r="AH38" s="10">
        <v>4.5226638545336999E-8</v>
      </c>
      <c r="AI38" s="10">
        <v>0</v>
      </c>
      <c r="AJ38" s="10">
        <v>0</v>
      </c>
      <c r="AK38" s="10">
        <v>9.2124497964504296E-2</v>
      </c>
      <c r="AL38" s="10">
        <v>2.5748085930032998E-7</v>
      </c>
      <c r="AM38" s="10">
        <v>0</v>
      </c>
      <c r="AN38" s="10">
        <v>0</v>
      </c>
      <c r="AO38" s="10">
        <v>1.04476587517629</v>
      </c>
      <c r="AP38" s="10">
        <v>2.15435174677481E-6</v>
      </c>
      <c r="AQ38" s="10">
        <v>0</v>
      </c>
      <c r="AR38" s="10">
        <v>0</v>
      </c>
      <c r="AS38" s="10">
        <v>2.3056890670128201E-7</v>
      </c>
      <c r="AT38" s="10">
        <v>3.20137673280584E-3</v>
      </c>
      <c r="AU38" s="10">
        <v>0</v>
      </c>
      <c r="AV38" s="10">
        <v>0</v>
      </c>
      <c r="AW38" s="10">
        <v>31.841427648146901</v>
      </c>
      <c r="AX38" s="10">
        <v>7807.6959075946397</v>
      </c>
      <c r="AY38" s="10">
        <v>0</v>
      </c>
      <c r="AZ38" s="10">
        <v>0</v>
      </c>
      <c r="BA38" s="10">
        <v>1.43544425320605E-7</v>
      </c>
      <c r="BB38" s="10">
        <v>1.2529608800939401E-7</v>
      </c>
      <c r="BC38" s="10">
        <v>0</v>
      </c>
      <c r="BD38" s="10">
        <v>0</v>
      </c>
      <c r="BE38" s="10">
        <v>2.1297377250679401E-7</v>
      </c>
      <c r="BF38" s="10">
        <v>5.9849983129650897E-9</v>
      </c>
      <c r="BG38" s="10">
        <v>0</v>
      </c>
      <c r="BH38" s="10">
        <v>0</v>
      </c>
      <c r="BI38" s="10">
        <v>1.95077568832556E-6</v>
      </c>
      <c r="BJ38" s="10">
        <v>3.13373150792137E-9</v>
      </c>
      <c r="BK38" s="10">
        <v>0</v>
      </c>
      <c r="BL38" s="10">
        <v>0</v>
      </c>
      <c r="BM38" s="10">
        <v>1.80957580974495E-5</v>
      </c>
      <c r="BN38" s="10">
        <v>1.43271388776789E-9</v>
      </c>
      <c r="BO38" s="10">
        <v>0</v>
      </c>
      <c r="BP38" s="10">
        <v>0</v>
      </c>
      <c r="BQ38" s="10">
        <v>1.99976051066894E-4</v>
      </c>
      <c r="BR38" s="10">
        <v>1.81656774604487E-9</v>
      </c>
      <c r="BS38" s="10">
        <v>0</v>
      </c>
      <c r="BT38" s="10">
        <v>0</v>
      </c>
      <c r="BU38" s="10">
        <v>1.90888046308764E-3</v>
      </c>
      <c r="BV38" s="10">
        <v>1.0480556159795501E-8</v>
      </c>
      <c r="BW38" s="10">
        <v>0</v>
      </c>
      <c r="BX38" s="10">
        <v>0</v>
      </c>
      <c r="BY38" s="10">
        <v>2.1223883982867699E-2</v>
      </c>
      <c r="BZ38" s="10">
        <v>6.1398113137016306E-8</v>
      </c>
      <c r="CA38" s="10">
        <v>0</v>
      </c>
      <c r="CB38" s="10">
        <v>0</v>
      </c>
      <c r="CC38" s="10">
        <v>0.22976379189949001</v>
      </c>
      <c r="CD38" s="10">
        <v>4.4061647125314701E-7</v>
      </c>
      <c r="CE38" s="10">
        <v>0</v>
      </c>
      <c r="CF38" s="10">
        <v>0</v>
      </c>
      <c r="CG38" s="10">
        <v>2.3459786999999999</v>
      </c>
      <c r="CH38" s="10">
        <v>2.7957871000000001</v>
      </c>
      <c r="CI38" s="10">
        <v>0</v>
      </c>
      <c r="CJ38" s="10">
        <v>0</v>
      </c>
      <c r="CK38" s="10">
        <v>6.8536973999999997</v>
      </c>
      <c r="CL38" s="10">
        <v>6.9032533999999997</v>
      </c>
      <c r="CM38" s="10">
        <v>0</v>
      </c>
      <c r="CN38" s="10">
        <v>0</v>
      </c>
      <c r="CO38" s="10">
        <v>6.7870315999999997</v>
      </c>
      <c r="CP38" s="10">
        <v>6.6012085000000003</v>
      </c>
      <c r="CQ38" s="10">
        <v>0</v>
      </c>
      <c r="CR38" s="10">
        <v>0</v>
      </c>
      <c r="CS38" s="10">
        <v>6.8730738000000002</v>
      </c>
      <c r="CT38" s="10">
        <v>7.1512188999999999</v>
      </c>
      <c r="CU38" s="10">
        <v>0</v>
      </c>
      <c r="CV38" s="10">
        <v>0</v>
      </c>
      <c r="CW38" s="10">
        <v>6.8704225000000001</v>
      </c>
      <c r="CX38" s="10">
        <v>7.0078236</v>
      </c>
      <c r="CY38" s="10">
        <v>0</v>
      </c>
      <c r="CZ38" s="10">
        <v>0</v>
      </c>
      <c r="DA38" s="10">
        <v>6.8970837999999999</v>
      </c>
      <c r="DB38" s="10">
        <v>7.2821233000000003</v>
      </c>
      <c r="DC38" s="10">
        <v>0</v>
      </c>
      <c r="DD38" s="10">
        <v>0</v>
      </c>
      <c r="DE38" s="10">
        <v>7.0347894000000002</v>
      </c>
      <c r="DF38" s="10">
        <v>7.1211865999999997</v>
      </c>
      <c r="DG38" s="10">
        <v>0</v>
      </c>
      <c r="DH38" s="10">
        <v>0</v>
      </c>
      <c r="DI38" s="10">
        <v>7.2107318999999999</v>
      </c>
      <c r="DJ38" s="10">
        <v>7.2792249</v>
      </c>
      <c r="DK38" s="10">
        <v>0</v>
      </c>
      <c r="DL38" s="10">
        <v>0</v>
      </c>
      <c r="DM38" s="10">
        <v>7.1507183000000003</v>
      </c>
      <c r="DN38" s="10">
        <v>7.0777786999999996</v>
      </c>
      <c r="DO38" s="10">
        <v>0</v>
      </c>
      <c r="DP38" s="10">
        <v>0</v>
      </c>
      <c r="DQ38" s="10">
        <v>7.5475238999999998</v>
      </c>
      <c r="DR38" s="10">
        <v>7.1777477999999997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3.5494562838978001E-3</v>
      </c>
      <c r="F39" s="10">
        <v>3.5494562838978001E-3</v>
      </c>
      <c r="G39" s="10">
        <v>0</v>
      </c>
      <c r="H39" s="10">
        <v>0</v>
      </c>
      <c r="I39" s="10">
        <v>3.5494562838978001E-3</v>
      </c>
      <c r="J39" s="10">
        <v>3.5494562838978001E-3</v>
      </c>
      <c r="K39" s="10">
        <v>0</v>
      </c>
      <c r="L39" s="10">
        <v>0</v>
      </c>
      <c r="M39" s="10">
        <v>3.5488426725298599E-3</v>
      </c>
      <c r="N39" s="10">
        <v>3.5488426725298599E-3</v>
      </c>
      <c r="O39" s="10">
        <v>0</v>
      </c>
      <c r="P39" s="10">
        <v>0</v>
      </c>
      <c r="Q39" s="10">
        <v>3.5493949146664398E-3</v>
      </c>
      <c r="R39" s="10">
        <v>3.5493949146664398E-3</v>
      </c>
      <c r="S39" s="10">
        <v>0</v>
      </c>
      <c r="T39" s="10">
        <v>0</v>
      </c>
      <c r="U39" s="10">
        <v>3.5494501468312802E-3</v>
      </c>
      <c r="V39" s="10">
        <v>3.5494501468312802E-3</v>
      </c>
      <c r="W39" s="10">
        <v>0</v>
      </c>
      <c r="X39" s="10">
        <v>0</v>
      </c>
      <c r="Y39" s="10">
        <v>3.5494556701912701E-3</v>
      </c>
      <c r="Z39" s="10">
        <v>3.5494556701912701E-3</v>
      </c>
      <c r="AA39" s="10">
        <v>0</v>
      </c>
      <c r="AB39" s="10">
        <v>0</v>
      </c>
      <c r="AC39" s="10">
        <v>3.5494562225273402E-3</v>
      </c>
      <c r="AD39" s="10">
        <v>3.5494562225273402E-3</v>
      </c>
      <c r="AE39" s="10">
        <v>0</v>
      </c>
      <c r="AF39" s="10">
        <v>0</v>
      </c>
      <c r="AG39" s="10">
        <v>3.5494562777594902E-3</v>
      </c>
      <c r="AH39" s="10">
        <v>3.5494562777594902E-3</v>
      </c>
      <c r="AI39" s="10">
        <v>0</v>
      </c>
      <c r="AJ39" s="10">
        <v>0</v>
      </c>
      <c r="AK39" s="10">
        <v>3.5494562832825201E-3</v>
      </c>
      <c r="AL39" s="10">
        <v>3.5494562832825201E-3</v>
      </c>
      <c r="AM39" s="10">
        <v>0</v>
      </c>
      <c r="AN39" s="10">
        <v>0</v>
      </c>
      <c r="AO39" s="10">
        <v>3.5494562838351801E-3</v>
      </c>
      <c r="AP39" s="10">
        <v>3.5494562838351801E-3</v>
      </c>
      <c r="AQ39" s="10">
        <v>0</v>
      </c>
      <c r="AR39" s="10">
        <v>0</v>
      </c>
      <c r="AS39" s="10">
        <v>3.2127265928726398E-3</v>
      </c>
      <c r="AT39" s="10">
        <v>3.2127265928726398E-3</v>
      </c>
      <c r="AU39" s="10">
        <v>0</v>
      </c>
      <c r="AV39" s="10">
        <v>0</v>
      </c>
      <c r="AW39" s="10">
        <v>3.2127265928733402E-3</v>
      </c>
      <c r="AX39" s="10">
        <v>3.2127265928733402E-3</v>
      </c>
      <c r="AY39" s="10">
        <v>0</v>
      </c>
      <c r="AZ39" s="10">
        <v>0</v>
      </c>
      <c r="BA39" s="10">
        <v>3.2121155302067802E-3</v>
      </c>
      <c r="BB39" s="10">
        <v>3.2121155302067802E-3</v>
      </c>
      <c r="BC39" s="10">
        <v>0</v>
      </c>
      <c r="BD39" s="10">
        <v>0</v>
      </c>
      <c r="BE39" s="10">
        <v>3.2126654860863699E-3</v>
      </c>
      <c r="BF39" s="10">
        <v>3.2126654860863699E-3</v>
      </c>
      <c r="BG39" s="10">
        <v>0</v>
      </c>
      <c r="BH39" s="10">
        <v>0</v>
      </c>
      <c r="BI39" s="10">
        <v>3.2127204821888501E-3</v>
      </c>
      <c r="BJ39" s="10">
        <v>3.2127204821888501E-3</v>
      </c>
      <c r="BK39" s="10">
        <v>0</v>
      </c>
      <c r="BL39" s="10">
        <v>0</v>
      </c>
      <c r="BM39" s="10">
        <v>3.2127259818039598E-3</v>
      </c>
      <c r="BN39" s="10">
        <v>3.2127259818039598E-3</v>
      </c>
      <c r="BO39" s="10">
        <v>0</v>
      </c>
      <c r="BP39" s="10">
        <v>0</v>
      </c>
      <c r="BQ39" s="10">
        <v>3.21272653176622E-3</v>
      </c>
      <c r="BR39" s="10">
        <v>3.21272653176622E-3</v>
      </c>
      <c r="BS39" s="10">
        <v>0</v>
      </c>
      <c r="BT39" s="10">
        <v>0</v>
      </c>
      <c r="BU39" s="10">
        <v>3.2127265867623401E-3</v>
      </c>
      <c r="BV39" s="10">
        <v>3.2127265867623401E-3</v>
      </c>
      <c r="BW39" s="10">
        <v>0</v>
      </c>
      <c r="BX39" s="10">
        <v>0</v>
      </c>
      <c r="BY39" s="10">
        <v>3.2127265922617101E-3</v>
      </c>
      <c r="BZ39" s="10">
        <v>3.2127265922617101E-3</v>
      </c>
      <c r="CA39" s="10">
        <v>0</v>
      </c>
      <c r="CB39" s="10">
        <v>0</v>
      </c>
      <c r="CC39" s="10">
        <v>3.2127265928116799E-3</v>
      </c>
      <c r="CD39" s="10">
        <v>3.2127265928116799E-3</v>
      </c>
      <c r="CE39" s="10">
        <v>0</v>
      </c>
      <c r="CF39" s="10">
        <v>0</v>
      </c>
      <c r="CG39" s="10">
        <v>1.7651400000000001E-2</v>
      </c>
      <c r="CH39" s="10">
        <v>1.6224700000000002E-2</v>
      </c>
      <c r="CI39" s="10">
        <v>0</v>
      </c>
      <c r="CJ39" s="10">
        <v>0</v>
      </c>
      <c r="CK39" s="10">
        <v>4.7218499999999997E-2</v>
      </c>
      <c r="CL39" s="10">
        <v>5.0858199999999999E-2</v>
      </c>
      <c r="CM39" s="10">
        <v>0</v>
      </c>
      <c r="CN39" s="10">
        <v>0</v>
      </c>
      <c r="CO39" s="10">
        <v>4.8699300000000001E-2</v>
      </c>
      <c r="CP39" s="10">
        <v>4.9730900000000001E-2</v>
      </c>
      <c r="CQ39" s="10">
        <v>0</v>
      </c>
      <c r="CR39" s="10">
        <v>0</v>
      </c>
      <c r="CS39" s="10">
        <v>5.246E-2</v>
      </c>
      <c r="CT39" s="10">
        <v>5.4160100000000003E-2</v>
      </c>
      <c r="CU39" s="10">
        <v>0</v>
      </c>
      <c r="CV39" s="10">
        <v>0</v>
      </c>
      <c r="CW39" s="10">
        <v>4.7128200000000002E-2</v>
      </c>
      <c r="CX39" s="10">
        <v>4.5799300000000001E-2</v>
      </c>
      <c r="CY39" s="10">
        <v>0</v>
      </c>
      <c r="CZ39" s="10">
        <v>0</v>
      </c>
      <c r="DA39" s="10">
        <v>4.8894199999999999E-2</v>
      </c>
      <c r="DB39" s="10">
        <v>4.89034E-2</v>
      </c>
      <c r="DC39" s="10">
        <v>0</v>
      </c>
      <c r="DD39" s="10">
        <v>0</v>
      </c>
      <c r="DE39" s="10">
        <v>5.8147499999999998E-2</v>
      </c>
      <c r="DF39" s="10">
        <v>5.58337E-2</v>
      </c>
      <c r="DG39" s="10">
        <v>0</v>
      </c>
      <c r="DH39" s="10">
        <v>0</v>
      </c>
      <c r="DI39" s="10">
        <v>5.4063699999999999E-2</v>
      </c>
      <c r="DJ39" s="10">
        <v>4.8865800000000001E-2</v>
      </c>
      <c r="DK39" s="10">
        <v>0</v>
      </c>
      <c r="DL39" s="10">
        <v>0</v>
      </c>
      <c r="DM39" s="10">
        <v>4.9154900000000001E-2</v>
      </c>
      <c r="DN39" s="10">
        <v>4.7639599999999997E-2</v>
      </c>
      <c r="DO39" s="10">
        <v>0</v>
      </c>
      <c r="DP39" s="10">
        <v>0</v>
      </c>
      <c r="DQ39" s="10">
        <v>5.4373299999999999E-2</v>
      </c>
      <c r="DR39" s="10">
        <v>5.7170600000000002E-2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2.4231148794587902E-3</v>
      </c>
      <c r="F40" s="10">
        <v>2.4231148794593401E-3</v>
      </c>
      <c r="G40" s="10">
        <v>0</v>
      </c>
      <c r="H40" s="10">
        <v>0</v>
      </c>
      <c r="I40" s="10">
        <v>2.4231148790688798E-3</v>
      </c>
      <c r="J40" s="10">
        <v>2.4231148794603401E-3</v>
      </c>
      <c r="K40" s="10">
        <v>0</v>
      </c>
      <c r="L40" s="10">
        <v>0</v>
      </c>
      <c r="M40" s="10">
        <v>2.42310751581976E-3</v>
      </c>
      <c r="N40" s="10">
        <v>2.4231976255615398E-3</v>
      </c>
      <c r="O40" s="10">
        <v>0</v>
      </c>
      <c r="P40" s="10">
        <v>0</v>
      </c>
      <c r="Q40" s="10">
        <v>2.4231141459880598E-3</v>
      </c>
      <c r="R40" s="10">
        <v>2.4231231556152101E-3</v>
      </c>
      <c r="S40" s="10">
        <v>0</v>
      </c>
      <c r="T40" s="10">
        <v>0</v>
      </c>
      <c r="U40" s="10">
        <v>2.4231148060183099E-3</v>
      </c>
      <c r="V40" s="10">
        <v>2.4231157070900801E-3</v>
      </c>
      <c r="W40" s="10">
        <v>0</v>
      </c>
      <c r="X40" s="10">
        <v>0</v>
      </c>
      <c r="Y40" s="10">
        <v>2.4231148730438101E-3</v>
      </c>
      <c r="Z40" s="10">
        <v>2.4231149622211401E-3</v>
      </c>
      <c r="AA40" s="10">
        <v>0</v>
      </c>
      <c r="AB40" s="10">
        <v>0</v>
      </c>
      <c r="AC40" s="10">
        <v>2.42311487791069E-3</v>
      </c>
      <c r="AD40" s="10">
        <v>2.42311488773628E-3</v>
      </c>
      <c r="AE40" s="10">
        <v>0</v>
      </c>
      <c r="AF40" s="10">
        <v>0</v>
      </c>
      <c r="AG40" s="10">
        <v>2.4231148806391802E-3</v>
      </c>
      <c r="AH40" s="10">
        <v>2.4231148802861301E-3</v>
      </c>
      <c r="AI40" s="10">
        <v>0</v>
      </c>
      <c r="AJ40" s="10">
        <v>0</v>
      </c>
      <c r="AK40" s="10">
        <v>2.4231148794667799E-3</v>
      </c>
      <c r="AL40" s="10">
        <v>2.42311487954117E-3</v>
      </c>
      <c r="AM40" s="10">
        <v>0</v>
      </c>
      <c r="AN40" s="10">
        <v>0</v>
      </c>
      <c r="AO40" s="10">
        <v>2.4231148792109901E-3</v>
      </c>
      <c r="AP40" s="10">
        <v>2.4231148794678901E-3</v>
      </c>
      <c r="AQ40" s="10">
        <v>0</v>
      </c>
      <c r="AR40" s="10">
        <v>0</v>
      </c>
      <c r="AS40" s="10">
        <v>2.13241521167274E-3</v>
      </c>
      <c r="AT40" s="10">
        <v>2.1324152116732899E-3</v>
      </c>
      <c r="AU40" s="10">
        <v>0</v>
      </c>
      <c r="AV40" s="10">
        <v>0</v>
      </c>
      <c r="AW40" s="10">
        <v>2.1324152113166798E-3</v>
      </c>
      <c r="AX40" s="10">
        <v>2.1324152116751101E-3</v>
      </c>
      <c r="AY40" s="10">
        <v>0</v>
      </c>
      <c r="AZ40" s="10">
        <v>0</v>
      </c>
      <c r="BA40" s="10">
        <v>2.1322622443332002E-3</v>
      </c>
      <c r="BB40" s="10">
        <v>2.1324679324076401E-3</v>
      </c>
      <c r="BC40" s="10">
        <v>0</v>
      </c>
      <c r="BD40" s="10">
        <v>0</v>
      </c>
      <c r="BE40" s="10">
        <v>2.1323999168840501E-3</v>
      </c>
      <c r="BF40" s="10">
        <v>2.1324204847323301E-3</v>
      </c>
      <c r="BG40" s="10">
        <v>0</v>
      </c>
      <c r="BH40" s="10">
        <v>0</v>
      </c>
      <c r="BI40" s="10">
        <v>2.1324136817413501E-3</v>
      </c>
      <c r="BJ40" s="10">
        <v>2.1324157389892E-3</v>
      </c>
      <c r="BK40" s="10">
        <v>0</v>
      </c>
      <c r="BL40" s="10">
        <v>0</v>
      </c>
      <c r="BM40" s="10">
        <v>2.1324150592304299E-3</v>
      </c>
      <c r="BN40" s="10">
        <v>2.1324152644037401E-3</v>
      </c>
      <c r="BO40" s="10">
        <v>0</v>
      </c>
      <c r="BP40" s="10">
        <v>0</v>
      </c>
      <c r="BQ40" s="10">
        <v>2.1324151958231701E-3</v>
      </c>
      <c r="BR40" s="10">
        <v>2.1324152169478702E-3</v>
      </c>
      <c r="BS40" s="10">
        <v>0</v>
      </c>
      <c r="BT40" s="10">
        <v>0</v>
      </c>
      <c r="BU40" s="10">
        <v>2.1324152106399902E-3</v>
      </c>
      <c r="BV40" s="10">
        <v>2.1324152121998102E-3</v>
      </c>
      <c r="BW40" s="10">
        <v>0</v>
      </c>
      <c r="BX40" s="10">
        <v>0</v>
      </c>
      <c r="BY40" s="10">
        <v>2.1324152112815399E-3</v>
      </c>
      <c r="BZ40" s="10">
        <v>2.1324152117255801E-3</v>
      </c>
      <c r="CA40" s="10">
        <v>0</v>
      </c>
      <c r="CB40" s="10">
        <v>0</v>
      </c>
      <c r="CC40" s="10">
        <v>2.13241521158768E-3</v>
      </c>
      <c r="CD40" s="10">
        <v>2.1324152116779199E-3</v>
      </c>
      <c r="CE40" s="10">
        <v>0</v>
      </c>
      <c r="CF40" s="10">
        <v>0</v>
      </c>
      <c r="CG40" s="10">
        <v>2.4727300000000001E-2</v>
      </c>
      <c r="CH40" s="10">
        <v>2.36782E-2</v>
      </c>
      <c r="CI40" s="10">
        <v>0</v>
      </c>
      <c r="CJ40" s="10">
        <v>0</v>
      </c>
      <c r="CK40" s="10">
        <v>5.07646E-2</v>
      </c>
      <c r="CL40" s="10">
        <v>5.1197300000000001E-2</v>
      </c>
      <c r="CM40" s="10">
        <v>0</v>
      </c>
      <c r="CN40" s="10">
        <v>0</v>
      </c>
      <c r="CO40" s="10">
        <v>5.27561E-2</v>
      </c>
      <c r="CP40" s="10">
        <v>5.2891300000000002E-2</v>
      </c>
      <c r="CQ40" s="10">
        <v>0</v>
      </c>
      <c r="CR40" s="10">
        <v>0</v>
      </c>
      <c r="CS40" s="10">
        <v>5.9736200000000003E-2</v>
      </c>
      <c r="CT40" s="10">
        <v>5.73725E-2</v>
      </c>
      <c r="CU40" s="10">
        <v>0</v>
      </c>
      <c r="CV40" s="10">
        <v>0</v>
      </c>
      <c r="CW40" s="10">
        <v>5.4896100000000003E-2</v>
      </c>
      <c r="CX40" s="10">
        <v>5.3590699999999998E-2</v>
      </c>
      <c r="CY40" s="10">
        <v>0</v>
      </c>
      <c r="CZ40" s="10">
        <v>0</v>
      </c>
      <c r="DA40" s="10">
        <v>5.7884600000000001E-2</v>
      </c>
      <c r="DB40" s="10">
        <v>5.8979700000000003E-2</v>
      </c>
      <c r="DC40" s="10">
        <v>0</v>
      </c>
      <c r="DD40" s="10">
        <v>0</v>
      </c>
      <c r="DE40" s="10">
        <v>7.3428999999999994E-2</v>
      </c>
      <c r="DF40" s="10">
        <v>6.2892199999999995E-2</v>
      </c>
      <c r="DG40" s="10">
        <v>0</v>
      </c>
      <c r="DH40" s="10">
        <v>0</v>
      </c>
      <c r="DI40" s="10">
        <v>5.7056299999999997E-2</v>
      </c>
      <c r="DJ40" s="10">
        <v>5.5636999999999999E-2</v>
      </c>
      <c r="DK40" s="10">
        <v>0</v>
      </c>
      <c r="DL40" s="10">
        <v>0</v>
      </c>
      <c r="DM40" s="10">
        <v>5.5107900000000001E-2</v>
      </c>
      <c r="DN40" s="10">
        <v>5.4960700000000001E-2</v>
      </c>
      <c r="DO40" s="10">
        <v>0</v>
      </c>
      <c r="DP40" s="10">
        <v>0</v>
      </c>
      <c r="DQ40" s="10">
        <v>6.0733299999999997E-2</v>
      </c>
      <c r="DR40" s="10">
        <v>6.7279400000000003E-2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1.4430908299445401E-6</v>
      </c>
      <c r="F41" s="10">
        <v>1.4432832797783799E-6</v>
      </c>
      <c r="G41" s="10">
        <v>0</v>
      </c>
      <c r="H41" s="10">
        <v>0</v>
      </c>
      <c r="I41" s="10">
        <v>3.8269867968510097E-5</v>
      </c>
      <c r="J41" s="10">
        <v>1.47872476197186E-6</v>
      </c>
      <c r="K41" s="10">
        <v>0</v>
      </c>
      <c r="L41" s="10">
        <v>0</v>
      </c>
      <c r="M41" s="10">
        <v>7.95795976050728E-5</v>
      </c>
      <c r="N41" s="10">
        <v>7.9654933463568805E-5</v>
      </c>
      <c r="O41" s="10">
        <v>0</v>
      </c>
      <c r="P41" s="10">
        <v>0</v>
      </c>
      <c r="Q41" s="10">
        <v>4.1459789131836899E-5</v>
      </c>
      <c r="R41" s="10">
        <v>4.14521741912144E-5</v>
      </c>
      <c r="S41" s="10">
        <v>0</v>
      </c>
      <c r="T41" s="10">
        <v>0</v>
      </c>
      <c r="U41" s="10">
        <v>3.5354973166035197E-5</v>
      </c>
      <c r="V41" s="10">
        <v>3.5281387140484502E-5</v>
      </c>
      <c r="W41" s="10">
        <v>0</v>
      </c>
      <c r="X41" s="10">
        <v>0</v>
      </c>
      <c r="Y41" s="10">
        <v>2.3636543177885099E-5</v>
      </c>
      <c r="Z41" s="10">
        <v>2.25989951061489E-5</v>
      </c>
      <c r="AA41" s="10">
        <v>0</v>
      </c>
      <c r="AB41" s="10">
        <v>0</v>
      </c>
      <c r="AC41" s="10">
        <v>1.57060830283662E-5</v>
      </c>
      <c r="AD41" s="10">
        <v>5.9752991201089703E-6</v>
      </c>
      <c r="AE41" s="10">
        <v>0</v>
      </c>
      <c r="AF41" s="10">
        <v>0</v>
      </c>
      <c r="AG41" s="10">
        <v>3.5409194447666403E-5</v>
      </c>
      <c r="AH41" s="10">
        <v>1.99665475353328E-6</v>
      </c>
      <c r="AI41" s="10">
        <v>0</v>
      </c>
      <c r="AJ41" s="10">
        <v>0</v>
      </c>
      <c r="AK41" s="10">
        <v>3.7602713551687697E-5</v>
      </c>
      <c r="AL41" s="10">
        <v>1.5629415079376801E-6</v>
      </c>
      <c r="AM41" s="10">
        <v>0</v>
      </c>
      <c r="AN41" s="10">
        <v>0</v>
      </c>
      <c r="AO41" s="10">
        <v>4.6652582136319502E-5</v>
      </c>
      <c r="AP41" s="10">
        <v>1.49635374846469E-6</v>
      </c>
      <c r="AQ41" s="10">
        <v>0</v>
      </c>
      <c r="AR41" s="10">
        <v>0</v>
      </c>
      <c r="AS41" s="10">
        <v>1.3323018809440201E-6</v>
      </c>
      <c r="AT41" s="10">
        <v>1.3324677679412601E-6</v>
      </c>
      <c r="AU41" s="10">
        <v>0</v>
      </c>
      <c r="AV41" s="10">
        <v>0</v>
      </c>
      <c r="AW41" s="10">
        <v>8.8432124494514601E-6</v>
      </c>
      <c r="AX41" s="10">
        <v>1.3105356713934101E-6</v>
      </c>
      <c r="AY41" s="10">
        <v>0</v>
      </c>
      <c r="AZ41" s="10">
        <v>0</v>
      </c>
      <c r="BA41" s="10">
        <v>6.3201364697558496E-5</v>
      </c>
      <c r="BB41" s="10">
        <v>6.3369427223025006E-5</v>
      </c>
      <c r="BC41" s="10">
        <v>0</v>
      </c>
      <c r="BD41" s="10">
        <v>0</v>
      </c>
      <c r="BE41" s="10">
        <v>3.5947041395078202E-5</v>
      </c>
      <c r="BF41" s="10">
        <v>3.5963737450041097E-5</v>
      </c>
      <c r="BG41" s="10">
        <v>0</v>
      </c>
      <c r="BH41" s="10">
        <v>0</v>
      </c>
      <c r="BI41" s="10">
        <v>3.1205321909571797E-5</v>
      </c>
      <c r="BJ41" s="10">
        <v>3.1250252438620999E-5</v>
      </c>
      <c r="BK41" s="10">
        <v>0</v>
      </c>
      <c r="BL41" s="10">
        <v>0</v>
      </c>
      <c r="BM41" s="10">
        <v>1.9722474286056001E-5</v>
      </c>
      <c r="BN41" s="10">
        <v>2.0081459312690099E-5</v>
      </c>
      <c r="BO41" s="10">
        <v>0</v>
      </c>
      <c r="BP41" s="10">
        <v>0</v>
      </c>
      <c r="BQ41" s="10">
        <v>5.4653731243407399E-6</v>
      </c>
      <c r="BR41" s="10">
        <v>5.3357260771052303E-6</v>
      </c>
      <c r="BS41" s="10">
        <v>0</v>
      </c>
      <c r="BT41" s="10">
        <v>0</v>
      </c>
      <c r="BU41" s="10">
        <v>9.1615991037614508E-6</v>
      </c>
      <c r="BV41" s="10">
        <v>1.7866119523727899E-6</v>
      </c>
      <c r="BW41" s="10">
        <v>0</v>
      </c>
      <c r="BX41" s="10">
        <v>0</v>
      </c>
      <c r="BY41" s="10">
        <v>9.6157700349922303E-6</v>
      </c>
      <c r="BZ41" s="10">
        <v>1.3909456028758801E-6</v>
      </c>
      <c r="CA41" s="10">
        <v>0</v>
      </c>
      <c r="CB41" s="10">
        <v>0</v>
      </c>
      <c r="CC41" s="10">
        <v>1.4800687664376399E-5</v>
      </c>
      <c r="CD41" s="10">
        <v>1.32625087659093E-6</v>
      </c>
      <c r="CE41" s="10">
        <v>0</v>
      </c>
      <c r="CF41" s="10">
        <v>0</v>
      </c>
      <c r="CG41" s="10">
        <v>3.9709899999999999E-2</v>
      </c>
      <c r="CH41" s="10">
        <v>4.0599499999999997E-2</v>
      </c>
      <c r="CI41" s="10">
        <v>0</v>
      </c>
      <c r="CJ41" s="10">
        <v>0</v>
      </c>
      <c r="CK41" s="10">
        <v>7.1383299999999997E-2</v>
      </c>
      <c r="CL41" s="10">
        <v>6.7380399999999993E-2</v>
      </c>
      <c r="CM41" s="10">
        <v>0</v>
      </c>
      <c r="CN41" s="10">
        <v>0</v>
      </c>
      <c r="CO41" s="10">
        <v>7.0164199999999996E-2</v>
      </c>
      <c r="CP41" s="10">
        <v>6.5239400000000003E-2</v>
      </c>
      <c r="CQ41" s="10">
        <v>0</v>
      </c>
      <c r="CR41" s="10">
        <v>0</v>
      </c>
      <c r="CS41" s="10">
        <v>7.8666E-2</v>
      </c>
      <c r="CT41" s="10">
        <v>8.1171499999999994E-2</v>
      </c>
      <c r="CU41" s="10">
        <v>0</v>
      </c>
      <c r="CV41" s="10">
        <v>0</v>
      </c>
      <c r="CW41" s="10">
        <v>7.3312699999999995E-2</v>
      </c>
      <c r="CX41" s="10">
        <v>8.0369300000000005E-2</v>
      </c>
      <c r="CY41" s="10">
        <v>0</v>
      </c>
      <c r="CZ41" s="10">
        <v>0</v>
      </c>
      <c r="DA41" s="10">
        <v>8.11114E-2</v>
      </c>
      <c r="DB41" s="10">
        <v>7.64764E-2</v>
      </c>
      <c r="DC41" s="10">
        <v>0</v>
      </c>
      <c r="DD41" s="10">
        <v>0</v>
      </c>
      <c r="DE41" s="10">
        <v>8.6263599999999996E-2</v>
      </c>
      <c r="DF41" s="10">
        <v>8.3219199999999993E-2</v>
      </c>
      <c r="DG41" s="10">
        <v>0</v>
      </c>
      <c r="DH41" s="10">
        <v>0</v>
      </c>
      <c r="DI41" s="10">
        <v>7.2651400000000005E-2</v>
      </c>
      <c r="DJ41" s="10">
        <v>7.1490999999999999E-2</v>
      </c>
      <c r="DK41" s="10">
        <v>0</v>
      </c>
      <c r="DL41" s="10">
        <v>0</v>
      </c>
      <c r="DM41" s="10">
        <v>7.3857000000000006E-2</v>
      </c>
      <c r="DN41" s="10">
        <v>7.5758400000000004E-2</v>
      </c>
      <c r="DO41" s="10">
        <v>0</v>
      </c>
      <c r="DP41" s="10">
        <v>0</v>
      </c>
      <c r="DQ41" s="10">
        <v>8.1711000000000006E-2</v>
      </c>
      <c r="DR41" s="10">
        <v>8.7071200000000001E-2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5.76785019745785E-9</v>
      </c>
      <c r="F42" s="10">
        <v>6.1310491128452302E-9</v>
      </c>
      <c r="G42" s="10">
        <v>0</v>
      </c>
      <c r="H42" s="10">
        <v>0</v>
      </c>
      <c r="I42" s="10">
        <v>19.309008704641901</v>
      </c>
      <c r="J42" s="10">
        <v>7.3407955696103104E-5</v>
      </c>
      <c r="K42" s="10">
        <v>0</v>
      </c>
      <c r="L42" s="10">
        <v>0</v>
      </c>
      <c r="M42" s="10">
        <v>1.4573036273807199E-5</v>
      </c>
      <c r="N42" s="10">
        <v>9.5385838301265108E-6</v>
      </c>
      <c r="O42" s="10">
        <v>0</v>
      </c>
      <c r="P42" s="10">
        <v>0</v>
      </c>
      <c r="Q42" s="10">
        <v>8.1999980310332194E-6</v>
      </c>
      <c r="R42" s="10">
        <v>8.4096355521534605E-6</v>
      </c>
      <c r="S42" s="10">
        <v>0</v>
      </c>
      <c r="T42" s="10">
        <v>0</v>
      </c>
      <c r="U42" s="10">
        <v>3.8416093982585104E-6</v>
      </c>
      <c r="V42" s="10">
        <v>3.5121068541199601E-6</v>
      </c>
      <c r="W42" s="10">
        <v>0</v>
      </c>
      <c r="X42" s="10">
        <v>0</v>
      </c>
      <c r="Y42" s="10">
        <v>3.1362726210515399E-6</v>
      </c>
      <c r="Z42" s="10">
        <v>4.5246636581897098E-7</v>
      </c>
      <c r="AA42" s="10">
        <v>0</v>
      </c>
      <c r="AB42" s="10">
        <v>0</v>
      </c>
      <c r="AC42" s="10">
        <v>3.3074836429891598E-5</v>
      </c>
      <c r="AD42" s="10">
        <v>1.79445968750969E-7</v>
      </c>
      <c r="AE42" s="10">
        <v>0</v>
      </c>
      <c r="AF42" s="10">
        <v>0</v>
      </c>
      <c r="AG42" s="10">
        <v>2.4441367426664102E-4</v>
      </c>
      <c r="AH42" s="10">
        <v>1.8556691594451301E-7</v>
      </c>
      <c r="AI42" s="10">
        <v>0</v>
      </c>
      <c r="AJ42" s="10">
        <v>0</v>
      </c>
      <c r="AK42" s="10">
        <v>2.67185198906117E-3</v>
      </c>
      <c r="AL42" s="10">
        <v>1.17970757163022E-7</v>
      </c>
      <c r="AM42" s="10">
        <v>0</v>
      </c>
      <c r="AN42" s="10">
        <v>0</v>
      </c>
      <c r="AO42" s="10">
        <v>2.9494476682532599E-2</v>
      </c>
      <c r="AP42" s="10">
        <v>1.3714014823751299E-7</v>
      </c>
      <c r="AQ42" s="10">
        <v>0</v>
      </c>
      <c r="AR42" s="10">
        <v>0</v>
      </c>
      <c r="AS42" s="10">
        <v>1.42623066709994E-9</v>
      </c>
      <c r="AT42" s="10">
        <v>1.4778324478965E-9</v>
      </c>
      <c r="AU42" s="10">
        <v>0</v>
      </c>
      <c r="AV42" s="10">
        <v>0</v>
      </c>
      <c r="AW42" s="10">
        <v>4.6297747648189604</v>
      </c>
      <c r="AX42" s="10">
        <v>1.6487297736384199E-5</v>
      </c>
      <c r="AY42" s="10">
        <v>0</v>
      </c>
      <c r="AZ42" s="10">
        <v>0</v>
      </c>
      <c r="BA42" s="10">
        <v>8.3434952738058298E-6</v>
      </c>
      <c r="BB42" s="10">
        <v>6.4004752143788E-6</v>
      </c>
      <c r="BC42" s="10">
        <v>0</v>
      </c>
      <c r="BD42" s="10">
        <v>0</v>
      </c>
      <c r="BE42" s="10">
        <v>5.5234115682518898E-6</v>
      </c>
      <c r="BF42" s="10">
        <v>5.4357205426171098E-6</v>
      </c>
      <c r="BG42" s="10">
        <v>0</v>
      </c>
      <c r="BH42" s="10">
        <v>0</v>
      </c>
      <c r="BI42" s="10">
        <v>2.4013150085952702E-6</v>
      </c>
      <c r="BJ42" s="10">
        <v>2.2908959104075501E-6</v>
      </c>
      <c r="BK42" s="10">
        <v>0</v>
      </c>
      <c r="BL42" s="10">
        <v>0</v>
      </c>
      <c r="BM42" s="10">
        <v>6.5950610094805496E-7</v>
      </c>
      <c r="BN42" s="10">
        <v>3.3393895206934801E-7</v>
      </c>
      <c r="BO42" s="10">
        <v>0</v>
      </c>
      <c r="BP42" s="10">
        <v>0</v>
      </c>
      <c r="BQ42" s="10">
        <v>9.7856884557083901E-6</v>
      </c>
      <c r="BR42" s="10">
        <v>1.3615900859535799E-7</v>
      </c>
      <c r="BS42" s="10">
        <v>0</v>
      </c>
      <c r="BT42" s="10">
        <v>0</v>
      </c>
      <c r="BU42" s="10">
        <v>6.0223732829602098E-5</v>
      </c>
      <c r="BV42" s="10">
        <v>1.13043196546746E-7</v>
      </c>
      <c r="BW42" s="10">
        <v>0</v>
      </c>
      <c r="BX42" s="10">
        <v>0</v>
      </c>
      <c r="BY42" s="10">
        <v>5.5135335751847704E-4</v>
      </c>
      <c r="BZ42" s="10">
        <v>5.3171968152825203E-8</v>
      </c>
      <c r="CA42" s="10">
        <v>0</v>
      </c>
      <c r="CB42" s="10">
        <v>0</v>
      </c>
      <c r="CC42" s="10">
        <v>8.5290527545444396E-3</v>
      </c>
      <c r="CD42" s="10">
        <v>3.4722561584207599E-8</v>
      </c>
      <c r="CE42" s="10">
        <v>0</v>
      </c>
      <c r="CF42" s="10">
        <v>0</v>
      </c>
      <c r="CG42" s="10">
        <v>7.4142899999999998E-2</v>
      </c>
      <c r="CH42" s="10">
        <v>7.6588900000000001E-2</v>
      </c>
      <c r="CI42" s="10">
        <v>0</v>
      </c>
      <c r="CJ42" s="10">
        <v>0</v>
      </c>
      <c r="CK42" s="10">
        <v>0.1037338</v>
      </c>
      <c r="CL42" s="10">
        <v>0.1051648</v>
      </c>
      <c r="CM42" s="10">
        <v>0</v>
      </c>
      <c r="CN42" s="10">
        <v>0</v>
      </c>
      <c r="CO42" s="10">
        <v>0.10067710000000001</v>
      </c>
      <c r="CP42" s="10">
        <v>9.72557E-2</v>
      </c>
      <c r="CQ42" s="10">
        <v>0</v>
      </c>
      <c r="CR42" s="10">
        <v>0</v>
      </c>
      <c r="CS42" s="10">
        <v>0.12071850000000001</v>
      </c>
      <c r="CT42" s="10">
        <v>0.11187419999999999</v>
      </c>
      <c r="CU42" s="10">
        <v>0</v>
      </c>
      <c r="CV42" s="10">
        <v>0</v>
      </c>
      <c r="CW42" s="10">
        <v>0.1248421</v>
      </c>
      <c r="CX42" s="10">
        <v>0.1126856</v>
      </c>
      <c r="CY42" s="10">
        <v>0</v>
      </c>
      <c r="CZ42" s="10">
        <v>0</v>
      </c>
      <c r="DA42" s="10">
        <v>0.1117108</v>
      </c>
      <c r="DB42" s="10">
        <v>0.10787819999999999</v>
      </c>
      <c r="DC42" s="10">
        <v>0</v>
      </c>
      <c r="DD42" s="10">
        <v>0</v>
      </c>
      <c r="DE42" s="10">
        <v>0.1227268</v>
      </c>
      <c r="DF42" s="10">
        <v>0.11801300000000001</v>
      </c>
      <c r="DG42" s="10">
        <v>0</v>
      </c>
      <c r="DH42" s="10">
        <v>0</v>
      </c>
      <c r="DI42" s="10">
        <v>0.10737770000000001</v>
      </c>
      <c r="DJ42" s="10">
        <v>0.1041755</v>
      </c>
      <c r="DK42" s="10">
        <v>0</v>
      </c>
      <c r="DL42" s="10">
        <v>0</v>
      </c>
      <c r="DM42" s="10">
        <v>0.1163862</v>
      </c>
      <c r="DN42" s="10">
        <v>0.1128343</v>
      </c>
      <c r="DO42" s="10">
        <v>0</v>
      </c>
      <c r="DP42" s="10">
        <v>0</v>
      </c>
      <c r="DQ42" s="10">
        <v>0.1210656</v>
      </c>
      <c r="DR42" s="10">
        <v>0.1130058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1.69275753969522E-7</v>
      </c>
      <c r="F43" s="10">
        <v>1.3808279442258101E-7</v>
      </c>
      <c r="G43" s="10">
        <v>0</v>
      </c>
      <c r="H43" s="10">
        <v>0</v>
      </c>
      <c r="I43" s="10">
        <v>148.606607735837</v>
      </c>
      <c r="J43" s="10">
        <v>9.0881617280791404E-4</v>
      </c>
      <c r="K43" s="10">
        <v>0</v>
      </c>
      <c r="L43" s="10">
        <v>0</v>
      </c>
      <c r="M43" s="10">
        <v>6.4021365509675504E-6</v>
      </c>
      <c r="N43" s="10">
        <v>5.9382888786263496E-6</v>
      </c>
      <c r="O43" s="10">
        <v>0</v>
      </c>
      <c r="P43" s="10">
        <v>0</v>
      </c>
      <c r="Q43" s="10">
        <v>4.0185238356915701E-6</v>
      </c>
      <c r="R43" s="10">
        <v>3.5920041774328799E-6</v>
      </c>
      <c r="S43" s="10">
        <v>0</v>
      </c>
      <c r="T43" s="10">
        <v>0</v>
      </c>
      <c r="U43" s="10">
        <v>1.5613744075437799E-6</v>
      </c>
      <c r="V43" s="10">
        <v>3.7073060921155598E-7</v>
      </c>
      <c r="W43" s="10">
        <v>0</v>
      </c>
      <c r="X43" s="10">
        <v>0</v>
      </c>
      <c r="Y43" s="10">
        <v>5.31593286146048E-6</v>
      </c>
      <c r="Z43" s="10">
        <v>6.1245867821746498E-8</v>
      </c>
      <c r="AA43" s="10">
        <v>0</v>
      </c>
      <c r="AB43" s="10">
        <v>0</v>
      </c>
      <c r="AC43" s="10">
        <v>5.3064922391321498E-5</v>
      </c>
      <c r="AD43" s="10">
        <v>7.4161355501090003E-8</v>
      </c>
      <c r="AE43" s="10">
        <v>0</v>
      </c>
      <c r="AF43" s="10">
        <v>0</v>
      </c>
      <c r="AG43" s="10">
        <v>7.8176704929267004E-4</v>
      </c>
      <c r="AH43" s="10">
        <v>7.8229435929166895E-8</v>
      </c>
      <c r="AI43" s="10">
        <v>0</v>
      </c>
      <c r="AJ43" s="10">
        <v>0</v>
      </c>
      <c r="AK43" s="10">
        <v>5.7989736897956501E-3</v>
      </c>
      <c r="AL43" s="10">
        <v>7.5676176436445504E-8</v>
      </c>
      <c r="AM43" s="10">
        <v>0</v>
      </c>
      <c r="AN43" s="10">
        <v>0</v>
      </c>
      <c r="AO43" s="10">
        <v>4.9083161381635897E-2</v>
      </c>
      <c r="AP43" s="10">
        <v>1.3267245546622101E-7</v>
      </c>
      <c r="AQ43" s="10">
        <v>0</v>
      </c>
      <c r="AR43" s="10">
        <v>0</v>
      </c>
      <c r="AS43" s="10">
        <v>4.7902679998777797E-8</v>
      </c>
      <c r="AT43" s="10">
        <v>3.94015934501516E-8</v>
      </c>
      <c r="AU43" s="10">
        <v>0</v>
      </c>
      <c r="AV43" s="10">
        <v>0</v>
      </c>
      <c r="AW43" s="10">
        <v>35.997291765135898</v>
      </c>
      <c r="AX43" s="10">
        <v>2.3854270237510901E-4</v>
      </c>
      <c r="AY43" s="10">
        <v>0</v>
      </c>
      <c r="AZ43" s="10">
        <v>0</v>
      </c>
      <c r="BA43" s="10">
        <v>3.1738689119045302E-6</v>
      </c>
      <c r="BB43" s="10">
        <v>3.3534860276391901E-6</v>
      </c>
      <c r="BC43" s="10">
        <v>0</v>
      </c>
      <c r="BD43" s="10">
        <v>0</v>
      </c>
      <c r="BE43" s="10">
        <v>2.2793361133344098E-6</v>
      </c>
      <c r="BF43" s="10">
        <v>2.02687953950089E-6</v>
      </c>
      <c r="BG43" s="10">
        <v>0</v>
      </c>
      <c r="BH43" s="10">
        <v>0</v>
      </c>
      <c r="BI43" s="10">
        <v>6.1604936606042896E-7</v>
      </c>
      <c r="BJ43" s="10">
        <v>2.09581011181366E-7</v>
      </c>
      <c r="BK43" s="10">
        <v>0</v>
      </c>
      <c r="BL43" s="10">
        <v>0</v>
      </c>
      <c r="BM43" s="10">
        <v>1.1976115626052499E-6</v>
      </c>
      <c r="BN43" s="10">
        <v>3.3552359132240902E-8</v>
      </c>
      <c r="BO43" s="10">
        <v>0</v>
      </c>
      <c r="BP43" s="10">
        <v>0</v>
      </c>
      <c r="BQ43" s="10">
        <v>1.3280426682750901E-5</v>
      </c>
      <c r="BR43" s="10">
        <v>2.8887000137929901E-8</v>
      </c>
      <c r="BS43" s="10">
        <v>0</v>
      </c>
      <c r="BT43" s="10">
        <v>0</v>
      </c>
      <c r="BU43" s="10">
        <v>1.6885986629868699E-4</v>
      </c>
      <c r="BV43" s="10">
        <v>1.9809317619048299E-8</v>
      </c>
      <c r="BW43" s="10">
        <v>0</v>
      </c>
      <c r="BX43" s="10">
        <v>0</v>
      </c>
      <c r="BY43" s="10">
        <v>1.71213724711465E-3</v>
      </c>
      <c r="BZ43" s="10">
        <v>1.9218007413872E-8</v>
      </c>
      <c r="CA43" s="10">
        <v>0</v>
      </c>
      <c r="CB43" s="10">
        <v>0</v>
      </c>
      <c r="CC43" s="10">
        <v>1.29509165340101E-2</v>
      </c>
      <c r="CD43" s="10">
        <v>3.2788711374028898E-8</v>
      </c>
      <c r="CE43" s="10">
        <v>0</v>
      </c>
      <c r="CF43" s="10">
        <v>0</v>
      </c>
      <c r="CG43" s="10">
        <v>0.14689459999999999</v>
      </c>
      <c r="CH43" s="10">
        <v>0.1485901</v>
      </c>
      <c r="CI43" s="10">
        <v>0</v>
      </c>
      <c r="CJ43" s="10">
        <v>0</v>
      </c>
      <c r="CK43" s="10">
        <v>0.1734282</v>
      </c>
      <c r="CL43" s="10">
        <v>0.16934370000000001</v>
      </c>
      <c r="CM43" s="10">
        <v>0</v>
      </c>
      <c r="CN43" s="10">
        <v>0</v>
      </c>
      <c r="CO43" s="10">
        <v>0.1593117</v>
      </c>
      <c r="CP43" s="10">
        <v>0.15787000000000001</v>
      </c>
      <c r="CQ43" s="10">
        <v>0</v>
      </c>
      <c r="CR43" s="10">
        <v>0</v>
      </c>
      <c r="CS43" s="10">
        <v>0.17490410000000001</v>
      </c>
      <c r="CT43" s="10">
        <v>0.16700809999999999</v>
      </c>
      <c r="CU43" s="10">
        <v>0</v>
      </c>
      <c r="CV43" s="10">
        <v>0</v>
      </c>
      <c r="CW43" s="10">
        <v>0.17224690000000001</v>
      </c>
      <c r="CX43" s="10">
        <v>0.1767764</v>
      </c>
      <c r="CY43" s="10">
        <v>0</v>
      </c>
      <c r="CZ43" s="10">
        <v>0</v>
      </c>
      <c r="DA43" s="10">
        <v>0.17049700000000001</v>
      </c>
      <c r="DB43" s="10">
        <v>0.16481100000000001</v>
      </c>
      <c r="DC43" s="10">
        <v>0</v>
      </c>
      <c r="DD43" s="10">
        <v>0</v>
      </c>
      <c r="DE43" s="10">
        <v>0.1942654</v>
      </c>
      <c r="DF43" s="10">
        <v>0.18784890000000001</v>
      </c>
      <c r="DG43" s="10">
        <v>0</v>
      </c>
      <c r="DH43" s="10">
        <v>0</v>
      </c>
      <c r="DI43" s="10">
        <v>0.1683279</v>
      </c>
      <c r="DJ43" s="10">
        <v>0.16807079999999999</v>
      </c>
      <c r="DK43" s="10">
        <v>0</v>
      </c>
      <c r="DL43" s="10">
        <v>0</v>
      </c>
      <c r="DM43" s="10">
        <v>0.17516570000000001</v>
      </c>
      <c r="DN43" s="10">
        <v>0.174683</v>
      </c>
      <c r="DO43" s="10">
        <v>0</v>
      </c>
      <c r="DP43" s="10">
        <v>0</v>
      </c>
      <c r="DQ43" s="10">
        <v>0.1828091</v>
      </c>
      <c r="DR43" s="10">
        <v>0.17486019999999999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2.0700586284006002E-6</v>
      </c>
      <c r="F44" s="10">
        <v>4.7324495490164196E-6</v>
      </c>
      <c r="G44" s="10">
        <v>0</v>
      </c>
      <c r="H44" s="10">
        <v>0</v>
      </c>
      <c r="I44" s="10">
        <v>2191.6263734929698</v>
      </c>
      <c r="J44" s="10">
        <v>0.10831771949897701</v>
      </c>
      <c r="K44" s="10">
        <v>0</v>
      </c>
      <c r="L44" s="10">
        <v>0</v>
      </c>
      <c r="M44" s="10">
        <v>4.2916973078122E-6</v>
      </c>
      <c r="N44" s="10">
        <v>4.7430873024722999E-6</v>
      </c>
      <c r="O44" s="10">
        <v>0</v>
      </c>
      <c r="P44" s="10">
        <v>0</v>
      </c>
      <c r="Q44" s="10">
        <v>2.6010778469975899E-6</v>
      </c>
      <c r="R44" s="10">
        <v>1.49275053251685E-6</v>
      </c>
      <c r="S44" s="10">
        <v>0</v>
      </c>
      <c r="T44" s="10">
        <v>0</v>
      </c>
      <c r="U44" s="10">
        <v>1.72727782166149E-6</v>
      </c>
      <c r="V44" s="10">
        <v>4.4776717555983199E-8</v>
      </c>
      <c r="W44" s="10">
        <v>0</v>
      </c>
      <c r="X44" s="10">
        <v>0</v>
      </c>
      <c r="Y44" s="10">
        <v>1.0860023650138799E-5</v>
      </c>
      <c r="Z44" s="10">
        <v>4.7121105350988999E-8</v>
      </c>
      <c r="AA44" s="10">
        <v>0</v>
      </c>
      <c r="AB44" s="10">
        <v>0</v>
      </c>
      <c r="AC44" s="10">
        <v>1.2352795495751401E-4</v>
      </c>
      <c r="AD44" s="10">
        <v>5.1135387146850097E-8</v>
      </c>
      <c r="AE44" s="10">
        <v>0</v>
      </c>
      <c r="AF44" s="10">
        <v>0</v>
      </c>
      <c r="AG44" s="10">
        <v>1.50420467658119E-3</v>
      </c>
      <c r="AH44" s="10">
        <v>6.25443850599261E-8</v>
      </c>
      <c r="AI44" s="10">
        <v>0</v>
      </c>
      <c r="AJ44" s="10">
        <v>0</v>
      </c>
      <c r="AK44" s="10">
        <v>1.17908217094356E-2</v>
      </c>
      <c r="AL44" s="10">
        <v>7.6422725037161894E-8</v>
      </c>
      <c r="AM44" s="10">
        <v>0</v>
      </c>
      <c r="AN44" s="10">
        <v>0</v>
      </c>
      <c r="AO44" s="10">
        <v>0.106488109764118</v>
      </c>
      <c r="AP44" s="10">
        <v>1.3180965030557001E-7</v>
      </c>
      <c r="AQ44" s="10">
        <v>0</v>
      </c>
      <c r="AR44" s="10">
        <v>0</v>
      </c>
      <c r="AS44" s="10">
        <v>5.08174807825357E-7</v>
      </c>
      <c r="AT44" s="10">
        <v>1.21202129801573E-6</v>
      </c>
      <c r="AU44" s="10">
        <v>0</v>
      </c>
      <c r="AV44" s="10">
        <v>0</v>
      </c>
      <c r="AW44" s="10">
        <v>494.972471040127</v>
      </c>
      <c r="AX44" s="10">
        <v>2.6014391202947001E-2</v>
      </c>
      <c r="AY44" s="10">
        <v>0</v>
      </c>
      <c r="AZ44" s="10">
        <v>0</v>
      </c>
      <c r="BA44" s="10">
        <v>2.84516381887835E-6</v>
      </c>
      <c r="BB44" s="10">
        <v>2.981074159585E-6</v>
      </c>
      <c r="BC44" s="10">
        <v>0</v>
      </c>
      <c r="BD44" s="10">
        <v>0</v>
      </c>
      <c r="BE44" s="10">
        <v>1.60434773531357E-6</v>
      </c>
      <c r="BF44" s="10">
        <v>9.3970719060097497E-7</v>
      </c>
      <c r="BG44" s="10">
        <v>0</v>
      </c>
      <c r="BH44" s="10">
        <v>0</v>
      </c>
      <c r="BI44" s="10">
        <v>3.9560139927699302E-7</v>
      </c>
      <c r="BJ44" s="10">
        <v>2.4102567183843001E-8</v>
      </c>
      <c r="BK44" s="10">
        <v>0</v>
      </c>
      <c r="BL44" s="10">
        <v>0</v>
      </c>
      <c r="BM44" s="10">
        <v>2.7754212161744202E-6</v>
      </c>
      <c r="BN44" s="10">
        <v>2.55368846414441E-8</v>
      </c>
      <c r="BO44" s="10">
        <v>0</v>
      </c>
      <c r="BP44" s="10">
        <v>0</v>
      </c>
      <c r="BQ44" s="10">
        <v>3.3099145806262798E-5</v>
      </c>
      <c r="BR44" s="10">
        <v>1.8916844922254601E-8</v>
      </c>
      <c r="BS44" s="10">
        <v>0</v>
      </c>
      <c r="BT44" s="10">
        <v>0</v>
      </c>
      <c r="BU44" s="10">
        <v>3.3408329351758301E-4</v>
      </c>
      <c r="BV44" s="10">
        <v>1.44481245691824E-8</v>
      </c>
      <c r="BW44" s="10">
        <v>0</v>
      </c>
      <c r="BX44" s="10">
        <v>0</v>
      </c>
      <c r="BY44" s="10">
        <v>2.9405437741617702E-3</v>
      </c>
      <c r="BZ44" s="10">
        <v>1.94932138531581E-8</v>
      </c>
      <c r="CA44" s="10">
        <v>0</v>
      </c>
      <c r="CB44" s="10">
        <v>0</v>
      </c>
      <c r="CC44" s="10">
        <v>2.8043320652199499E-2</v>
      </c>
      <c r="CD44" s="10">
        <v>3.2869003459661797E-8</v>
      </c>
      <c r="CE44" s="10">
        <v>0</v>
      </c>
      <c r="CF44" s="10">
        <v>0</v>
      </c>
      <c r="CG44" s="10">
        <v>0.25010159999999998</v>
      </c>
      <c r="CH44" s="10">
        <v>0.25778139999999999</v>
      </c>
      <c r="CI44" s="10">
        <v>0</v>
      </c>
      <c r="CJ44" s="10">
        <v>0</v>
      </c>
      <c r="CK44" s="10">
        <v>0.31774809999999998</v>
      </c>
      <c r="CL44" s="10">
        <v>0.29953249999999998</v>
      </c>
      <c r="CM44" s="10">
        <v>0</v>
      </c>
      <c r="CN44" s="10">
        <v>0</v>
      </c>
      <c r="CO44" s="10">
        <v>0.30456299999999997</v>
      </c>
      <c r="CP44" s="10">
        <v>0.29516819999999999</v>
      </c>
      <c r="CQ44" s="10">
        <v>0</v>
      </c>
      <c r="CR44" s="10">
        <v>0</v>
      </c>
      <c r="CS44" s="10">
        <v>0.32148979999999999</v>
      </c>
      <c r="CT44" s="10">
        <v>0.33805109999999999</v>
      </c>
      <c r="CU44" s="10">
        <v>0</v>
      </c>
      <c r="CV44" s="10">
        <v>0</v>
      </c>
      <c r="CW44" s="10">
        <v>0.35651090000000002</v>
      </c>
      <c r="CX44" s="10">
        <v>0.36290240000000001</v>
      </c>
      <c r="CY44" s="10">
        <v>0</v>
      </c>
      <c r="CZ44" s="10">
        <v>0</v>
      </c>
      <c r="DA44" s="10">
        <v>0.31896580000000002</v>
      </c>
      <c r="DB44" s="10">
        <v>0.3165907</v>
      </c>
      <c r="DC44" s="10">
        <v>0</v>
      </c>
      <c r="DD44" s="10">
        <v>0</v>
      </c>
      <c r="DE44" s="10">
        <v>0.35074959999999999</v>
      </c>
      <c r="DF44" s="10">
        <v>0.34744849999999999</v>
      </c>
      <c r="DG44" s="10">
        <v>0</v>
      </c>
      <c r="DH44" s="10">
        <v>0</v>
      </c>
      <c r="DI44" s="10">
        <v>0.32118479999999999</v>
      </c>
      <c r="DJ44" s="10">
        <v>0.31802730000000001</v>
      </c>
      <c r="DK44" s="10">
        <v>0</v>
      </c>
      <c r="DL44" s="10">
        <v>0</v>
      </c>
      <c r="DM44" s="10">
        <v>0.32605830000000002</v>
      </c>
      <c r="DN44" s="10">
        <v>0.32264809999999999</v>
      </c>
      <c r="DO44" s="10">
        <v>0</v>
      </c>
      <c r="DP44" s="10">
        <v>0</v>
      </c>
      <c r="DQ44" s="10">
        <v>0.34881129999999999</v>
      </c>
      <c r="DR44" s="10">
        <v>0.3511184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3.1381777826355899E-7</v>
      </c>
      <c r="F45" s="10">
        <v>9.2505963156130897E-5</v>
      </c>
      <c r="G45" s="10">
        <v>0</v>
      </c>
      <c r="H45" s="10">
        <v>0</v>
      </c>
      <c r="I45" s="10">
        <v>3079.6441287337602</v>
      </c>
      <c r="J45" s="10">
        <v>20.388200642616599</v>
      </c>
      <c r="K45" s="10">
        <v>0</v>
      </c>
      <c r="L45" s="10">
        <v>0</v>
      </c>
      <c r="M45" s="10">
        <v>3.9500415484061699E-6</v>
      </c>
      <c r="N45" s="10">
        <v>3.7411236456508201E-6</v>
      </c>
      <c r="O45" s="10">
        <v>0</v>
      </c>
      <c r="P45" s="10">
        <v>0</v>
      </c>
      <c r="Q45" s="10">
        <v>1.76857853673162E-6</v>
      </c>
      <c r="R45" s="10">
        <v>4.2376908837571403E-7</v>
      </c>
      <c r="S45" s="10">
        <v>0</v>
      </c>
      <c r="T45" s="10">
        <v>0</v>
      </c>
      <c r="U45" s="10">
        <v>2.6913396812267001E-6</v>
      </c>
      <c r="V45" s="10">
        <v>4.0993675565204097E-8</v>
      </c>
      <c r="W45" s="10">
        <v>0</v>
      </c>
      <c r="X45" s="10">
        <v>0</v>
      </c>
      <c r="Y45" s="10">
        <v>2.8092777650368099E-5</v>
      </c>
      <c r="Z45" s="10">
        <v>4.18844772198668E-8</v>
      </c>
      <c r="AA45" s="10">
        <v>0</v>
      </c>
      <c r="AB45" s="10">
        <v>0</v>
      </c>
      <c r="AC45" s="10">
        <v>2.32929618128486E-4</v>
      </c>
      <c r="AD45" s="10">
        <v>3.8684476733053001E-8</v>
      </c>
      <c r="AE45" s="10">
        <v>0</v>
      </c>
      <c r="AF45" s="10">
        <v>0</v>
      </c>
      <c r="AG45" s="10">
        <v>2.7528511135226398E-3</v>
      </c>
      <c r="AH45" s="10">
        <v>6.0252442313224503E-8</v>
      </c>
      <c r="AI45" s="10">
        <v>0</v>
      </c>
      <c r="AJ45" s="10">
        <v>0</v>
      </c>
      <c r="AK45" s="10">
        <v>1.9608901004203001E-2</v>
      </c>
      <c r="AL45" s="10">
        <v>7.6339365939759305E-8</v>
      </c>
      <c r="AM45" s="10">
        <v>0</v>
      </c>
      <c r="AN45" s="10">
        <v>0</v>
      </c>
      <c r="AO45" s="10">
        <v>0.22110458242183001</v>
      </c>
      <c r="AP45" s="10">
        <v>1.3307841240095499E-7</v>
      </c>
      <c r="AQ45" s="10">
        <v>0</v>
      </c>
      <c r="AR45" s="10">
        <v>0</v>
      </c>
      <c r="AS45" s="10">
        <v>6.1212914871610402E-8</v>
      </c>
      <c r="AT45" s="10">
        <v>2.1980045330339501E-5</v>
      </c>
      <c r="AU45" s="10">
        <v>0</v>
      </c>
      <c r="AV45" s="10">
        <v>0</v>
      </c>
      <c r="AW45" s="10">
        <v>918.25455947906505</v>
      </c>
      <c r="AX45" s="10">
        <v>5.05918816915527</v>
      </c>
      <c r="AY45" s="10">
        <v>0</v>
      </c>
      <c r="AZ45" s="10">
        <v>0</v>
      </c>
      <c r="BA45" s="10">
        <v>2.68741963967205E-6</v>
      </c>
      <c r="BB45" s="10">
        <v>2.4490887774358601E-6</v>
      </c>
      <c r="BC45" s="10">
        <v>0</v>
      </c>
      <c r="BD45" s="10">
        <v>0</v>
      </c>
      <c r="BE45" s="10">
        <v>1.0457910579108201E-6</v>
      </c>
      <c r="BF45" s="10">
        <v>2.8183100956114999E-7</v>
      </c>
      <c r="BG45" s="10">
        <v>0</v>
      </c>
      <c r="BH45" s="10">
        <v>0</v>
      </c>
      <c r="BI45" s="10">
        <v>6.5866183552138995E-7</v>
      </c>
      <c r="BJ45" s="10">
        <v>2.5549988222827799E-8</v>
      </c>
      <c r="BK45" s="10">
        <v>0</v>
      </c>
      <c r="BL45" s="10">
        <v>0</v>
      </c>
      <c r="BM45" s="10">
        <v>5.5437090474409699E-6</v>
      </c>
      <c r="BN45" s="10">
        <v>2.4164939799774701E-8</v>
      </c>
      <c r="BO45" s="10">
        <v>0</v>
      </c>
      <c r="BP45" s="10">
        <v>0</v>
      </c>
      <c r="BQ45" s="10">
        <v>5.2054832499449998E-5</v>
      </c>
      <c r="BR45" s="10">
        <v>1.3050489770569801E-8</v>
      </c>
      <c r="BS45" s="10">
        <v>0</v>
      </c>
      <c r="BT45" s="10">
        <v>0</v>
      </c>
      <c r="BU45" s="10">
        <v>7.5267951012788505E-4</v>
      </c>
      <c r="BV45" s="10">
        <v>1.41619244490961E-8</v>
      </c>
      <c r="BW45" s="10">
        <v>0</v>
      </c>
      <c r="BX45" s="10">
        <v>0</v>
      </c>
      <c r="BY45" s="10">
        <v>4.5610045268124101E-3</v>
      </c>
      <c r="BZ45" s="10">
        <v>1.9430571475413302E-8</v>
      </c>
      <c r="CA45" s="10">
        <v>0</v>
      </c>
      <c r="CB45" s="10">
        <v>0</v>
      </c>
      <c r="CC45" s="10">
        <v>5.26490450331384E-2</v>
      </c>
      <c r="CD45" s="10">
        <v>3.2794667965244601E-8</v>
      </c>
      <c r="CE45" s="10">
        <v>0</v>
      </c>
      <c r="CF45" s="10">
        <v>0</v>
      </c>
      <c r="CG45" s="10">
        <v>0.4953147</v>
      </c>
      <c r="CH45" s="10">
        <v>0.62453139999999996</v>
      </c>
      <c r="CI45" s="10">
        <v>0</v>
      </c>
      <c r="CJ45" s="10">
        <v>0</v>
      </c>
      <c r="CK45" s="10">
        <v>1.1460731</v>
      </c>
      <c r="CL45" s="10">
        <v>1.1445616999999999</v>
      </c>
      <c r="CM45" s="10">
        <v>0</v>
      </c>
      <c r="CN45" s="10">
        <v>0</v>
      </c>
      <c r="CO45" s="10">
        <v>1.1345121</v>
      </c>
      <c r="CP45" s="10">
        <v>1.2969556</v>
      </c>
      <c r="CQ45" s="10">
        <v>0</v>
      </c>
      <c r="CR45" s="10">
        <v>0</v>
      </c>
      <c r="CS45" s="10">
        <v>1.2510517000000001</v>
      </c>
      <c r="CT45" s="10">
        <v>1.4062965999999999</v>
      </c>
      <c r="CU45" s="10">
        <v>0</v>
      </c>
      <c r="CV45" s="10">
        <v>0</v>
      </c>
      <c r="CW45" s="10">
        <v>1.2480245000000001</v>
      </c>
      <c r="CX45" s="10">
        <v>1.3686931</v>
      </c>
      <c r="CY45" s="10">
        <v>0</v>
      </c>
      <c r="CZ45" s="10">
        <v>0</v>
      </c>
      <c r="DA45" s="10">
        <v>1.2670170000000001</v>
      </c>
      <c r="DB45" s="10">
        <v>1.3836097000000001</v>
      </c>
      <c r="DC45" s="10">
        <v>0</v>
      </c>
      <c r="DD45" s="10">
        <v>0</v>
      </c>
      <c r="DE45" s="10">
        <v>1.4175985</v>
      </c>
      <c r="DF45" s="10">
        <v>1.4502264</v>
      </c>
      <c r="DG45" s="10">
        <v>0</v>
      </c>
      <c r="DH45" s="10">
        <v>0</v>
      </c>
      <c r="DI45" s="10">
        <v>1.3474105000000001</v>
      </c>
      <c r="DJ45" s="10">
        <v>1.3296733999999999</v>
      </c>
      <c r="DK45" s="10">
        <v>0</v>
      </c>
      <c r="DL45" s="10">
        <v>0</v>
      </c>
      <c r="DM45" s="10">
        <v>1.3059438000000001</v>
      </c>
      <c r="DN45" s="10">
        <v>1.3490485000000001</v>
      </c>
      <c r="DO45" s="10">
        <v>0</v>
      </c>
      <c r="DP45" s="10">
        <v>0</v>
      </c>
      <c r="DQ45" s="10">
        <v>1.3416923999999999</v>
      </c>
      <c r="DR45" s="10">
        <v>1.3830772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3.2666183125140701E-7</v>
      </c>
      <c r="F46" s="10">
        <v>7.4864203529534401E-4</v>
      </c>
      <c r="G46" s="10">
        <v>0</v>
      </c>
      <c r="H46" s="10">
        <v>0</v>
      </c>
      <c r="I46" s="10">
        <v>221.92272139911401</v>
      </c>
      <c r="J46" s="10">
        <v>2521.5146868745801</v>
      </c>
      <c r="K46" s="10">
        <v>0</v>
      </c>
      <c r="L46" s="10">
        <v>0</v>
      </c>
      <c r="M46" s="10">
        <v>3.4738667566980301E-6</v>
      </c>
      <c r="N46" s="10">
        <v>2.5739949364167501E-6</v>
      </c>
      <c r="O46" s="10">
        <v>0</v>
      </c>
      <c r="P46" s="10">
        <v>0</v>
      </c>
      <c r="Q46" s="10">
        <v>1.47455584531553E-6</v>
      </c>
      <c r="R46" s="10">
        <v>8.2327618056155001E-8</v>
      </c>
      <c r="S46" s="10">
        <v>0</v>
      </c>
      <c r="T46" s="10">
        <v>0</v>
      </c>
      <c r="U46" s="10">
        <v>6.2885059272099803E-6</v>
      </c>
      <c r="V46" s="10">
        <v>4.0927522815259498E-8</v>
      </c>
      <c r="W46" s="10">
        <v>0</v>
      </c>
      <c r="X46" s="10">
        <v>0</v>
      </c>
      <c r="Y46" s="10">
        <v>5.6535566746673802E-5</v>
      </c>
      <c r="Z46" s="10">
        <v>3.6920270840567997E-8</v>
      </c>
      <c r="AA46" s="10">
        <v>0</v>
      </c>
      <c r="AB46" s="10">
        <v>0</v>
      </c>
      <c r="AC46" s="10">
        <v>6.4500571328296495E-4</v>
      </c>
      <c r="AD46" s="10">
        <v>3.0912428283791398E-8</v>
      </c>
      <c r="AE46" s="10">
        <v>0</v>
      </c>
      <c r="AF46" s="10">
        <v>0</v>
      </c>
      <c r="AG46" s="10">
        <v>5.8021144275183199E-3</v>
      </c>
      <c r="AH46" s="10">
        <v>5.99663334543976E-8</v>
      </c>
      <c r="AI46" s="10">
        <v>0</v>
      </c>
      <c r="AJ46" s="10">
        <v>0</v>
      </c>
      <c r="AK46" s="10">
        <v>6.0058462298989097E-2</v>
      </c>
      <c r="AL46" s="10">
        <v>7.6705373164287494E-8</v>
      </c>
      <c r="AM46" s="10">
        <v>0</v>
      </c>
      <c r="AN46" s="10">
        <v>0</v>
      </c>
      <c r="AO46" s="10">
        <v>0.668612882112813</v>
      </c>
      <c r="AP46" s="10">
        <v>1.3057996584020499E-7</v>
      </c>
      <c r="AQ46" s="10">
        <v>0</v>
      </c>
      <c r="AR46" s="10">
        <v>0</v>
      </c>
      <c r="AS46" s="10">
        <v>9.8272195429943906E-8</v>
      </c>
      <c r="AT46" s="10">
        <v>2.1919771109214499E-4</v>
      </c>
      <c r="AU46" s="10">
        <v>0</v>
      </c>
      <c r="AV46" s="10">
        <v>0</v>
      </c>
      <c r="AW46" s="10">
        <v>55.737708859806901</v>
      </c>
      <c r="AX46" s="10">
        <v>592.75275738547998</v>
      </c>
      <c r="AY46" s="10">
        <v>0</v>
      </c>
      <c r="AZ46" s="10">
        <v>0</v>
      </c>
      <c r="BA46" s="10">
        <v>2.32141624263608E-6</v>
      </c>
      <c r="BB46" s="10">
        <v>1.6807812108873499E-6</v>
      </c>
      <c r="BC46" s="10">
        <v>0</v>
      </c>
      <c r="BD46" s="10">
        <v>0</v>
      </c>
      <c r="BE46" s="10">
        <v>6.3131915520607001E-7</v>
      </c>
      <c r="BF46" s="10">
        <v>4.6471126375505899E-8</v>
      </c>
      <c r="BG46" s="10">
        <v>0</v>
      </c>
      <c r="BH46" s="10">
        <v>0</v>
      </c>
      <c r="BI46" s="10">
        <v>1.50381798172219E-6</v>
      </c>
      <c r="BJ46" s="10">
        <v>2.5723284914422501E-8</v>
      </c>
      <c r="BK46" s="10">
        <v>0</v>
      </c>
      <c r="BL46" s="10">
        <v>0</v>
      </c>
      <c r="BM46" s="10">
        <v>1.36686752206616E-5</v>
      </c>
      <c r="BN46" s="10">
        <v>2.15947844539756E-8</v>
      </c>
      <c r="BO46" s="10">
        <v>0</v>
      </c>
      <c r="BP46" s="10">
        <v>0</v>
      </c>
      <c r="BQ46" s="10">
        <v>1.71438118139222E-4</v>
      </c>
      <c r="BR46" s="10">
        <v>8.3758867663944198E-9</v>
      </c>
      <c r="BS46" s="10">
        <v>0</v>
      </c>
      <c r="BT46" s="10">
        <v>0</v>
      </c>
      <c r="BU46" s="10">
        <v>1.4377046353942599E-3</v>
      </c>
      <c r="BV46" s="10">
        <v>1.4152670735394299E-8</v>
      </c>
      <c r="BW46" s="10">
        <v>0</v>
      </c>
      <c r="BX46" s="10">
        <v>0</v>
      </c>
      <c r="BY46" s="10">
        <v>1.46133178797416E-2</v>
      </c>
      <c r="BZ46" s="10">
        <v>1.9453848223397099E-8</v>
      </c>
      <c r="CA46" s="10">
        <v>0</v>
      </c>
      <c r="CB46" s="10">
        <v>0</v>
      </c>
      <c r="CC46" s="10">
        <v>0.16405826515021299</v>
      </c>
      <c r="CD46" s="10">
        <v>3.26948760396481E-8</v>
      </c>
      <c r="CE46" s="10">
        <v>0</v>
      </c>
      <c r="CF46" s="10">
        <v>0</v>
      </c>
      <c r="CG46" s="10">
        <v>1.0784844</v>
      </c>
      <c r="CH46" s="10">
        <v>1.1874887999999999</v>
      </c>
      <c r="CI46" s="10">
        <v>0</v>
      </c>
      <c r="CJ46" s="10">
        <v>0</v>
      </c>
      <c r="CK46" s="10">
        <v>2.7269499000000001</v>
      </c>
      <c r="CL46" s="10">
        <v>2.7351561000000002</v>
      </c>
      <c r="CM46" s="10">
        <v>0</v>
      </c>
      <c r="CN46" s="10">
        <v>0</v>
      </c>
      <c r="CO46" s="10">
        <v>2.5612954999999999</v>
      </c>
      <c r="CP46" s="10">
        <v>2.6577046000000002</v>
      </c>
      <c r="CQ46" s="10">
        <v>0</v>
      </c>
      <c r="CR46" s="10">
        <v>0</v>
      </c>
      <c r="CS46" s="10">
        <v>2.8369220999999998</v>
      </c>
      <c r="CT46" s="10">
        <v>2.9195508999999999</v>
      </c>
      <c r="CU46" s="10">
        <v>0</v>
      </c>
      <c r="CV46" s="10">
        <v>0</v>
      </c>
      <c r="CW46" s="10">
        <v>2.8589714000000002</v>
      </c>
      <c r="CX46" s="10">
        <v>2.8235769999999998</v>
      </c>
      <c r="CY46" s="10">
        <v>0</v>
      </c>
      <c r="CZ46" s="10">
        <v>0</v>
      </c>
      <c r="DA46" s="10">
        <v>2.8663669000000001</v>
      </c>
      <c r="DB46" s="10">
        <v>2.915079</v>
      </c>
      <c r="DC46" s="10">
        <v>0</v>
      </c>
      <c r="DD46" s="10">
        <v>0</v>
      </c>
      <c r="DE46" s="10">
        <v>2.9427924000000001</v>
      </c>
      <c r="DF46" s="10">
        <v>3.0091223</v>
      </c>
      <c r="DG46" s="10">
        <v>0</v>
      </c>
      <c r="DH46" s="10">
        <v>0</v>
      </c>
      <c r="DI46" s="10">
        <v>2.8731553999999999</v>
      </c>
      <c r="DJ46" s="10">
        <v>2.9170931000000002</v>
      </c>
      <c r="DK46" s="10">
        <v>0</v>
      </c>
      <c r="DL46" s="10">
        <v>0</v>
      </c>
      <c r="DM46" s="10">
        <v>3.0437254</v>
      </c>
      <c r="DN46" s="10">
        <v>2.8858217000000002</v>
      </c>
      <c r="DO46" s="10">
        <v>0</v>
      </c>
      <c r="DP46" s="10">
        <v>0</v>
      </c>
      <c r="DQ46" s="10">
        <v>3.0238982000000001</v>
      </c>
      <c r="DR46" s="10">
        <v>2.9669222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4.1146467533170803E-7</v>
      </c>
      <c r="F47" s="10">
        <v>5.8591891351255497E-2</v>
      </c>
      <c r="G47" s="10">
        <v>0</v>
      </c>
      <c r="H47" s="10">
        <v>0</v>
      </c>
      <c r="I47" s="10">
        <v>401.56248205619301</v>
      </c>
      <c r="J47" s="10">
        <v>129166.279445687</v>
      </c>
      <c r="K47" s="10">
        <v>0</v>
      </c>
      <c r="L47" s="10">
        <v>0</v>
      </c>
      <c r="M47" s="10">
        <v>2.7710375147815799E-6</v>
      </c>
      <c r="N47" s="10">
        <v>1.3272639297623501E-6</v>
      </c>
      <c r="O47" s="10">
        <v>0</v>
      </c>
      <c r="P47" s="10">
        <v>0</v>
      </c>
      <c r="Q47" s="10">
        <v>1.8852062346752499E-6</v>
      </c>
      <c r="R47" s="10">
        <v>3.5984787039034001E-8</v>
      </c>
      <c r="S47" s="10">
        <v>0</v>
      </c>
      <c r="T47" s="10">
        <v>0</v>
      </c>
      <c r="U47" s="10">
        <v>1.4170107439315199E-5</v>
      </c>
      <c r="V47" s="10">
        <v>3.9826739128834303E-8</v>
      </c>
      <c r="W47" s="10">
        <v>0</v>
      </c>
      <c r="X47" s="10">
        <v>0</v>
      </c>
      <c r="Y47" s="10">
        <v>1.13606363287722E-4</v>
      </c>
      <c r="Z47" s="10">
        <v>3.0405929996035798E-8</v>
      </c>
      <c r="AA47" s="10">
        <v>0</v>
      </c>
      <c r="AB47" s="10">
        <v>0</v>
      </c>
      <c r="AC47" s="10">
        <v>1.2675937967649999E-3</v>
      </c>
      <c r="AD47" s="10">
        <v>2.5949467796770898E-8</v>
      </c>
      <c r="AE47" s="10">
        <v>0</v>
      </c>
      <c r="AF47" s="10">
        <v>0</v>
      </c>
      <c r="AG47" s="10">
        <v>1.16783856715778E-2</v>
      </c>
      <c r="AH47" s="10">
        <v>5.9914394834326199E-8</v>
      </c>
      <c r="AI47" s="10">
        <v>0</v>
      </c>
      <c r="AJ47" s="10">
        <v>0</v>
      </c>
      <c r="AK47" s="10">
        <v>0.123454798155233</v>
      </c>
      <c r="AL47" s="10">
        <v>7.7351115512769297E-8</v>
      </c>
      <c r="AM47" s="10">
        <v>0</v>
      </c>
      <c r="AN47" s="10">
        <v>0</v>
      </c>
      <c r="AO47" s="10">
        <v>1.1135095503855199</v>
      </c>
      <c r="AP47" s="10">
        <v>1.3450702773809601E-7</v>
      </c>
      <c r="AQ47" s="10">
        <v>0</v>
      </c>
      <c r="AR47" s="10">
        <v>0</v>
      </c>
      <c r="AS47" s="10">
        <v>9.9632622415128103E-8</v>
      </c>
      <c r="AT47" s="10">
        <v>2.1071889419110399E-2</v>
      </c>
      <c r="AU47" s="10">
        <v>0</v>
      </c>
      <c r="AV47" s="10">
        <v>0</v>
      </c>
      <c r="AW47" s="10">
        <v>91.177086579809995</v>
      </c>
      <c r="AX47" s="10">
        <v>32144.417458489501</v>
      </c>
      <c r="AY47" s="10">
        <v>0</v>
      </c>
      <c r="AZ47" s="10">
        <v>0</v>
      </c>
      <c r="BA47" s="10">
        <v>1.7865994909800701E-6</v>
      </c>
      <c r="BB47" s="10">
        <v>8.7135431660831102E-7</v>
      </c>
      <c r="BC47" s="10">
        <v>0</v>
      </c>
      <c r="BD47" s="10">
        <v>0</v>
      </c>
      <c r="BE47" s="10">
        <v>5.6760134293466102E-7</v>
      </c>
      <c r="BF47" s="10">
        <v>2.3952441910524499E-8</v>
      </c>
      <c r="BG47" s="10">
        <v>0</v>
      </c>
      <c r="BH47" s="10">
        <v>0</v>
      </c>
      <c r="BI47" s="10">
        <v>3.38396952405489E-6</v>
      </c>
      <c r="BJ47" s="10">
        <v>2.5145587409449701E-8</v>
      </c>
      <c r="BK47" s="10">
        <v>0</v>
      </c>
      <c r="BL47" s="10">
        <v>0</v>
      </c>
      <c r="BM47" s="10">
        <v>2.7113987962121898E-5</v>
      </c>
      <c r="BN47" s="10">
        <v>1.7304891624292899E-8</v>
      </c>
      <c r="BO47" s="10">
        <v>0</v>
      </c>
      <c r="BP47" s="10">
        <v>0</v>
      </c>
      <c r="BQ47" s="10">
        <v>2.9224989072750701E-4</v>
      </c>
      <c r="BR47" s="10">
        <v>6.79181126142673E-9</v>
      </c>
      <c r="BS47" s="10">
        <v>0</v>
      </c>
      <c r="BT47" s="10">
        <v>0</v>
      </c>
      <c r="BU47" s="10">
        <v>2.5929275127424098E-3</v>
      </c>
      <c r="BV47" s="10">
        <v>1.41519635666921E-8</v>
      </c>
      <c r="BW47" s="10">
        <v>0</v>
      </c>
      <c r="BX47" s="10">
        <v>0</v>
      </c>
      <c r="BY47" s="10">
        <v>2.6058515249423101E-2</v>
      </c>
      <c r="BZ47" s="10">
        <v>1.94246552052794E-8</v>
      </c>
      <c r="CA47" s="10">
        <v>0</v>
      </c>
      <c r="CB47" s="10">
        <v>0</v>
      </c>
      <c r="CC47" s="10">
        <v>0.24724954496714399</v>
      </c>
      <c r="CD47" s="10">
        <v>3.2803513524279898E-8</v>
      </c>
      <c r="CE47" s="10">
        <v>0</v>
      </c>
      <c r="CF47" s="10">
        <v>0</v>
      </c>
      <c r="CG47" s="10">
        <v>2.0845568000000001</v>
      </c>
      <c r="CH47" s="10">
        <v>2.4353167999999998</v>
      </c>
      <c r="CI47" s="10">
        <v>0</v>
      </c>
      <c r="CJ47" s="10">
        <v>0</v>
      </c>
      <c r="CK47" s="10">
        <v>6.2624404</v>
      </c>
      <c r="CL47" s="10">
        <v>6.4953450000000004</v>
      </c>
      <c r="CM47" s="10">
        <v>0</v>
      </c>
      <c r="CN47" s="10">
        <v>0</v>
      </c>
      <c r="CO47" s="10">
        <v>6.0515612000000001</v>
      </c>
      <c r="CP47" s="10">
        <v>6.2004529000000002</v>
      </c>
      <c r="CQ47" s="10">
        <v>0</v>
      </c>
      <c r="CR47" s="10">
        <v>0</v>
      </c>
      <c r="CS47" s="10">
        <v>6.8330200000000003</v>
      </c>
      <c r="CT47" s="10">
        <v>6.9975483000000001</v>
      </c>
      <c r="CU47" s="10">
        <v>0</v>
      </c>
      <c r="CV47" s="10">
        <v>0</v>
      </c>
      <c r="CW47" s="10">
        <v>6.6045482</v>
      </c>
      <c r="CX47" s="10">
        <v>6.6685923999999996</v>
      </c>
      <c r="CY47" s="10">
        <v>0</v>
      </c>
      <c r="CZ47" s="10">
        <v>0</v>
      </c>
      <c r="DA47" s="10">
        <v>6.5572923000000003</v>
      </c>
      <c r="DB47" s="10">
        <v>6.7594528</v>
      </c>
      <c r="DC47" s="10">
        <v>0</v>
      </c>
      <c r="DD47" s="10">
        <v>0</v>
      </c>
      <c r="DE47" s="10">
        <v>6.7874825999999997</v>
      </c>
      <c r="DF47" s="10">
        <v>6.6082082</v>
      </c>
      <c r="DG47" s="10">
        <v>0</v>
      </c>
      <c r="DH47" s="10">
        <v>0</v>
      </c>
      <c r="DI47" s="10">
        <v>6.4746148999999997</v>
      </c>
      <c r="DJ47" s="10">
        <v>6.5811799000000004</v>
      </c>
      <c r="DK47" s="10">
        <v>0</v>
      </c>
      <c r="DL47" s="10">
        <v>0</v>
      </c>
      <c r="DM47" s="10">
        <v>6.6823302</v>
      </c>
      <c r="DN47" s="10">
        <v>6.7665145000000004</v>
      </c>
      <c r="DO47" s="10">
        <v>0</v>
      </c>
      <c r="DP47" s="10">
        <v>0</v>
      </c>
      <c r="DQ47" s="10">
        <v>6.7203444000000001</v>
      </c>
      <c r="DR47" s="10">
        <v>6.8784150999999998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0.16255351511962901</v>
      </c>
      <c r="F48" s="10">
        <v>0.16255351511962901</v>
      </c>
      <c r="G48" s="10">
        <v>0</v>
      </c>
      <c r="H48" s="10">
        <v>0</v>
      </c>
      <c r="I48" s="10">
        <v>0.16255351511986199</v>
      </c>
      <c r="J48" s="10">
        <v>0.16255351511986199</v>
      </c>
      <c r="K48" s="10">
        <v>0</v>
      </c>
      <c r="L48" s="10">
        <v>0</v>
      </c>
      <c r="M48" s="10">
        <v>0.16253587358771501</v>
      </c>
      <c r="N48" s="10">
        <v>0.16253587358771501</v>
      </c>
      <c r="O48" s="10">
        <v>0</v>
      </c>
      <c r="P48" s="10">
        <v>0</v>
      </c>
      <c r="Q48" s="10">
        <v>0.16255175089858301</v>
      </c>
      <c r="R48" s="10">
        <v>0.16255175089858301</v>
      </c>
      <c r="S48" s="10">
        <v>0</v>
      </c>
      <c r="T48" s="10">
        <v>0</v>
      </c>
      <c r="U48" s="10">
        <v>0.162553338696906</v>
      </c>
      <c r="V48" s="10">
        <v>0.162553338696906</v>
      </c>
      <c r="W48" s="10">
        <v>0</v>
      </c>
      <c r="X48" s="10">
        <v>0</v>
      </c>
      <c r="Y48" s="10">
        <v>0.162553497477568</v>
      </c>
      <c r="Z48" s="10">
        <v>0.162553497477568</v>
      </c>
      <c r="AA48" s="10">
        <v>0</v>
      </c>
      <c r="AB48" s="10">
        <v>0</v>
      </c>
      <c r="AC48" s="10">
        <v>0.16255351335554999</v>
      </c>
      <c r="AD48" s="10">
        <v>0.16255351335554999</v>
      </c>
      <c r="AE48" s="10">
        <v>0</v>
      </c>
      <c r="AF48" s="10">
        <v>0</v>
      </c>
      <c r="AG48" s="10">
        <v>0.16255351494346901</v>
      </c>
      <c r="AH48" s="10">
        <v>0.16255351494346901</v>
      </c>
      <c r="AI48" s="10">
        <v>0</v>
      </c>
      <c r="AJ48" s="10">
        <v>0</v>
      </c>
      <c r="AK48" s="10">
        <v>0.16255351510204799</v>
      </c>
      <c r="AL48" s="10">
        <v>0.16255351510204799</v>
      </c>
      <c r="AM48" s="10">
        <v>0</v>
      </c>
      <c r="AN48" s="10">
        <v>0</v>
      </c>
      <c r="AO48" s="10">
        <v>0.162553515118042</v>
      </c>
      <c r="AP48" s="10">
        <v>0.162553515118042</v>
      </c>
      <c r="AQ48" s="10">
        <v>0</v>
      </c>
      <c r="AR48" s="10">
        <v>0</v>
      </c>
      <c r="AS48" s="10">
        <v>0.13632006407716599</v>
      </c>
      <c r="AT48" s="10">
        <v>0.13632006407716599</v>
      </c>
      <c r="AU48" s="10">
        <v>0</v>
      </c>
      <c r="AV48" s="10">
        <v>0</v>
      </c>
      <c r="AW48" s="10">
        <v>0.13632006407722799</v>
      </c>
      <c r="AX48" s="10">
        <v>0.13632006407722799</v>
      </c>
      <c r="AY48" s="10">
        <v>0</v>
      </c>
      <c r="AZ48" s="10">
        <v>0</v>
      </c>
      <c r="BA48" s="10">
        <v>0.136307426521519</v>
      </c>
      <c r="BB48" s="10">
        <v>0.136307426521519</v>
      </c>
      <c r="BC48" s="10">
        <v>0</v>
      </c>
      <c r="BD48" s="10">
        <v>0</v>
      </c>
      <c r="BE48" s="10">
        <v>0.136318800303105</v>
      </c>
      <c r="BF48" s="10">
        <v>0.136318800303105</v>
      </c>
      <c r="BG48" s="10">
        <v>0</v>
      </c>
      <c r="BH48" s="10">
        <v>0</v>
      </c>
      <c r="BI48" s="10">
        <v>0.136319937699488</v>
      </c>
      <c r="BJ48" s="10">
        <v>0.136319937699488</v>
      </c>
      <c r="BK48" s="10">
        <v>0</v>
      </c>
      <c r="BL48" s="10">
        <v>0</v>
      </c>
      <c r="BM48" s="10">
        <v>0.13632005143953799</v>
      </c>
      <c r="BN48" s="10">
        <v>0.13632005143953799</v>
      </c>
      <c r="BO48" s="10">
        <v>0</v>
      </c>
      <c r="BP48" s="10">
        <v>0</v>
      </c>
      <c r="BQ48" s="10">
        <v>0.13632006281341799</v>
      </c>
      <c r="BR48" s="10">
        <v>0.13632006281341799</v>
      </c>
      <c r="BS48" s="10">
        <v>0</v>
      </c>
      <c r="BT48" s="10">
        <v>0</v>
      </c>
      <c r="BU48" s="10">
        <v>0.136320063950854</v>
      </c>
      <c r="BV48" s="10">
        <v>0.136320063950854</v>
      </c>
      <c r="BW48" s="10">
        <v>0</v>
      </c>
      <c r="BX48" s="10">
        <v>0</v>
      </c>
      <c r="BY48" s="10">
        <v>0.13632006406445399</v>
      </c>
      <c r="BZ48" s="10">
        <v>0.13632006406445399</v>
      </c>
      <c r="CA48" s="10">
        <v>0</v>
      </c>
      <c r="CB48" s="10">
        <v>0</v>
      </c>
      <c r="CC48" s="10">
        <v>0.13632006407587</v>
      </c>
      <c r="CD48" s="10">
        <v>0.13632006407587</v>
      </c>
      <c r="CE48" s="10">
        <v>0</v>
      </c>
      <c r="CF48" s="10">
        <v>0</v>
      </c>
      <c r="CG48" s="10">
        <v>1.6063999999999998E-2</v>
      </c>
      <c r="CH48" s="10">
        <v>1.5958799999999999E-2</v>
      </c>
      <c r="CI48" s="10">
        <v>0</v>
      </c>
      <c r="CJ48" s="10">
        <v>0</v>
      </c>
      <c r="CK48" s="10">
        <v>6.7120899999999997E-2</v>
      </c>
      <c r="CL48" s="10">
        <v>4.4469599999999998E-2</v>
      </c>
      <c r="CM48" s="10">
        <v>0</v>
      </c>
      <c r="CN48" s="10">
        <v>0</v>
      </c>
      <c r="CO48" s="10">
        <v>4.2351E-2</v>
      </c>
      <c r="CP48" s="10">
        <v>4.4471299999999998E-2</v>
      </c>
      <c r="CQ48" s="10">
        <v>0</v>
      </c>
      <c r="CR48" s="10">
        <v>0</v>
      </c>
      <c r="CS48" s="10">
        <v>4.7939500000000003E-2</v>
      </c>
      <c r="CT48" s="10">
        <v>4.7441700000000003E-2</v>
      </c>
      <c r="CU48" s="10">
        <v>0</v>
      </c>
      <c r="CV48" s="10">
        <v>0</v>
      </c>
      <c r="CW48" s="10">
        <v>4.6502300000000003E-2</v>
      </c>
      <c r="CX48" s="10">
        <v>4.6046299999999998E-2</v>
      </c>
      <c r="CY48" s="10">
        <v>0</v>
      </c>
      <c r="CZ48" s="10">
        <v>0</v>
      </c>
      <c r="DA48" s="10">
        <v>4.80002E-2</v>
      </c>
      <c r="DB48" s="10">
        <v>4.6401600000000001E-2</v>
      </c>
      <c r="DC48" s="10">
        <v>0</v>
      </c>
      <c r="DD48" s="10">
        <v>0</v>
      </c>
      <c r="DE48" s="10">
        <v>5.5363299999999997E-2</v>
      </c>
      <c r="DF48" s="10">
        <v>4.6250800000000002E-2</v>
      </c>
      <c r="DG48" s="10">
        <v>0</v>
      </c>
      <c r="DH48" s="10">
        <v>0</v>
      </c>
      <c r="DI48" s="10">
        <v>4.5637200000000003E-2</v>
      </c>
      <c r="DJ48" s="10">
        <v>4.5144700000000003E-2</v>
      </c>
      <c r="DK48" s="10">
        <v>0</v>
      </c>
      <c r="DL48" s="10">
        <v>0</v>
      </c>
      <c r="DM48" s="10">
        <v>4.8104000000000001E-2</v>
      </c>
      <c r="DN48" s="10">
        <v>4.7653099999999997E-2</v>
      </c>
      <c r="DO48" s="10">
        <v>0</v>
      </c>
      <c r="DP48" s="10">
        <v>0</v>
      </c>
      <c r="DQ48" s="10">
        <v>4.6412000000000002E-2</v>
      </c>
      <c r="DR48" s="10">
        <v>4.5853900000000003E-2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2.82417697415516E-3</v>
      </c>
      <c r="F49" s="10">
        <v>2.8241769673150699E-3</v>
      </c>
      <c r="G49" s="10">
        <v>0</v>
      </c>
      <c r="H49" s="10">
        <v>0</v>
      </c>
      <c r="I49" s="10">
        <v>2.8241779600470798E-3</v>
      </c>
      <c r="J49" s="10">
        <v>2.8241772318420301E-3</v>
      </c>
      <c r="K49" s="10">
        <v>0</v>
      </c>
      <c r="L49" s="10">
        <v>0</v>
      </c>
      <c r="M49" s="10">
        <v>1.79659693591538E-3</v>
      </c>
      <c r="N49" s="10">
        <v>1.7900339614656E-3</v>
      </c>
      <c r="O49" s="10">
        <v>0</v>
      </c>
      <c r="P49" s="10">
        <v>0</v>
      </c>
      <c r="Q49" s="10">
        <v>2.5556689270279701E-3</v>
      </c>
      <c r="R49" s="10">
        <v>2.55557090445369E-3</v>
      </c>
      <c r="S49" s="10">
        <v>0</v>
      </c>
      <c r="T49" s="10">
        <v>0</v>
      </c>
      <c r="U49" s="10">
        <v>2.7971775696866699E-3</v>
      </c>
      <c r="V49" s="10">
        <v>2.7971674475080199E-3</v>
      </c>
      <c r="W49" s="10">
        <v>0</v>
      </c>
      <c r="X49" s="10">
        <v>0</v>
      </c>
      <c r="Y49" s="10">
        <v>2.82147562399659E-3</v>
      </c>
      <c r="Z49" s="10">
        <v>2.8214746794495999E-3</v>
      </c>
      <c r="AA49" s="10">
        <v>0</v>
      </c>
      <c r="AB49" s="10">
        <v>0</v>
      </c>
      <c r="AC49" s="10">
        <v>2.8239086194524802E-3</v>
      </c>
      <c r="AD49" s="10">
        <v>2.8239067888871099E-3</v>
      </c>
      <c r="AE49" s="10">
        <v>0</v>
      </c>
      <c r="AF49" s="10">
        <v>0</v>
      </c>
      <c r="AG49" s="10">
        <v>2.8241511139324199E-3</v>
      </c>
      <c r="AH49" s="10">
        <v>2.8241502595971499E-3</v>
      </c>
      <c r="AI49" s="10">
        <v>0</v>
      </c>
      <c r="AJ49" s="10">
        <v>0</v>
      </c>
      <c r="AK49" s="10">
        <v>2.8241749826896098E-3</v>
      </c>
      <c r="AL49" s="10">
        <v>2.8241745295239898E-3</v>
      </c>
      <c r="AM49" s="10">
        <v>0</v>
      </c>
      <c r="AN49" s="10">
        <v>0</v>
      </c>
      <c r="AO49" s="10">
        <v>2.8241779362591099E-3</v>
      </c>
      <c r="AP49" s="10">
        <v>2.8241768851184901E-3</v>
      </c>
      <c r="AQ49" s="10">
        <v>0</v>
      </c>
      <c r="AR49" s="10">
        <v>0</v>
      </c>
      <c r="AS49" s="10">
        <v>2.5023118744327698E-3</v>
      </c>
      <c r="AT49" s="10">
        <v>2.5023118686444299E-3</v>
      </c>
      <c r="AU49" s="10">
        <v>0</v>
      </c>
      <c r="AV49" s="10">
        <v>0</v>
      </c>
      <c r="AW49" s="10">
        <v>2.5023119089628699E-3</v>
      </c>
      <c r="AX49" s="10">
        <v>2.50231191851511E-3</v>
      </c>
      <c r="AY49" s="10">
        <v>0</v>
      </c>
      <c r="AZ49" s="10">
        <v>0</v>
      </c>
      <c r="BA49" s="10">
        <v>9.6858599827268803E-4</v>
      </c>
      <c r="BB49" s="10">
        <v>9.6481488986458201E-4</v>
      </c>
      <c r="BC49" s="10">
        <v>0</v>
      </c>
      <c r="BD49" s="10">
        <v>0</v>
      </c>
      <c r="BE49" s="10">
        <v>2.3236294174868999E-3</v>
      </c>
      <c r="BF49" s="10">
        <v>2.32333246577815E-3</v>
      </c>
      <c r="BG49" s="10">
        <v>0</v>
      </c>
      <c r="BH49" s="10">
        <v>0</v>
      </c>
      <c r="BI49" s="10">
        <v>2.4842895256575702E-3</v>
      </c>
      <c r="BJ49" s="10">
        <v>2.4842602530270701E-3</v>
      </c>
      <c r="BK49" s="10">
        <v>0</v>
      </c>
      <c r="BL49" s="10">
        <v>0</v>
      </c>
      <c r="BM49" s="10">
        <v>2.5005076258890501E-3</v>
      </c>
      <c r="BN49" s="10">
        <v>2.5005052213206399E-3</v>
      </c>
      <c r="BO49" s="10">
        <v>0</v>
      </c>
      <c r="BP49" s="10">
        <v>0</v>
      </c>
      <c r="BQ49" s="10">
        <v>2.5021324776501098E-3</v>
      </c>
      <c r="BR49" s="10">
        <v>2.5021310677800098E-3</v>
      </c>
      <c r="BS49" s="10">
        <v>0</v>
      </c>
      <c r="BT49" s="10">
        <v>0</v>
      </c>
      <c r="BU49" s="10">
        <v>2.5022939672798001E-3</v>
      </c>
      <c r="BV49" s="10">
        <v>2.50229380395409E-3</v>
      </c>
      <c r="BW49" s="10">
        <v>0</v>
      </c>
      <c r="BX49" s="10">
        <v>0</v>
      </c>
      <c r="BY49" s="10">
        <v>2.5023095637898502E-3</v>
      </c>
      <c r="BZ49" s="10">
        <v>2.5023100812750598E-3</v>
      </c>
      <c r="CA49" s="10">
        <v>0</v>
      </c>
      <c r="CB49" s="10">
        <v>0</v>
      </c>
      <c r="CC49" s="10">
        <v>2.5023116410992398E-3</v>
      </c>
      <c r="CD49" s="10">
        <v>2.5023116479778698E-3</v>
      </c>
      <c r="CE49" s="10">
        <v>0</v>
      </c>
      <c r="CF49" s="10">
        <v>0</v>
      </c>
      <c r="CG49" s="10">
        <v>2.2418400000000002E-2</v>
      </c>
      <c r="CH49" s="10">
        <v>2.3067899999999999E-2</v>
      </c>
      <c r="CI49" s="10">
        <v>0</v>
      </c>
      <c r="CJ49" s="10">
        <v>0</v>
      </c>
      <c r="CK49" s="10">
        <v>5.9116099999999998E-2</v>
      </c>
      <c r="CL49" s="10">
        <v>4.9929599999999998E-2</v>
      </c>
      <c r="CM49" s="10">
        <v>0</v>
      </c>
      <c r="CN49" s="10">
        <v>0</v>
      </c>
      <c r="CO49" s="10">
        <v>5.4889199999999999E-2</v>
      </c>
      <c r="CP49" s="10">
        <v>5.0343899999999997E-2</v>
      </c>
      <c r="CQ49" s="10">
        <v>0</v>
      </c>
      <c r="CR49" s="10">
        <v>0</v>
      </c>
      <c r="CS49" s="10">
        <v>5.7460700000000003E-2</v>
      </c>
      <c r="CT49" s="10">
        <v>6.5055399999999999E-2</v>
      </c>
      <c r="CU49" s="10">
        <v>0</v>
      </c>
      <c r="CV49" s="10">
        <v>0</v>
      </c>
      <c r="CW49" s="10">
        <v>5.4332100000000001E-2</v>
      </c>
      <c r="CX49" s="10">
        <v>5.4186100000000001E-2</v>
      </c>
      <c r="CY49" s="10">
        <v>0</v>
      </c>
      <c r="CZ49" s="10">
        <v>0</v>
      </c>
      <c r="DA49" s="10">
        <v>5.4677200000000002E-2</v>
      </c>
      <c r="DB49" s="10">
        <v>5.3805899999999997E-2</v>
      </c>
      <c r="DC49" s="10">
        <v>0</v>
      </c>
      <c r="DD49" s="10">
        <v>0</v>
      </c>
      <c r="DE49" s="10">
        <v>5.3654599999999997E-2</v>
      </c>
      <c r="DF49" s="10">
        <v>5.2833400000000003E-2</v>
      </c>
      <c r="DG49" s="10">
        <v>0</v>
      </c>
      <c r="DH49" s="10">
        <v>0</v>
      </c>
      <c r="DI49" s="10">
        <v>5.2454300000000002E-2</v>
      </c>
      <c r="DJ49" s="10">
        <v>5.1401500000000003E-2</v>
      </c>
      <c r="DK49" s="10">
        <v>0</v>
      </c>
      <c r="DL49" s="10">
        <v>0</v>
      </c>
      <c r="DM49" s="10">
        <v>5.5723500000000002E-2</v>
      </c>
      <c r="DN49" s="10">
        <v>5.4387999999999999E-2</v>
      </c>
      <c r="DO49" s="10">
        <v>0</v>
      </c>
      <c r="DP49" s="10">
        <v>0</v>
      </c>
      <c r="DQ49" s="10">
        <v>5.3291199999999997E-2</v>
      </c>
      <c r="DR49" s="10">
        <v>5.5638E-2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2.0720266910023702E-6</v>
      </c>
      <c r="F50" s="10">
        <v>1.9832253996265899E-6</v>
      </c>
      <c r="G50" s="10">
        <v>0</v>
      </c>
      <c r="H50" s="10">
        <v>0</v>
      </c>
      <c r="I50" s="10">
        <v>10.023632569678799</v>
      </c>
      <c r="J50" s="10">
        <v>2.3947630538486201E-2</v>
      </c>
      <c r="K50" s="10">
        <v>0</v>
      </c>
      <c r="L50" s="10">
        <v>0</v>
      </c>
      <c r="M50" s="10">
        <v>8.7952338148333798E-4</v>
      </c>
      <c r="N50" s="10">
        <v>6.64420973134905E-4</v>
      </c>
      <c r="O50" s="10">
        <v>0</v>
      </c>
      <c r="P50" s="10">
        <v>0</v>
      </c>
      <c r="Q50" s="10">
        <v>6.66175939347036E-4</v>
      </c>
      <c r="R50" s="10">
        <v>6.41205976667503E-4</v>
      </c>
      <c r="S50" s="10">
        <v>0</v>
      </c>
      <c r="T50" s="10">
        <v>0</v>
      </c>
      <c r="U50" s="10">
        <v>5.0614764007783598E-4</v>
      </c>
      <c r="V50" s="10">
        <v>5.0179881617828904E-4</v>
      </c>
      <c r="W50" s="10">
        <v>0</v>
      </c>
      <c r="X50" s="10">
        <v>0</v>
      </c>
      <c r="Y50" s="10">
        <v>1.58612154543381E-4</v>
      </c>
      <c r="Z50" s="10">
        <v>1.55353294556515E-4</v>
      </c>
      <c r="AA50" s="10">
        <v>0</v>
      </c>
      <c r="AB50" s="10">
        <v>0</v>
      </c>
      <c r="AC50" s="10">
        <v>4.6749723422778701E-5</v>
      </c>
      <c r="AD50" s="10">
        <v>1.5756180824055802E-5</v>
      </c>
      <c r="AE50" s="10">
        <v>0</v>
      </c>
      <c r="AF50" s="10">
        <v>0</v>
      </c>
      <c r="AG50" s="10">
        <v>2.7250577744975001E-4</v>
      </c>
      <c r="AH50" s="10">
        <v>5.3391085483856002E-6</v>
      </c>
      <c r="AI50" s="10">
        <v>0</v>
      </c>
      <c r="AJ50" s="10">
        <v>0</v>
      </c>
      <c r="AK50" s="10">
        <v>2.4932964463633099E-3</v>
      </c>
      <c r="AL50" s="10">
        <v>1.8743070058280202E-5</v>
      </c>
      <c r="AM50" s="10">
        <v>0</v>
      </c>
      <c r="AN50" s="10">
        <v>0</v>
      </c>
      <c r="AO50" s="10">
        <v>2.1498888855391099E-2</v>
      </c>
      <c r="AP50" s="10">
        <v>5.1631377878641498E-5</v>
      </c>
      <c r="AQ50" s="10">
        <v>0</v>
      </c>
      <c r="AR50" s="10">
        <v>0</v>
      </c>
      <c r="AS50" s="10">
        <v>5.6162920586509E-7</v>
      </c>
      <c r="AT50" s="10">
        <v>4.7666096485608401E-7</v>
      </c>
      <c r="AU50" s="10">
        <v>0</v>
      </c>
      <c r="AV50" s="10">
        <v>0</v>
      </c>
      <c r="AW50" s="10">
        <v>2.1674689756858401</v>
      </c>
      <c r="AX50" s="10">
        <v>6.0888625366886297E-3</v>
      </c>
      <c r="AY50" s="10">
        <v>0</v>
      </c>
      <c r="AZ50" s="10">
        <v>0</v>
      </c>
      <c r="BA50" s="10">
        <v>4.4621192476730002E-4</v>
      </c>
      <c r="BB50" s="10">
        <v>4.7305103081170702E-4</v>
      </c>
      <c r="BC50" s="10">
        <v>0</v>
      </c>
      <c r="BD50" s="10">
        <v>0</v>
      </c>
      <c r="BE50" s="10">
        <v>4.5545433138175498E-4</v>
      </c>
      <c r="BF50" s="10">
        <v>4.6152990501008398E-4</v>
      </c>
      <c r="BG50" s="10">
        <v>0</v>
      </c>
      <c r="BH50" s="10">
        <v>0</v>
      </c>
      <c r="BI50" s="10">
        <v>3.6104185830186902E-4</v>
      </c>
      <c r="BJ50" s="10">
        <v>3.6047362131009901E-4</v>
      </c>
      <c r="BK50" s="10">
        <v>0</v>
      </c>
      <c r="BL50" s="10">
        <v>0</v>
      </c>
      <c r="BM50" s="10">
        <v>1.1141553666417E-4</v>
      </c>
      <c r="BN50" s="10">
        <v>1.1072918574653599E-4</v>
      </c>
      <c r="BO50" s="10">
        <v>0</v>
      </c>
      <c r="BP50" s="10">
        <v>0</v>
      </c>
      <c r="BQ50" s="10">
        <v>1.6870372772383101E-5</v>
      </c>
      <c r="BR50" s="10">
        <v>1.0061372394187101E-5</v>
      </c>
      <c r="BS50" s="10">
        <v>0</v>
      </c>
      <c r="BT50" s="10">
        <v>0</v>
      </c>
      <c r="BU50" s="10">
        <v>7.4213298686971697E-5</v>
      </c>
      <c r="BV50" s="10">
        <v>3.6739695192147902E-6</v>
      </c>
      <c r="BW50" s="10">
        <v>0</v>
      </c>
      <c r="BX50" s="10">
        <v>0</v>
      </c>
      <c r="BY50" s="10">
        <v>6.4914171000857396E-4</v>
      </c>
      <c r="BZ50" s="10">
        <v>8.5829421376895597E-6</v>
      </c>
      <c r="CA50" s="10">
        <v>0</v>
      </c>
      <c r="CB50" s="10">
        <v>0</v>
      </c>
      <c r="CC50" s="10">
        <v>5.5800506315741398E-3</v>
      </c>
      <c r="CD50" s="10">
        <v>1.2991380914870601E-5</v>
      </c>
      <c r="CE50" s="10">
        <v>0</v>
      </c>
      <c r="CF50" s="10">
        <v>0</v>
      </c>
      <c r="CG50" s="10">
        <v>4.6878999999999997E-2</v>
      </c>
      <c r="CH50" s="10">
        <v>3.6973600000000002E-2</v>
      </c>
      <c r="CI50" s="10">
        <v>0</v>
      </c>
      <c r="CJ50" s="10">
        <v>0</v>
      </c>
      <c r="CK50" s="10">
        <v>6.5673800000000004E-2</v>
      </c>
      <c r="CL50" s="10">
        <v>6.2828499999999995E-2</v>
      </c>
      <c r="CM50" s="10">
        <v>0</v>
      </c>
      <c r="CN50" s="10">
        <v>0</v>
      </c>
      <c r="CO50" s="10">
        <v>6.6665100000000005E-2</v>
      </c>
      <c r="CP50" s="10">
        <v>6.54719E-2</v>
      </c>
      <c r="CQ50" s="10">
        <v>0</v>
      </c>
      <c r="CR50" s="10">
        <v>0</v>
      </c>
      <c r="CS50" s="10">
        <v>8.6667999999999995E-2</v>
      </c>
      <c r="CT50" s="10">
        <v>7.7712100000000006E-2</v>
      </c>
      <c r="CU50" s="10">
        <v>0</v>
      </c>
      <c r="CV50" s="10">
        <v>0</v>
      </c>
      <c r="CW50" s="10">
        <v>7.0376800000000003E-2</v>
      </c>
      <c r="CX50" s="10">
        <v>7.0220599999999994E-2</v>
      </c>
      <c r="CY50" s="10">
        <v>0</v>
      </c>
      <c r="CZ50" s="10">
        <v>0</v>
      </c>
      <c r="DA50" s="10">
        <v>7.09838E-2</v>
      </c>
      <c r="DB50" s="10">
        <v>6.9984900000000003E-2</v>
      </c>
      <c r="DC50" s="10">
        <v>0</v>
      </c>
      <c r="DD50" s="10">
        <v>0</v>
      </c>
      <c r="DE50" s="10">
        <v>6.9629399999999994E-2</v>
      </c>
      <c r="DF50" s="10">
        <v>6.8350300000000003E-2</v>
      </c>
      <c r="DG50" s="10">
        <v>0</v>
      </c>
      <c r="DH50" s="10">
        <v>0</v>
      </c>
      <c r="DI50" s="10">
        <v>6.8007799999999993E-2</v>
      </c>
      <c r="DJ50" s="10">
        <v>6.8349099999999996E-2</v>
      </c>
      <c r="DK50" s="10">
        <v>0</v>
      </c>
      <c r="DL50" s="10">
        <v>0</v>
      </c>
      <c r="DM50" s="10">
        <v>7.2463899999999998E-2</v>
      </c>
      <c r="DN50" s="10">
        <v>7.0168499999999995E-2</v>
      </c>
      <c r="DO50" s="10">
        <v>0</v>
      </c>
      <c r="DP50" s="10">
        <v>0</v>
      </c>
      <c r="DQ50" s="10">
        <v>6.9276699999999997E-2</v>
      </c>
      <c r="DR50" s="10">
        <v>7.5803499999999996E-2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1.3766250078137099E-5</v>
      </c>
      <c r="F51" s="10">
        <v>2.25719720375883E-5</v>
      </c>
      <c r="G51" s="10">
        <v>0</v>
      </c>
      <c r="H51" s="10">
        <v>0</v>
      </c>
      <c r="I51" s="10">
        <v>272.6010995245</v>
      </c>
      <c r="J51" s="10">
        <v>0.188156300750008</v>
      </c>
      <c r="K51" s="10">
        <v>0</v>
      </c>
      <c r="L51" s="10">
        <v>0</v>
      </c>
      <c r="M51" s="10">
        <v>5.2939605251878198E-4</v>
      </c>
      <c r="N51" s="10">
        <v>3.9452420664187803E-4</v>
      </c>
      <c r="O51" s="10">
        <v>0</v>
      </c>
      <c r="P51" s="10">
        <v>0</v>
      </c>
      <c r="Q51" s="10">
        <v>3.6876960223164402E-4</v>
      </c>
      <c r="R51" s="10">
        <v>3.4295133006123602E-4</v>
      </c>
      <c r="S51" s="10">
        <v>0</v>
      </c>
      <c r="T51" s="10">
        <v>0</v>
      </c>
      <c r="U51" s="10">
        <v>1.72619743721514E-4</v>
      </c>
      <c r="V51" s="10">
        <v>1.2907392746064301E-4</v>
      </c>
      <c r="W51" s="10">
        <v>0</v>
      </c>
      <c r="X51" s="10">
        <v>0</v>
      </c>
      <c r="Y51" s="10">
        <v>3.04711110691303E-5</v>
      </c>
      <c r="Z51" s="10">
        <v>6.2735698939109199E-6</v>
      </c>
      <c r="AA51" s="10">
        <v>0</v>
      </c>
      <c r="AB51" s="10">
        <v>0</v>
      </c>
      <c r="AC51" s="10">
        <v>2.66467323446484E-5</v>
      </c>
      <c r="AD51" s="10">
        <v>1.6218850911187101E-6</v>
      </c>
      <c r="AE51" s="10">
        <v>0</v>
      </c>
      <c r="AF51" s="10">
        <v>0</v>
      </c>
      <c r="AG51" s="10">
        <v>3.3923118034795402E-4</v>
      </c>
      <c r="AH51" s="10">
        <v>2.5720563467945802E-6</v>
      </c>
      <c r="AI51" s="10">
        <v>0</v>
      </c>
      <c r="AJ51" s="10">
        <v>0</v>
      </c>
      <c r="AK51" s="10">
        <v>3.6479588421106102E-3</v>
      </c>
      <c r="AL51" s="10">
        <v>1.40197164176237E-5</v>
      </c>
      <c r="AM51" s="10">
        <v>0</v>
      </c>
      <c r="AN51" s="10">
        <v>0</v>
      </c>
      <c r="AO51" s="10">
        <v>2.94104064602939E-2</v>
      </c>
      <c r="AP51" s="10">
        <v>5.3763217179980698E-5</v>
      </c>
      <c r="AQ51" s="10">
        <v>0</v>
      </c>
      <c r="AR51" s="10">
        <v>0</v>
      </c>
      <c r="AS51" s="10">
        <v>3.16376408995829E-6</v>
      </c>
      <c r="AT51" s="10">
        <v>5.5855349718618696E-6</v>
      </c>
      <c r="AU51" s="10">
        <v>0</v>
      </c>
      <c r="AV51" s="10">
        <v>0</v>
      </c>
      <c r="AW51" s="10">
        <v>60.074746211209003</v>
      </c>
      <c r="AX51" s="10">
        <v>5.5913028894223303E-2</v>
      </c>
      <c r="AY51" s="10">
        <v>0</v>
      </c>
      <c r="AZ51" s="10">
        <v>0</v>
      </c>
      <c r="BA51" s="10">
        <v>2.5584342142001402E-4</v>
      </c>
      <c r="BB51" s="10">
        <v>2.1141010167440499E-4</v>
      </c>
      <c r="BC51" s="10">
        <v>0</v>
      </c>
      <c r="BD51" s="10">
        <v>0</v>
      </c>
      <c r="BE51" s="10">
        <v>1.93092924646274E-4</v>
      </c>
      <c r="BF51" s="10">
        <v>1.83491344017794E-4</v>
      </c>
      <c r="BG51" s="10">
        <v>0</v>
      </c>
      <c r="BH51" s="10">
        <v>0</v>
      </c>
      <c r="BI51" s="10">
        <v>9.1701546305400001E-5</v>
      </c>
      <c r="BJ51" s="10">
        <v>6.8967090007367206E-5</v>
      </c>
      <c r="BK51" s="10">
        <v>0</v>
      </c>
      <c r="BL51" s="10">
        <v>0</v>
      </c>
      <c r="BM51" s="10">
        <v>1.4845515499283699E-5</v>
      </c>
      <c r="BN51" s="10">
        <v>3.3228118482160899E-6</v>
      </c>
      <c r="BO51" s="10">
        <v>0</v>
      </c>
      <c r="BP51" s="10">
        <v>0</v>
      </c>
      <c r="BQ51" s="10">
        <v>6.7003467177054497E-6</v>
      </c>
      <c r="BR51" s="10">
        <v>9.4130829766140803E-7</v>
      </c>
      <c r="BS51" s="10">
        <v>0</v>
      </c>
      <c r="BT51" s="10">
        <v>0</v>
      </c>
      <c r="BU51" s="10">
        <v>7.9596345418043996E-5</v>
      </c>
      <c r="BV51" s="10">
        <v>1.1567016321382699E-6</v>
      </c>
      <c r="BW51" s="10">
        <v>0</v>
      </c>
      <c r="BX51" s="10">
        <v>0</v>
      </c>
      <c r="BY51" s="10">
        <v>8.1172827544504303E-4</v>
      </c>
      <c r="BZ51" s="10">
        <v>4.8652645653672599E-6</v>
      </c>
      <c r="CA51" s="10">
        <v>0</v>
      </c>
      <c r="CB51" s="10">
        <v>0</v>
      </c>
      <c r="CC51" s="10">
        <v>6.9150760740175898E-3</v>
      </c>
      <c r="CD51" s="10">
        <v>1.32287715052054E-5</v>
      </c>
      <c r="CE51" s="10">
        <v>0</v>
      </c>
      <c r="CF51" s="10">
        <v>0</v>
      </c>
      <c r="CG51" s="10">
        <v>6.7629400000000006E-2</v>
      </c>
      <c r="CH51" s="10">
        <v>6.9527400000000003E-2</v>
      </c>
      <c r="CI51" s="10">
        <v>0</v>
      </c>
      <c r="CJ51" s="10">
        <v>0</v>
      </c>
      <c r="CK51" s="10">
        <v>9.7214099999999998E-2</v>
      </c>
      <c r="CL51" s="10">
        <v>9.7298800000000005E-2</v>
      </c>
      <c r="CM51" s="10">
        <v>0</v>
      </c>
      <c r="CN51" s="10">
        <v>0</v>
      </c>
      <c r="CO51" s="10">
        <v>0.1033795</v>
      </c>
      <c r="CP51" s="10">
        <v>9.9918999999999994E-2</v>
      </c>
      <c r="CQ51" s="10">
        <v>0</v>
      </c>
      <c r="CR51" s="10">
        <v>0</v>
      </c>
      <c r="CS51" s="10">
        <v>0.10512730000000001</v>
      </c>
      <c r="CT51" s="10">
        <v>0.1033386</v>
      </c>
      <c r="CU51" s="10">
        <v>0</v>
      </c>
      <c r="CV51" s="10">
        <v>0</v>
      </c>
      <c r="CW51" s="10">
        <v>0.1056754</v>
      </c>
      <c r="CX51" s="10">
        <v>0.1054017</v>
      </c>
      <c r="CY51" s="10">
        <v>0</v>
      </c>
      <c r="CZ51" s="10">
        <v>0</v>
      </c>
      <c r="DA51" s="10">
        <v>0.1082316</v>
      </c>
      <c r="DB51" s="10">
        <v>0.1049934</v>
      </c>
      <c r="DC51" s="10">
        <v>0</v>
      </c>
      <c r="DD51" s="10">
        <v>0</v>
      </c>
      <c r="DE51" s="10">
        <v>0.1026502</v>
      </c>
      <c r="DF51" s="10">
        <v>9.9345199999999995E-2</v>
      </c>
      <c r="DG51" s="10">
        <v>0</v>
      </c>
      <c r="DH51" s="10">
        <v>0</v>
      </c>
      <c r="DI51" s="10">
        <v>0.1039017</v>
      </c>
      <c r="DJ51" s="10">
        <v>0.1016505</v>
      </c>
      <c r="DK51" s="10">
        <v>0</v>
      </c>
      <c r="DL51" s="10">
        <v>0</v>
      </c>
      <c r="DM51" s="10">
        <v>0.1053076</v>
      </c>
      <c r="DN51" s="10">
        <v>0.1026282</v>
      </c>
      <c r="DO51" s="10">
        <v>0</v>
      </c>
      <c r="DP51" s="10">
        <v>0</v>
      </c>
      <c r="DQ51" s="10">
        <v>0.1131371</v>
      </c>
      <c r="DR51" s="10">
        <v>0.1199437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2.0114791564307399E-4</v>
      </c>
      <c r="F52" s="10">
        <v>3.0330233599901201E-4</v>
      </c>
      <c r="G52" s="10">
        <v>0</v>
      </c>
      <c r="H52" s="10">
        <v>0</v>
      </c>
      <c r="I52" s="10">
        <v>1073.0222205100399</v>
      </c>
      <c r="J52" s="10">
        <v>3.91302893708384</v>
      </c>
      <c r="K52" s="10">
        <v>0</v>
      </c>
      <c r="L52" s="10">
        <v>0</v>
      </c>
      <c r="M52" s="10">
        <v>4.0805030854129697E-4</v>
      </c>
      <c r="N52" s="10">
        <v>3.3309656537206E-4</v>
      </c>
      <c r="O52" s="10">
        <v>0</v>
      </c>
      <c r="P52" s="10">
        <v>0</v>
      </c>
      <c r="Q52" s="10">
        <v>2.7313623971725299E-4</v>
      </c>
      <c r="R52" s="10">
        <v>2.2614863939507399E-4</v>
      </c>
      <c r="S52" s="10">
        <v>0</v>
      </c>
      <c r="T52" s="10">
        <v>0</v>
      </c>
      <c r="U52" s="10">
        <v>8.5260398260844598E-5</v>
      </c>
      <c r="V52" s="10">
        <v>2.7198896034308399E-5</v>
      </c>
      <c r="W52" s="10">
        <v>0</v>
      </c>
      <c r="X52" s="10">
        <v>0</v>
      </c>
      <c r="Y52" s="10">
        <v>1.7271232095272801E-5</v>
      </c>
      <c r="Z52" s="10">
        <v>9.6520164960534103E-7</v>
      </c>
      <c r="AA52" s="10">
        <v>0</v>
      </c>
      <c r="AB52" s="10">
        <v>0</v>
      </c>
      <c r="AC52" s="10">
        <v>8.7446632891618998E-5</v>
      </c>
      <c r="AD52" s="10">
        <v>1.0830751673296401E-6</v>
      </c>
      <c r="AE52" s="10">
        <v>0</v>
      </c>
      <c r="AF52" s="10">
        <v>0</v>
      </c>
      <c r="AG52" s="10">
        <v>8.1257573684745399E-4</v>
      </c>
      <c r="AH52" s="10">
        <v>2.0076776536814799E-6</v>
      </c>
      <c r="AI52" s="10">
        <v>0</v>
      </c>
      <c r="AJ52" s="10">
        <v>0</v>
      </c>
      <c r="AK52" s="10">
        <v>8.6041373228240604E-3</v>
      </c>
      <c r="AL52" s="10">
        <v>1.3599732121394299E-5</v>
      </c>
      <c r="AM52" s="10">
        <v>0</v>
      </c>
      <c r="AN52" s="10">
        <v>0</v>
      </c>
      <c r="AO52" s="10">
        <v>7.9659070232433904E-2</v>
      </c>
      <c r="AP52" s="10">
        <v>5.3606165080655202E-5</v>
      </c>
      <c r="AQ52" s="10">
        <v>0</v>
      </c>
      <c r="AR52" s="10">
        <v>0</v>
      </c>
      <c r="AS52" s="10">
        <v>4.99073214064764E-5</v>
      </c>
      <c r="AT52" s="10">
        <v>7.2944824979242497E-5</v>
      </c>
      <c r="AU52" s="10">
        <v>0</v>
      </c>
      <c r="AV52" s="10">
        <v>0</v>
      </c>
      <c r="AW52" s="10">
        <v>237.129460616724</v>
      </c>
      <c r="AX52" s="10">
        <v>0.87750591982392101</v>
      </c>
      <c r="AY52" s="10">
        <v>0</v>
      </c>
      <c r="AZ52" s="10">
        <v>0</v>
      </c>
      <c r="BA52" s="10">
        <v>2.2545549256973701E-4</v>
      </c>
      <c r="BB52" s="10">
        <v>1.9783176611204201E-4</v>
      </c>
      <c r="BC52" s="10">
        <v>0</v>
      </c>
      <c r="BD52" s="10">
        <v>0</v>
      </c>
      <c r="BE52" s="10">
        <v>1.6012309884821501E-4</v>
      </c>
      <c r="BF52" s="10">
        <v>1.3424818949760799E-4</v>
      </c>
      <c r="BG52" s="10">
        <v>0</v>
      </c>
      <c r="BH52" s="10">
        <v>0</v>
      </c>
      <c r="BI52" s="10">
        <v>5.00485837630164E-5</v>
      </c>
      <c r="BJ52" s="10">
        <v>1.6038508175947101E-5</v>
      </c>
      <c r="BK52" s="10">
        <v>0</v>
      </c>
      <c r="BL52" s="10">
        <v>0</v>
      </c>
      <c r="BM52" s="10">
        <v>6.9167260381154201E-6</v>
      </c>
      <c r="BN52" s="10">
        <v>5.2188407719388804E-7</v>
      </c>
      <c r="BO52" s="10">
        <v>0</v>
      </c>
      <c r="BP52" s="10">
        <v>0</v>
      </c>
      <c r="BQ52" s="10">
        <v>2.6750288609708201E-5</v>
      </c>
      <c r="BR52" s="10">
        <v>5.03333940093031E-7</v>
      </c>
      <c r="BS52" s="10">
        <v>0</v>
      </c>
      <c r="BT52" s="10">
        <v>0</v>
      </c>
      <c r="BU52" s="10">
        <v>1.9337403900331399E-4</v>
      </c>
      <c r="BV52" s="10">
        <v>6.3766453330381297E-7</v>
      </c>
      <c r="BW52" s="10">
        <v>0</v>
      </c>
      <c r="BX52" s="10">
        <v>0</v>
      </c>
      <c r="BY52" s="10">
        <v>3.3282109216492398E-3</v>
      </c>
      <c r="BZ52" s="10">
        <v>4.38886359370985E-6</v>
      </c>
      <c r="CA52" s="10">
        <v>0</v>
      </c>
      <c r="CB52" s="10">
        <v>0</v>
      </c>
      <c r="CC52" s="10">
        <v>2.2726652489826998E-2</v>
      </c>
      <c r="CD52" s="10">
        <v>1.33520621792602E-5</v>
      </c>
      <c r="CE52" s="10">
        <v>0</v>
      </c>
      <c r="CF52" s="10">
        <v>0</v>
      </c>
      <c r="CG52" s="10">
        <v>0.12756770000000001</v>
      </c>
      <c r="CH52" s="10">
        <v>0.13414870000000001</v>
      </c>
      <c r="CI52" s="10">
        <v>0</v>
      </c>
      <c r="CJ52" s="10">
        <v>0</v>
      </c>
      <c r="CK52" s="10">
        <v>0.15560650000000001</v>
      </c>
      <c r="CL52" s="10">
        <v>0.15705759999999999</v>
      </c>
      <c r="CM52" s="10">
        <v>0</v>
      </c>
      <c r="CN52" s="10">
        <v>0</v>
      </c>
      <c r="CO52" s="10">
        <v>0.15717880000000001</v>
      </c>
      <c r="CP52" s="10">
        <v>0.15386079999999999</v>
      </c>
      <c r="CQ52" s="10">
        <v>0</v>
      </c>
      <c r="CR52" s="10">
        <v>0</v>
      </c>
      <c r="CS52" s="10">
        <v>0.1668917</v>
      </c>
      <c r="CT52" s="10">
        <v>0.16833210000000001</v>
      </c>
      <c r="CU52" s="10">
        <v>0</v>
      </c>
      <c r="CV52" s="10">
        <v>0</v>
      </c>
      <c r="CW52" s="10">
        <v>0.1666328</v>
      </c>
      <c r="CX52" s="10">
        <v>0.1617315</v>
      </c>
      <c r="CY52" s="10">
        <v>0</v>
      </c>
      <c r="CZ52" s="10">
        <v>0</v>
      </c>
      <c r="DA52" s="10">
        <v>0.16755</v>
      </c>
      <c r="DB52" s="10">
        <v>0.17127139999999999</v>
      </c>
      <c r="DC52" s="10">
        <v>0</v>
      </c>
      <c r="DD52" s="10">
        <v>0</v>
      </c>
      <c r="DE52" s="10">
        <v>0.16761819999999999</v>
      </c>
      <c r="DF52" s="10">
        <v>0.16170219999999999</v>
      </c>
      <c r="DG52" s="10">
        <v>0</v>
      </c>
      <c r="DH52" s="10">
        <v>0</v>
      </c>
      <c r="DI52" s="10">
        <v>0.16215170000000001</v>
      </c>
      <c r="DJ52" s="10">
        <v>0.15899769999999999</v>
      </c>
      <c r="DK52" s="10">
        <v>0</v>
      </c>
      <c r="DL52" s="10">
        <v>0</v>
      </c>
      <c r="DM52" s="10">
        <v>0.16809950000000001</v>
      </c>
      <c r="DN52" s="10">
        <v>0.16703509999999999</v>
      </c>
      <c r="DO52" s="10">
        <v>0</v>
      </c>
      <c r="DP52" s="10">
        <v>0</v>
      </c>
      <c r="DQ52" s="10">
        <v>0.18339440000000001</v>
      </c>
      <c r="DR52" s="10">
        <v>0.17817079999999999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2.15001448827068E-3</v>
      </c>
      <c r="F53" s="10">
        <v>1.57092063889432E-2</v>
      </c>
      <c r="G53" s="10">
        <v>0</v>
      </c>
      <c r="H53" s="10">
        <v>0</v>
      </c>
      <c r="I53" s="10">
        <v>371.72912661415899</v>
      </c>
      <c r="J53" s="10">
        <v>125.375422688909</v>
      </c>
      <c r="K53" s="10">
        <v>0</v>
      </c>
      <c r="L53" s="10">
        <v>0</v>
      </c>
      <c r="M53" s="10">
        <v>3.5190284131481102E-4</v>
      </c>
      <c r="N53" s="10">
        <v>3.0144000747656102E-4</v>
      </c>
      <c r="O53" s="10">
        <v>0</v>
      </c>
      <c r="P53" s="10">
        <v>0</v>
      </c>
      <c r="Q53" s="10">
        <v>2.0735146280825801E-4</v>
      </c>
      <c r="R53" s="10">
        <v>1.3135292818045001E-4</v>
      </c>
      <c r="S53" s="10">
        <v>0</v>
      </c>
      <c r="T53" s="10">
        <v>0</v>
      </c>
      <c r="U53" s="10">
        <v>4.6330430381158499E-5</v>
      </c>
      <c r="V53" s="10">
        <v>4.0527777784849001E-6</v>
      </c>
      <c r="W53" s="10">
        <v>0</v>
      </c>
      <c r="X53" s="10">
        <v>0</v>
      </c>
      <c r="Y53" s="10">
        <v>1.7138762521962101E-5</v>
      </c>
      <c r="Z53" s="10">
        <v>7.79068065059896E-7</v>
      </c>
      <c r="AA53" s="10">
        <v>0</v>
      </c>
      <c r="AB53" s="10">
        <v>0</v>
      </c>
      <c r="AC53" s="10">
        <v>1.43914912070456E-4</v>
      </c>
      <c r="AD53" s="10">
        <v>9.6748592959272607E-7</v>
      </c>
      <c r="AE53" s="10">
        <v>0</v>
      </c>
      <c r="AF53" s="10">
        <v>0</v>
      </c>
      <c r="AG53" s="10">
        <v>1.28329610968181E-3</v>
      </c>
      <c r="AH53" s="10">
        <v>1.7132170289091401E-6</v>
      </c>
      <c r="AI53" s="10">
        <v>0</v>
      </c>
      <c r="AJ53" s="10">
        <v>0</v>
      </c>
      <c r="AK53" s="10">
        <v>1.3569961499258799E-2</v>
      </c>
      <c r="AL53" s="10">
        <v>1.36191748728032E-5</v>
      </c>
      <c r="AM53" s="10">
        <v>0</v>
      </c>
      <c r="AN53" s="10">
        <v>0</v>
      </c>
      <c r="AO53" s="10">
        <v>0.124953295297449</v>
      </c>
      <c r="AP53" s="10">
        <v>5.3198680829868998E-5</v>
      </c>
      <c r="AQ53" s="10">
        <v>0</v>
      </c>
      <c r="AR53" s="10">
        <v>0</v>
      </c>
      <c r="AS53" s="10">
        <v>4.8487907936324597E-4</v>
      </c>
      <c r="AT53" s="10">
        <v>4.1633944594690296E-3</v>
      </c>
      <c r="AU53" s="10">
        <v>0</v>
      </c>
      <c r="AV53" s="10">
        <v>0</v>
      </c>
      <c r="AW53" s="10">
        <v>96.773961947601194</v>
      </c>
      <c r="AX53" s="10">
        <v>30.255189285257501</v>
      </c>
      <c r="AY53" s="10">
        <v>0</v>
      </c>
      <c r="AZ53" s="10">
        <v>0</v>
      </c>
      <c r="BA53" s="10">
        <v>2.0976180927519201E-4</v>
      </c>
      <c r="BB53" s="10">
        <v>1.8841762744591301E-4</v>
      </c>
      <c r="BC53" s="10">
        <v>0</v>
      </c>
      <c r="BD53" s="10">
        <v>0</v>
      </c>
      <c r="BE53" s="10">
        <v>1.28372708274678E-4</v>
      </c>
      <c r="BF53" s="10">
        <v>8.1979200941320002E-5</v>
      </c>
      <c r="BG53" s="10">
        <v>0</v>
      </c>
      <c r="BH53" s="10">
        <v>0</v>
      </c>
      <c r="BI53" s="10">
        <v>2.8004435759625501E-5</v>
      </c>
      <c r="BJ53" s="10">
        <v>2.3563370047039799E-6</v>
      </c>
      <c r="BK53" s="10">
        <v>0</v>
      </c>
      <c r="BL53" s="10">
        <v>0</v>
      </c>
      <c r="BM53" s="10">
        <v>4.6241810981182403E-6</v>
      </c>
      <c r="BN53" s="10">
        <v>4.6955035996229602E-7</v>
      </c>
      <c r="BO53" s="10">
        <v>0</v>
      </c>
      <c r="BP53" s="10">
        <v>0</v>
      </c>
      <c r="BQ53" s="10">
        <v>3.0128302453560901E-5</v>
      </c>
      <c r="BR53" s="10">
        <v>4.69030239213847E-7</v>
      </c>
      <c r="BS53" s="10">
        <v>0</v>
      </c>
      <c r="BT53" s="10">
        <v>0</v>
      </c>
      <c r="BU53" s="10">
        <v>3.1186712723451E-4</v>
      </c>
      <c r="BV53" s="10">
        <v>5.1816921377451601E-7</v>
      </c>
      <c r="BW53" s="10">
        <v>0</v>
      </c>
      <c r="BX53" s="10">
        <v>0</v>
      </c>
      <c r="BY53" s="10">
        <v>3.21829406233517E-3</v>
      </c>
      <c r="BZ53" s="10">
        <v>4.2674498841431199E-6</v>
      </c>
      <c r="CA53" s="10">
        <v>0</v>
      </c>
      <c r="CB53" s="10">
        <v>0</v>
      </c>
      <c r="CC53" s="10">
        <v>2.8337057151093501E-2</v>
      </c>
      <c r="CD53" s="10">
        <v>1.3273392489616699E-5</v>
      </c>
      <c r="CE53" s="10">
        <v>0</v>
      </c>
      <c r="CF53" s="10">
        <v>0</v>
      </c>
      <c r="CG53" s="10">
        <v>0.24358070000000001</v>
      </c>
      <c r="CH53" s="10">
        <v>0.25403249999999999</v>
      </c>
      <c r="CI53" s="10">
        <v>0</v>
      </c>
      <c r="CJ53" s="10">
        <v>0</v>
      </c>
      <c r="CK53" s="10">
        <v>0.30673220000000001</v>
      </c>
      <c r="CL53" s="10">
        <v>0.3227893</v>
      </c>
      <c r="CM53" s="10">
        <v>0</v>
      </c>
      <c r="CN53" s="10">
        <v>0</v>
      </c>
      <c r="CO53" s="10">
        <v>0.32600519999999999</v>
      </c>
      <c r="CP53" s="10">
        <v>0.31238640000000001</v>
      </c>
      <c r="CQ53" s="10">
        <v>0</v>
      </c>
      <c r="CR53" s="10">
        <v>0</v>
      </c>
      <c r="CS53" s="10">
        <v>0.33528370000000002</v>
      </c>
      <c r="CT53" s="10">
        <v>0.34009470000000003</v>
      </c>
      <c r="CU53" s="10">
        <v>0</v>
      </c>
      <c r="CV53" s="10">
        <v>0</v>
      </c>
      <c r="CW53" s="10">
        <v>0.30916640000000001</v>
      </c>
      <c r="CX53" s="10">
        <v>0.33266449999999997</v>
      </c>
      <c r="CY53" s="10">
        <v>0</v>
      </c>
      <c r="CZ53" s="10">
        <v>0</v>
      </c>
      <c r="DA53" s="10">
        <v>0.31494030000000001</v>
      </c>
      <c r="DB53" s="10">
        <v>0.31049559999999998</v>
      </c>
      <c r="DC53" s="10">
        <v>0</v>
      </c>
      <c r="DD53" s="10">
        <v>0</v>
      </c>
      <c r="DE53" s="10">
        <v>0.3063439</v>
      </c>
      <c r="DF53" s="10">
        <v>0.3013537</v>
      </c>
      <c r="DG53" s="10">
        <v>0</v>
      </c>
      <c r="DH53" s="10">
        <v>0</v>
      </c>
      <c r="DI53" s="10">
        <v>0.30561919999999998</v>
      </c>
      <c r="DJ53" s="10">
        <v>0.30712349999999999</v>
      </c>
      <c r="DK53" s="10">
        <v>0</v>
      </c>
      <c r="DL53" s="10">
        <v>0</v>
      </c>
      <c r="DM53" s="10">
        <v>0.3376323</v>
      </c>
      <c r="DN53" s="10">
        <v>0.32592379999999999</v>
      </c>
      <c r="DO53" s="10">
        <v>0</v>
      </c>
      <c r="DP53" s="10">
        <v>0</v>
      </c>
      <c r="DQ53" s="10">
        <v>0.31536779999999998</v>
      </c>
      <c r="DR53" s="10">
        <v>0.31131720000000002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3.2595471297617298E-3</v>
      </c>
      <c r="F54" s="10">
        <v>0.253896738136761</v>
      </c>
      <c r="G54" s="10">
        <v>0</v>
      </c>
      <c r="H54" s="10">
        <v>0</v>
      </c>
      <c r="I54" s="10">
        <v>1249.7329558440699</v>
      </c>
      <c r="J54" s="10">
        <v>4368.9736051624996</v>
      </c>
      <c r="K54" s="10">
        <v>0</v>
      </c>
      <c r="L54" s="10">
        <v>0</v>
      </c>
      <c r="M54" s="10">
        <v>3.1326173604506703E-4</v>
      </c>
      <c r="N54" s="10">
        <v>2.6347098526846601E-4</v>
      </c>
      <c r="O54" s="10">
        <v>0</v>
      </c>
      <c r="P54" s="10">
        <v>0</v>
      </c>
      <c r="Q54" s="10">
        <v>1.45703862238E-4</v>
      </c>
      <c r="R54" s="10">
        <v>5.6007426523008197E-5</v>
      </c>
      <c r="S54" s="10">
        <v>0</v>
      </c>
      <c r="T54" s="10">
        <v>0</v>
      </c>
      <c r="U54" s="10">
        <v>2.58477276731117E-5</v>
      </c>
      <c r="V54" s="10">
        <v>9.7207895355389006E-7</v>
      </c>
      <c r="W54" s="10">
        <v>0</v>
      </c>
      <c r="X54" s="10">
        <v>0</v>
      </c>
      <c r="Y54" s="10">
        <v>3.1580221708293901E-5</v>
      </c>
      <c r="Z54" s="10">
        <v>7.5713735547822104E-7</v>
      </c>
      <c r="AA54" s="10">
        <v>0</v>
      </c>
      <c r="AB54" s="10">
        <v>0</v>
      </c>
      <c r="AC54" s="10">
        <v>2.7890463865187798E-4</v>
      </c>
      <c r="AD54" s="10">
        <v>9.3744026496978005E-7</v>
      </c>
      <c r="AE54" s="10">
        <v>0</v>
      </c>
      <c r="AF54" s="10">
        <v>0</v>
      </c>
      <c r="AG54" s="10">
        <v>3.1171792068395202E-3</v>
      </c>
      <c r="AH54" s="10">
        <v>1.5691101336034999E-6</v>
      </c>
      <c r="AI54" s="10">
        <v>0</v>
      </c>
      <c r="AJ54" s="10">
        <v>0</v>
      </c>
      <c r="AK54" s="10">
        <v>2.68534823238041E-2</v>
      </c>
      <c r="AL54" s="10">
        <v>1.3698221762725699E-5</v>
      </c>
      <c r="AM54" s="10">
        <v>0</v>
      </c>
      <c r="AN54" s="10">
        <v>0</v>
      </c>
      <c r="AO54" s="10">
        <v>0.27453216261937602</v>
      </c>
      <c r="AP54" s="10">
        <v>5.32094873473277E-5</v>
      </c>
      <c r="AQ54" s="10">
        <v>0</v>
      </c>
      <c r="AR54" s="10">
        <v>0</v>
      </c>
      <c r="AS54" s="10">
        <v>9.7905196090701399E-4</v>
      </c>
      <c r="AT54" s="10">
        <v>5.3721008198251603E-2</v>
      </c>
      <c r="AU54" s="10">
        <v>0</v>
      </c>
      <c r="AV54" s="10">
        <v>0</v>
      </c>
      <c r="AW54" s="10">
        <v>305.45419171528198</v>
      </c>
      <c r="AX54" s="10">
        <v>981.12944738699605</v>
      </c>
      <c r="AY54" s="10">
        <v>0</v>
      </c>
      <c r="AZ54" s="10">
        <v>0</v>
      </c>
      <c r="BA54" s="10">
        <v>1.93131692474771E-4</v>
      </c>
      <c r="BB54" s="10">
        <v>1.67012503466506E-4</v>
      </c>
      <c r="BC54" s="10">
        <v>0</v>
      </c>
      <c r="BD54" s="10">
        <v>0</v>
      </c>
      <c r="BE54" s="10">
        <v>9.1558598542419302E-5</v>
      </c>
      <c r="BF54" s="10">
        <v>3.5311432441334797E-5</v>
      </c>
      <c r="BG54" s="10">
        <v>0</v>
      </c>
      <c r="BH54" s="10">
        <v>0</v>
      </c>
      <c r="BI54" s="10">
        <v>1.50497735582839E-5</v>
      </c>
      <c r="BJ54" s="10">
        <v>5.6097999168562103E-7</v>
      </c>
      <c r="BK54" s="10">
        <v>0</v>
      </c>
      <c r="BL54" s="10">
        <v>0</v>
      </c>
      <c r="BM54" s="10">
        <v>7.4150371084273498E-6</v>
      </c>
      <c r="BN54" s="10">
        <v>4.7185926069706402E-7</v>
      </c>
      <c r="BO54" s="10">
        <v>0</v>
      </c>
      <c r="BP54" s="10">
        <v>0</v>
      </c>
      <c r="BQ54" s="10">
        <v>5.9534652388464902E-5</v>
      </c>
      <c r="BR54" s="10">
        <v>4.5269635749163702E-7</v>
      </c>
      <c r="BS54" s="10">
        <v>0</v>
      </c>
      <c r="BT54" s="10">
        <v>0</v>
      </c>
      <c r="BU54" s="10">
        <v>7.4688783341633899E-4</v>
      </c>
      <c r="BV54" s="10">
        <v>4.5622557187076599E-7</v>
      </c>
      <c r="BW54" s="10">
        <v>0</v>
      </c>
      <c r="BX54" s="10">
        <v>0</v>
      </c>
      <c r="BY54" s="10">
        <v>6.1684240967775604E-3</v>
      </c>
      <c r="BZ54" s="10">
        <v>4.2227294874785103E-6</v>
      </c>
      <c r="CA54" s="10">
        <v>0</v>
      </c>
      <c r="CB54" s="10">
        <v>0</v>
      </c>
      <c r="CC54" s="10">
        <v>6.9722195723426195E-2</v>
      </c>
      <c r="CD54" s="10">
        <v>1.3284882085602499E-5</v>
      </c>
      <c r="CE54" s="10">
        <v>0</v>
      </c>
      <c r="CF54" s="10">
        <v>0</v>
      </c>
      <c r="CG54" s="10">
        <v>0.46179940000000003</v>
      </c>
      <c r="CH54" s="10">
        <v>0.59644339999999996</v>
      </c>
      <c r="CI54" s="10">
        <v>0</v>
      </c>
      <c r="CJ54" s="10">
        <v>0</v>
      </c>
      <c r="CK54" s="10">
        <v>1.2245763000000001</v>
      </c>
      <c r="CL54" s="10">
        <v>1.18</v>
      </c>
      <c r="CM54" s="10">
        <v>0</v>
      </c>
      <c r="CN54" s="10">
        <v>0</v>
      </c>
      <c r="CO54" s="10">
        <v>1.2423824000000001</v>
      </c>
      <c r="CP54" s="10">
        <v>1.2136302000000001</v>
      </c>
      <c r="CQ54" s="10">
        <v>0</v>
      </c>
      <c r="CR54" s="10">
        <v>0</v>
      </c>
      <c r="CS54" s="10">
        <v>1.2627929</v>
      </c>
      <c r="CT54" s="10">
        <v>1.3767879000000001</v>
      </c>
      <c r="CU54" s="10">
        <v>0</v>
      </c>
      <c r="CV54" s="10">
        <v>0</v>
      </c>
      <c r="CW54" s="10">
        <v>1.2967392</v>
      </c>
      <c r="CX54" s="10">
        <v>1.3479935000000001</v>
      </c>
      <c r="CY54" s="10">
        <v>0</v>
      </c>
      <c r="CZ54" s="10">
        <v>0</v>
      </c>
      <c r="DA54" s="10">
        <v>1.2887199</v>
      </c>
      <c r="DB54" s="10">
        <v>1.3228959</v>
      </c>
      <c r="DC54" s="10">
        <v>0</v>
      </c>
      <c r="DD54" s="10">
        <v>0</v>
      </c>
      <c r="DE54" s="10">
        <v>1.2015865999999999</v>
      </c>
      <c r="DF54" s="10">
        <v>1.4377301</v>
      </c>
      <c r="DG54" s="10">
        <v>0</v>
      </c>
      <c r="DH54" s="10">
        <v>0</v>
      </c>
      <c r="DI54" s="10">
        <v>1.2897833000000001</v>
      </c>
      <c r="DJ54" s="10">
        <v>1.3085704</v>
      </c>
      <c r="DK54" s="10">
        <v>0</v>
      </c>
      <c r="DL54" s="10">
        <v>0</v>
      </c>
      <c r="DM54" s="10">
        <v>1.376252</v>
      </c>
      <c r="DN54" s="10">
        <v>1.4310928999999999</v>
      </c>
      <c r="DO54" s="10">
        <v>0</v>
      </c>
      <c r="DP54" s="10">
        <v>0</v>
      </c>
      <c r="DQ54" s="10">
        <v>1.2149759</v>
      </c>
      <c r="DR54" s="10">
        <v>1.2568147999999999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2.0798539302102601E-4</v>
      </c>
      <c r="F55" s="10">
        <v>2.0195488498587699</v>
      </c>
      <c r="G55" s="10">
        <v>0</v>
      </c>
      <c r="H55" s="10">
        <v>0</v>
      </c>
      <c r="I55" s="10">
        <v>1792.27422635841</v>
      </c>
      <c r="J55" s="10">
        <v>199374.99534983799</v>
      </c>
      <c r="K55" s="10">
        <v>0</v>
      </c>
      <c r="L55" s="10">
        <v>0</v>
      </c>
      <c r="M55" s="10">
        <v>2.7275791054381899E-4</v>
      </c>
      <c r="N55" s="10">
        <v>2.0729464108526499E-4</v>
      </c>
      <c r="O55" s="10">
        <v>0</v>
      </c>
      <c r="P55" s="10">
        <v>0</v>
      </c>
      <c r="Q55" s="10">
        <v>9.2643581450224706E-5</v>
      </c>
      <c r="R55" s="10">
        <v>1.5692820176438401E-5</v>
      </c>
      <c r="S55" s="10">
        <v>0</v>
      </c>
      <c r="T55" s="10">
        <v>0</v>
      </c>
      <c r="U55" s="10">
        <v>2.02051371104295E-5</v>
      </c>
      <c r="V55" s="10">
        <v>7.6144493554863899E-7</v>
      </c>
      <c r="W55" s="10">
        <v>0</v>
      </c>
      <c r="X55" s="10">
        <v>0</v>
      </c>
      <c r="Y55" s="10">
        <v>9.3162242233782403E-5</v>
      </c>
      <c r="Z55" s="10">
        <v>7.5740620109066004E-7</v>
      </c>
      <c r="AA55" s="10">
        <v>0</v>
      </c>
      <c r="AB55" s="10">
        <v>0</v>
      </c>
      <c r="AC55" s="10">
        <v>8.0267652332721695E-4</v>
      </c>
      <c r="AD55" s="10">
        <v>9.2386059935556396E-7</v>
      </c>
      <c r="AE55" s="10">
        <v>0</v>
      </c>
      <c r="AF55" s="10">
        <v>0</v>
      </c>
      <c r="AG55" s="10">
        <v>9.3770798804325203E-3</v>
      </c>
      <c r="AH55" s="10">
        <v>1.6214172232631401E-6</v>
      </c>
      <c r="AI55" s="10">
        <v>0</v>
      </c>
      <c r="AJ55" s="10">
        <v>0</v>
      </c>
      <c r="AK55" s="10">
        <v>7.5368344538101498E-2</v>
      </c>
      <c r="AL55" s="10">
        <v>1.3722180639386101E-5</v>
      </c>
      <c r="AM55" s="10">
        <v>0</v>
      </c>
      <c r="AN55" s="10">
        <v>0</v>
      </c>
      <c r="AO55" s="10">
        <v>0.69932489057758696</v>
      </c>
      <c r="AP55" s="10">
        <v>5.3253021927712799E-5</v>
      </c>
      <c r="AQ55" s="10">
        <v>0</v>
      </c>
      <c r="AR55" s="10">
        <v>0</v>
      </c>
      <c r="AS55" s="10">
        <v>6.7000394073534196E-5</v>
      </c>
      <c r="AT55" s="10">
        <v>0.54971128027089999</v>
      </c>
      <c r="AU55" s="10">
        <v>0</v>
      </c>
      <c r="AV55" s="10">
        <v>0</v>
      </c>
      <c r="AW55" s="10">
        <v>415.37776190336098</v>
      </c>
      <c r="AX55" s="10">
        <v>44063.838663331197</v>
      </c>
      <c r="AY55" s="10">
        <v>0</v>
      </c>
      <c r="AZ55" s="10">
        <v>0</v>
      </c>
      <c r="BA55" s="10">
        <v>1.7069712625897301E-4</v>
      </c>
      <c r="BB55" s="10">
        <v>1.3182799727473699E-4</v>
      </c>
      <c r="BC55" s="10">
        <v>0</v>
      </c>
      <c r="BD55" s="10">
        <v>0</v>
      </c>
      <c r="BE55" s="10">
        <v>5.8196592401460802E-5</v>
      </c>
      <c r="BF55" s="10">
        <v>9.7545657893083607E-6</v>
      </c>
      <c r="BG55" s="10">
        <v>0</v>
      </c>
      <c r="BH55" s="10">
        <v>0</v>
      </c>
      <c r="BI55" s="10">
        <v>8.3379002845883101E-6</v>
      </c>
      <c r="BJ55" s="10">
        <v>4.8076340167742098E-7</v>
      </c>
      <c r="BK55" s="10">
        <v>0</v>
      </c>
      <c r="BL55" s="10">
        <v>0</v>
      </c>
      <c r="BM55" s="10">
        <v>2.0134321371372501E-5</v>
      </c>
      <c r="BN55" s="10">
        <v>4.6954661590818499E-7</v>
      </c>
      <c r="BO55" s="10">
        <v>0</v>
      </c>
      <c r="BP55" s="10">
        <v>0</v>
      </c>
      <c r="BQ55" s="10">
        <v>1.9345691232201099E-4</v>
      </c>
      <c r="BR55" s="10">
        <v>4.1808073879301699E-7</v>
      </c>
      <c r="BS55" s="10">
        <v>0</v>
      </c>
      <c r="BT55" s="10">
        <v>0</v>
      </c>
      <c r="BU55" s="10">
        <v>2.7118310155163001E-3</v>
      </c>
      <c r="BV55" s="10">
        <v>4.0270228089942203E-7</v>
      </c>
      <c r="BW55" s="10">
        <v>0</v>
      </c>
      <c r="BX55" s="10">
        <v>0</v>
      </c>
      <c r="BY55" s="10">
        <v>1.65791930166562E-2</v>
      </c>
      <c r="BZ55" s="10">
        <v>4.21519758142325E-6</v>
      </c>
      <c r="CA55" s="10">
        <v>0</v>
      </c>
      <c r="CB55" s="10">
        <v>0</v>
      </c>
      <c r="CC55" s="10">
        <v>0.167964968499413</v>
      </c>
      <c r="CD55" s="10">
        <v>1.3271971278890001E-5</v>
      </c>
      <c r="CE55" s="10">
        <v>0</v>
      </c>
      <c r="CF55" s="10">
        <v>0</v>
      </c>
      <c r="CG55" s="10">
        <v>1.1387427999999999</v>
      </c>
      <c r="CH55" s="10">
        <v>1.1423995</v>
      </c>
      <c r="CI55" s="10">
        <v>0</v>
      </c>
      <c r="CJ55" s="10">
        <v>0</v>
      </c>
      <c r="CK55" s="10">
        <v>2.5928502999999998</v>
      </c>
      <c r="CL55" s="10">
        <v>2.6538612000000001</v>
      </c>
      <c r="CM55" s="10">
        <v>0</v>
      </c>
      <c r="CN55" s="10">
        <v>0</v>
      </c>
      <c r="CO55" s="10">
        <v>2.7172062000000001</v>
      </c>
      <c r="CP55" s="10">
        <v>2.7735042000000001</v>
      </c>
      <c r="CQ55" s="10">
        <v>0</v>
      </c>
      <c r="CR55" s="10">
        <v>0</v>
      </c>
      <c r="CS55" s="10">
        <v>2.8545997000000001</v>
      </c>
      <c r="CT55" s="10">
        <v>3.0689468999999998</v>
      </c>
      <c r="CU55" s="10">
        <v>0</v>
      </c>
      <c r="CV55" s="10">
        <v>0</v>
      </c>
      <c r="CW55" s="10">
        <v>2.87513</v>
      </c>
      <c r="CX55" s="10">
        <v>2.8935591999999999</v>
      </c>
      <c r="CY55" s="10">
        <v>0</v>
      </c>
      <c r="CZ55" s="10">
        <v>0</v>
      </c>
      <c r="DA55" s="10">
        <v>2.9054546999999999</v>
      </c>
      <c r="DB55" s="10">
        <v>2.9479918000000001</v>
      </c>
      <c r="DC55" s="10">
        <v>0</v>
      </c>
      <c r="DD55" s="10">
        <v>0</v>
      </c>
      <c r="DE55" s="10">
        <v>2.8502204</v>
      </c>
      <c r="DF55" s="10">
        <v>2.7735272000000002</v>
      </c>
      <c r="DG55" s="10">
        <v>0</v>
      </c>
      <c r="DH55" s="10">
        <v>0</v>
      </c>
      <c r="DI55" s="10">
        <v>2.8549299000000001</v>
      </c>
      <c r="DJ55" s="10">
        <v>2.8415678</v>
      </c>
      <c r="DK55" s="10">
        <v>0</v>
      </c>
      <c r="DL55" s="10">
        <v>0</v>
      </c>
      <c r="DM55" s="10">
        <v>2.8780953999999999</v>
      </c>
      <c r="DN55" s="10">
        <v>3.0673916000000001</v>
      </c>
      <c r="DO55" s="10">
        <v>0</v>
      </c>
      <c r="DP55" s="10">
        <v>0</v>
      </c>
      <c r="DQ55" s="10">
        <v>2.6720522</v>
      </c>
      <c r="DR55" s="10">
        <v>2.8682458999999998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4.2414122023060101E-4</v>
      </c>
      <c r="F56" s="10">
        <v>36.687495772398997</v>
      </c>
      <c r="G56" s="10">
        <v>0</v>
      </c>
      <c r="H56" s="10">
        <v>0</v>
      </c>
      <c r="I56" s="10">
        <v>5825.9387742170802</v>
      </c>
      <c r="J56" s="10">
        <v>24400441.725959498</v>
      </c>
      <c r="K56" s="10">
        <v>0</v>
      </c>
      <c r="L56" s="10">
        <v>0</v>
      </c>
      <c r="M56" s="10">
        <v>2.22304183690958E-4</v>
      </c>
      <c r="N56" s="10">
        <v>1.34925229663629E-4</v>
      </c>
      <c r="O56" s="10">
        <v>0</v>
      </c>
      <c r="P56" s="10">
        <v>0</v>
      </c>
      <c r="Q56" s="10">
        <v>5.4629190318400398E-5</v>
      </c>
      <c r="R56" s="10">
        <v>3.0970753364112399E-6</v>
      </c>
      <c r="S56" s="10">
        <v>0</v>
      </c>
      <c r="T56" s="10">
        <v>0</v>
      </c>
      <c r="U56" s="10">
        <v>2.2096389322601199E-5</v>
      </c>
      <c r="V56" s="10">
        <v>7.5670072452460602E-7</v>
      </c>
      <c r="W56" s="10">
        <v>0</v>
      </c>
      <c r="X56" s="10">
        <v>0</v>
      </c>
      <c r="Y56" s="10">
        <v>1.5225583214162301E-4</v>
      </c>
      <c r="Z56" s="10">
        <v>7.6998833420383103E-7</v>
      </c>
      <c r="AA56" s="10">
        <v>0</v>
      </c>
      <c r="AB56" s="10">
        <v>0</v>
      </c>
      <c r="AC56" s="10">
        <v>1.8011192080657999E-3</v>
      </c>
      <c r="AD56" s="10">
        <v>1.14016033125885E-6</v>
      </c>
      <c r="AE56" s="10">
        <v>0</v>
      </c>
      <c r="AF56" s="10">
        <v>0</v>
      </c>
      <c r="AG56" s="10">
        <v>1.53620182796185E-2</v>
      </c>
      <c r="AH56" s="10">
        <v>1.6880406752822799E-6</v>
      </c>
      <c r="AI56" s="10">
        <v>0</v>
      </c>
      <c r="AJ56" s="10">
        <v>0</v>
      </c>
      <c r="AK56" s="10">
        <v>0.142114241756719</v>
      </c>
      <c r="AL56" s="10">
        <v>1.3746775753775701E-5</v>
      </c>
      <c r="AM56" s="10">
        <v>0</v>
      </c>
      <c r="AN56" s="10">
        <v>0</v>
      </c>
      <c r="AO56" s="10">
        <v>1.3101807492954201</v>
      </c>
      <c r="AP56" s="10">
        <v>5.2052641013045103E-5</v>
      </c>
      <c r="AQ56" s="10">
        <v>0</v>
      </c>
      <c r="AR56" s="10">
        <v>0</v>
      </c>
      <c r="AS56" s="10">
        <v>1.0183074340554E-4</v>
      </c>
      <c r="AT56" s="10">
        <v>13.091657109157801</v>
      </c>
      <c r="AU56" s="10">
        <v>0</v>
      </c>
      <c r="AV56" s="10">
        <v>0</v>
      </c>
      <c r="AW56" s="10">
        <v>1328.4672817674</v>
      </c>
      <c r="AX56" s="10">
        <v>5678474.9103985401</v>
      </c>
      <c r="AY56" s="10">
        <v>0</v>
      </c>
      <c r="AZ56" s="10">
        <v>0</v>
      </c>
      <c r="BA56" s="10">
        <v>1.4002552549080099E-4</v>
      </c>
      <c r="BB56" s="10">
        <v>8.5794312268695804E-5</v>
      </c>
      <c r="BC56" s="10">
        <v>0</v>
      </c>
      <c r="BD56" s="10">
        <v>0</v>
      </c>
      <c r="BE56" s="10">
        <v>3.3735942091854697E-5</v>
      </c>
      <c r="BF56" s="10">
        <v>1.7710200558365201E-6</v>
      </c>
      <c r="BG56" s="10">
        <v>0</v>
      </c>
      <c r="BH56" s="10">
        <v>0</v>
      </c>
      <c r="BI56" s="10">
        <v>5.4490612320149197E-6</v>
      </c>
      <c r="BJ56" s="10">
        <v>4.7796846387121602E-7</v>
      </c>
      <c r="BK56" s="10">
        <v>0</v>
      </c>
      <c r="BL56" s="10">
        <v>0</v>
      </c>
      <c r="BM56" s="10">
        <v>3.3899657170236701E-5</v>
      </c>
      <c r="BN56" s="10">
        <v>4.62360105958478E-7</v>
      </c>
      <c r="BO56" s="10">
        <v>0</v>
      </c>
      <c r="BP56" s="10">
        <v>0</v>
      </c>
      <c r="BQ56" s="10">
        <v>3.9072642630870002E-4</v>
      </c>
      <c r="BR56" s="10">
        <v>3.9131366384639802E-7</v>
      </c>
      <c r="BS56" s="10">
        <v>0</v>
      </c>
      <c r="BT56" s="10">
        <v>0</v>
      </c>
      <c r="BU56" s="10">
        <v>3.9062885870292602E-3</v>
      </c>
      <c r="BV56" s="10">
        <v>4.2574816696022802E-7</v>
      </c>
      <c r="BW56" s="10">
        <v>0</v>
      </c>
      <c r="BX56" s="10">
        <v>0</v>
      </c>
      <c r="BY56" s="10">
        <v>3.4431790566073803E-2</v>
      </c>
      <c r="BZ56" s="10">
        <v>4.2335936468330997E-6</v>
      </c>
      <c r="CA56" s="10">
        <v>0</v>
      </c>
      <c r="CB56" s="10">
        <v>0</v>
      </c>
      <c r="CC56" s="10">
        <v>0.30492870705135</v>
      </c>
      <c r="CD56" s="10">
        <v>1.31422625082994E-5</v>
      </c>
      <c r="CE56" s="10">
        <v>0</v>
      </c>
      <c r="CF56" s="10">
        <v>0</v>
      </c>
      <c r="CG56" s="10">
        <v>1.9942466000000001</v>
      </c>
      <c r="CH56" s="10">
        <v>2.4526883000000002</v>
      </c>
      <c r="CI56" s="10">
        <v>0</v>
      </c>
      <c r="CJ56" s="10">
        <v>0</v>
      </c>
      <c r="CK56" s="10">
        <v>5.8969373000000003</v>
      </c>
      <c r="CL56" s="10">
        <v>6.0051899999999998</v>
      </c>
      <c r="CM56" s="10">
        <v>0</v>
      </c>
      <c r="CN56" s="10">
        <v>0</v>
      </c>
      <c r="CO56" s="10">
        <v>6.2810782999999999</v>
      </c>
      <c r="CP56" s="10">
        <v>6.3094254999999997</v>
      </c>
      <c r="CQ56" s="10">
        <v>0</v>
      </c>
      <c r="CR56" s="10">
        <v>0</v>
      </c>
      <c r="CS56" s="10">
        <v>6.6627501999999996</v>
      </c>
      <c r="CT56" s="10">
        <v>6.8159190000000001</v>
      </c>
      <c r="CU56" s="10">
        <v>0</v>
      </c>
      <c r="CV56" s="10">
        <v>0</v>
      </c>
      <c r="CW56" s="10">
        <v>6.6731680999999998</v>
      </c>
      <c r="CX56" s="10">
        <v>6.8658137999999997</v>
      </c>
      <c r="CY56" s="10">
        <v>0</v>
      </c>
      <c r="CZ56" s="10">
        <v>0</v>
      </c>
      <c r="DA56" s="10">
        <v>6.6324225999999999</v>
      </c>
      <c r="DB56" s="10">
        <v>6.7838779999999996</v>
      </c>
      <c r="DC56" s="10">
        <v>0</v>
      </c>
      <c r="DD56" s="10">
        <v>0</v>
      </c>
      <c r="DE56" s="10">
        <v>6.7654734999999997</v>
      </c>
      <c r="DF56" s="10">
        <v>6.7287916000000001</v>
      </c>
      <c r="DG56" s="10">
        <v>0</v>
      </c>
      <c r="DH56" s="10">
        <v>0</v>
      </c>
      <c r="DI56" s="10">
        <v>6.4636452999999996</v>
      </c>
      <c r="DJ56" s="10">
        <v>6.5997865999999998</v>
      </c>
      <c r="DK56" s="10">
        <v>0</v>
      </c>
      <c r="DL56" s="10">
        <v>0</v>
      </c>
      <c r="DM56" s="10">
        <v>6.8057945999999996</v>
      </c>
      <c r="DN56" s="10">
        <v>7.2184581999999997</v>
      </c>
      <c r="DO56" s="10">
        <v>0</v>
      </c>
      <c r="DP56" s="10">
        <v>0</v>
      </c>
      <c r="DQ56" s="10">
        <v>6.4298102000000004</v>
      </c>
      <c r="DR56" s="10">
        <v>6.7618299000000004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0.21481787809593</v>
      </c>
      <c r="F57" s="10">
        <v>0.21481787809593</v>
      </c>
      <c r="G57" s="10">
        <v>0</v>
      </c>
      <c r="H57" s="10">
        <v>0</v>
      </c>
      <c r="I57" s="10">
        <v>0.21481787810942701</v>
      </c>
      <c r="J57" s="10">
        <v>0.21481787810942701</v>
      </c>
      <c r="K57" s="10">
        <v>0</v>
      </c>
      <c r="L57" s="10">
        <v>0</v>
      </c>
      <c r="M57" s="10">
        <v>0.214511700409238</v>
      </c>
      <c r="N57" s="10">
        <v>0.214511700409238</v>
      </c>
      <c r="O57" s="10">
        <v>0</v>
      </c>
      <c r="P57" s="10">
        <v>0</v>
      </c>
      <c r="Q57" s="10">
        <v>0.21478724409144201</v>
      </c>
      <c r="R57" s="10">
        <v>0.21478724409144201</v>
      </c>
      <c r="S57" s="10">
        <v>0</v>
      </c>
      <c r="T57" s="10">
        <v>0</v>
      </c>
      <c r="U57" s="10">
        <v>0.214814814555532</v>
      </c>
      <c r="V57" s="10">
        <v>0.214814814555532</v>
      </c>
      <c r="W57" s="10">
        <v>0</v>
      </c>
      <c r="X57" s="10">
        <v>0</v>
      </c>
      <c r="Y57" s="10">
        <v>0.214817571746172</v>
      </c>
      <c r="Z57" s="10">
        <v>0.214817571746172</v>
      </c>
      <c r="AA57" s="10">
        <v>0</v>
      </c>
      <c r="AB57" s="10">
        <v>0</v>
      </c>
      <c r="AC57" s="10">
        <v>0.21481784747332999</v>
      </c>
      <c r="AD57" s="10">
        <v>0.21481784747332999</v>
      </c>
      <c r="AE57" s="10">
        <v>0</v>
      </c>
      <c r="AF57" s="10">
        <v>0</v>
      </c>
      <c r="AG57" s="10">
        <v>0.214817875042873</v>
      </c>
      <c r="AH57" s="10">
        <v>0.214817875042873</v>
      </c>
      <c r="AI57" s="10">
        <v>0</v>
      </c>
      <c r="AJ57" s="10">
        <v>0</v>
      </c>
      <c r="AK57" s="10">
        <v>0.21481787779487799</v>
      </c>
      <c r="AL57" s="10">
        <v>0.21481787779487799</v>
      </c>
      <c r="AM57" s="10">
        <v>0</v>
      </c>
      <c r="AN57" s="10">
        <v>0</v>
      </c>
      <c r="AO57" s="10">
        <v>0.21481787808032499</v>
      </c>
      <c r="AP57" s="10">
        <v>0.21481787808032499</v>
      </c>
      <c r="AQ57" s="10">
        <v>0</v>
      </c>
      <c r="AR57" s="10">
        <v>0</v>
      </c>
      <c r="AS57" s="10">
        <v>0.18030495067566599</v>
      </c>
      <c r="AT57" s="10">
        <v>0.18030495067566599</v>
      </c>
      <c r="AU57" s="10">
        <v>0</v>
      </c>
      <c r="AV57" s="10">
        <v>0</v>
      </c>
      <c r="AW57" s="10">
        <v>0.18030495067500399</v>
      </c>
      <c r="AX57" s="10">
        <v>0.18030495067500399</v>
      </c>
      <c r="AY57" s="10">
        <v>0</v>
      </c>
      <c r="AZ57" s="10">
        <v>0</v>
      </c>
      <c r="BA57" s="10">
        <v>0.18008394027045799</v>
      </c>
      <c r="BB57" s="10">
        <v>0.18008394027045799</v>
      </c>
      <c r="BC57" s="10">
        <v>0</v>
      </c>
      <c r="BD57" s="10">
        <v>0</v>
      </c>
      <c r="BE57" s="10">
        <v>0.18028284436588601</v>
      </c>
      <c r="BF57" s="10">
        <v>0.18028284436588601</v>
      </c>
      <c r="BG57" s="10">
        <v>0</v>
      </c>
      <c r="BH57" s="10">
        <v>0</v>
      </c>
      <c r="BI57" s="10">
        <v>0.18030274000326699</v>
      </c>
      <c r="BJ57" s="10">
        <v>0.18030274000326699</v>
      </c>
      <c r="BK57" s="10">
        <v>0</v>
      </c>
      <c r="BL57" s="10">
        <v>0</v>
      </c>
      <c r="BM57" s="10">
        <v>0.180304729604603</v>
      </c>
      <c r="BN57" s="10">
        <v>0.180304729604603</v>
      </c>
      <c r="BO57" s="10">
        <v>0</v>
      </c>
      <c r="BP57" s="10">
        <v>0</v>
      </c>
      <c r="BQ57" s="10">
        <v>0.180304928569889</v>
      </c>
      <c r="BR57" s="10">
        <v>0.180304928569889</v>
      </c>
      <c r="BS57" s="10">
        <v>0</v>
      </c>
      <c r="BT57" s="10">
        <v>0</v>
      </c>
      <c r="BU57" s="10">
        <v>0.18030494846231199</v>
      </c>
      <c r="BV57" s="10">
        <v>0.18030494846231199</v>
      </c>
      <c r="BW57" s="10">
        <v>0</v>
      </c>
      <c r="BX57" s="10">
        <v>0</v>
      </c>
      <c r="BY57" s="10">
        <v>0.18030495044654901</v>
      </c>
      <c r="BZ57" s="10">
        <v>0.18030495044654901</v>
      </c>
      <c r="CA57" s="10">
        <v>0</v>
      </c>
      <c r="CB57" s="10">
        <v>0</v>
      </c>
      <c r="CC57" s="10">
        <v>0.18030495065327801</v>
      </c>
      <c r="CD57" s="10">
        <v>0.18030495065327801</v>
      </c>
      <c r="CE57" s="10">
        <v>0</v>
      </c>
      <c r="CF57" s="10">
        <v>0</v>
      </c>
      <c r="CG57" s="10">
        <v>1.5709299999999999E-2</v>
      </c>
      <c r="CH57" s="10">
        <v>1.43164E-2</v>
      </c>
      <c r="CI57" s="10">
        <v>0</v>
      </c>
      <c r="CJ57" s="10">
        <v>0</v>
      </c>
      <c r="CK57" s="10">
        <v>4.6445500000000001E-2</v>
      </c>
      <c r="CL57" s="10">
        <v>4.2427800000000002E-2</v>
      </c>
      <c r="CM57" s="10">
        <v>0</v>
      </c>
      <c r="CN57" s="10">
        <v>0</v>
      </c>
      <c r="CO57" s="10">
        <v>4.5208900000000003E-2</v>
      </c>
      <c r="CP57" s="10">
        <v>4.6912799999999998E-2</v>
      </c>
      <c r="CQ57" s="10">
        <v>0</v>
      </c>
      <c r="CR57" s="10">
        <v>0</v>
      </c>
      <c r="CS57" s="10">
        <v>4.5481599999999997E-2</v>
      </c>
      <c r="CT57" s="10">
        <v>4.7210099999999998E-2</v>
      </c>
      <c r="CU57" s="10">
        <v>0</v>
      </c>
      <c r="CV57" s="10">
        <v>0</v>
      </c>
      <c r="CW57" s="10">
        <v>4.6180600000000002E-2</v>
      </c>
      <c r="CX57" s="10">
        <v>4.5330500000000003E-2</v>
      </c>
      <c r="CY57" s="10">
        <v>0</v>
      </c>
      <c r="CZ57" s="10">
        <v>0</v>
      </c>
      <c r="DA57" s="10">
        <v>6.1442499999999997E-2</v>
      </c>
      <c r="DB57" s="10">
        <v>4.7976999999999999E-2</v>
      </c>
      <c r="DC57" s="10">
        <v>0</v>
      </c>
      <c r="DD57" s="10">
        <v>0</v>
      </c>
      <c r="DE57" s="10">
        <v>4.9652099999999998E-2</v>
      </c>
      <c r="DF57" s="10">
        <v>4.6068199999999997E-2</v>
      </c>
      <c r="DG57" s="10">
        <v>0</v>
      </c>
      <c r="DH57" s="10">
        <v>0</v>
      </c>
      <c r="DI57" s="10">
        <v>4.5562400000000003E-2</v>
      </c>
      <c r="DJ57" s="10">
        <v>4.7279300000000003E-2</v>
      </c>
      <c r="DK57" s="10">
        <v>0</v>
      </c>
      <c r="DL57" s="10">
        <v>0</v>
      </c>
      <c r="DM57" s="10">
        <v>6.7521300000000006E-2</v>
      </c>
      <c r="DN57" s="10">
        <v>6.4168699999999995E-2</v>
      </c>
      <c r="DO57" s="10">
        <v>0</v>
      </c>
      <c r="DP57" s="10">
        <v>0</v>
      </c>
      <c r="DQ57" s="10">
        <v>4.8783399999999998E-2</v>
      </c>
      <c r="DR57" s="10">
        <v>4.8160599999999998E-2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6.4539514562505004E-3</v>
      </c>
      <c r="F58" s="10">
        <v>6.4539471658600104E-3</v>
      </c>
      <c r="G58" s="10">
        <v>0</v>
      </c>
      <c r="H58" s="10">
        <v>0</v>
      </c>
      <c r="I58" s="10">
        <v>6.4552459073162803E-3</v>
      </c>
      <c r="J58" s="10">
        <v>6.4548188429223198E-3</v>
      </c>
      <c r="K58" s="10">
        <v>0</v>
      </c>
      <c r="L58" s="10">
        <v>0</v>
      </c>
      <c r="M58" s="10">
        <v>5.5862239781489402E-2</v>
      </c>
      <c r="N58" s="10">
        <v>5.5925973215486598E-2</v>
      </c>
      <c r="O58" s="10">
        <v>0</v>
      </c>
      <c r="P58" s="10">
        <v>0</v>
      </c>
      <c r="Q58" s="10">
        <v>3.24728129575306E-2</v>
      </c>
      <c r="R58" s="10">
        <v>3.2477030234335597E-2</v>
      </c>
      <c r="S58" s="10">
        <v>0</v>
      </c>
      <c r="T58" s="10">
        <v>0</v>
      </c>
      <c r="U58" s="10">
        <v>3.2163687404602702E-3</v>
      </c>
      <c r="V58" s="10">
        <v>3.2152221318613198E-3</v>
      </c>
      <c r="W58" s="10">
        <v>0</v>
      </c>
      <c r="X58" s="10">
        <v>0</v>
      </c>
      <c r="Y58" s="10">
        <v>5.5537951412559803E-3</v>
      </c>
      <c r="Z58" s="10">
        <v>5.5532136040648003E-3</v>
      </c>
      <c r="AA58" s="10">
        <v>0</v>
      </c>
      <c r="AB58" s="10">
        <v>0</v>
      </c>
      <c r="AC58" s="10">
        <v>6.3630683044474399E-3</v>
      </c>
      <c r="AD58" s="10">
        <v>6.3614745592969202E-3</v>
      </c>
      <c r="AE58" s="10">
        <v>0</v>
      </c>
      <c r="AF58" s="10">
        <v>0</v>
      </c>
      <c r="AG58" s="10">
        <v>6.44537866447725E-3</v>
      </c>
      <c r="AH58" s="10">
        <v>6.4451990249065902E-3</v>
      </c>
      <c r="AI58" s="10">
        <v>0</v>
      </c>
      <c r="AJ58" s="10">
        <v>0</v>
      </c>
      <c r="AK58" s="10">
        <v>6.4552495095465696E-3</v>
      </c>
      <c r="AL58" s="10">
        <v>6.4540087856935803E-3</v>
      </c>
      <c r="AM58" s="10">
        <v>0</v>
      </c>
      <c r="AN58" s="10">
        <v>0</v>
      </c>
      <c r="AO58" s="10">
        <v>6.4550738935194004E-3</v>
      </c>
      <c r="AP58" s="10">
        <v>6.4542865569572304E-3</v>
      </c>
      <c r="AQ58" s="10">
        <v>0</v>
      </c>
      <c r="AR58" s="10">
        <v>0</v>
      </c>
      <c r="AS58" s="10">
        <v>5.72537385383271E-3</v>
      </c>
      <c r="AT58" s="10">
        <v>5.7253707794169698E-3</v>
      </c>
      <c r="AU58" s="10">
        <v>0</v>
      </c>
      <c r="AV58" s="10">
        <v>0</v>
      </c>
      <c r="AW58" s="10">
        <v>5.7249601082891202E-3</v>
      </c>
      <c r="AX58" s="10">
        <v>5.7255866175579097E-3</v>
      </c>
      <c r="AY58" s="10">
        <v>0</v>
      </c>
      <c r="AZ58" s="10">
        <v>0</v>
      </c>
      <c r="BA58" s="10">
        <v>3.8578749106322398E-2</v>
      </c>
      <c r="BB58" s="10">
        <v>3.86482535495161E-2</v>
      </c>
      <c r="BC58" s="10">
        <v>0</v>
      </c>
      <c r="BD58" s="10">
        <v>0</v>
      </c>
      <c r="BE58" s="10">
        <v>2.2094746910239198E-2</v>
      </c>
      <c r="BF58" s="10">
        <v>2.2100019494333899E-2</v>
      </c>
      <c r="BG58" s="10">
        <v>0</v>
      </c>
      <c r="BH58" s="10">
        <v>0</v>
      </c>
      <c r="BI58" s="10">
        <v>1.71723518882757E-3</v>
      </c>
      <c r="BJ58" s="10">
        <v>1.7168066590379401E-3</v>
      </c>
      <c r="BK58" s="10">
        <v>0</v>
      </c>
      <c r="BL58" s="10">
        <v>0</v>
      </c>
      <c r="BM58" s="10">
        <v>5.1083598445061098E-3</v>
      </c>
      <c r="BN58" s="10">
        <v>5.1083209110366597E-3</v>
      </c>
      <c r="BO58" s="10">
        <v>0</v>
      </c>
      <c r="BP58" s="10">
        <v>0</v>
      </c>
      <c r="BQ58" s="10">
        <v>5.6628101970294898E-3</v>
      </c>
      <c r="BR58" s="10">
        <v>5.6625954561780999E-3</v>
      </c>
      <c r="BS58" s="10">
        <v>0</v>
      </c>
      <c r="BT58" s="10">
        <v>0</v>
      </c>
      <c r="BU58" s="10">
        <v>5.7182707204470797E-3</v>
      </c>
      <c r="BV58" s="10">
        <v>5.7191163275258604E-3</v>
      </c>
      <c r="BW58" s="10">
        <v>0</v>
      </c>
      <c r="BX58" s="10">
        <v>0</v>
      </c>
      <c r="BY58" s="10">
        <v>5.7251051071009699E-3</v>
      </c>
      <c r="BZ58" s="10">
        <v>5.7250205650486597E-3</v>
      </c>
      <c r="CA58" s="10">
        <v>0</v>
      </c>
      <c r="CB58" s="10">
        <v>0</v>
      </c>
      <c r="CC58" s="10">
        <v>5.7249393884411699E-3</v>
      </c>
      <c r="CD58" s="10">
        <v>5.7252541923717998E-3</v>
      </c>
      <c r="CE58" s="10">
        <v>0</v>
      </c>
      <c r="CF58" s="10">
        <v>0</v>
      </c>
      <c r="CG58" s="10">
        <v>2.1923499999999999E-2</v>
      </c>
      <c r="CH58" s="10">
        <v>2.3111699999999999E-2</v>
      </c>
      <c r="CI58" s="10">
        <v>0</v>
      </c>
      <c r="CJ58" s="10">
        <v>0</v>
      </c>
      <c r="CK58" s="10">
        <v>5.2746899999999999E-2</v>
      </c>
      <c r="CL58" s="10">
        <v>6.1227999999999998E-2</v>
      </c>
      <c r="CM58" s="10">
        <v>0</v>
      </c>
      <c r="CN58" s="10">
        <v>0</v>
      </c>
      <c r="CO58" s="10">
        <v>5.3734299999999999E-2</v>
      </c>
      <c r="CP58" s="10">
        <v>5.1325299999999997E-2</v>
      </c>
      <c r="CQ58" s="10">
        <v>0</v>
      </c>
      <c r="CR58" s="10">
        <v>0</v>
      </c>
      <c r="CS58" s="10">
        <v>5.5334000000000001E-2</v>
      </c>
      <c r="CT58" s="10">
        <v>5.3642700000000001E-2</v>
      </c>
      <c r="CU58" s="10">
        <v>0</v>
      </c>
      <c r="CV58" s="10">
        <v>0</v>
      </c>
      <c r="CW58" s="10">
        <v>5.3766399999999999E-2</v>
      </c>
      <c r="CX58" s="10">
        <v>5.1086199999999998E-2</v>
      </c>
      <c r="CY58" s="10">
        <v>0</v>
      </c>
      <c r="CZ58" s="10">
        <v>0</v>
      </c>
      <c r="DA58" s="10">
        <v>5.84994E-2</v>
      </c>
      <c r="DB58" s="10">
        <v>5.61006E-2</v>
      </c>
      <c r="DC58" s="10">
        <v>0</v>
      </c>
      <c r="DD58" s="10">
        <v>0</v>
      </c>
      <c r="DE58" s="10">
        <v>5.3947599999999998E-2</v>
      </c>
      <c r="DF58" s="10">
        <v>5.4125199999999998E-2</v>
      </c>
      <c r="DG58" s="10">
        <v>0</v>
      </c>
      <c r="DH58" s="10">
        <v>0</v>
      </c>
      <c r="DI58" s="10">
        <v>5.31125E-2</v>
      </c>
      <c r="DJ58" s="10">
        <v>5.4595600000000001E-2</v>
      </c>
      <c r="DK58" s="10">
        <v>0</v>
      </c>
      <c r="DL58" s="10">
        <v>0</v>
      </c>
      <c r="DM58" s="10">
        <v>6.4352099999999995E-2</v>
      </c>
      <c r="DN58" s="10">
        <v>6.1975700000000002E-2</v>
      </c>
      <c r="DO58" s="10">
        <v>0</v>
      </c>
      <c r="DP58" s="10">
        <v>0</v>
      </c>
      <c r="DQ58" s="10">
        <v>5.57017E-2</v>
      </c>
      <c r="DR58" s="10">
        <v>5.5145199999999998E-2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1.56073615836656E-2</v>
      </c>
      <c r="F59" s="10">
        <v>1.9007977019594599E-2</v>
      </c>
      <c r="G59" s="10">
        <v>0</v>
      </c>
      <c r="H59" s="10">
        <v>0</v>
      </c>
      <c r="I59" s="10">
        <v>220.74092780018401</v>
      </c>
      <c r="J59" s="10">
        <v>4.4072025826159704</v>
      </c>
      <c r="K59" s="10">
        <v>0</v>
      </c>
      <c r="L59" s="10">
        <v>0</v>
      </c>
      <c r="M59" s="10">
        <v>2.83306970193993E-2</v>
      </c>
      <c r="N59" s="10">
        <v>2.6254483923117002E-2</v>
      </c>
      <c r="O59" s="10">
        <v>0</v>
      </c>
      <c r="P59" s="10">
        <v>0</v>
      </c>
      <c r="Q59" s="10">
        <v>7.4792705048040099E-3</v>
      </c>
      <c r="R59" s="10">
        <v>4.5867844318195896E-3</v>
      </c>
      <c r="S59" s="10">
        <v>0</v>
      </c>
      <c r="T59" s="10">
        <v>0</v>
      </c>
      <c r="U59" s="10">
        <v>2.1719959543488E-3</v>
      </c>
      <c r="V59" s="10">
        <v>1.5285959747091101E-3</v>
      </c>
      <c r="W59" s="10">
        <v>0</v>
      </c>
      <c r="X59" s="10">
        <v>0</v>
      </c>
      <c r="Y59" s="10">
        <v>1.55284426205959E-3</v>
      </c>
      <c r="Z59" s="10">
        <v>1.4759736112119901E-3</v>
      </c>
      <c r="AA59" s="10">
        <v>0</v>
      </c>
      <c r="AB59" s="10">
        <v>0</v>
      </c>
      <c r="AC59" s="10">
        <v>1.4958920156711299E-3</v>
      </c>
      <c r="AD59" s="10">
        <v>1.4683630770280199E-3</v>
      </c>
      <c r="AE59" s="10">
        <v>0</v>
      </c>
      <c r="AF59" s="10">
        <v>0</v>
      </c>
      <c r="AG59" s="10">
        <v>1.64603330413571E-3</v>
      </c>
      <c r="AH59" s="10">
        <v>1.3801245019327E-3</v>
      </c>
      <c r="AI59" s="10">
        <v>0</v>
      </c>
      <c r="AJ59" s="10">
        <v>0</v>
      </c>
      <c r="AK59" s="10">
        <v>3.8227954666777701E-3</v>
      </c>
      <c r="AL59" s="10">
        <v>8.6666103120958105E-4</v>
      </c>
      <c r="AM59" s="10">
        <v>0</v>
      </c>
      <c r="AN59" s="10">
        <v>0</v>
      </c>
      <c r="AO59" s="10">
        <v>3.3589002585458799E-2</v>
      </c>
      <c r="AP59" s="10">
        <v>6.9479146221279597E-4</v>
      </c>
      <c r="AQ59" s="10">
        <v>0</v>
      </c>
      <c r="AR59" s="10">
        <v>0</v>
      </c>
      <c r="AS59" s="10">
        <v>4.0588253344593199E-3</v>
      </c>
      <c r="AT59" s="10">
        <v>5.4511085372126698E-3</v>
      </c>
      <c r="AU59" s="10">
        <v>0</v>
      </c>
      <c r="AV59" s="10">
        <v>0</v>
      </c>
      <c r="AW59" s="10">
        <v>56.653091007457199</v>
      </c>
      <c r="AX59" s="10">
        <v>1.5915547055786401</v>
      </c>
      <c r="AY59" s="10">
        <v>0</v>
      </c>
      <c r="AZ59" s="10">
        <v>0</v>
      </c>
      <c r="BA59" s="10">
        <v>1.83436080551228E-2</v>
      </c>
      <c r="BB59" s="10">
        <v>1.70222113206112E-2</v>
      </c>
      <c r="BC59" s="10">
        <v>0</v>
      </c>
      <c r="BD59" s="10">
        <v>0</v>
      </c>
      <c r="BE59" s="10">
        <v>5.2181135110124597E-3</v>
      </c>
      <c r="BF59" s="10">
        <v>2.87385809640459E-3</v>
      </c>
      <c r="BG59" s="10">
        <v>0</v>
      </c>
      <c r="BH59" s="10">
        <v>0</v>
      </c>
      <c r="BI59" s="10">
        <v>1.0489515907621599E-3</v>
      </c>
      <c r="BJ59" s="10">
        <v>1.04768553178268E-3</v>
      </c>
      <c r="BK59" s="10">
        <v>0</v>
      </c>
      <c r="BL59" s="10">
        <v>0</v>
      </c>
      <c r="BM59" s="10">
        <v>1.0407522798549301E-3</v>
      </c>
      <c r="BN59" s="10">
        <v>1.0632266044326899E-3</v>
      </c>
      <c r="BO59" s="10">
        <v>0</v>
      </c>
      <c r="BP59" s="10">
        <v>0</v>
      </c>
      <c r="BQ59" s="10">
        <v>1.0505866808354E-3</v>
      </c>
      <c r="BR59" s="10">
        <v>1.0542266146112899E-3</v>
      </c>
      <c r="BS59" s="10">
        <v>0</v>
      </c>
      <c r="BT59" s="10">
        <v>0</v>
      </c>
      <c r="BU59" s="10">
        <v>1.00158103488462E-3</v>
      </c>
      <c r="BV59" s="10">
        <v>9.8605259017552592E-4</v>
      </c>
      <c r="BW59" s="10">
        <v>0</v>
      </c>
      <c r="BX59" s="10">
        <v>0</v>
      </c>
      <c r="BY59" s="10">
        <v>1.0629613344377599E-3</v>
      </c>
      <c r="BZ59" s="10">
        <v>5.8868935102075195E-4</v>
      </c>
      <c r="CA59" s="10">
        <v>0</v>
      </c>
      <c r="CB59" s="10">
        <v>0</v>
      </c>
      <c r="CC59" s="10">
        <v>8.0530185098654002E-3</v>
      </c>
      <c r="CD59" s="10">
        <v>1.7375096583414399E-4</v>
      </c>
      <c r="CE59" s="10">
        <v>0</v>
      </c>
      <c r="CF59" s="10">
        <v>0</v>
      </c>
      <c r="CG59" s="10">
        <v>4.4961899999999999E-2</v>
      </c>
      <c r="CH59" s="10">
        <v>4.2464599999999998E-2</v>
      </c>
      <c r="CI59" s="10">
        <v>0</v>
      </c>
      <c r="CJ59" s="10">
        <v>0</v>
      </c>
      <c r="CK59" s="10">
        <v>7.1197399999999994E-2</v>
      </c>
      <c r="CL59" s="10">
        <v>6.22459E-2</v>
      </c>
      <c r="CM59" s="10">
        <v>0</v>
      </c>
      <c r="CN59" s="10">
        <v>0</v>
      </c>
      <c r="CO59" s="10">
        <v>6.7342700000000005E-2</v>
      </c>
      <c r="CP59" s="10">
        <v>6.6957199999999994E-2</v>
      </c>
      <c r="CQ59" s="10">
        <v>0</v>
      </c>
      <c r="CR59" s="10">
        <v>0</v>
      </c>
      <c r="CS59" s="10">
        <v>6.9513900000000003E-2</v>
      </c>
      <c r="CT59" s="10">
        <v>6.7484699999999995E-2</v>
      </c>
      <c r="CU59" s="10">
        <v>0</v>
      </c>
      <c r="CV59" s="10">
        <v>0</v>
      </c>
      <c r="CW59" s="10">
        <v>7.3312299999999997E-2</v>
      </c>
      <c r="CX59" s="10">
        <v>8.5624400000000003E-2</v>
      </c>
      <c r="CY59" s="10">
        <v>0</v>
      </c>
      <c r="CZ59" s="10">
        <v>0</v>
      </c>
      <c r="DA59" s="10">
        <v>7.50025E-2</v>
      </c>
      <c r="DB59" s="10">
        <v>7.3530999999999999E-2</v>
      </c>
      <c r="DC59" s="10">
        <v>0</v>
      </c>
      <c r="DD59" s="10">
        <v>0</v>
      </c>
      <c r="DE59" s="10">
        <v>7.0192400000000002E-2</v>
      </c>
      <c r="DF59" s="10">
        <v>6.9010199999999994E-2</v>
      </c>
      <c r="DG59" s="10">
        <v>0</v>
      </c>
      <c r="DH59" s="10">
        <v>0</v>
      </c>
      <c r="DI59" s="10">
        <v>7.0735400000000004E-2</v>
      </c>
      <c r="DJ59" s="10">
        <v>7.1100999999999998E-2</v>
      </c>
      <c r="DK59" s="10">
        <v>0</v>
      </c>
      <c r="DL59" s="10">
        <v>0</v>
      </c>
      <c r="DM59" s="10">
        <v>7.9805699999999993E-2</v>
      </c>
      <c r="DN59" s="10">
        <v>7.8279000000000001E-2</v>
      </c>
      <c r="DO59" s="10">
        <v>0</v>
      </c>
      <c r="DP59" s="10">
        <v>0</v>
      </c>
      <c r="DQ59" s="10">
        <v>7.4362399999999995E-2</v>
      </c>
      <c r="DR59" s="10">
        <v>7.1662699999999996E-2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0.31093940201256698</v>
      </c>
      <c r="F60" s="10">
        <v>0.37148241719776298</v>
      </c>
      <c r="G60" s="10">
        <v>0</v>
      </c>
      <c r="H60" s="10">
        <v>0</v>
      </c>
      <c r="I60" s="10">
        <v>1144.3834530208901</v>
      </c>
      <c r="J60" s="10">
        <v>81.013191720422299</v>
      </c>
      <c r="K60" s="10">
        <v>0</v>
      </c>
      <c r="L60" s="10">
        <v>0</v>
      </c>
      <c r="M60" s="10">
        <v>2.0672427591684101E-2</v>
      </c>
      <c r="N60" s="10">
        <v>1.42496544887906E-2</v>
      </c>
      <c r="O60" s="10">
        <v>0</v>
      </c>
      <c r="P60" s="10">
        <v>0</v>
      </c>
      <c r="Q60" s="10">
        <v>4.7124666185987003E-3</v>
      </c>
      <c r="R60" s="10">
        <v>1.3073561832869199E-3</v>
      </c>
      <c r="S60" s="10">
        <v>0</v>
      </c>
      <c r="T60" s="10">
        <v>0</v>
      </c>
      <c r="U60" s="10">
        <v>1.31936257409637E-3</v>
      </c>
      <c r="V60" s="10">
        <v>8.9317013156620096E-4</v>
      </c>
      <c r="W60" s="10">
        <v>0</v>
      </c>
      <c r="X60" s="10">
        <v>0</v>
      </c>
      <c r="Y60" s="10">
        <v>9.4136168443814704E-4</v>
      </c>
      <c r="Z60" s="10">
        <v>8.9451176990507097E-4</v>
      </c>
      <c r="AA60" s="10">
        <v>0</v>
      </c>
      <c r="AB60" s="10">
        <v>0</v>
      </c>
      <c r="AC60" s="10">
        <v>9.0770671329654096E-4</v>
      </c>
      <c r="AD60" s="10">
        <v>8.62562384090104E-4</v>
      </c>
      <c r="AE60" s="10">
        <v>0</v>
      </c>
      <c r="AF60" s="10">
        <v>0</v>
      </c>
      <c r="AG60" s="10">
        <v>9.2161253201328297E-4</v>
      </c>
      <c r="AH60" s="10">
        <v>6.2747651203121102E-4</v>
      </c>
      <c r="AI60" s="10">
        <v>0</v>
      </c>
      <c r="AJ60" s="10">
        <v>0</v>
      </c>
      <c r="AK60" s="10">
        <v>4.9128824467660204E-3</v>
      </c>
      <c r="AL60" s="10">
        <v>2.1599975648511899E-4</v>
      </c>
      <c r="AM60" s="10">
        <v>0</v>
      </c>
      <c r="AN60" s="10">
        <v>0</v>
      </c>
      <c r="AO60" s="10">
        <v>4.1450677490427398E-2</v>
      </c>
      <c r="AP60" s="10">
        <v>6.1068066948571898E-4</v>
      </c>
      <c r="AQ60" s="10">
        <v>0</v>
      </c>
      <c r="AR60" s="10">
        <v>0</v>
      </c>
      <c r="AS60" s="10">
        <v>7.2722201678043996E-2</v>
      </c>
      <c r="AT60" s="10">
        <v>8.7942580758719399E-2</v>
      </c>
      <c r="AU60" s="10">
        <v>0</v>
      </c>
      <c r="AV60" s="10">
        <v>0</v>
      </c>
      <c r="AW60" s="10">
        <v>294.10514495203</v>
      </c>
      <c r="AX60" s="10">
        <v>23.759906125533501</v>
      </c>
      <c r="AY60" s="10">
        <v>0</v>
      </c>
      <c r="AZ60" s="10">
        <v>0</v>
      </c>
      <c r="BA60" s="10">
        <v>1.3821568537540199E-2</v>
      </c>
      <c r="BB60" s="10">
        <v>9.3947730492493393E-3</v>
      </c>
      <c r="BC60" s="10">
        <v>0</v>
      </c>
      <c r="BD60" s="10">
        <v>0</v>
      </c>
      <c r="BE60" s="10">
        <v>2.82209852436179E-3</v>
      </c>
      <c r="BF60" s="10">
        <v>6.2523711531190798E-4</v>
      </c>
      <c r="BG60" s="10">
        <v>0</v>
      </c>
      <c r="BH60" s="10">
        <v>0</v>
      </c>
      <c r="BI60" s="10">
        <v>6.3081902504626597E-4</v>
      </c>
      <c r="BJ60" s="10">
        <v>4.7506939932522398E-4</v>
      </c>
      <c r="BK60" s="10">
        <v>0</v>
      </c>
      <c r="BL60" s="10">
        <v>0</v>
      </c>
      <c r="BM60" s="10">
        <v>4.8493307432130801E-4</v>
      </c>
      <c r="BN60" s="10">
        <v>4.7421752266312901E-4</v>
      </c>
      <c r="BO60" s="10">
        <v>0</v>
      </c>
      <c r="BP60" s="10">
        <v>0</v>
      </c>
      <c r="BQ60" s="10">
        <v>4.6133308972021799E-4</v>
      </c>
      <c r="BR60" s="10">
        <v>4.56534185434121E-4</v>
      </c>
      <c r="BS60" s="10">
        <v>0</v>
      </c>
      <c r="BT60" s="10">
        <v>0</v>
      </c>
      <c r="BU60" s="10">
        <v>3.3758767421420099E-4</v>
      </c>
      <c r="BV60" s="10">
        <v>3.26736152081095E-4</v>
      </c>
      <c r="BW60" s="10">
        <v>0</v>
      </c>
      <c r="BX60" s="10">
        <v>0</v>
      </c>
      <c r="BY60" s="10">
        <v>1.1254654881581599E-3</v>
      </c>
      <c r="BZ60" s="10">
        <v>7.7923131587214397E-5</v>
      </c>
      <c r="CA60" s="10">
        <v>0</v>
      </c>
      <c r="CB60" s="10">
        <v>0</v>
      </c>
      <c r="CC60" s="10">
        <v>1.07045716830148E-2</v>
      </c>
      <c r="CD60" s="10">
        <v>1.5106924342416999E-4</v>
      </c>
      <c r="CE60" s="10">
        <v>0</v>
      </c>
      <c r="CF60" s="10">
        <v>0</v>
      </c>
      <c r="CG60" s="10">
        <v>7.8478400000000004E-2</v>
      </c>
      <c r="CH60" s="10">
        <v>6.5142599999999995E-2</v>
      </c>
      <c r="CI60" s="10">
        <v>0</v>
      </c>
      <c r="CJ60" s="10">
        <v>0</v>
      </c>
      <c r="CK60" s="10">
        <v>9.3658699999999998E-2</v>
      </c>
      <c r="CL60" s="10">
        <v>9.3022599999999997E-2</v>
      </c>
      <c r="CM60" s="10">
        <v>0</v>
      </c>
      <c r="CN60" s="10">
        <v>0</v>
      </c>
      <c r="CO60" s="10">
        <v>0.1005482</v>
      </c>
      <c r="CP60" s="10">
        <v>9.8717600000000003E-2</v>
      </c>
      <c r="CQ60" s="10">
        <v>0</v>
      </c>
      <c r="CR60" s="10">
        <v>0</v>
      </c>
      <c r="CS60" s="10">
        <v>0.1013638</v>
      </c>
      <c r="CT60" s="10">
        <v>9.7794699999999998E-2</v>
      </c>
      <c r="CU60" s="10">
        <v>0</v>
      </c>
      <c r="CV60" s="10">
        <v>0</v>
      </c>
      <c r="CW60" s="10">
        <v>0.12120069999999999</v>
      </c>
      <c r="CX60" s="10">
        <v>0.119479</v>
      </c>
      <c r="CY60" s="10">
        <v>0</v>
      </c>
      <c r="CZ60" s="10">
        <v>0</v>
      </c>
      <c r="DA60" s="10">
        <v>0.109735</v>
      </c>
      <c r="DB60" s="10">
        <v>0.1047853</v>
      </c>
      <c r="DC60" s="10">
        <v>0</v>
      </c>
      <c r="DD60" s="10">
        <v>0</v>
      </c>
      <c r="DE60" s="10">
        <v>0.1053125</v>
      </c>
      <c r="DF60" s="10">
        <v>0.10231759999999999</v>
      </c>
      <c r="DG60" s="10">
        <v>0</v>
      </c>
      <c r="DH60" s="10">
        <v>0</v>
      </c>
      <c r="DI60" s="10">
        <v>0.1108243</v>
      </c>
      <c r="DJ60" s="10">
        <v>0.12308139999999999</v>
      </c>
      <c r="DK60" s="10">
        <v>0</v>
      </c>
      <c r="DL60" s="10">
        <v>0</v>
      </c>
      <c r="DM60" s="10">
        <v>0.11728669999999999</v>
      </c>
      <c r="DN60" s="10">
        <v>0.116517</v>
      </c>
      <c r="DO60" s="10">
        <v>0</v>
      </c>
      <c r="DP60" s="10">
        <v>0</v>
      </c>
      <c r="DQ60" s="10">
        <v>0.1109796</v>
      </c>
      <c r="DR60" s="10">
        <v>0.1048214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1.55453356589462</v>
      </c>
      <c r="F61" s="10">
        <v>8.1210848649101202</v>
      </c>
      <c r="G61" s="10">
        <v>0</v>
      </c>
      <c r="H61" s="10">
        <v>0</v>
      </c>
      <c r="I61" s="10">
        <v>2412.0375677092102</v>
      </c>
      <c r="J61" s="10">
        <v>1363.2219927349799</v>
      </c>
      <c r="K61" s="10">
        <v>0</v>
      </c>
      <c r="L61" s="10">
        <v>0</v>
      </c>
      <c r="M61" s="10">
        <v>1.48898535895768E-2</v>
      </c>
      <c r="N61" s="10">
        <v>5.8517696063490297E-3</v>
      </c>
      <c r="O61" s="10">
        <v>0</v>
      </c>
      <c r="P61" s="10">
        <v>0</v>
      </c>
      <c r="Q61" s="10">
        <v>2.8587092361638299E-3</v>
      </c>
      <c r="R61" s="10">
        <v>7.98923286691955E-4</v>
      </c>
      <c r="S61" s="10">
        <v>0</v>
      </c>
      <c r="T61" s="10">
        <v>0</v>
      </c>
      <c r="U61" s="10">
        <v>1.0010910759625799E-3</v>
      </c>
      <c r="V61" s="10">
        <v>7.8157657229827005E-4</v>
      </c>
      <c r="W61" s="10">
        <v>0</v>
      </c>
      <c r="X61" s="10">
        <v>0</v>
      </c>
      <c r="Y61" s="10">
        <v>8.0336788742418896E-4</v>
      </c>
      <c r="Z61" s="10">
        <v>7.7382223214428304E-4</v>
      </c>
      <c r="AA61" s="10">
        <v>0</v>
      </c>
      <c r="AB61" s="10">
        <v>0</v>
      </c>
      <c r="AC61" s="10">
        <v>7.97503166638292E-4</v>
      </c>
      <c r="AD61" s="10">
        <v>6.9713932156645298E-4</v>
      </c>
      <c r="AE61" s="10">
        <v>0</v>
      </c>
      <c r="AF61" s="10">
        <v>0</v>
      </c>
      <c r="AG61" s="10">
        <v>1.11971900341945E-3</v>
      </c>
      <c r="AH61" s="10">
        <v>3.1009263316561498E-4</v>
      </c>
      <c r="AI61" s="10">
        <v>0</v>
      </c>
      <c r="AJ61" s="10">
        <v>0</v>
      </c>
      <c r="AK61" s="10">
        <v>7.5130599571871003E-3</v>
      </c>
      <c r="AL61" s="10">
        <v>1.6441108557363501E-4</v>
      </c>
      <c r="AM61" s="10">
        <v>0</v>
      </c>
      <c r="AN61" s="10">
        <v>0</v>
      </c>
      <c r="AO61" s="10">
        <v>9.6206698665184096E-2</v>
      </c>
      <c r="AP61" s="10">
        <v>6.3181324863542697E-4</v>
      </c>
      <c r="AQ61" s="10">
        <v>0</v>
      </c>
      <c r="AR61" s="10">
        <v>0</v>
      </c>
      <c r="AS61" s="10">
        <v>0.37783465885008799</v>
      </c>
      <c r="AT61" s="10">
        <v>2.3031969536686399</v>
      </c>
      <c r="AU61" s="10">
        <v>0</v>
      </c>
      <c r="AV61" s="10">
        <v>0</v>
      </c>
      <c r="AW61" s="10">
        <v>611.97466567555898</v>
      </c>
      <c r="AX61" s="10">
        <v>317.08955691002302</v>
      </c>
      <c r="AY61" s="10">
        <v>0</v>
      </c>
      <c r="AZ61" s="10">
        <v>0</v>
      </c>
      <c r="BA61" s="10">
        <v>9.4481514116978305E-3</v>
      </c>
      <c r="BB61" s="10">
        <v>3.5471007595188099E-3</v>
      </c>
      <c r="BC61" s="10">
        <v>0</v>
      </c>
      <c r="BD61" s="10">
        <v>0</v>
      </c>
      <c r="BE61" s="10">
        <v>1.61522038607082E-3</v>
      </c>
      <c r="BF61" s="10">
        <v>4.6458611041013E-4</v>
      </c>
      <c r="BG61" s="10">
        <v>0</v>
      </c>
      <c r="BH61" s="10">
        <v>0</v>
      </c>
      <c r="BI61" s="10">
        <v>5.3792936161299598E-4</v>
      </c>
      <c r="BJ61" s="10">
        <v>4.5921065367757701E-4</v>
      </c>
      <c r="BK61" s="10">
        <v>0</v>
      </c>
      <c r="BL61" s="10">
        <v>0</v>
      </c>
      <c r="BM61" s="10">
        <v>4.6284288597925002E-4</v>
      </c>
      <c r="BN61" s="10">
        <v>4.54328722669501E-4</v>
      </c>
      <c r="BO61" s="10">
        <v>0</v>
      </c>
      <c r="BP61" s="10">
        <v>0</v>
      </c>
      <c r="BQ61" s="10">
        <v>4.2617019761008001E-4</v>
      </c>
      <c r="BR61" s="10">
        <v>4.0792120906974199E-4</v>
      </c>
      <c r="BS61" s="10">
        <v>0</v>
      </c>
      <c r="BT61" s="10">
        <v>0</v>
      </c>
      <c r="BU61" s="10">
        <v>3.4132585993355201E-4</v>
      </c>
      <c r="BV61" s="10">
        <v>1.7441782498592401E-4</v>
      </c>
      <c r="BW61" s="10">
        <v>0</v>
      </c>
      <c r="BX61" s="10">
        <v>0</v>
      </c>
      <c r="BY61" s="10">
        <v>1.6627447260119401E-3</v>
      </c>
      <c r="BZ61" s="10">
        <v>5.1915551722648897E-5</v>
      </c>
      <c r="CA61" s="10">
        <v>0</v>
      </c>
      <c r="CB61" s="10">
        <v>0</v>
      </c>
      <c r="CC61" s="10">
        <v>2.7158550635493401E-2</v>
      </c>
      <c r="CD61" s="10">
        <v>1.5261236882347301E-4</v>
      </c>
      <c r="CE61" s="10">
        <v>0</v>
      </c>
      <c r="CF61" s="10">
        <v>0</v>
      </c>
      <c r="CG61" s="10">
        <v>0.13617489999999999</v>
      </c>
      <c r="CH61" s="10">
        <v>0.12836520000000001</v>
      </c>
      <c r="CI61" s="10">
        <v>0</v>
      </c>
      <c r="CJ61" s="10">
        <v>0</v>
      </c>
      <c r="CK61" s="10">
        <v>0.15640490000000001</v>
      </c>
      <c r="CL61" s="10">
        <v>0.1515698</v>
      </c>
      <c r="CM61" s="10">
        <v>0</v>
      </c>
      <c r="CN61" s="10">
        <v>0</v>
      </c>
      <c r="CO61" s="10">
        <v>0.15523300000000001</v>
      </c>
      <c r="CP61" s="10">
        <v>0.1627391</v>
      </c>
      <c r="CQ61" s="10">
        <v>0</v>
      </c>
      <c r="CR61" s="10">
        <v>0</v>
      </c>
      <c r="CS61" s="10">
        <v>0.16381029999999999</v>
      </c>
      <c r="CT61" s="10">
        <v>0.15863289999999999</v>
      </c>
      <c r="CU61" s="10">
        <v>0</v>
      </c>
      <c r="CV61" s="10">
        <v>0</v>
      </c>
      <c r="CW61" s="10">
        <v>0.17043649999999999</v>
      </c>
      <c r="CX61" s="10">
        <v>0.15613199999999999</v>
      </c>
      <c r="CY61" s="10">
        <v>0</v>
      </c>
      <c r="CZ61" s="10">
        <v>0</v>
      </c>
      <c r="DA61" s="10">
        <v>0.16617219999999999</v>
      </c>
      <c r="DB61" s="10">
        <v>0.16788110000000001</v>
      </c>
      <c r="DC61" s="10">
        <v>0</v>
      </c>
      <c r="DD61" s="10">
        <v>0</v>
      </c>
      <c r="DE61" s="10">
        <v>0.1719048</v>
      </c>
      <c r="DF61" s="10">
        <v>0.16503319999999999</v>
      </c>
      <c r="DG61" s="10">
        <v>0</v>
      </c>
      <c r="DH61" s="10">
        <v>0</v>
      </c>
      <c r="DI61" s="10">
        <v>0.2014648</v>
      </c>
      <c r="DJ61" s="10">
        <v>0.1772167</v>
      </c>
      <c r="DK61" s="10">
        <v>0</v>
      </c>
      <c r="DL61" s="10">
        <v>0</v>
      </c>
      <c r="DM61" s="10">
        <v>0.17790400000000001</v>
      </c>
      <c r="DN61" s="10">
        <v>0.1785091</v>
      </c>
      <c r="DO61" s="10">
        <v>0</v>
      </c>
      <c r="DP61" s="10">
        <v>0</v>
      </c>
      <c r="DQ61" s="10">
        <v>0.16543749999999999</v>
      </c>
      <c r="DR61" s="10">
        <v>0.1614516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0.56081664733053305</v>
      </c>
      <c r="F62" s="10">
        <v>88.005480800766705</v>
      </c>
      <c r="G62" s="10">
        <v>0</v>
      </c>
      <c r="H62" s="10">
        <v>0</v>
      </c>
      <c r="I62" s="10">
        <v>1276364.9964276301</v>
      </c>
      <c r="J62" s="10">
        <v>6669262.3071991596</v>
      </c>
      <c r="K62" s="10">
        <v>0</v>
      </c>
      <c r="L62" s="10">
        <v>0</v>
      </c>
      <c r="M62" s="10">
        <v>9.4122731925527798E-3</v>
      </c>
      <c r="N62" s="10">
        <v>1.8571404324320101E-3</v>
      </c>
      <c r="O62" s="10">
        <v>0</v>
      </c>
      <c r="P62" s="10">
        <v>0</v>
      </c>
      <c r="Q62" s="10">
        <v>1.82937887961909E-3</v>
      </c>
      <c r="R62" s="10">
        <v>7.5560889164061297E-4</v>
      </c>
      <c r="S62" s="10">
        <v>0</v>
      </c>
      <c r="T62" s="10">
        <v>0</v>
      </c>
      <c r="U62" s="10">
        <v>8.6605263234673701E-4</v>
      </c>
      <c r="V62" s="10">
        <v>7.5404101944520597E-4</v>
      </c>
      <c r="W62" s="10">
        <v>0</v>
      </c>
      <c r="X62" s="10">
        <v>0</v>
      </c>
      <c r="Y62" s="10">
        <v>7.6402673401621002E-4</v>
      </c>
      <c r="Z62" s="10">
        <v>7.3545241119410399E-4</v>
      </c>
      <c r="AA62" s="10">
        <v>0</v>
      </c>
      <c r="AB62" s="10">
        <v>0</v>
      </c>
      <c r="AC62" s="10">
        <v>7.6533467088368801E-4</v>
      </c>
      <c r="AD62" s="10">
        <v>5.8546541175441601E-4</v>
      </c>
      <c r="AE62" s="10">
        <v>0</v>
      </c>
      <c r="AF62" s="10">
        <v>0</v>
      </c>
      <c r="AG62" s="10">
        <v>1.79239607941539E-3</v>
      </c>
      <c r="AH62" s="10">
        <v>1.31185413540624E-4</v>
      </c>
      <c r="AI62" s="10">
        <v>0</v>
      </c>
      <c r="AJ62" s="10">
        <v>0</v>
      </c>
      <c r="AK62" s="10">
        <v>1.4621063417949E-2</v>
      </c>
      <c r="AL62" s="10">
        <v>1.6532084663023499E-4</v>
      </c>
      <c r="AM62" s="10">
        <v>0</v>
      </c>
      <c r="AN62" s="10">
        <v>0</v>
      </c>
      <c r="AO62" s="10">
        <v>0.16650315572781299</v>
      </c>
      <c r="AP62" s="10">
        <v>7.1088835780536196E-4</v>
      </c>
      <c r="AQ62" s="10">
        <v>0</v>
      </c>
      <c r="AR62" s="10">
        <v>0</v>
      </c>
      <c r="AS62" s="10">
        <v>0.13939779684784201</v>
      </c>
      <c r="AT62" s="10">
        <v>27.067868744575801</v>
      </c>
      <c r="AU62" s="10">
        <v>0</v>
      </c>
      <c r="AV62" s="10">
        <v>0</v>
      </c>
      <c r="AW62" s="10">
        <v>317148.94642972399</v>
      </c>
      <c r="AX62" s="10">
        <v>1832648.2049903499</v>
      </c>
      <c r="AY62" s="10">
        <v>0</v>
      </c>
      <c r="AZ62" s="10">
        <v>0</v>
      </c>
      <c r="BA62" s="10">
        <v>5.8279634726406404E-3</v>
      </c>
      <c r="BB62" s="10">
        <v>1.01385869838202E-3</v>
      </c>
      <c r="BC62" s="10">
        <v>0</v>
      </c>
      <c r="BD62" s="10">
        <v>0</v>
      </c>
      <c r="BE62" s="10">
        <v>9.9719827400388396E-4</v>
      </c>
      <c r="BF62" s="10">
        <v>4.6701736495457298E-4</v>
      </c>
      <c r="BG62" s="10">
        <v>0</v>
      </c>
      <c r="BH62" s="10">
        <v>0</v>
      </c>
      <c r="BI62" s="10">
        <v>5.0280023508370605E-4</v>
      </c>
      <c r="BJ62" s="10">
        <v>4.6588143105313402E-4</v>
      </c>
      <c r="BK62" s="10">
        <v>0</v>
      </c>
      <c r="BL62" s="10">
        <v>0</v>
      </c>
      <c r="BM62" s="10">
        <v>4.6285246796372E-4</v>
      </c>
      <c r="BN62" s="10">
        <v>4.5385953114821599E-4</v>
      </c>
      <c r="BO62" s="10">
        <v>0</v>
      </c>
      <c r="BP62" s="10">
        <v>0</v>
      </c>
      <c r="BQ62" s="10">
        <v>4.0160762839079898E-4</v>
      </c>
      <c r="BR62" s="10">
        <v>3.54578083938693E-4</v>
      </c>
      <c r="BS62" s="10">
        <v>0</v>
      </c>
      <c r="BT62" s="10">
        <v>0</v>
      </c>
      <c r="BU62" s="10">
        <v>4.9846825030539995E-4</v>
      </c>
      <c r="BV62" s="10">
        <v>6.8100783970856307E-5</v>
      </c>
      <c r="BW62" s="10">
        <v>0</v>
      </c>
      <c r="BX62" s="10">
        <v>0</v>
      </c>
      <c r="BY62" s="10">
        <v>3.2071022695759998E-3</v>
      </c>
      <c r="BZ62" s="10">
        <v>5.2609122203337799E-5</v>
      </c>
      <c r="CA62" s="10">
        <v>0</v>
      </c>
      <c r="CB62" s="10">
        <v>0</v>
      </c>
      <c r="CC62" s="10">
        <v>4.0528405563872098E-2</v>
      </c>
      <c r="CD62" s="10">
        <v>1.59518954833513E-4</v>
      </c>
      <c r="CE62" s="10">
        <v>0</v>
      </c>
      <c r="CF62" s="10">
        <v>0</v>
      </c>
      <c r="CG62" s="10">
        <v>0.25750339999999999</v>
      </c>
      <c r="CH62" s="10">
        <v>0.2431642</v>
      </c>
      <c r="CI62" s="10">
        <v>0</v>
      </c>
      <c r="CJ62" s="10">
        <v>0</v>
      </c>
      <c r="CK62" s="10">
        <v>0.3065119</v>
      </c>
      <c r="CL62" s="10">
        <v>0.29311979999999999</v>
      </c>
      <c r="CM62" s="10">
        <v>0</v>
      </c>
      <c r="CN62" s="10">
        <v>0</v>
      </c>
      <c r="CO62" s="10">
        <v>0.32127679999999997</v>
      </c>
      <c r="CP62" s="10">
        <v>0.3189805</v>
      </c>
      <c r="CQ62" s="10">
        <v>0</v>
      </c>
      <c r="CR62" s="10">
        <v>0</v>
      </c>
      <c r="CS62" s="10">
        <v>0.30359330000000001</v>
      </c>
      <c r="CT62" s="10">
        <v>0.31038490000000002</v>
      </c>
      <c r="CU62" s="10">
        <v>0</v>
      </c>
      <c r="CV62" s="10">
        <v>0</v>
      </c>
      <c r="CW62" s="10">
        <v>0.30386780000000002</v>
      </c>
      <c r="CX62" s="10">
        <v>0.30571320000000002</v>
      </c>
      <c r="CY62" s="10">
        <v>0</v>
      </c>
      <c r="CZ62" s="10">
        <v>0</v>
      </c>
      <c r="DA62" s="10">
        <v>0.32328810000000002</v>
      </c>
      <c r="DB62" s="10">
        <v>0.318469</v>
      </c>
      <c r="DC62" s="10">
        <v>0</v>
      </c>
      <c r="DD62" s="10">
        <v>0</v>
      </c>
      <c r="DE62" s="10">
        <v>0.33437729999999999</v>
      </c>
      <c r="DF62" s="10">
        <v>0.32382630000000001</v>
      </c>
      <c r="DG62" s="10">
        <v>0</v>
      </c>
      <c r="DH62" s="10">
        <v>0</v>
      </c>
      <c r="DI62" s="10">
        <v>0.32025480000000001</v>
      </c>
      <c r="DJ62" s="10">
        <v>0.3245111</v>
      </c>
      <c r="DK62" s="10">
        <v>0</v>
      </c>
      <c r="DL62" s="10">
        <v>0</v>
      </c>
      <c r="DM62" s="10">
        <v>0.3575276</v>
      </c>
      <c r="DN62" s="10">
        <v>0.36916539999999998</v>
      </c>
      <c r="DO62" s="10">
        <v>0</v>
      </c>
      <c r="DP62" s="10">
        <v>0</v>
      </c>
      <c r="DQ62" s="10">
        <v>0.31123070000000003</v>
      </c>
      <c r="DR62" s="10">
        <v>0.3018438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9.62490257420367</v>
      </c>
      <c r="F63" s="10">
        <v>6136.8710834145104</v>
      </c>
      <c r="G63" s="10">
        <v>0</v>
      </c>
      <c r="H63" s="10">
        <v>0</v>
      </c>
      <c r="I63" s="10">
        <v>8377.8632547333891</v>
      </c>
      <c r="J63" s="10">
        <v>592398964.11724305</v>
      </c>
      <c r="K63" s="10">
        <v>0</v>
      </c>
      <c r="L63" s="10">
        <v>0</v>
      </c>
      <c r="M63" s="10">
        <v>5.6076696073326096E-3</v>
      </c>
      <c r="N63" s="10">
        <v>8.8141642565942003E-4</v>
      </c>
      <c r="O63" s="10">
        <v>0</v>
      </c>
      <c r="P63" s="10">
        <v>0</v>
      </c>
      <c r="Q63" s="10">
        <v>1.2943187564667901E-3</v>
      </c>
      <c r="R63" s="10">
        <v>7.4912304710394995E-4</v>
      </c>
      <c r="S63" s="10">
        <v>0</v>
      </c>
      <c r="T63" s="10">
        <v>0</v>
      </c>
      <c r="U63" s="10">
        <v>8.0377996976066502E-4</v>
      </c>
      <c r="V63" s="10">
        <v>7.4535288246457799E-4</v>
      </c>
      <c r="W63" s="10">
        <v>0</v>
      </c>
      <c r="X63" s="10">
        <v>0</v>
      </c>
      <c r="Y63" s="10">
        <v>7.5704601067561105E-4</v>
      </c>
      <c r="Z63" s="10">
        <v>7.0762769560705997E-4</v>
      </c>
      <c r="AA63" s="10">
        <v>0</v>
      </c>
      <c r="AB63" s="10">
        <v>0</v>
      </c>
      <c r="AC63" s="10">
        <v>8.8565892767544796E-4</v>
      </c>
      <c r="AD63" s="10">
        <v>4.4913830579074198E-4</v>
      </c>
      <c r="AE63" s="10">
        <v>0</v>
      </c>
      <c r="AF63" s="10">
        <v>0</v>
      </c>
      <c r="AG63" s="10">
        <v>3.62973680918277E-3</v>
      </c>
      <c r="AH63" s="10">
        <v>6.1979887425955797E-5</v>
      </c>
      <c r="AI63" s="10">
        <v>0</v>
      </c>
      <c r="AJ63" s="10">
        <v>0</v>
      </c>
      <c r="AK63" s="10">
        <v>3.5444136064411103E-2</v>
      </c>
      <c r="AL63" s="10">
        <v>1.94314580763466E-4</v>
      </c>
      <c r="AM63" s="10">
        <v>0</v>
      </c>
      <c r="AN63" s="10">
        <v>0</v>
      </c>
      <c r="AO63" s="10">
        <v>0.26369133248981802</v>
      </c>
      <c r="AP63" s="10">
        <v>9.5599071527241496E-4</v>
      </c>
      <c r="AQ63" s="10">
        <v>0</v>
      </c>
      <c r="AR63" s="10">
        <v>0</v>
      </c>
      <c r="AS63" s="10">
        <v>2.9562704408761502</v>
      </c>
      <c r="AT63" s="10">
        <v>1264.4490443062</v>
      </c>
      <c r="AU63" s="10">
        <v>0</v>
      </c>
      <c r="AV63" s="10">
        <v>0</v>
      </c>
      <c r="AW63" s="10">
        <v>2043.38609860626</v>
      </c>
      <c r="AX63" s="10">
        <v>132795129.520289</v>
      </c>
      <c r="AY63" s="10">
        <v>0</v>
      </c>
      <c r="AZ63" s="10">
        <v>0</v>
      </c>
      <c r="BA63" s="10">
        <v>3.37453203926417E-3</v>
      </c>
      <c r="BB63" s="10">
        <v>5.1405984371983399E-4</v>
      </c>
      <c r="BC63" s="10">
        <v>0</v>
      </c>
      <c r="BD63" s="10">
        <v>0</v>
      </c>
      <c r="BE63" s="10">
        <v>7.0303888219336395E-4</v>
      </c>
      <c r="BF63" s="10">
        <v>4.6943745731663401E-4</v>
      </c>
      <c r="BG63" s="10">
        <v>0</v>
      </c>
      <c r="BH63" s="10">
        <v>0</v>
      </c>
      <c r="BI63" s="10">
        <v>4.85434415619502E-4</v>
      </c>
      <c r="BJ63" s="10">
        <v>4.6677008476673999E-4</v>
      </c>
      <c r="BK63" s="10">
        <v>0</v>
      </c>
      <c r="BL63" s="10">
        <v>0</v>
      </c>
      <c r="BM63" s="10">
        <v>4.5616010108211598E-4</v>
      </c>
      <c r="BN63" s="10">
        <v>4.4119053939059002E-4</v>
      </c>
      <c r="BO63" s="10">
        <v>0</v>
      </c>
      <c r="BP63" s="10">
        <v>0</v>
      </c>
      <c r="BQ63" s="10">
        <v>3.6471080817860203E-4</v>
      </c>
      <c r="BR63" s="10">
        <v>2.6601734777307402E-4</v>
      </c>
      <c r="BS63" s="10">
        <v>0</v>
      </c>
      <c r="BT63" s="10">
        <v>0</v>
      </c>
      <c r="BU63" s="10">
        <v>9.8800536648414503E-4</v>
      </c>
      <c r="BV63" s="10">
        <v>2.1876187027944301E-5</v>
      </c>
      <c r="BW63" s="10">
        <v>0</v>
      </c>
      <c r="BX63" s="10">
        <v>0</v>
      </c>
      <c r="BY63" s="10">
        <v>7.4905629706355902E-3</v>
      </c>
      <c r="BZ63" s="10">
        <v>6.11149886050879E-5</v>
      </c>
      <c r="CA63" s="10">
        <v>0</v>
      </c>
      <c r="CB63" s="10">
        <v>0</v>
      </c>
      <c r="CC63" s="10">
        <v>6.3605700757782102E-2</v>
      </c>
      <c r="CD63" s="10">
        <v>2.13044980078224E-4</v>
      </c>
      <c r="CE63" s="10">
        <v>0</v>
      </c>
      <c r="CF63" s="10">
        <v>0</v>
      </c>
      <c r="CG63" s="10">
        <v>0.45804689999999998</v>
      </c>
      <c r="CH63" s="10">
        <v>0.55427979999999999</v>
      </c>
      <c r="CI63" s="10">
        <v>0</v>
      </c>
      <c r="CJ63" s="10">
        <v>0</v>
      </c>
      <c r="CK63" s="10">
        <v>1.2369832999999999</v>
      </c>
      <c r="CL63" s="10">
        <v>1.0893913</v>
      </c>
      <c r="CM63" s="10">
        <v>0</v>
      </c>
      <c r="CN63" s="10">
        <v>0</v>
      </c>
      <c r="CO63" s="10">
        <v>1.2228973999999999</v>
      </c>
      <c r="CP63" s="10">
        <v>1.2744818</v>
      </c>
      <c r="CQ63" s="10">
        <v>0</v>
      </c>
      <c r="CR63" s="10">
        <v>0</v>
      </c>
      <c r="CS63" s="10">
        <v>1.2374276</v>
      </c>
      <c r="CT63" s="10">
        <v>1.3896991999999999</v>
      </c>
      <c r="CU63" s="10">
        <v>0</v>
      </c>
      <c r="CV63" s="10">
        <v>0</v>
      </c>
      <c r="CW63" s="10">
        <v>1.2604280000000001</v>
      </c>
      <c r="CX63" s="10">
        <v>1.3999208999999999</v>
      </c>
      <c r="CY63" s="10">
        <v>0</v>
      </c>
      <c r="CZ63" s="10">
        <v>0</v>
      </c>
      <c r="DA63" s="10">
        <v>1.2760522999999999</v>
      </c>
      <c r="DB63" s="10">
        <v>1.3629766999999999</v>
      </c>
      <c r="DC63" s="10">
        <v>0</v>
      </c>
      <c r="DD63" s="10">
        <v>0</v>
      </c>
      <c r="DE63" s="10">
        <v>1.2379815999999999</v>
      </c>
      <c r="DF63" s="10">
        <v>1.4642215999999999</v>
      </c>
      <c r="DG63" s="10">
        <v>0</v>
      </c>
      <c r="DH63" s="10">
        <v>0</v>
      </c>
      <c r="DI63" s="10">
        <v>1.2598195000000001</v>
      </c>
      <c r="DJ63" s="10">
        <v>1.4301733999999999</v>
      </c>
      <c r="DK63" s="10">
        <v>0</v>
      </c>
      <c r="DL63" s="10">
        <v>0</v>
      </c>
      <c r="DM63" s="10">
        <v>1.2805032000000001</v>
      </c>
      <c r="DN63" s="10">
        <v>1.5695842</v>
      </c>
      <c r="DO63" s="10">
        <v>0</v>
      </c>
      <c r="DP63" s="10">
        <v>0</v>
      </c>
      <c r="DQ63" s="10">
        <v>1.1693823000000001</v>
      </c>
      <c r="DR63" s="10">
        <v>1.3619853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1.25587017754036</v>
      </c>
      <c r="F64" s="10">
        <v>67622.101545799305</v>
      </c>
      <c r="G64" s="10">
        <v>0</v>
      </c>
      <c r="H64" s="10">
        <v>0</v>
      </c>
      <c r="I64" s="10">
        <v>13634.3148103044</v>
      </c>
      <c r="J64" s="10">
        <v>47279723434.030998</v>
      </c>
      <c r="K64" s="10">
        <v>0</v>
      </c>
      <c r="L64" s="10">
        <v>0</v>
      </c>
      <c r="M64" s="10">
        <v>3.3333446024276202E-3</v>
      </c>
      <c r="N64" s="10">
        <v>7.5628443609654405E-4</v>
      </c>
      <c r="O64" s="10">
        <v>0</v>
      </c>
      <c r="P64" s="10">
        <v>0</v>
      </c>
      <c r="Q64" s="10">
        <v>1.0225120089337699E-3</v>
      </c>
      <c r="R64" s="10">
        <v>7.4710962005553104E-4</v>
      </c>
      <c r="S64" s="10">
        <v>0</v>
      </c>
      <c r="T64" s="10">
        <v>0</v>
      </c>
      <c r="U64" s="10">
        <v>7.7855418066852299E-4</v>
      </c>
      <c r="V64" s="10">
        <v>7.3877783646947304E-4</v>
      </c>
      <c r="W64" s="10">
        <v>0</v>
      </c>
      <c r="X64" s="10">
        <v>0</v>
      </c>
      <c r="Y64" s="10">
        <v>7.8049109740041501E-4</v>
      </c>
      <c r="Z64" s="10">
        <v>6.6521133163022195E-4</v>
      </c>
      <c r="AA64" s="10">
        <v>0</v>
      </c>
      <c r="AB64" s="10">
        <v>0</v>
      </c>
      <c r="AC64" s="10">
        <v>1.30505834189565E-3</v>
      </c>
      <c r="AD64" s="10">
        <v>2.90264884645008E-4</v>
      </c>
      <c r="AE64" s="10">
        <v>0</v>
      </c>
      <c r="AF64" s="10">
        <v>0</v>
      </c>
      <c r="AG64" s="10">
        <v>8.1222248658769907E-3</v>
      </c>
      <c r="AH64" s="10">
        <v>4.8170146726755902E-5</v>
      </c>
      <c r="AI64" s="10">
        <v>0</v>
      </c>
      <c r="AJ64" s="10">
        <v>0</v>
      </c>
      <c r="AK64" s="10">
        <v>0.111617297806385</v>
      </c>
      <c r="AL64" s="10">
        <v>2.4881760527939402E-4</v>
      </c>
      <c r="AM64" s="10">
        <v>0</v>
      </c>
      <c r="AN64" s="10">
        <v>0</v>
      </c>
      <c r="AO64" s="10">
        <v>0.77078870511958397</v>
      </c>
      <c r="AP64" s="10">
        <v>1.5699717237577201E-3</v>
      </c>
      <c r="AQ64" s="10">
        <v>0</v>
      </c>
      <c r="AR64" s="10">
        <v>0</v>
      </c>
      <c r="AS64" s="10">
        <v>0.34256709869614199</v>
      </c>
      <c r="AT64" s="10">
        <v>17980.7889400145</v>
      </c>
      <c r="AU64" s="10">
        <v>0</v>
      </c>
      <c r="AV64" s="10">
        <v>0</v>
      </c>
      <c r="AW64" s="10">
        <v>3177.07496822762</v>
      </c>
      <c r="AX64" s="10">
        <v>12667003951.5201</v>
      </c>
      <c r="AY64" s="10">
        <v>0</v>
      </c>
      <c r="AZ64" s="10">
        <v>0</v>
      </c>
      <c r="BA64" s="10">
        <v>1.9273197326756899E-3</v>
      </c>
      <c r="BB64" s="10">
        <v>4.72854017625003E-4</v>
      </c>
      <c r="BC64" s="10">
        <v>0</v>
      </c>
      <c r="BD64" s="10">
        <v>0</v>
      </c>
      <c r="BE64" s="10">
        <v>5.7274864885983401E-4</v>
      </c>
      <c r="BF64" s="10">
        <v>4.6980293295715902E-4</v>
      </c>
      <c r="BG64" s="10">
        <v>0</v>
      </c>
      <c r="BH64" s="10">
        <v>0</v>
      </c>
      <c r="BI64" s="10">
        <v>4.7564034855767398E-4</v>
      </c>
      <c r="BJ64" s="10">
        <v>4.6424427601369502E-4</v>
      </c>
      <c r="BK64" s="10">
        <v>0</v>
      </c>
      <c r="BL64" s="10">
        <v>0</v>
      </c>
      <c r="BM64" s="10">
        <v>4.4198119029994999E-4</v>
      </c>
      <c r="BN64" s="10">
        <v>4.1350200857669198E-4</v>
      </c>
      <c r="BO64" s="10">
        <v>0</v>
      </c>
      <c r="BP64" s="10">
        <v>0</v>
      </c>
      <c r="BQ64" s="10">
        <v>3.4987042154430202E-4</v>
      </c>
      <c r="BR64" s="10">
        <v>1.5918406596535599E-4</v>
      </c>
      <c r="BS64" s="10">
        <v>0</v>
      </c>
      <c r="BT64" s="10">
        <v>0</v>
      </c>
      <c r="BU64" s="10">
        <v>1.9318226981554899E-3</v>
      </c>
      <c r="BV64" s="10">
        <v>1.47143558802852E-5</v>
      </c>
      <c r="BW64" s="10">
        <v>0</v>
      </c>
      <c r="BX64" s="10">
        <v>0</v>
      </c>
      <c r="BY64" s="10">
        <v>3.1206564026890999E-2</v>
      </c>
      <c r="BZ64" s="10">
        <v>6.8677624757654797E-5</v>
      </c>
      <c r="CA64" s="10">
        <v>0</v>
      </c>
      <c r="CB64" s="10">
        <v>0</v>
      </c>
      <c r="CC64" s="10">
        <v>0.17709543649460499</v>
      </c>
      <c r="CD64" s="10">
        <v>4.2329716130153099E-4</v>
      </c>
      <c r="CE64" s="10">
        <v>0</v>
      </c>
      <c r="CF64" s="10">
        <v>0</v>
      </c>
      <c r="CG64" s="10">
        <v>1.0277353</v>
      </c>
      <c r="CH64" s="10">
        <v>1.1698618000000001</v>
      </c>
      <c r="CI64" s="10">
        <v>0</v>
      </c>
      <c r="CJ64" s="10">
        <v>0</v>
      </c>
      <c r="CK64" s="10">
        <v>2.5490048000000001</v>
      </c>
      <c r="CL64" s="10">
        <v>2.6938097000000001</v>
      </c>
      <c r="CM64" s="10">
        <v>0</v>
      </c>
      <c r="CN64" s="10">
        <v>0</v>
      </c>
      <c r="CO64" s="10">
        <v>2.7055118999999999</v>
      </c>
      <c r="CP64" s="10">
        <v>2.7237182999999998</v>
      </c>
      <c r="CQ64" s="10">
        <v>0</v>
      </c>
      <c r="CR64" s="10">
        <v>0</v>
      </c>
      <c r="CS64" s="10">
        <v>2.9294787000000002</v>
      </c>
      <c r="CT64" s="10">
        <v>2.8748784000000001</v>
      </c>
      <c r="CU64" s="10">
        <v>0</v>
      </c>
      <c r="CV64" s="10">
        <v>0</v>
      </c>
      <c r="CW64" s="10">
        <v>3.0577257000000002</v>
      </c>
      <c r="CX64" s="10">
        <v>2.8969854000000002</v>
      </c>
      <c r="CY64" s="10">
        <v>0</v>
      </c>
      <c r="CZ64" s="10">
        <v>0</v>
      </c>
      <c r="DA64" s="10">
        <v>2.9650218000000002</v>
      </c>
      <c r="DB64" s="10">
        <v>2.9508763999999998</v>
      </c>
      <c r="DC64" s="10">
        <v>0</v>
      </c>
      <c r="DD64" s="10">
        <v>0</v>
      </c>
      <c r="DE64" s="10">
        <v>2.8293773999999998</v>
      </c>
      <c r="DF64" s="10">
        <v>2.8826662000000001</v>
      </c>
      <c r="DG64" s="10">
        <v>0</v>
      </c>
      <c r="DH64" s="10">
        <v>0</v>
      </c>
      <c r="DI64" s="10">
        <v>3.0022685999999998</v>
      </c>
      <c r="DJ64" s="10">
        <v>2.8482786</v>
      </c>
      <c r="DK64" s="10">
        <v>0</v>
      </c>
      <c r="DL64" s="10">
        <v>0</v>
      </c>
      <c r="DM64" s="10">
        <v>3.1605044000000002</v>
      </c>
      <c r="DN64" s="10">
        <v>2.9235462999999999</v>
      </c>
      <c r="DO64" s="10">
        <v>0</v>
      </c>
      <c r="DP64" s="10">
        <v>0</v>
      </c>
      <c r="DQ64" s="10">
        <v>2.8221715999999999</v>
      </c>
      <c r="DR64" s="10">
        <v>2.9034122999999998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4.47764284785318</v>
      </c>
      <c r="F65" s="10">
        <v>14712843.001367399</v>
      </c>
      <c r="G65" s="10">
        <v>0</v>
      </c>
      <c r="H65" s="10">
        <v>0</v>
      </c>
      <c r="I65" s="10">
        <v>11656.395102939199</v>
      </c>
      <c r="J65" s="10">
        <v>22827673922503.801</v>
      </c>
      <c r="K65" s="10">
        <v>0</v>
      </c>
      <c r="L65" s="10">
        <v>0</v>
      </c>
      <c r="M65" s="10">
        <v>2.0830246254807099E-3</v>
      </c>
      <c r="N65" s="10">
        <v>7.4777196529118904E-4</v>
      </c>
      <c r="O65" s="10">
        <v>0</v>
      </c>
      <c r="P65" s="10">
        <v>0</v>
      </c>
      <c r="Q65" s="10">
        <v>8.8570917176245001E-4</v>
      </c>
      <c r="R65" s="10">
        <v>7.4593185064530899E-4</v>
      </c>
      <c r="S65" s="10">
        <v>0</v>
      </c>
      <c r="T65" s="10">
        <v>0</v>
      </c>
      <c r="U65" s="10">
        <v>7.6170026802158098E-4</v>
      </c>
      <c r="V65" s="10">
        <v>7.2918104251207304E-4</v>
      </c>
      <c r="W65" s="10">
        <v>0</v>
      </c>
      <c r="X65" s="10">
        <v>0</v>
      </c>
      <c r="Y65" s="10">
        <v>8.0084398867563699E-4</v>
      </c>
      <c r="Z65" s="10">
        <v>5.9397610593714401E-4</v>
      </c>
      <c r="AA65" s="10">
        <v>0</v>
      </c>
      <c r="AB65" s="10">
        <v>0</v>
      </c>
      <c r="AC65" s="10">
        <v>1.95077314526704E-3</v>
      </c>
      <c r="AD65" s="10">
        <v>1.5976986109322901E-4</v>
      </c>
      <c r="AE65" s="10">
        <v>0</v>
      </c>
      <c r="AF65" s="10">
        <v>0</v>
      </c>
      <c r="AG65" s="10">
        <v>1.6869045500029999E-2</v>
      </c>
      <c r="AH65" s="10">
        <v>6.9390130124302702E-5</v>
      </c>
      <c r="AI65" s="10">
        <v>0</v>
      </c>
      <c r="AJ65" s="10">
        <v>0</v>
      </c>
      <c r="AK65" s="10">
        <v>0.16910597904153299</v>
      </c>
      <c r="AL65" s="10">
        <v>6.0983780951362498E-4</v>
      </c>
      <c r="AM65" s="10">
        <v>0</v>
      </c>
      <c r="AN65" s="10">
        <v>0</v>
      </c>
      <c r="AO65" s="10">
        <v>1.61652140674078</v>
      </c>
      <c r="AP65" s="10">
        <v>6.3618864532964002E-3</v>
      </c>
      <c r="AQ65" s="10">
        <v>0</v>
      </c>
      <c r="AR65" s="10">
        <v>0</v>
      </c>
      <c r="AS65" s="10">
        <v>0.96535986486734204</v>
      </c>
      <c r="AT65" s="10">
        <v>3678215.5695496299</v>
      </c>
      <c r="AU65" s="10">
        <v>0</v>
      </c>
      <c r="AV65" s="10">
        <v>0</v>
      </c>
      <c r="AW65" s="10">
        <v>2818.3153306750701</v>
      </c>
      <c r="AX65" s="10">
        <v>5690752419521.2305</v>
      </c>
      <c r="AY65" s="10">
        <v>0</v>
      </c>
      <c r="AZ65" s="10">
        <v>0</v>
      </c>
      <c r="BA65" s="10">
        <v>1.15398273993261E-3</v>
      </c>
      <c r="BB65" s="10">
        <v>4.7057590646474098E-4</v>
      </c>
      <c r="BC65" s="10">
        <v>0</v>
      </c>
      <c r="BD65" s="10">
        <v>0</v>
      </c>
      <c r="BE65" s="10">
        <v>5.16475482070662E-4</v>
      </c>
      <c r="BF65" s="10">
        <v>4.6932981756442398E-4</v>
      </c>
      <c r="BG65" s="10">
        <v>0</v>
      </c>
      <c r="BH65" s="10">
        <v>0</v>
      </c>
      <c r="BI65" s="10">
        <v>4.6842919118690699E-4</v>
      </c>
      <c r="BJ65" s="10">
        <v>4.5812860920051401E-4</v>
      </c>
      <c r="BK65" s="10">
        <v>0</v>
      </c>
      <c r="BL65" s="10">
        <v>0</v>
      </c>
      <c r="BM65" s="10">
        <v>4.16357899383835E-4</v>
      </c>
      <c r="BN65" s="10">
        <v>3.6393220479735098E-4</v>
      </c>
      <c r="BO65" s="10">
        <v>0</v>
      </c>
      <c r="BP65" s="10">
        <v>0</v>
      </c>
      <c r="BQ65" s="10">
        <v>4.3442505725274497E-4</v>
      </c>
      <c r="BR65" s="10">
        <v>6.9845869788139793E-5</v>
      </c>
      <c r="BS65" s="10">
        <v>0</v>
      </c>
      <c r="BT65" s="10">
        <v>0</v>
      </c>
      <c r="BU65" s="10">
        <v>3.8279533364906498E-3</v>
      </c>
      <c r="BV65" s="10">
        <v>1.9871290321674301E-5</v>
      </c>
      <c r="BW65" s="10">
        <v>0</v>
      </c>
      <c r="BX65" s="10">
        <v>0</v>
      </c>
      <c r="BY65" s="10">
        <v>3.8199372091332597E-2</v>
      </c>
      <c r="BZ65" s="10">
        <v>1.64210540764372E-4</v>
      </c>
      <c r="CA65" s="10">
        <v>0</v>
      </c>
      <c r="CB65" s="10">
        <v>0</v>
      </c>
      <c r="CC65" s="10">
        <v>0.38721718989422499</v>
      </c>
      <c r="CD65" s="10">
        <v>1.4738979758805899E-3</v>
      </c>
      <c r="CE65" s="10">
        <v>0</v>
      </c>
      <c r="CF65" s="10">
        <v>0</v>
      </c>
      <c r="CG65" s="10">
        <v>2.0004439999999999</v>
      </c>
      <c r="CH65" s="10">
        <v>2.5918755999999998</v>
      </c>
      <c r="CI65" s="10">
        <v>0</v>
      </c>
      <c r="CJ65" s="10">
        <v>0</v>
      </c>
      <c r="CK65" s="10">
        <v>6.3146810999999996</v>
      </c>
      <c r="CL65" s="10">
        <v>6.1542532999999997</v>
      </c>
      <c r="CM65" s="10">
        <v>0</v>
      </c>
      <c r="CN65" s="10">
        <v>0</v>
      </c>
      <c r="CO65" s="10">
        <v>6.1935627000000002</v>
      </c>
      <c r="CP65" s="10">
        <v>6.7051638000000002</v>
      </c>
      <c r="CQ65" s="10">
        <v>0</v>
      </c>
      <c r="CR65" s="10">
        <v>0</v>
      </c>
      <c r="CS65" s="10">
        <v>6.4088967999999999</v>
      </c>
      <c r="CT65" s="10">
        <v>6.5783927000000002</v>
      </c>
      <c r="CU65" s="10">
        <v>0</v>
      </c>
      <c r="CV65" s="10">
        <v>0</v>
      </c>
      <c r="CW65" s="10">
        <v>6.9117474000000003</v>
      </c>
      <c r="CX65" s="10">
        <v>6.5368105999999999</v>
      </c>
      <c r="CY65" s="10">
        <v>0</v>
      </c>
      <c r="CZ65" s="10">
        <v>0</v>
      </c>
      <c r="DA65" s="10">
        <v>6.5953154999999999</v>
      </c>
      <c r="DB65" s="10">
        <v>6.6788778000000004</v>
      </c>
      <c r="DC65" s="10">
        <v>0</v>
      </c>
      <c r="DD65" s="10">
        <v>0</v>
      </c>
      <c r="DE65" s="10">
        <v>6.6132716</v>
      </c>
      <c r="DF65" s="10">
        <v>6.8253298999999998</v>
      </c>
      <c r="DG65" s="10">
        <v>0</v>
      </c>
      <c r="DH65" s="10">
        <v>0</v>
      </c>
      <c r="DI65" s="10">
        <v>6.5687477000000003</v>
      </c>
      <c r="DJ65" s="10">
        <v>6.6872489000000002</v>
      </c>
      <c r="DK65" s="10">
        <v>0</v>
      </c>
      <c r="DL65" s="10">
        <v>0</v>
      </c>
      <c r="DM65" s="10">
        <v>6.7642803999999996</v>
      </c>
      <c r="DN65" s="10">
        <v>6.8506686999999999</v>
      </c>
      <c r="DO65" s="10">
        <v>0</v>
      </c>
      <c r="DP65" s="10">
        <v>0</v>
      </c>
      <c r="DQ65" s="10">
        <v>6.4473295000000004</v>
      </c>
      <c r="DR65" s="10">
        <v>6.7549307000000001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0.228906385098887</v>
      </c>
      <c r="F66" s="10">
        <v>0.228906385098887</v>
      </c>
      <c r="G66" s="10">
        <v>0</v>
      </c>
      <c r="H66" s="10">
        <v>0</v>
      </c>
      <c r="I66" s="10">
        <v>0.22890638601163199</v>
      </c>
      <c r="J66" s="10">
        <v>0.22890638601163199</v>
      </c>
      <c r="K66" s="10">
        <v>0</v>
      </c>
      <c r="L66" s="10">
        <v>0</v>
      </c>
      <c r="M66" s="10">
        <v>0.22393786024831899</v>
      </c>
      <c r="N66" s="10">
        <v>0.22393786024831899</v>
      </c>
      <c r="O66" s="10">
        <v>0</v>
      </c>
      <c r="P66" s="10">
        <v>0</v>
      </c>
      <c r="Q66" s="10">
        <v>0.22840542827655699</v>
      </c>
      <c r="R66" s="10">
        <v>0.22840542827655699</v>
      </c>
      <c r="S66" s="10">
        <v>0</v>
      </c>
      <c r="T66" s="10">
        <v>0</v>
      </c>
      <c r="U66" s="10">
        <v>0.22885624868975801</v>
      </c>
      <c r="V66" s="10">
        <v>0.22885624868975801</v>
      </c>
      <c r="W66" s="10">
        <v>0</v>
      </c>
      <c r="X66" s="10">
        <v>0</v>
      </c>
      <c r="Y66" s="10">
        <v>0.22890137192006099</v>
      </c>
      <c r="Z66" s="10">
        <v>0.22890137192006099</v>
      </c>
      <c r="AA66" s="10">
        <v>0</v>
      </c>
      <c r="AB66" s="10">
        <v>0</v>
      </c>
      <c r="AC66" s="10">
        <v>0.22890588480969201</v>
      </c>
      <c r="AD66" s="10">
        <v>0.22890588480969201</v>
      </c>
      <c r="AE66" s="10">
        <v>0</v>
      </c>
      <c r="AF66" s="10">
        <v>0</v>
      </c>
      <c r="AG66" s="10">
        <v>0.22890633526284901</v>
      </c>
      <c r="AH66" s="10">
        <v>0.22890633526284901</v>
      </c>
      <c r="AI66" s="10">
        <v>0</v>
      </c>
      <c r="AJ66" s="10">
        <v>0</v>
      </c>
      <c r="AK66" s="10">
        <v>0.22890638129768701</v>
      </c>
      <c r="AL66" s="10">
        <v>0.22890638129768701</v>
      </c>
      <c r="AM66" s="10">
        <v>0</v>
      </c>
      <c r="AN66" s="10">
        <v>0</v>
      </c>
      <c r="AO66" s="10">
        <v>0.22890638529172899</v>
      </c>
      <c r="AP66" s="10">
        <v>0.22890638529172899</v>
      </c>
      <c r="AQ66" s="10">
        <v>0</v>
      </c>
      <c r="AR66" s="10">
        <v>0</v>
      </c>
      <c r="AS66" s="10">
        <v>0.19217920593628099</v>
      </c>
      <c r="AT66" s="10">
        <v>0.19217920593628099</v>
      </c>
      <c r="AU66" s="10">
        <v>0</v>
      </c>
      <c r="AV66" s="10">
        <v>0</v>
      </c>
      <c r="AW66" s="10">
        <v>0.192179205774685</v>
      </c>
      <c r="AX66" s="10">
        <v>0.192179205774685</v>
      </c>
      <c r="AY66" s="10">
        <v>0</v>
      </c>
      <c r="AZ66" s="10">
        <v>0</v>
      </c>
      <c r="BA66" s="10">
        <v>0.18856957313821299</v>
      </c>
      <c r="BB66" s="10">
        <v>0.18856957313821299</v>
      </c>
      <c r="BC66" s="10">
        <v>0</v>
      </c>
      <c r="BD66" s="10">
        <v>0</v>
      </c>
      <c r="BE66" s="10">
        <v>0.191816857636816</v>
      </c>
      <c r="BF66" s="10">
        <v>0.191816857636816</v>
      </c>
      <c r="BG66" s="10">
        <v>0</v>
      </c>
      <c r="BH66" s="10">
        <v>0</v>
      </c>
      <c r="BI66" s="10">
        <v>0.19214295689830099</v>
      </c>
      <c r="BJ66" s="10">
        <v>0.19214295689830099</v>
      </c>
      <c r="BK66" s="10">
        <v>0</v>
      </c>
      <c r="BL66" s="10">
        <v>0</v>
      </c>
      <c r="BM66" s="10">
        <v>0.19217558107923699</v>
      </c>
      <c r="BN66" s="10">
        <v>0.19217558107923699</v>
      </c>
      <c r="BO66" s="10">
        <v>0</v>
      </c>
      <c r="BP66" s="10">
        <v>0</v>
      </c>
      <c r="BQ66" s="10">
        <v>0.192178843590043</v>
      </c>
      <c r="BR66" s="10">
        <v>0.192178843590043</v>
      </c>
      <c r="BS66" s="10">
        <v>0</v>
      </c>
      <c r="BT66" s="10">
        <v>0</v>
      </c>
      <c r="BU66" s="10">
        <v>0.192179169139676</v>
      </c>
      <c r="BV66" s="10">
        <v>0.192179169139676</v>
      </c>
      <c r="BW66" s="10">
        <v>0</v>
      </c>
      <c r="BX66" s="10">
        <v>0</v>
      </c>
      <c r="BY66" s="10">
        <v>0.19217920247582199</v>
      </c>
      <c r="BZ66" s="10">
        <v>0.19217920247582199</v>
      </c>
      <c r="CA66" s="10">
        <v>0</v>
      </c>
      <c r="CB66" s="10">
        <v>0</v>
      </c>
      <c r="CC66" s="10">
        <v>0.192179205470146</v>
      </c>
      <c r="CD66" s="10">
        <v>0.192179205470146</v>
      </c>
      <c r="CE66" s="10">
        <v>0</v>
      </c>
      <c r="CF66" s="10">
        <v>0</v>
      </c>
      <c r="CG66" s="10">
        <v>1.5419499999999999E-2</v>
      </c>
      <c r="CH66" s="10">
        <v>1.53571E-2</v>
      </c>
      <c r="CI66" s="10">
        <v>0</v>
      </c>
      <c r="CJ66" s="10">
        <v>0</v>
      </c>
      <c r="CK66" s="10">
        <v>4.6225700000000002E-2</v>
      </c>
      <c r="CL66" s="10">
        <v>4.3554799999999998E-2</v>
      </c>
      <c r="CM66" s="10">
        <v>0</v>
      </c>
      <c r="CN66" s="10">
        <v>0</v>
      </c>
      <c r="CO66" s="10">
        <v>4.2608600000000003E-2</v>
      </c>
      <c r="CP66" s="10">
        <v>5.89036E-2</v>
      </c>
      <c r="CQ66" s="10">
        <v>0</v>
      </c>
      <c r="CR66" s="10">
        <v>0</v>
      </c>
      <c r="CS66" s="10">
        <v>4.811E-2</v>
      </c>
      <c r="CT66" s="10">
        <v>4.5910699999999999E-2</v>
      </c>
      <c r="CU66" s="10">
        <v>0</v>
      </c>
      <c r="CV66" s="10">
        <v>0</v>
      </c>
      <c r="CW66" s="10">
        <v>5.2400099999999998E-2</v>
      </c>
      <c r="CX66" s="10">
        <v>5.7778299999999998E-2</v>
      </c>
      <c r="CY66" s="10">
        <v>0</v>
      </c>
      <c r="CZ66" s="10">
        <v>0</v>
      </c>
      <c r="DA66" s="10">
        <v>4.8350499999999998E-2</v>
      </c>
      <c r="DB66" s="10">
        <v>4.8202500000000002E-2</v>
      </c>
      <c r="DC66" s="10">
        <v>0</v>
      </c>
      <c r="DD66" s="10">
        <v>0</v>
      </c>
      <c r="DE66" s="10">
        <v>4.9794999999999999E-2</v>
      </c>
      <c r="DF66" s="10">
        <v>4.89688E-2</v>
      </c>
      <c r="DG66" s="10">
        <v>0</v>
      </c>
      <c r="DH66" s="10">
        <v>0</v>
      </c>
      <c r="DI66" s="10">
        <v>4.7370799999999998E-2</v>
      </c>
      <c r="DJ66" s="10">
        <v>4.7387499999999999E-2</v>
      </c>
      <c r="DK66" s="10">
        <v>0</v>
      </c>
      <c r="DL66" s="10">
        <v>0</v>
      </c>
      <c r="DM66" s="10">
        <v>4.6868800000000002E-2</v>
      </c>
      <c r="DN66" s="10">
        <v>4.5701499999999999E-2</v>
      </c>
      <c r="DO66" s="10">
        <v>0</v>
      </c>
      <c r="DP66" s="10">
        <v>0</v>
      </c>
      <c r="DQ66" s="10">
        <v>4.6648299999999997E-2</v>
      </c>
      <c r="DR66" s="10">
        <v>4.5872299999999998E-2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7.5500647212678497E-3</v>
      </c>
      <c r="F67" s="10">
        <v>7.54956396864592E-3</v>
      </c>
      <c r="G67" s="10">
        <v>0</v>
      </c>
      <c r="H67" s="10">
        <v>0</v>
      </c>
      <c r="I67" s="10">
        <v>1.0303399918438901E-2</v>
      </c>
      <c r="J67" s="10">
        <v>8.3019458687302906E-3</v>
      </c>
      <c r="K67" s="10">
        <v>0</v>
      </c>
      <c r="L67" s="10">
        <v>0</v>
      </c>
      <c r="M67" s="10">
        <v>6.2875529931835303E-2</v>
      </c>
      <c r="N67" s="10">
        <v>6.3968228809163294E-2</v>
      </c>
      <c r="O67" s="10">
        <v>0</v>
      </c>
      <c r="P67" s="10">
        <v>0</v>
      </c>
      <c r="Q67" s="10">
        <v>6.3512647140350001E-2</v>
      </c>
      <c r="R67" s="10">
        <v>6.3622489730416495E-2</v>
      </c>
      <c r="S67" s="10">
        <v>0</v>
      </c>
      <c r="T67" s="10">
        <v>0</v>
      </c>
      <c r="U67" s="10">
        <v>6.18534354610705E-2</v>
      </c>
      <c r="V67" s="10">
        <v>6.1864065095095802E-2</v>
      </c>
      <c r="W67" s="10">
        <v>0</v>
      </c>
      <c r="X67" s="10">
        <v>0</v>
      </c>
      <c r="Y67" s="10">
        <v>4.82161267556021E-2</v>
      </c>
      <c r="Z67" s="10">
        <v>4.8216248493278803E-2</v>
      </c>
      <c r="AA67" s="10">
        <v>0</v>
      </c>
      <c r="AB67" s="10">
        <v>0</v>
      </c>
      <c r="AC67" s="10">
        <v>1.1278279329830301E-2</v>
      </c>
      <c r="AD67" s="10">
        <v>1.1264682295080699E-2</v>
      </c>
      <c r="AE67" s="10">
        <v>0</v>
      </c>
      <c r="AF67" s="10">
        <v>0</v>
      </c>
      <c r="AG67" s="10">
        <v>6.1294971445851098E-3</v>
      </c>
      <c r="AH67" s="10">
        <v>6.0898802638023096E-3</v>
      </c>
      <c r="AI67" s="10">
        <v>0</v>
      </c>
      <c r="AJ67" s="10">
        <v>0</v>
      </c>
      <c r="AK67" s="10">
        <v>7.99566139519714E-3</v>
      </c>
      <c r="AL67" s="10">
        <v>7.5197807564686397E-3</v>
      </c>
      <c r="AM67" s="10">
        <v>0</v>
      </c>
      <c r="AN67" s="10">
        <v>0</v>
      </c>
      <c r="AO67" s="10">
        <v>9.1158391698120695E-3</v>
      </c>
      <c r="AP67" s="10">
        <v>8.0332716923217102E-3</v>
      </c>
      <c r="AQ67" s="10">
        <v>0</v>
      </c>
      <c r="AR67" s="10">
        <v>0</v>
      </c>
      <c r="AS67" s="10">
        <v>6.6993382264370497E-3</v>
      </c>
      <c r="AT67" s="10">
        <v>6.6989242633010903E-3</v>
      </c>
      <c r="AU67" s="10">
        <v>0</v>
      </c>
      <c r="AV67" s="10">
        <v>0</v>
      </c>
      <c r="AW67" s="10">
        <v>7.31963905099364E-3</v>
      </c>
      <c r="AX67" s="10">
        <v>6.72355226255661E-3</v>
      </c>
      <c r="AY67" s="10">
        <v>0</v>
      </c>
      <c r="AZ67" s="10">
        <v>0</v>
      </c>
      <c r="BA67" s="10">
        <v>4.3180105880309398E-2</v>
      </c>
      <c r="BB67" s="10">
        <v>4.4345042187481601E-2</v>
      </c>
      <c r="BC67" s="10">
        <v>0</v>
      </c>
      <c r="BD67" s="10">
        <v>0</v>
      </c>
      <c r="BE67" s="10">
        <v>4.3922667797286E-2</v>
      </c>
      <c r="BF67" s="10">
        <v>4.4040104754961999E-2</v>
      </c>
      <c r="BG67" s="10">
        <v>0</v>
      </c>
      <c r="BH67" s="10">
        <v>0</v>
      </c>
      <c r="BI67" s="10">
        <v>4.2778185712357898E-2</v>
      </c>
      <c r="BJ67" s="10">
        <v>4.2789751810742897E-2</v>
      </c>
      <c r="BK67" s="10">
        <v>0</v>
      </c>
      <c r="BL67" s="10">
        <v>0</v>
      </c>
      <c r="BM67" s="10">
        <v>3.3134609840055902E-2</v>
      </c>
      <c r="BN67" s="10">
        <v>3.3135624460223202E-2</v>
      </c>
      <c r="BO67" s="10">
        <v>0</v>
      </c>
      <c r="BP67" s="10">
        <v>0</v>
      </c>
      <c r="BQ67" s="10">
        <v>7.1774063525631201E-3</v>
      </c>
      <c r="BR67" s="10">
        <v>7.1732082959052599E-3</v>
      </c>
      <c r="BS67" s="10">
        <v>0</v>
      </c>
      <c r="BT67" s="10">
        <v>0</v>
      </c>
      <c r="BU67" s="10">
        <v>5.0174512418269196E-3</v>
      </c>
      <c r="BV67" s="10">
        <v>5.0640283706312201E-3</v>
      </c>
      <c r="BW67" s="10">
        <v>0</v>
      </c>
      <c r="BX67" s="10">
        <v>0</v>
      </c>
      <c r="BY67" s="10">
        <v>6.4253493819758801E-3</v>
      </c>
      <c r="BZ67" s="10">
        <v>6.5209856340795397E-3</v>
      </c>
      <c r="CA67" s="10">
        <v>0</v>
      </c>
      <c r="CB67" s="10">
        <v>0</v>
      </c>
      <c r="CC67" s="10">
        <v>6.5530648281519896E-3</v>
      </c>
      <c r="CD67" s="10">
        <v>6.6915174898595402E-3</v>
      </c>
      <c r="CE67" s="10">
        <v>0</v>
      </c>
      <c r="CF67" s="10">
        <v>0</v>
      </c>
      <c r="CG67" s="10">
        <v>2.2690399999999999E-2</v>
      </c>
      <c r="CH67" s="10">
        <v>2.3883600000000001E-2</v>
      </c>
      <c r="CI67" s="10">
        <v>0</v>
      </c>
      <c r="CJ67" s="10">
        <v>0</v>
      </c>
      <c r="CK67" s="10">
        <v>5.26668E-2</v>
      </c>
      <c r="CL67" s="10">
        <v>5.6561599999999997E-2</v>
      </c>
      <c r="CM67" s="10">
        <v>0</v>
      </c>
      <c r="CN67" s="10">
        <v>0</v>
      </c>
      <c r="CO67" s="10">
        <v>5.7865E-2</v>
      </c>
      <c r="CP67" s="10">
        <v>4.7734699999999998E-2</v>
      </c>
      <c r="CQ67" s="10">
        <v>0</v>
      </c>
      <c r="CR67" s="10">
        <v>0</v>
      </c>
      <c r="CS67" s="10">
        <v>5.4801999999999997E-2</v>
      </c>
      <c r="CT67" s="10">
        <v>5.2410100000000001E-2</v>
      </c>
      <c r="CU67" s="10">
        <v>0</v>
      </c>
      <c r="CV67" s="10">
        <v>0</v>
      </c>
      <c r="CW67" s="10">
        <v>5.5915800000000002E-2</v>
      </c>
      <c r="CX67" s="10">
        <v>5.3648899999999999E-2</v>
      </c>
      <c r="CY67" s="10">
        <v>0</v>
      </c>
      <c r="CZ67" s="10">
        <v>0</v>
      </c>
      <c r="DA67" s="10">
        <v>5.4984199999999997E-2</v>
      </c>
      <c r="DB67" s="10">
        <v>5.33164E-2</v>
      </c>
      <c r="DC67" s="10">
        <v>0</v>
      </c>
      <c r="DD67" s="10">
        <v>0</v>
      </c>
      <c r="DE67" s="10">
        <v>5.3253599999999998E-2</v>
      </c>
      <c r="DF67" s="10">
        <v>5.2807E-2</v>
      </c>
      <c r="DG67" s="10">
        <v>0</v>
      </c>
      <c r="DH67" s="10">
        <v>0</v>
      </c>
      <c r="DI67" s="10">
        <v>5.3940200000000001E-2</v>
      </c>
      <c r="DJ67" s="10">
        <v>5.61199E-2</v>
      </c>
      <c r="DK67" s="10">
        <v>0</v>
      </c>
      <c r="DL67" s="10">
        <v>0</v>
      </c>
      <c r="DM67" s="10">
        <v>5.7687000000000002E-2</v>
      </c>
      <c r="DN67" s="10">
        <v>5.4343000000000002E-2</v>
      </c>
      <c r="DO67" s="10">
        <v>0</v>
      </c>
      <c r="DP67" s="10">
        <v>0</v>
      </c>
      <c r="DQ67" s="10">
        <v>5.5404200000000001E-2</v>
      </c>
      <c r="DR67" s="10">
        <v>6.2843800000000005E-2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0.36028390302959501</v>
      </c>
      <c r="F68" s="10">
        <v>0.37389713295027599</v>
      </c>
      <c r="G68" s="10">
        <v>0</v>
      </c>
      <c r="H68" s="10">
        <v>0</v>
      </c>
      <c r="I68" s="10">
        <v>9225.8793131280108</v>
      </c>
      <c r="J68" s="10">
        <v>150.85062846893399</v>
      </c>
      <c r="K68" s="10">
        <v>0</v>
      </c>
      <c r="L68" s="10">
        <v>0</v>
      </c>
      <c r="M68" s="10">
        <v>4.0660004723860999E-2</v>
      </c>
      <c r="N68" s="10">
        <v>4.0997943255305397E-2</v>
      </c>
      <c r="O68" s="10">
        <v>0</v>
      </c>
      <c r="P68" s="10">
        <v>0</v>
      </c>
      <c r="Q68" s="10">
        <v>4.0420562627783603E-2</v>
      </c>
      <c r="R68" s="10">
        <v>4.0331100277270597E-2</v>
      </c>
      <c r="S68" s="10">
        <v>0</v>
      </c>
      <c r="T68" s="10">
        <v>0</v>
      </c>
      <c r="U68" s="10">
        <v>3.5716576419156397E-2</v>
      </c>
      <c r="V68" s="10">
        <v>3.4643761789954902E-2</v>
      </c>
      <c r="W68" s="10">
        <v>0</v>
      </c>
      <c r="X68" s="10">
        <v>0</v>
      </c>
      <c r="Y68" s="10">
        <v>1.6019974697966E-2</v>
      </c>
      <c r="Z68" s="10">
        <v>1.1967218272639401E-2</v>
      </c>
      <c r="AA68" s="10">
        <v>0</v>
      </c>
      <c r="AB68" s="10">
        <v>0</v>
      </c>
      <c r="AC68" s="10">
        <v>3.5444604380875399E-3</v>
      </c>
      <c r="AD68" s="10">
        <v>2.11475209378564E-3</v>
      </c>
      <c r="AE68" s="10">
        <v>0</v>
      </c>
      <c r="AF68" s="10">
        <v>0</v>
      </c>
      <c r="AG68" s="10">
        <v>2.1798018141752102E-3</v>
      </c>
      <c r="AH68" s="10">
        <v>1.7703325725253499E-3</v>
      </c>
      <c r="AI68" s="10">
        <v>0</v>
      </c>
      <c r="AJ68" s="10">
        <v>0</v>
      </c>
      <c r="AK68" s="10">
        <v>7.1578487373650801E-3</v>
      </c>
      <c r="AL68" s="10">
        <v>1.9821387629518402E-3</v>
      </c>
      <c r="AM68" s="10">
        <v>0</v>
      </c>
      <c r="AN68" s="10">
        <v>0</v>
      </c>
      <c r="AO68" s="10">
        <v>3.8252428065050199E-2</v>
      </c>
      <c r="AP68" s="10">
        <v>2.8262927212119298E-3</v>
      </c>
      <c r="AQ68" s="10">
        <v>0</v>
      </c>
      <c r="AR68" s="10">
        <v>0</v>
      </c>
      <c r="AS68" s="10">
        <v>0.10563259952830099</v>
      </c>
      <c r="AT68" s="10">
        <v>0.13475333342677101</v>
      </c>
      <c r="AU68" s="10">
        <v>0</v>
      </c>
      <c r="AV68" s="10">
        <v>0</v>
      </c>
      <c r="AW68" s="10">
        <v>2231.2730939079602</v>
      </c>
      <c r="AX68" s="10">
        <v>53.435539539962498</v>
      </c>
      <c r="AY68" s="10">
        <v>0</v>
      </c>
      <c r="AZ68" s="10">
        <v>0</v>
      </c>
      <c r="BA68" s="10">
        <v>2.6418670163641099E-2</v>
      </c>
      <c r="BB68" s="10">
        <v>2.64454141604075E-2</v>
      </c>
      <c r="BC68" s="10">
        <v>0</v>
      </c>
      <c r="BD68" s="10">
        <v>0</v>
      </c>
      <c r="BE68" s="10">
        <v>2.6106053700804498E-2</v>
      </c>
      <c r="BF68" s="10">
        <v>2.6031252631054599E-2</v>
      </c>
      <c r="BG68" s="10">
        <v>0</v>
      </c>
      <c r="BH68" s="10">
        <v>0</v>
      </c>
      <c r="BI68" s="10">
        <v>2.31167468772315E-2</v>
      </c>
      <c r="BJ68" s="10">
        <v>2.2436869899012699E-2</v>
      </c>
      <c r="BK68" s="10">
        <v>0</v>
      </c>
      <c r="BL68" s="10">
        <v>0</v>
      </c>
      <c r="BM68" s="10">
        <v>1.0680196134477999E-2</v>
      </c>
      <c r="BN68" s="10">
        <v>8.1328680093574104E-3</v>
      </c>
      <c r="BO68" s="10">
        <v>0</v>
      </c>
      <c r="BP68" s="10">
        <v>0</v>
      </c>
      <c r="BQ68" s="10">
        <v>1.77365462321479E-3</v>
      </c>
      <c r="BR68" s="10">
        <v>1.16788286278433E-3</v>
      </c>
      <c r="BS68" s="10">
        <v>0</v>
      </c>
      <c r="BT68" s="10">
        <v>0</v>
      </c>
      <c r="BU68" s="10">
        <v>1.19780766092432E-3</v>
      </c>
      <c r="BV68" s="10">
        <v>1.2472313183707799E-3</v>
      </c>
      <c r="BW68" s="10">
        <v>0</v>
      </c>
      <c r="BX68" s="10">
        <v>0</v>
      </c>
      <c r="BY68" s="10">
        <v>2.9258941861010001E-3</v>
      </c>
      <c r="BZ68" s="10">
        <v>1.2541622213903E-3</v>
      </c>
      <c r="CA68" s="10">
        <v>0</v>
      </c>
      <c r="CB68" s="10">
        <v>0</v>
      </c>
      <c r="CC68" s="10">
        <v>8.5229718039300604E-3</v>
      </c>
      <c r="CD68" s="10">
        <v>1.30960039904608E-3</v>
      </c>
      <c r="CE68" s="10">
        <v>0</v>
      </c>
      <c r="CF68" s="10">
        <v>0</v>
      </c>
      <c r="CG68" s="10">
        <v>4.1566899999999997E-2</v>
      </c>
      <c r="CH68" s="10">
        <v>4.0588600000000002E-2</v>
      </c>
      <c r="CI68" s="10">
        <v>0</v>
      </c>
      <c r="CJ68" s="10">
        <v>0</v>
      </c>
      <c r="CK68" s="10">
        <v>6.7447400000000005E-2</v>
      </c>
      <c r="CL68" s="10">
        <v>6.4445600000000006E-2</v>
      </c>
      <c r="CM68" s="10">
        <v>0</v>
      </c>
      <c r="CN68" s="10">
        <v>0</v>
      </c>
      <c r="CO68" s="10">
        <v>6.6677200000000006E-2</v>
      </c>
      <c r="CP68" s="10">
        <v>6.1570100000000003E-2</v>
      </c>
      <c r="CQ68" s="10">
        <v>0</v>
      </c>
      <c r="CR68" s="10">
        <v>0</v>
      </c>
      <c r="CS68" s="10">
        <v>6.9495000000000001E-2</v>
      </c>
      <c r="CT68" s="10">
        <v>6.8987000000000007E-2</v>
      </c>
      <c r="CU68" s="10">
        <v>0</v>
      </c>
      <c r="CV68" s="10">
        <v>0</v>
      </c>
      <c r="CW68" s="10">
        <v>7.0857799999999999E-2</v>
      </c>
      <c r="CX68" s="10">
        <v>6.8179699999999996E-2</v>
      </c>
      <c r="CY68" s="10">
        <v>0</v>
      </c>
      <c r="CZ68" s="10">
        <v>0</v>
      </c>
      <c r="DA68" s="10">
        <v>6.96079E-2</v>
      </c>
      <c r="DB68" s="10">
        <v>6.7729399999999995E-2</v>
      </c>
      <c r="DC68" s="10">
        <v>0</v>
      </c>
      <c r="DD68" s="10">
        <v>0</v>
      </c>
      <c r="DE68" s="10">
        <v>6.8470699999999995E-2</v>
      </c>
      <c r="DF68" s="10">
        <v>6.7836199999999999E-2</v>
      </c>
      <c r="DG68" s="10">
        <v>0</v>
      </c>
      <c r="DH68" s="10">
        <v>0</v>
      </c>
      <c r="DI68" s="10">
        <v>7.3774599999999996E-2</v>
      </c>
      <c r="DJ68" s="10">
        <v>7.92157E-2</v>
      </c>
      <c r="DK68" s="10">
        <v>0</v>
      </c>
      <c r="DL68" s="10">
        <v>0</v>
      </c>
      <c r="DM68" s="10">
        <v>7.1801699999999996E-2</v>
      </c>
      <c r="DN68" s="10">
        <v>7.1161699999999994E-2</v>
      </c>
      <c r="DO68" s="10">
        <v>0</v>
      </c>
      <c r="DP68" s="10">
        <v>0</v>
      </c>
      <c r="DQ68" s="10">
        <v>8.5667300000000002E-2</v>
      </c>
      <c r="DR68" s="10">
        <v>8.2744100000000001E-2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1.9289522117011499</v>
      </c>
      <c r="F69" s="10">
        <v>0.83690306523210201</v>
      </c>
      <c r="G69" s="10">
        <v>0</v>
      </c>
      <c r="H69" s="10">
        <v>0</v>
      </c>
      <c r="I69" s="10">
        <v>9453.0286252757996</v>
      </c>
      <c r="J69" s="10">
        <v>932.409409390012</v>
      </c>
      <c r="K69" s="10">
        <v>0</v>
      </c>
      <c r="L69" s="10">
        <v>0</v>
      </c>
      <c r="M69" s="10">
        <v>4.0667753821299203E-2</v>
      </c>
      <c r="N69" s="10">
        <v>4.0223853287682299E-2</v>
      </c>
      <c r="O69" s="10">
        <v>0</v>
      </c>
      <c r="P69" s="10">
        <v>0</v>
      </c>
      <c r="Q69" s="10">
        <v>3.9164512807713103E-2</v>
      </c>
      <c r="R69" s="10">
        <v>3.84654537845706E-2</v>
      </c>
      <c r="S69" s="10">
        <v>0</v>
      </c>
      <c r="T69" s="10">
        <v>0</v>
      </c>
      <c r="U69" s="10">
        <v>3.0386649320802501E-2</v>
      </c>
      <c r="V69" s="10">
        <v>2.5882772948253401E-2</v>
      </c>
      <c r="W69" s="10">
        <v>0</v>
      </c>
      <c r="X69" s="10">
        <v>0</v>
      </c>
      <c r="Y69" s="10">
        <v>9.9492680969575104E-3</v>
      </c>
      <c r="Z69" s="10">
        <v>3.7514098922065702E-3</v>
      </c>
      <c r="AA69" s="10">
        <v>0</v>
      </c>
      <c r="AB69" s="10">
        <v>0</v>
      </c>
      <c r="AC69" s="10">
        <v>2.2035011957617398E-3</v>
      </c>
      <c r="AD69" s="10">
        <v>1.04995697527643E-3</v>
      </c>
      <c r="AE69" s="10">
        <v>0</v>
      </c>
      <c r="AF69" s="10">
        <v>0</v>
      </c>
      <c r="AG69" s="10">
        <v>1.4248039578324001E-3</v>
      </c>
      <c r="AH69" s="10">
        <v>1.1029720044313199E-3</v>
      </c>
      <c r="AI69" s="10">
        <v>0</v>
      </c>
      <c r="AJ69" s="10">
        <v>0</v>
      </c>
      <c r="AK69" s="10">
        <v>4.8321993085135304E-3</v>
      </c>
      <c r="AL69" s="10">
        <v>1.33486057496657E-3</v>
      </c>
      <c r="AM69" s="10">
        <v>0</v>
      </c>
      <c r="AN69" s="10">
        <v>0</v>
      </c>
      <c r="AO69" s="10">
        <v>4.8562993829426998E-2</v>
      </c>
      <c r="AP69" s="10">
        <v>2.3762141954642999E-3</v>
      </c>
      <c r="AQ69" s="10">
        <v>0</v>
      </c>
      <c r="AR69" s="10">
        <v>0</v>
      </c>
      <c r="AS69" s="10">
        <v>0.464082312013117</v>
      </c>
      <c r="AT69" s="10">
        <v>0.178314032157987</v>
      </c>
      <c r="AU69" s="10">
        <v>0</v>
      </c>
      <c r="AV69" s="10">
        <v>0</v>
      </c>
      <c r="AW69" s="10">
        <v>2854.1307505311402</v>
      </c>
      <c r="AX69" s="10">
        <v>218.634973261217</v>
      </c>
      <c r="AY69" s="10">
        <v>0</v>
      </c>
      <c r="AZ69" s="10">
        <v>0</v>
      </c>
      <c r="BA69" s="10">
        <v>2.7121483750664099E-2</v>
      </c>
      <c r="BB69" s="10">
        <v>2.7009992840491E-2</v>
      </c>
      <c r="BC69" s="10">
        <v>0</v>
      </c>
      <c r="BD69" s="10">
        <v>0</v>
      </c>
      <c r="BE69" s="10">
        <v>2.62634134663676E-2</v>
      </c>
      <c r="BF69" s="10">
        <v>2.58042421317983E-2</v>
      </c>
      <c r="BG69" s="10">
        <v>0</v>
      </c>
      <c r="BH69" s="10">
        <v>0</v>
      </c>
      <c r="BI69" s="10">
        <v>2.0271829065695499E-2</v>
      </c>
      <c r="BJ69" s="10">
        <v>1.7191310856852701E-2</v>
      </c>
      <c r="BK69" s="10">
        <v>0</v>
      </c>
      <c r="BL69" s="10">
        <v>0</v>
      </c>
      <c r="BM69" s="10">
        <v>6.2931370906775703E-3</v>
      </c>
      <c r="BN69" s="10">
        <v>2.0959903795603101E-3</v>
      </c>
      <c r="BO69" s="10">
        <v>0</v>
      </c>
      <c r="BP69" s="10">
        <v>0</v>
      </c>
      <c r="BQ69" s="10">
        <v>1.0799051572903801E-3</v>
      </c>
      <c r="BR69" s="10">
        <v>5.5305372276765895E-4</v>
      </c>
      <c r="BS69" s="10">
        <v>0</v>
      </c>
      <c r="BT69" s="10">
        <v>0</v>
      </c>
      <c r="BU69" s="10">
        <v>5.5180691759513004E-4</v>
      </c>
      <c r="BV69" s="10">
        <v>5.5958328914079301E-4</v>
      </c>
      <c r="BW69" s="10">
        <v>0</v>
      </c>
      <c r="BX69" s="10">
        <v>0</v>
      </c>
      <c r="BY69" s="10">
        <v>1.3272577446744899E-3</v>
      </c>
      <c r="BZ69" s="10">
        <v>5.7404731471385497E-4</v>
      </c>
      <c r="CA69" s="10">
        <v>0</v>
      </c>
      <c r="CB69" s="10">
        <v>0</v>
      </c>
      <c r="CC69" s="10">
        <v>1.41480077358066E-2</v>
      </c>
      <c r="CD69" s="10">
        <v>6.7113740597083403E-4</v>
      </c>
      <c r="CE69" s="10">
        <v>0</v>
      </c>
      <c r="CF69" s="10">
        <v>0</v>
      </c>
      <c r="CG69" s="10">
        <v>7.0135600000000006E-2</v>
      </c>
      <c r="CH69" s="10">
        <v>6.80674E-2</v>
      </c>
      <c r="CI69" s="10">
        <v>0</v>
      </c>
      <c r="CJ69" s="10">
        <v>0</v>
      </c>
      <c r="CK69" s="10">
        <v>9.6883499999999997E-2</v>
      </c>
      <c r="CL69" s="10">
        <v>9.6152500000000002E-2</v>
      </c>
      <c r="CM69" s="10">
        <v>0</v>
      </c>
      <c r="CN69" s="10">
        <v>0</v>
      </c>
      <c r="CO69" s="10">
        <v>0.1075482</v>
      </c>
      <c r="CP69" s="10">
        <v>0.1087944</v>
      </c>
      <c r="CQ69" s="10">
        <v>0</v>
      </c>
      <c r="CR69" s="10">
        <v>0</v>
      </c>
      <c r="CS69" s="10">
        <v>0.1066185</v>
      </c>
      <c r="CT69" s="10">
        <v>0.1005375</v>
      </c>
      <c r="CU69" s="10">
        <v>0</v>
      </c>
      <c r="CV69" s="10">
        <v>0</v>
      </c>
      <c r="CW69" s="10">
        <v>0.10746840000000001</v>
      </c>
      <c r="CX69" s="10">
        <v>0.10065639999999999</v>
      </c>
      <c r="CY69" s="10">
        <v>0</v>
      </c>
      <c r="CZ69" s="10">
        <v>0</v>
      </c>
      <c r="DA69" s="10">
        <v>0.10232620000000001</v>
      </c>
      <c r="DB69" s="10">
        <v>9.93425E-2</v>
      </c>
      <c r="DC69" s="10">
        <v>0</v>
      </c>
      <c r="DD69" s="10">
        <v>0</v>
      </c>
      <c r="DE69" s="10">
        <v>0.1008949</v>
      </c>
      <c r="DF69" s="10">
        <v>9.9425100000000002E-2</v>
      </c>
      <c r="DG69" s="10">
        <v>0</v>
      </c>
      <c r="DH69" s="10">
        <v>0</v>
      </c>
      <c r="DI69" s="10">
        <v>0.10713780000000001</v>
      </c>
      <c r="DJ69" s="10">
        <v>0.10458679999999999</v>
      </c>
      <c r="DK69" s="10">
        <v>0</v>
      </c>
      <c r="DL69" s="10">
        <v>0</v>
      </c>
      <c r="DM69" s="10">
        <v>0.1058535</v>
      </c>
      <c r="DN69" s="10">
        <v>0.1035557</v>
      </c>
      <c r="DO69" s="10">
        <v>0</v>
      </c>
      <c r="DP69" s="10">
        <v>0</v>
      </c>
      <c r="DQ69" s="10">
        <v>0.1118151</v>
      </c>
      <c r="DR69" s="10">
        <v>0.1035319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4.1952815956493996</v>
      </c>
      <c r="F70" s="10">
        <v>3.9305010769614701</v>
      </c>
      <c r="G70" s="10">
        <v>0</v>
      </c>
      <c r="H70" s="10">
        <v>0</v>
      </c>
      <c r="I70" s="10">
        <v>7622.4947892341597</v>
      </c>
      <c r="J70" s="10">
        <v>7775.16615585205</v>
      </c>
      <c r="K70" s="10">
        <v>0</v>
      </c>
      <c r="L70" s="10">
        <v>0</v>
      </c>
      <c r="M70" s="10">
        <v>4.3063924181308298E-2</v>
      </c>
      <c r="N70" s="10">
        <v>4.2661294212405297E-2</v>
      </c>
      <c r="O70" s="10">
        <v>0</v>
      </c>
      <c r="P70" s="10">
        <v>0</v>
      </c>
      <c r="Q70" s="10">
        <v>4.03807083494487E-2</v>
      </c>
      <c r="R70" s="10">
        <v>3.8385194352986499E-2</v>
      </c>
      <c r="S70" s="10">
        <v>0</v>
      </c>
      <c r="T70" s="10">
        <v>0</v>
      </c>
      <c r="U70" s="10">
        <v>2.5573034975255801E-2</v>
      </c>
      <c r="V70" s="10">
        <v>1.64258477739848E-2</v>
      </c>
      <c r="W70" s="10">
        <v>0</v>
      </c>
      <c r="X70" s="10">
        <v>0</v>
      </c>
      <c r="Y70" s="10">
        <v>6.1074489091667E-3</v>
      </c>
      <c r="Z70" s="10">
        <v>1.25045994292661E-3</v>
      </c>
      <c r="AA70" s="10">
        <v>0</v>
      </c>
      <c r="AB70" s="10">
        <v>0</v>
      </c>
      <c r="AC70" s="10">
        <v>1.5284285935921499E-3</v>
      </c>
      <c r="AD70" s="10">
        <v>9.1524522330377301E-4</v>
      </c>
      <c r="AE70" s="10">
        <v>0</v>
      </c>
      <c r="AF70" s="10">
        <v>0</v>
      </c>
      <c r="AG70" s="10">
        <v>1.7795705876627601E-3</v>
      </c>
      <c r="AH70" s="10">
        <v>9.81153745588492E-4</v>
      </c>
      <c r="AI70" s="10">
        <v>0</v>
      </c>
      <c r="AJ70" s="10">
        <v>0</v>
      </c>
      <c r="AK70" s="10">
        <v>8.5536431624124703E-3</v>
      </c>
      <c r="AL70" s="10">
        <v>1.47731751740099E-3</v>
      </c>
      <c r="AM70" s="10">
        <v>0</v>
      </c>
      <c r="AN70" s="10">
        <v>0</v>
      </c>
      <c r="AO70" s="10">
        <v>0.10373132363260699</v>
      </c>
      <c r="AP70" s="10">
        <v>5.9636942558255503E-3</v>
      </c>
      <c r="AQ70" s="10">
        <v>0</v>
      </c>
      <c r="AR70" s="10">
        <v>0</v>
      </c>
      <c r="AS70" s="10">
        <v>1.4416036846253799</v>
      </c>
      <c r="AT70" s="10">
        <v>0.956284475127686</v>
      </c>
      <c r="AU70" s="10">
        <v>0</v>
      </c>
      <c r="AV70" s="10">
        <v>0</v>
      </c>
      <c r="AW70" s="10">
        <v>1683.4499135608301</v>
      </c>
      <c r="AX70" s="10">
        <v>1970.5113232794499</v>
      </c>
      <c r="AY70" s="10">
        <v>0</v>
      </c>
      <c r="AZ70" s="10">
        <v>0</v>
      </c>
      <c r="BA70" s="10">
        <v>2.75252966857223E-2</v>
      </c>
      <c r="BB70" s="10">
        <v>2.7343409883533201E-2</v>
      </c>
      <c r="BC70" s="10">
        <v>0</v>
      </c>
      <c r="BD70" s="10">
        <v>0</v>
      </c>
      <c r="BE70" s="10">
        <v>2.5854907565658301E-2</v>
      </c>
      <c r="BF70" s="10">
        <v>2.4567716391541299E-2</v>
      </c>
      <c r="BG70" s="10">
        <v>0</v>
      </c>
      <c r="BH70" s="10">
        <v>0</v>
      </c>
      <c r="BI70" s="10">
        <v>1.6251333151180301E-2</v>
      </c>
      <c r="BJ70" s="10">
        <v>1.0318600331156801E-2</v>
      </c>
      <c r="BK70" s="10">
        <v>0</v>
      </c>
      <c r="BL70" s="10">
        <v>0</v>
      </c>
      <c r="BM70" s="10">
        <v>3.6385701784539099E-3</v>
      </c>
      <c r="BN70" s="10">
        <v>6.6090965688397701E-4</v>
      </c>
      <c r="BO70" s="10">
        <v>0</v>
      </c>
      <c r="BP70" s="10">
        <v>0</v>
      </c>
      <c r="BQ70" s="10">
        <v>7.78834375099671E-4</v>
      </c>
      <c r="BR70" s="10">
        <v>5.3334273657092298E-4</v>
      </c>
      <c r="BS70" s="10">
        <v>0</v>
      </c>
      <c r="BT70" s="10">
        <v>0</v>
      </c>
      <c r="BU70" s="10">
        <v>5.9399191950718501E-4</v>
      </c>
      <c r="BV70" s="10">
        <v>5.3568716731899402E-4</v>
      </c>
      <c r="BW70" s="10">
        <v>0</v>
      </c>
      <c r="BX70" s="10">
        <v>0</v>
      </c>
      <c r="BY70" s="10">
        <v>1.8456830697795999E-3</v>
      </c>
      <c r="BZ70" s="10">
        <v>5.7573025288387301E-4</v>
      </c>
      <c r="CA70" s="10">
        <v>0</v>
      </c>
      <c r="CB70" s="10">
        <v>0</v>
      </c>
      <c r="CC70" s="10">
        <v>3.0867132857389599E-2</v>
      </c>
      <c r="CD70" s="10">
        <v>1.3587638477272001E-3</v>
      </c>
      <c r="CE70" s="10">
        <v>0</v>
      </c>
      <c r="CF70" s="10">
        <v>0</v>
      </c>
      <c r="CG70" s="10">
        <v>0.1308512</v>
      </c>
      <c r="CH70" s="10">
        <v>0.1378645</v>
      </c>
      <c r="CI70" s="10">
        <v>0</v>
      </c>
      <c r="CJ70" s="10">
        <v>0</v>
      </c>
      <c r="CK70" s="10">
        <v>0.15823039999999999</v>
      </c>
      <c r="CL70" s="10">
        <v>0.1687476</v>
      </c>
      <c r="CM70" s="10">
        <v>0</v>
      </c>
      <c r="CN70" s="10">
        <v>0</v>
      </c>
      <c r="CO70" s="10">
        <v>0.1755448</v>
      </c>
      <c r="CP70" s="10">
        <v>0.1601716</v>
      </c>
      <c r="CQ70" s="10">
        <v>0</v>
      </c>
      <c r="CR70" s="10">
        <v>0</v>
      </c>
      <c r="CS70" s="10">
        <v>0.15916849999999999</v>
      </c>
      <c r="CT70" s="10">
        <v>0.1564654</v>
      </c>
      <c r="CU70" s="10">
        <v>0</v>
      </c>
      <c r="CV70" s="10">
        <v>0</v>
      </c>
      <c r="CW70" s="10">
        <v>0.16911590000000001</v>
      </c>
      <c r="CX70" s="10">
        <v>0.16456699999999999</v>
      </c>
      <c r="CY70" s="10">
        <v>0</v>
      </c>
      <c r="CZ70" s="10">
        <v>0</v>
      </c>
      <c r="DA70" s="10">
        <v>0.17022409999999999</v>
      </c>
      <c r="DB70" s="10">
        <v>0.1614534</v>
      </c>
      <c r="DC70" s="10">
        <v>0</v>
      </c>
      <c r="DD70" s="10">
        <v>0</v>
      </c>
      <c r="DE70" s="10">
        <v>0.1640741</v>
      </c>
      <c r="DF70" s="10">
        <v>0.15885170000000001</v>
      </c>
      <c r="DG70" s="10">
        <v>0</v>
      </c>
      <c r="DH70" s="10">
        <v>0</v>
      </c>
      <c r="DI70" s="10">
        <v>0.16897870000000001</v>
      </c>
      <c r="DJ70" s="10">
        <v>0.17058110000000001</v>
      </c>
      <c r="DK70" s="10">
        <v>0</v>
      </c>
      <c r="DL70" s="10">
        <v>0</v>
      </c>
      <c r="DM70" s="10">
        <v>0.16915140000000001</v>
      </c>
      <c r="DN70" s="10">
        <v>0.16955020000000001</v>
      </c>
      <c r="DO70" s="10">
        <v>0</v>
      </c>
      <c r="DP70" s="10">
        <v>0</v>
      </c>
      <c r="DQ70" s="10">
        <v>0.1722069</v>
      </c>
      <c r="DR70" s="10">
        <v>0.1744522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26.500858213068199</v>
      </c>
      <c r="F71" s="10">
        <v>152.56935020842701</v>
      </c>
      <c r="G71" s="10">
        <v>0</v>
      </c>
      <c r="H71" s="10">
        <v>0</v>
      </c>
      <c r="I71" s="10">
        <v>6198.2611588377304</v>
      </c>
      <c r="J71" s="10">
        <v>116123.74715193101</v>
      </c>
      <c r="K71" s="10">
        <v>0</v>
      </c>
      <c r="L71" s="10">
        <v>0</v>
      </c>
      <c r="M71" s="10">
        <v>4.3345423917344299E-2</v>
      </c>
      <c r="N71" s="10">
        <v>4.2733936521938201E-2</v>
      </c>
      <c r="O71" s="10">
        <v>0</v>
      </c>
      <c r="P71" s="10">
        <v>0</v>
      </c>
      <c r="Q71" s="10">
        <v>3.8453994441374102E-2</v>
      </c>
      <c r="R71" s="10">
        <v>3.4179699836817699E-2</v>
      </c>
      <c r="S71" s="10">
        <v>0</v>
      </c>
      <c r="T71" s="10">
        <v>0</v>
      </c>
      <c r="U71" s="10">
        <v>1.84789358509048E-2</v>
      </c>
      <c r="V71" s="10">
        <v>7.3279664386944896E-3</v>
      </c>
      <c r="W71" s="10">
        <v>0</v>
      </c>
      <c r="X71" s="10">
        <v>0</v>
      </c>
      <c r="Y71" s="10">
        <v>3.6801402056251299E-3</v>
      </c>
      <c r="Z71" s="10">
        <v>9.0179566218473505E-4</v>
      </c>
      <c r="AA71" s="10">
        <v>0</v>
      </c>
      <c r="AB71" s="10">
        <v>0</v>
      </c>
      <c r="AC71" s="10">
        <v>1.31147664438114E-3</v>
      </c>
      <c r="AD71" s="10">
        <v>8.8957756090979302E-4</v>
      </c>
      <c r="AE71" s="10">
        <v>0</v>
      </c>
      <c r="AF71" s="10">
        <v>0</v>
      </c>
      <c r="AG71" s="10">
        <v>2.5008707926250698E-3</v>
      </c>
      <c r="AH71" s="10">
        <v>1.0622649316287501E-3</v>
      </c>
      <c r="AI71" s="10">
        <v>0</v>
      </c>
      <c r="AJ71" s="10">
        <v>0</v>
      </c>
      <c r="AK71" s="10">
        <v>2.13735555359711E-2</v>
      </c>
      <c r="AL71" s="10">
        <v>2.4646121538308701E-3</v>
      </c>
      <c r="AM71" s="10">
        <v>0</v>
      </c>
      <c r="AN71" s="10">
        <v>0</v>
      </c>
      <c r="AO71" s="10">
        <v>0.22398064706146401</v>
      </c>
      <c r="AP71" s="10">
        <v>2.2419730078385301E-2</v>
      </c>
      <c r="AQ71" s="10">
        <v>0</v>
      </c>
      <c r="AR71" s="10">
        <v>0</v>
      </c>
      <c r="AS71" s="10">
        <v>6.1485630078187103</v>
      </c>
      <c r="AT71" s="10">
        <v>35.547689728059403</v>
      </c>
      <c r="AU71" s="10">
        <v>0</v>
      </c>
      <c r="AV71" s="10">
        <v>0</v>
      </c>
      <c r="AW71" s="10">
        <v>1264.2896663525701</v>
      </c>
      <c r="AX71" s="10">
        <v>26994.1658116076</v>
      </c>
      <c r="AY71" s="10">
        <v>0</v>
      </c>
      <c r="AZ71" s="10">
        <v>0</v>
      </c>
      <c r="BA71" s="10">
        <v>2.7461392452388302E-2</v>
      </c>
      <c r="BB71" s="10">
        <v>2.7106957504208901E-2</v>
      </c>
      <c r="BC71" s="10">
        <v>0</v>
      </c>
      <c r="BD71" s="10">
        <v>0</v>
      </c>
      <c r="BE71" s="10">
        <v>2.4357076304209101E-2</v>
      </c>
      <c r="BF71" s="10">
        <v>2.1618855837030802E-2</v>
      </c>
      <c r="BG71" s="10">
        <v>0</v>
      </c>
      <c r="BH71" s="10">
        <v>0</v>
      </c>
      <c r="BI71" s="10">
        <v>1.15469937145108E-2</v>
      </c>
      <c r="BJ71" s="10">
        <v>4.4098849555596802E-3</v>
      </c>
      <c r="BK71" s="10">
        <v>0</v>
      </c>
      <c r="BL71" s="10">
        <v>0</v>
      </c>
      <c r="BM71" s="10">
        <v>2.09075186413797E-3</v>
      </c>
      <c r="BN71" s="10">
        <v>5.4825218997957205E-4</v>
      </c>
      <c r="BO71" s="10">
        <v>0</v>
      </c>
      <c r="BP71" s="10">
        <v>0</v>
      </c>
      <c r="BQ71" s="10">
        <v>6.52505372944258E-4</v>
      </c>
      <c r="BR71" s="10">
        <v>5.4221077026996598E-4</v>
      </c>
      <c r="BS71" s="10">
        <v>0</v>
      </c>
      <c r="BT71" s="10">
        <v>0</v>
      </c>
      <c r="BU71" s="10">
        <v>7.2058777216302001E-4</v>
      </c>
      <c r="BV71" s="10">
        <v>5.46871977001168E-4</v>
      </c>
      <c r="BW71" s="10">
        <v>0</v>
      </c>
      <c r="BX71" s="10">
        <v>0</v>
      </c>
      <c r="BY71" s="10">
        <v>5.9133246257840402E-3</v>
      </c>
      <c r="BZ71" s="10">
        <v>7.1695177049974405E-4</v>
      </c>
      <c r="CA71" s="10">
        <v>0</v>
      </c>
      <c r="CB71" s="10">
        <v>0</v>
      </c>
      <c r="CC71" s="10">
        <v>6.3440471619108194E-2</v>
      </c>
      <c r="CD71" s="10">
        <v>6.2882457583480003E-3</v>
      </c>
      <c r="CE71" s="10">
        <v>0</v>
      </c>
      <c r="CF71" s="10">
        <v>0</v>
      </c>
      <c r="CG71" s="10">
        <v>0.2348807</v>
      </c>
      <c r="CH71" s="10">
        <v>0.272401</v>
      </c>
      <c r="CI71" s="10">
        <v>0</v>
      </c>
      <c r="CJ71" s="10">
        <v>0</v>
      </c>
      <c r="CK71" s="10">
        <v>0.29632180000000002</v>
      </c>
      <c r="CL71" s="10">
        <v>0.34576600000000002</v>
      </c>
      <c r="CM71" s="10">
        <v>0</v>
      </c>
      <c r="CN71" s="10">
        <v>0</v>
      </c>
      <c r="CO71" s="10">
        <v>0.30628</v>
      </c>
      <c r="CP71" s="10">
        <v>0.29234710000000003</v>
      </c>
      <c r="CQ71" s="10">
        <v>0</v>
      </c>
      <c r="CR71" s="10">
        <v>0</v>
      </c>
      <c r="CS71" s="10">
        <v>0.3052706</v>
      </c>
      <c r="CT71" s="10">
        <v>0.35979480000000003</v>
      </c>
      <c r="CU71" s="10">
        <v>0</v>
      </c>
      <c r="CV71" s="10">
        <v>0</v>
      </c>
      <c r="CW71" s="10">
        <v>0.31072179999999999</v>
      </c>
      <c r="CX71" s="10">
        <v>0.31379439999999997</v>
      </c>
      <c r="CY71" s="10">
        <v>0</v>
      </c>
      <c r="CZ71" s="10">
        <v>0</v>
      </c>
      <c r="DA71" s="10">
        <v>0.30397590000000002</v>
      </c>
      <c r="DB71" s="10">
        <v>0.29828539999999998</v>
      </c>
      <c r="DC71" s="10">
        <v>0</v>
      </c>
      <c r="DD71" s="10">
        <v>0</v>
      </c>
      <c r="DE71" s="10">
        <v>0.30485610000000002</v>
      </c>
      <c r="DF71" s="10">
        <v>0.29991889999999999</v>
      </c>
      <c r="DG71" s="10">
        <v>0</v>
      </c>
      <c r="DH71" s="10">
        <v>0</v>
      </c>
      <c r="DI71" s="10">
        <v>0.34180759999999999</v>
      </c>
      <c r="DJ71" s="10">
        <v>0.34107589999999999</v>
      </c>
      <c r="DK71" s="10">
        <v>0</v>
      </c>
      <c r="DL71" s="10">
        <v>0</v>
      </c>
      <c r="DM71" s="10">
        <v>0.32127830000000002</v>
      </c>
      <c r="DN71" s="10">
        <v>0.31548920000000003</v>
      </c>
      <c r="DO71" s="10">
        <v>0</v>
      </c>
      <c r="DP71" s="10">
        <v>0</v>
      </c>
      <c r="DQ71" s="10">
        <v>0.36170089999999999</v>
      </c>
      <c r="DR71" s="10">
        <v>0.34913880000000003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128.98849079285301</v>
      </c>
      <c r="F72" s="10">
        <v>16422.788367942601</v>
      </c>
      <c r="G72" s="10">
        <v>0</v>
      </c>
      <c r="H72" s="10">
        <v>0</v>
      </c>
      <c r="I72" s="10">
        <v>88668.330688147602</v>
      </c>
      <c r="J72" s="10">
        <v>26842441.690644201</v>
      </c>
      <c r="K72" s="10">
        <v>0</v>
      </c>
      <c r="L72" s="10">
        <v>0</v>
      </c>
      <c r="M72" s="10">
        <v>4.2868430517739899E-2</v>
      </c>
      <c r="N72" s="10">
        <v>4.1718521383256803E-2</v>
      </c>
      <c r="O72" s="10">
        <v>0</v>
      </c>
      <c r="P72" s="10">
        <v>0</v>
      </c>
      <c r="Q72" s="10">
        <v>3.4355808765978303E-2</v>
      </c>
      <c r="R72" s="10">
        <v>2.6805850639418E-2</v>
      </c>
      <c r="S72" s="10">
        <v>0</v>
      </c>
      <c r="T72" s="10">
        <v>0</v>
      </c>
      <c r="U72" s="10">
        <v>1.19629996491004E-2</v>
      </c>
      <c r="V72" s="10">
        <v>2.5337777508949201E-3</v>
      </c>
      <c r="W72" s="10">
        <v>0</v>
      </c>
      <c r="X72" s="10">
        <v>0</v>
      </c>
      <c r="Y72" s="10">
        <v>2.34950773130804E-3</v>
      </c>
      <c r="Z72" s="10">
        <v>8.7848570048199004E-4</v>
      </c>
      <c r="AA72" s="10">
        <v>0</v>
      </c>
      <c r="AB72" s="10">
        <v>0</v>
      </c>
      <c r="AC72" s="10">
        <v>1.30569525948598E-3</v>
      </c>
      <c r="AD72" s="10">
        <v>9.2830382826414304E-4</v>
      </c>
      <c r="AE72" s="10">
        <v>0</v>
      </c>
      <c r="AF72" s="10">
        <v>0</v>
      </c>
      <c r="AG72" s="10">
        <v>3.86156048015018E-3</v>
      </c>
      <c r="AH72" s="10">
        <v>1.46580718618528E-3</v>
      </c>
      <c r="AI72" s="10">
        <v>0</v>
      </c>
      <c r="AJ72" s="10">
        <v>0</v>
      </c>
      <c r="AK72" s="10">
        <v>3.3472656884146697E-2</v>
      </c>
      <c r="AL72" s="10">
        <v>6.9567049940458797E-3</v>
      </c>
      <c r="AM72" s="10">
        <v>0</v>
      </c>
      <c r="AN72" s="10">
        <v>0</v>
      </c>
      <c r="AO72" s="10">
        <v>0.37892952663030299</v>
      </c>
      <c r="AP72" s="10">
        <v>5.8447556723117203E-2</v>
      </c>
      <c r="AQ72" s="10">
        <v>0</v>
      </c>
      <c r="AR72" s="10">
        <v>0</v>
      </c>
      <c r="AS72" s="10">
        <v>33.2966326199466</v>
      </c>
      <c r="AT72" s="10">
        <v>3884.3233485462401</v>
      </c>
      <c r="AU72" s="10">
        <v>0</v>
      </c>
      <c r="AV72" s="10">
        <v>0</v>
      </c>
      <c r="AW72" s="10">
        <v>23180.182815429202</v>
      </c>
      <c r="AX72" s="10">
        <v>7857080.0292760804</v>
      </c>
      <c r="AY72" s="10">
        <v>0</v>
      </c>
      <c r="AZ72" s="10">
        <v>0</v>
      </c>
      <c r="BA72" s="10">
        <v>2.7106185706404801E-2</v>
      </c>
      <c r="BB72" s="10">
        <v>2.6389221830026299E-2</v>
      </c>
      <c r="BC72" s="10">
        <v>0</v>
      </c>
      <c r="BD72" s="10">
        <v>0</v>
      </c>
      <c r="BE72" s="10">
        <v>2.1676350320091499E-2</v>
      </c>
      <c r="BF72" s="10">
        <v>1.6848931497328801E-2</v>
      </c>
      <c r="BG72" s="10">
        <v>0</v>
      </c>
      <c r="BH72" s="10">
        <v>0</v>
      </c>
      <c r="BI72" s="10">
        <v>7.3587147350205901E-3</v>
      </c>
      <c r="BJ72" s="10">
        <v>1.3981347881097501E-3</v>
      </c>
      <c r="BK72" s="10">
        <v>0</v>
      </c>
      <c r="BL72" s="10">
        <v>0</v>
      </c>
      <c r="BM72" s="10">
        <v>1.26801521683808E-3</v>
      </c>
      <c r="BN72" s="10">
        <v>5.4540835616496497E-4</v>
      </c>
      <c r="BO72" s="10">
        <v>0</v>
      </c>
      <c r="BP72" s="10">
        <v>0</v>
      </c>
      <c r="BQ72" s="10">
        <v>6.0322417100688798E-4</v>
      </c>
      <c r="BR72" s="10">
        <v>5.4566435162046903E-4</v>
      </c>
      <c r="BS72" s="10">
        <v>0</v>
      </c>
      <c r="BT72" s="10">
        <v>0</v>
      </c>
      <c r="BU72" s="10">
        <v>1.0439495718659101E-3</v>
      </c>
      <c r="BV72" s="10">
        <v>5.7263549865472596E-4</v>
      </c>
      <c r="BW72" s="10">
        <v>0</v>
      </c>
      <c r="BX72" s="10">
        <v>0</v>
      </c>
      <c r="BY72" s="10">
        <v>7.7761815451653903E-3</v>
      </c>
      <c r="BZ72" s="10">
        <v>1.6251155072784E-3</v>
      </c>
      <c r="CA72" s="10">
        <v>0</v>
      </c>
      <c r="CB72" s="10">
        <v>0</v>
      </c>
      <c r="CC72" s="10">
        <v>9.8475625136367595E-2</v>
      </c>
      <c r="CD72" s="10">
        <v>1.3893905019776101E-2</v>
      </c>
      <c r="CE72" s="10">
        <v>0</v>
      </c>
      <c r="CF72" s="10">
        <v>0</v>
      </c>
      <c r="CG72" s="10">
        <v>0.48571180000000003</v>
      </c>
      <c r="CH72" s="10">
        <v>0.58335250000000005</v>
      </c>
      <c r="CI72" s="10">
        <v>0</v>
      </c>
      <c r="CJ72" s="10">
        <v>0</v>
      </c>
      <c r="CK72" s="10">
        <v>1.1386008999999999</v>
      </c>
      <c r="CL72" s="10">
        <v>1.2340321999999999</v>
      </c>
      <c r="CM72" s="10">
        <v>0</v>
      </c>
      <c r="CN72" s="10">
        <v>0</v>
      </c>
      <c r="CO72" s="10">
        <v>1.1482615</v>
      </c>
      <c r="CP72" s="10">
        <v>1.2122701</v>
      </c>
      <c r="CQ72" s="10">
        <v>0</v>
      </c>
      <c r="CR72" s="10">
        <v>0</v>
      </c>
      <c r="CS72" s="10">
        <v>1.0858933</v>
      </c>
      <c r="CT72" s="10">
        <v>1.3293249</v>
      </c>
      <c r="CU72" s="10">
        <v>0</v>
      </c>
      <c r="CV72" s="10">
        <v>0</v>
      </c>
      <c r="CW72" s="10">
        <v>1.2565453</v>
      </c>
      <c r="CX72" s="10">
        <v>1.3961383999999999</v>
      </c>
      <c r="CY72" s="10">
        <v>0</v>
      </c>
      <c r="CZ72" s="10">
        <v>0</v>
      </c>
      <c r="DA72" s="10">
        <v>1.2818339999999999</v>
      </c>
      <c r="DB72" s="10">
        <v>1.2553129000000001</v>
      </c>
      <c r="DC72" s="10">
        <v>0</v>
      </c>
      <c r="DD72" s="10">
        <v>0</v>
      </c>
      <c r="DE72" s="10">
        <v>1.1580655</v>
      </c>
      <c r="DF72" s="10">
        <v>1.3992313999999999</v>
      </c>
      <c r="DG72" s="10">
        <v>0</v>
      </c>
      <c r="DH72" s="10">
        <v>0</v>
      </c>
      <c r="DI72" s="10">
        <v>1.3214568</v>
      </c>
      <c r="DJ72" s="10">
        <v>1.2761324999999999</v>
      </c>
      <c r="DK72" s="10">
        <v>0</v>
      </c>
      <c r="DL72" s="10">
        <v>0</v>
      </c>
      <c r="DM72" s="10">
        <v>1.2430531</v>
      </c>
      <c r="DN72" s="10">
        <v>1.4363005</v>
      </c>
      <c r="DO72" s="10">
        <v>0</v>
      </c>
      <c r="DP72" s="10">
        <v>0</v>
      </c>
      <c r="DQ72" s="10">
        <v>1.214601</v>
      </c>
      <c r="DR72" s="10">
        <v>1.4295182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48.993869928070197</v>
      </c>
      <c r="F73" s="10">
        <v>2101263.5658085002</v>
      </c>
      <c r="G73" s="10">
        <v>0</v>
      </c>
      <c r="H73" s="10">
        <v>0</v>
      </c>
      <c r="I73" s="10">
        <v>409709.44406832999</v>
      </c>
      <c r="J73" s="10">
        <v>13787365287.6565</v>
      </c>
      <c r="K73" s="10">
        <v>0</v>
      </c>
      <c r="L73" s="10">
        <v>0</v>
      </c>
      <c r="M73" s="10">
        <v>4.1736987411482997E-2</v>
      </c>
      <c r="N73" s="10">
        <v>3.9520699561822498E-2</v>
      </c>
      <c r="O73" s="10">
        <v>0</v>
      </c>
      <c r="P73" s="10">
        <v>0</v>
      </c>
      <c r="Q73" s="10">
        <v>2.82380722762741E-2</v>
      </c>
      <c r="R73" s="10">
        <v>1.7310938676202401E-2</v>
      </c>
      <c r="S73" s="10">
        <v>0</v>
      </c>
      <c r="T73" s="10">
        <v>0</v>
      </c>
      <c r="U73" s="10">
        <v>7.24190726439533E-3</v>
      </c>
      <c r="V73" s="10">
        <v>1.1164063900395199E-3</v>
      </c>
      <c r="W73" s="10">
        <v>0</v>
      </c>
      <c r="X73" s="10">
        <v>0</v>
      </c>
      <c r="Y73" s="10">
        <v>1.66416305986938E-3</v>
      </c>
      <c r="Z73" s="10">
        <v>8.81964899550836E-4</v>
      </c>
      <c r="AA73" s="10">
        <v>0</v>
      </c>
      <c r="AB73" s="10">
        <v>0</v>
      </c>
      <c r="AC73" s="10">
        <v>1.83924869865248E-3</v>
      </c>
      <c r="AD73" s="10">
        <v>9.8144794028232106E-4</v>
      </c>
      <c r="AE73" s="10">
        <v>0</v>
      </c>
      <c r="AF73" s="10">
        <v>0</v>
      </c>
      <c r="AG73" s="10">
        <v>1.22501045686241E-2</v>
      </c>
      <c r="AH73" s="10">
        <v>2.1481960149155599E-3</v>
      </c>
      <c r="AI73" s="10">
        <v>0</v>
      </c>
      <c r="AJ73" s="10">
        <v>0</v>
      </c>
      <c r="AK73" s="10">
        <v>0.1111646035828</v>
      </c>
      <c r="AL73" s="10">
        <v>1.5201225553039301E-2</v>
      </c>
      <c r="AM73" s="10">
        <v>0</v>
      </c>
      <c r="AN73" s="10">
        <v>0</v>
      </c>
      <c r="AO73" s="10">
        <v>0.97296076909422602</v>
      </c>
      <c r="AP73" s="10">
        <v>0.10721339763361799</v>
      </c>
      <c r="AQ73" s="10">
        <v>0</v>
      </c>
      <c r="AR73" s="10">
        <v>0</v>
      </c>
      <c r="AS73" s="10">
        <v>15.8388802237174</v>
      </c>
      <c r="AT73" s="10">
        <v>506854.29656427098</v>
      </c>
      <c r="AU73" s="10">
        <v>0</v>
      </c>
      <c r="AV73" s="10">
        <v>0</v>
      </c>
      <c r="AW73" s="10">
        <v>93225.894380352998</v>
      </c>
      <c r="AX73" s="10">
        <v>3529167702.7993002</v>
      </c>
      <c r="AY73" s="10">
        <v>0</v>
      </c>
      <c r="AZ73" s="10">
        <v>0</v>
      </c>
      <c r="BA73" s="10">
        <v>2.63753328330129E-2</v>
      </c>
      <c r="BB73" s="10">
        <v>2.49677935475036E-2</v>
      </c>
      <c r="BC73" s="10">
        <v>0</v>
      </c>
      <c r="BD73" s="10">
        <v>0</v>
      </c>
      <c r="BE73" s="10">
        <v>1.7753397217369599E-2</v>
      </c>
      <c r="BF73" s="10">
        <v>1.07717561979861E-2</v>
      </c>
      <c r="BG73" s="10">
        <v>0</v>
      </c>
      <c r="BH73" s="10">
        <v>0</v>
      </c>
      <c r="BI73" s="10">
        <v>4.3452917797747702E-3</v>
      </c>
      <c r="BJ73" s="10">
        <v>6.3287932057230203E-4</v>
      </c>
      <c r="BK73" s="10">
        <v>0</v>
      </c>
      <c r="BL73" s="10">
        <v>0</v>
      </c>
      <c r="BM73" s="10">
        <v>8.6741915132405596E-4</v>
      </c>
      <c r="BN73" s="10">
        <v>5.4608449754245197E-4</v>
      </c>
      <c r="BO73" s="10">
        <v>0</v>
      </c>
      <c r="BP73" s="10">
        <v>0</v>
      </c>
      <c r="BQ73" s="10">
        <v>6.1629829052376698E-4</v>
      </c>
      <c r="BR73" s="10">
        <v>5.4729756475473904E-4</v>
      </c>
      <c r="BS73" s="10">
        <v>0</v>
      </c>
      <c r="BT73" s="10">
        <v>0</v>
      </c>
      <c r="BU73" s="10">
        <v>2.99861099597075E-3</v>
      </c>
      <c r="BV73" s="10">
        <v>6.4890962071304501E-4</v>
      </c>
      <c r="BW73" s="10">
        <v>0</v>
      </c>
      <c r="BX73" s="10">
        <v>0</v>
      </c>
      <c r="BY73" s="10">
        <v>2.7970413896143499E-2</v>
      </c>
      <c r="BZ73" s="10">
        <v>3.4745291636798601E-3</v>
      </c>
      <c r="CA73" s="10">
        <v>0</v>
      </c>
      <c r="CB73" s="10">
        <v>0</v>
      </c>
      <c r="CC73" s="10">
        <v>0.24536322558808699</v>
      </c>
      <c r="CD73" s="10">
        <v>2.5484298991697601E-2</v>
      </c>
      <c r="CE73" s="10">
        <v>0</v>
      </c>
      <c r="CF73" s="10">
        <v>0</v>
      </c>
      <c r="CG73" s="10">
        <v>1.0268358</v>
      </c>
      <c r="CH73" s="10">
        <v>1.3521114000000001</v>
      </c>
      <c r="CI73" s="10">
        <v>0</v>
      </c>
      <c r="CJ73" s="10">
        <v>0</v>
      </c>
      <c r="CK73" s="10">
        <v>2.8373024999999998</v>
      </c>
      <c r="CL73" s="10">
        <v>2.9804048000000001</v>
      </c>
      <c r="CM73" s="10">
        <v>0</v>
      </c>
      <c r="CN73" s="10">
        <v>0</v>
      </c>
      <c r="CO73" s="10">
        <v>2.5650308000000002</v>
      </c>
      <c r="CP73" s="10">
        <v>2.6598652999999999</v>
      </c>
      <c r="CQ73" s="10">
        <v>0</v>
      </c>
      <c r="CR73" s="10">
        <v>0</v>
      </c>
      <c r="CS73" s="10">
        <v>2.8629501999999998</v>
      </c>
      <c r="CT73" s="10">
        <v>4.0833667</v>
      </c>
      <c r="CU73" s="10">
        <v>0</v>
      </c>
      <c r="CV73" s="10">
        <v>0</v>
      </c>
      <c r="CW73" s="10">
        <v>2.7753549999999998</v>
      </c>
      <c r="CX73" s="10">
        <v>2.8102024999999999</v>
      </c>
      <c r="CY73" s="10">
        <v>0</v>
      </c>
      <c r="CZ73" s="10">
        <v>0</v>
      </c>
      <c r="DA73" s="10">
        <v>2.8314878999999999</v>
      </c>
      <c r="DB73" s="10">
        <v>2.8536476</v>
      </c>
      <c r="DC73" s="10">
        <v>0</v>
      </c>
      <c r="DD73" s="10">
        <v>0</v>
      </c>
      <c r="DE73" s="10">
        <v>2.7984789999999999</v>
      </c>
      <c r="DF73" s="10">
        <v>2.7740814999999999</v>
      </c>
      <c r="DG73" s="10">
        <v>0</v>
      </c>
      <c r="DH73" s="10">
        <v>0</v>
      </c>
      <c r="DI73" s="10">
        <v>2.9065059999999998</v>
      </c>
      <c r="DJ73" s="10">
        <v>2.9554247</v>
      </c>
      <c r="DK73" s="10">
        <v>0</v>
      </c>
      <c r="DL73" s="10">
        <v>0</v>
      </c>
      <c r="DM73" s="10">
        <v>2.8828141999999999</v>
      </c>
      <c r="DN73" s="10">
        <v>3.0061827000000001</v>
      </c>
      <c r="DO73" s="10">
        <v>0</v>
      </c>
      <c r="DP73" s="10">
        <v>0</v>
      </c>
      <c r="DQ73" s="10">
        <v>2.8929497999999998</v>
      </c>
      <c r="DR73" s="10">
        <v>2.9493331999999999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19.157864171460201</v>
      </c>
      <c r="F74" s="10">
        <v>47452160.944388703</v>
      </c>
      <c r="G74" s="10">
        <v>0</v>
      </c>
      <c r="H74" s="10">
        <v>0</v>
      </c>
      <c r="I74" s="10">
        <v>103662.109034437</v>
      </c>
      <c r="J74" s="10">
        <v>1935930716051.3799</v>
      </c>
      <c r="K74" s="10">
        <v>0</v>
      </c>
      <c r="L74" s="10">
        <v>0</v>
      </c>
      <c r="M74" s="10">
        <v>3.9615294383770101E-2</v>
      </c>
      <c r="N74" s="10">
        <v>3.55174623407261E-2</v>
      </c>
      <c r="O74" s="10">
        <v>0</v>
      </c>
      <c r="P74" s="10">
        <v>0</v>
      </c>
      <c r="Q74" s="10">
        <v>2.0899507110744099E-2</v>
      </c>
      <c r="R74" s="10">
        <v>8.4905151269951702E-3</v>
      </c>
      <c r="S74" s="10">
        <v>0</v>
      </c>
      <c r="T74" s="10">
        <v>0</v>
      </c>
      <c r="U74" s="10">
        <v>4.3197566105716003E-3</v>
      </c>
      <c r="V74" s="10">
        <v>8.9309632986189801E-4</v>
      </c>
      <c r="W74" s="10">
        <v>0</v>
      </c>
      <c r="X74" s="10">
        <v>0</v>
      </c>
      <c r="Y74" s="10">
        <v>1.4753523389789999E-3</v>
      </c>
      <c r="Z74" s="10">
        <v>8.9987883075581798E-4</v>
      </c>
      <c r="AA74" s="10">
        <v>0</v>
      </c>
      <c r="AB74" s="10">
        <v>0</v>
      </c>
      <c r="AC74" s="10">
        <v>2.93176579767829E-3</v>
      </c>
      <c r="AD74" s="10">
        <v>1.2473352169052299E-3</v>
      </c>
      <c r="AE74" s="10">
        <v>0</v>
      </c>
      <c r="AF74" s="10">
        <v>0</v>
      </c>
      <c r="AG74" s="10">
        <v>2.11101398940974E-2</v>
      </c>
      <c r="AH74" s="10">
        <v>4.7100360764210699E-3</v>
      </c>
      <c r="AI74" s="10">
        <v>0</v>
      </c>
      <c r="AJ74" s="10">
        <v>0</v>
      </c>
      <c r="AK74" s="10">
        <v>0.19691358412931201</v>
      </c>
      <c r="AL74" s="10">
        <v>4.3412967202675498E-2</v>
      </c>
      <c r="AM74" s="10">
        <v>0</v>
      </c>
      <c r="AN74" s="10">
        <v>0</v>
      </c>
      <c r="AO74" s="10">
        <v>2.2333021082729001</v>
      </c>
      <c r="AP74" s="10">
        <v>0.30457075768425801</v>
      </c>
      <c r="AQ74" s="10">
        <v>0</v>
      </c>
      <c r="AR74" s="10">
        <v>0</v>
      </c>
      <c r="AS74" s="10">
        <v>5.0920910997490996</v>
      </c>
      <c r="AT74" s="10">
        <v>13617097.8555707</v>
      </c>
      <c r="AU74" s="10">
        <v>0</v>
      </c>
      <c r="AV74" s="10">
        <v>0</v>
      </c>
      <c r="AW74" s="10">
        <v>21297.009105722798</v>
      </c>
      <c r="AX74" s="10">
        <v>404463758290.36102</v>
      </c>
      <c r="AY74" s="10">
        <v>0</v>
      </c>
      <c r="AZ74" s="10">
        <v>0</v>
      </c>
      <c r="BA74" s="10">
        <v>2.5019440108978001E-2</v>
      </c>
      <c r="BB74" s="10">
        <v>2.2404920410300799E-2</v>
      </c>
      <c r="BC74" s="10">
        <v>0</v>
      </c>
      <c r="BD74" s="10">
        <v>0</v>
      </c>
      <c r="BE74" s="10">
        <v>1.3060986406672E-2</v>
      </c>
      <c r="BF74" s="10">
        <v>5.1430450962973899E-3</v>
      </c>
      <c r="BG74" s="10">
        <v>0</v>
      </c>
      <c r="BH74" s="10">
        <v>0</v>
      </c>
      <c r="BI74" s="10">
        <v>2.4932211598335599E-3</v>
      </c>
      <c r="BJ74" s="10">
        <v>5.5203994131706395E-4</v>
      </c>
      <c r="BK74" s="10">
        <v>0</v>
      </c>
      <c r="BL74" s="10">
        <v>0</v>
      </c>
      <c r="BM74" s="10">
        <v>6.9313865688721405E-4</v>
      </c>
      <c r="BN74" s="10">
        <v>5.4637225932874396E-4</v>
      </c>
      <c r="BO74" s="10">
        <v>0</v>
      </c>
      <c r="BP74" s="10">
        <v>0</v>
      </c>
      <c r="BQ74" s="10">
        <v>8.0989180661568102E-4</v>
      </c>
      <c r="BR74" s="10">
        <v>5.63484441985541E-4</v>
      </c>
      <c r="BS74" s="10">
        <v>0</v>
      </c>
      <c r="BT74" s="10">
        <v>0</v>
      </c>
      <c r="BU74" s="10">
        <v>4.74821672786314E-3</v>
      </c>
      <c r="BV74" s="10">
        <v>1.11694931128366E-3</v>
      </c>
      <c r="BW74" s="10">
        <v>0</v>
      </c>
      <c r="BX74" s="10">
        <v>0</v>
      </c>
      <c r="BY74" s="10">
        <v>4.4327595963120602E-2</v>
      </c>
      <c r="BZ74" s="10">
        <v>1.0092335669104001E-2</v>
      </c>
      <c r="CA74" s="10">
        <v>0</v>
      </c>
      <c r="CB74" s="10">
        <v>0</v>
      </c>
      <c r="CC74" s="10">
        <v>0.59709145765675298</v>
      </c>
      <c r="CD74" s="10">
        <v>7.2184842957066203E-2</v>
      </c>
      <c r="CE74" s="10">
        <v>0</v>
      </c>
      <c r="CF74" s="10">
        <v>0</v>
      </c>
      <c r="CG74" s="10">
        <v>2.0342628</v>
      </c>
      <c r="CH74" s="10">
        <v>2.3983542</v>
      </c>
      <c r="CI74" s="10">
        <v>0</v>
      </c>
      <c r="CJ74" s="10">
        <v>0</v>
      </c>
      <c r="CK74" s="10">
        <v>6.3052400000000004</v>
      </c>
      <c r="CL74" s="10">
        <v>8.5932890000000004</v>
      </c>
      <c r="CM74" s="10">
        <v>0</v>
      </c>
      <c r="CN74" s="10">
        <v>0</v>
      </c>
      <c r="CO74" s="10">
        <v>5.9676318000000004</v>
      </c>
      <c r="CP74" s="10">
        <v>6.0733541999999998</v>
      </c>
      <c r="CQ74" s="10">
        <v>0</v>
      </c>
      <c r="CR74" s="10">
        <v>0</v>
      </c>
      <c r="CS74" s="10">
        <v>8.2037931000000004</v>
      </c>
      <c r="CT74" s="10">
        <v>7.4339833000000004</v>
      </c>
      <c r="CU74" s="10">
        <v>0</v>
      </c>
      <c r="CV74" s="10">
        <v>0</v>
      </c>
      <c r="CW74" s="10">
        <v>6.4545297000000001</v>
      </c>
      <c r="CX74" s="10">
        <v>6.7463455000000003</v>
      </c>
      <c r="CY74" s="10">
        <v>0</v>
      </c>
      <c r="CZ74" s="10">
        <v>0</v>
      </c>
      <c r="DA74" s="10">
        <v>6.6085178999999998</v>
      </c>
      <c r="DB74" s="10">
        <v>8.0551379000000001</v>
      </c>
      <c r="DC74" s="10">
        <v>0</v>
      </c>
      <c r="DD74" s="10">
        <v>0</v>
      </c>
      <c r="DE74" s="10">
        <v>6.4448274999999997</v>
      </c>
      <c r="DF74" s="10">
        <v>6.4913077000000001</v>
      </c>
      <c r="DG74" s="10">
        <v>0</v>
      </c>
      <c r="DH74" s="10">
        <v>0</v>
      </c>
      <c r="DI74" s="10">
        <v>6.8239888000000004</v>
      </c>
      <c r="DJ74" s="10">
        <v>7.1167531000000004</v>
      </c>
      <c r="DK74" s="10">
        <v>0</v>
      </c>
      <c r="DL74" s="10">
        <v>0</v>
      </c>
      <c r="DM74" s="10">
        <v>6.6642812999999999</v>
      </c>
      <c r="DN74" s="10">
        <v>6.7370872999999998</v>
      </c>
      <c r="DO74" s="10">
        <v>0</v>
      </c>
      <c r="DP74" s="10">
        <v>0</v>
      </c>
      <c r="DQ74" s="10">
        <v>6.7196091999999998</v>
      </c>
      <c r="DR74" s="10">
        <v>6.7907520000000003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0.23249733138909801</v>
      </c>
      <c r="F75" s="10">
        <v>0.23249733138909801</v>
      </c>
      <c r="G75" s="10">
        <v>0</v>
      </c>
      <c r="H75" s="10">
        <v>0</v>
      </c>
      <c r="I75" s="10">
        <v>0.232497426246591</v>
      </c>
      <c r="J75" s="10">
        <v>0.232497426246591</v>
      </c>
      <c r="K75" s="10">
        <v>0</v>
      </c>
      <c r="L75" s="10">
        <v>0</v>
      </c>
      <c r="M75" s="10">
        <v>0.16252301464956101</v>
      </c>
      <c r="N75" s="10">
        <v>0.16252301464956101</v>
      </c>
      <c r="O75" s="10">
        <v>0</v>
      </c>
      <c r="P75" s="10">
        <v>0</v>
      </c>
      <c r="Q75" s="10">
        <v>0.224544260082294</v>
      </c>
      <c r="R75" s="10">
        <v>0.224544260082294</v>
      </c>
      <c r="S75" s="10">
        <v>0</v>
      </c>
      <c r="T75" s="10">
        <v>0</v>
      </c>
      <c r="U75" s="10">
        <v>0.23169159441567599</v>
      </c>
      <c r="V75" s="10">
        <v>0.23169159441567599</v>
      </c>
      <c r="W75" s="10">
        <v>0</v>
      </c>
      <c r="X75" s="10">
        <v>0</v>
      </c>
      <c r="Y75" s="10">
        <v>0.232416696758801</v>
      </c>
      <c r="Z75" s="10">
        <v>0.232416696758801</v>
      </c>
      <c r="AA75" s="10">
        <v>0</v>
      </c>
      <c r="AB75" s="10">
        <v>0</v>
      </c>
      <c r="AC75" s="10">
        <v>0.23248934154665599</v>
      </c>
      <c r="AD75" s="10">
        <v>0.23248934154665599</v>
      </c>
      <c r="AE75" s="10">
        <v>0</v>
      </c>
      <c r="AF75" s="10">
        <v>0</v>
      </c>
      <c r="AG75" s="10">
        <v>0.232496610418084</v>
      </c>
      <c r="AH75" s="10">
        <v>0.232496610418084</v>
      </c>
      <c r="AI75" s="10">
        <v>0</v>
      </c>
      <c r="AJ75" s="10">
        <v>0</v>
      </c>
      <c r="AK75" s="10">
        <v>0.23249730908979999</v>
      </c>
      <c r="AL75" s="10">
        <v>0.23249730908979999</v>
      </c>
      <c r="AM75" s="10">
        <v>0</v>
      </c>
      <c r="AN75" s="10">
        <v>0</v>
      </c>
      <c r="AO75" s="10">
        <v>0.23249739519106599</v>
      </c>
      <c r="AP75" s="10">
        <v>0.23249739519106599</v>
      </c>
      <c r="AQ75" s="10">
        <v>0</v>
      </c>
      <c r="AR75" s="10">
        <v>0</v>
      </c>
      <c r="AS75" s="10">
        <v>0.19520691253928801</v>
      </c>
      <c r="AT75" s="10">
        <v>0.19520691253928801</v>
      </c>
      <c r="AU75" s="10">
        <v>0</v>
      </c>
      <c r="AV75" s="10">
        <v>0</v>
      </c>
      <c r="AW75" s="10">
        <v>0.19520694009876999</v>
      </c>
      <c r="AX75" s="10">
        <v>0.19520694009876999</v>
      </c>
      <c r="AY75" s="10">
        <v>0</v>
      </c>
      <c r="AZ75" s="10">
        <v>0</v>
      </c>
      <c r="BA75" s="10">
        <v>0.140631954187728</v>
      </c>
      <c r="BB75" s="10">
        <v>0.140631954187728</v>
      </c>
      <c r="BC75" s="10">
        <v>0</v>
      </c>
      <c r="BD75" s="10">
        <v>0</v>
      </c>
      <c r="BE75" s="10">
        <v>0.189409976927358</v>
      </c>
      <c r="BF75" s="10">
        <v>0.189409976927358</v>
      </c>
      <c r="BG75" s="10">
        <v>0</v>
      </c>
      <c r="BH75" s="10">
        <v>0</v>
      </c>
      <c r="BI75" s="10">
        <v>0.194623649946532</v>
      </c>
      <c r="BJ75" s="10">
        <v>0.194623649946532</v>
      </c>
      <c r="BK75" s="10">
        <v>0</v>
      </c>
      <c r="BL75" s="10">
        <v>0</v>
      </c>
      <c r="BM75" s="10">
        <v>0.19514853878400101</v>
      </c>
      <c r="BN75" s="10">
        <v>0.19514853878400101</v>
      </c>
      <c r="BO75" s="10">
        <v>0</v>
      </c>
      <c r="BP75" s="10">
        <v>0</v>
      </c>
      <c r="BQ75" s="10">
        <v>0.195201081434934</v>
      </c>
      <c r="BR75" s="10">
        <v>0.195201081434934</v>
      </c>
      <c r="BS75" s="10">
        <v>0</v>
      </c>
      <c r="BT75" s="10">
        <v>0</v>
      </c>
      <c r="BU75" s="10">
        <v>0.195206357539915</v>
      </c>
      <c r="BV75" s="10">
        <v>0.195206357539915</v>
      </c>
      <c r="BW75" s="10">
        <v>0</v>
      </c>
      <c r="BX75" s="10">
        <v>0</v>
      </c>
      <c r="BY75" s="10">
        <v>0.19520684599657501</v>
      </c>
      <c r="BZ75" s="10">
        <v>0.19520684599657501</v>
      </c>
      <c r="CA75" s="10">
        <v>0</v>
      </c>
      <c r="CB75" s="10">
        <v>0</v>
      </c>
      <c r="CC75" s="10">
        <v>0.19520690661345899</v>
      </c>
      <c r="CD75" s="10">
        <v>0.19520690661345899</v>
      </c>
      <c r="CE75" s="10">
        <v>0</v>
      </c>
      <c r="CF75" s="10">
        <v>0</v>
      </c>
      <c r="CG75" s="10">
        <v>1.5700100000000002E-2</v>
      </c>
      <c r="CH75" s="10">
        <v>1.6271899999999999E-2</v>
      </c>
      <c r="CI75" s="10">
        <v>0</v>
      </c>
      <c r="CJ75" s="10">
        <v>0</v>
      </c>
      <c r="CK75" s="10">
        <v>5.0012800000000003E-2</v>
      </c>
      <c r="CL75" s="10">
        <v>4.4282500000000002E-2</v>
      </c>
      <c r="CM75" s="10">
        <v>0</v>
      </c>
      <c r="CN75" s="10">
        <v>0</v>
      </c>
      <c r="CO75" s="10">
        <v>4.60133E-2</v>
      </c>
      <c r="CP75" s="10">
        <v>4.2534000000000002E-2</v>
      </c>
      <c r="CQ75" s="10">
        <v>0</v>
      </c>
      <c r="CR75" s="10">
        <v>0</v>
      </c>
      <c r="CS75" s="10">
        <v>4.6453599999999998E-2</v>
      </c>
      <c r="CT75" s="10">
        <v>4.5902600000000002E-2</v>
      </c>
      <c r="CU75" s="10">
        <v>0</v>
      </c>
      <c r="CV75" s="10">
        <v>0</v>
      </c>
      <c r="CW75" s="10">
        <v>6.1987800000000003E-2</v>
      </c>
      <c r="CX75" s="10">
        <v>5.9440800000000002E-2</v>
      </c>
      <c r="CY75" s="10">
        <v>0</v>
      </c>
      <c r="CZ75" s="10">
        <v>0</v>
      </c>
      <c r="DA75" s="10">
        <v>4.6621599999999999E-2</v>
      </c>
      <c r="DB75" s="10">
        <v>4.54841E-2</v>
      </c>
      <c r="DC75" s="10">
        <v>0</v>
      </c>
      <c r="DD75" s="10">
        <v>0</v>
      </c>
      <c r="DE75" s="10">
        <v>4.6867800000000001E-2</v>
      </c>
      <c r="DF75" s="10">
        <v>4.7707600000000003E-2</v>
      </c>
      <c r="DG75" s="10">
        <v>0</v>
      </c>
      <c r="DH75" s="10">
        <v>0</v>
      </c>
      <c r="DI75" s="10">
        <v>4.9012600000000003E-2</v>
      </c>
      <c r="DJ75" s="10">
        <v>4.7154099999999997E-2</v>
      </c>
      <c r="DK75" s="10">
        <v>0</v>
      </c>
      <c r="DL75" s="10">
        <v>0</v>
      </c>
      <c r="DM75" s="10">
        <v>4.8857600000000001E-2</v>
      </c>
      <c r="DN75" s="10">
        <v>5.0942000000000001E-2</v>
      </c>
      <c r="DO75" s="10">
        <v>0</v>
      </c>
      <c r="DP75" s="10">
        <v>0</v>
      </c>
      <c r="DQ75" s="10">
        <v>4.8073999999999999E-2</v>
      </c>
      <c r="DR75" s="10">
        <v>4.6330700000000002E-2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8.3633608507265294E-3</v>
      </c>
      <c r="F76" s="10">
        <v>8.2993463626951404E-3</v>
      </c>
      <c r="G76" s="10">
        <v>0</v>
      </c>
      <c r="H76" s="10">
        <v>0</v>
      </c>
      <c r="I76" s="10">
        <v>3.06517404217478</v>
      </c>
      <c r="J76" s="10">
        <v>0.976951142722153</v>
      </c>
      <c r="K76" s="10">
        <v>0</v>
      </c>
      <c r="L76" s="10">
        <v>0</v>
      </c>
      <c r="M76" s="10">
        <v>5.1184625750205701E-2</v>
      </c>
      <c r="N76" s="10">
        <v>6.6638539632264904E-2</v>
      </c>
      <c r="O76" s="10">
        <v>0</v>
      </c>
      <c r="P76" s="10">
        <v>0</v>
      </c>
      <c r="Q76" s="10">
        <v>6.3215911341240202E-2</v>
      </c>
      <c r="R76" s="10">
        <v>6.4962674251862904E-2</v>
      </c>
      <c r="S76" s="10">
        <v>0</v>
      </c>
      <c r="T76" s="10">
        <v>0</v>
      </c>
      <c r="U76" s="10">
        <v>6.4511884019716595E-2</v>
      </c>
      <c r="V76" s="10">
        <v>6.46885959061725E-2</v>
      </c>
      <c r="W76" s="10">
        <v>0</v>
      </c>
      <c r="X76" s="10">
        <v>0</v>
      </c>
      <c r="Y76" s="10">
        <v>6.4574390980574103E-2</v>
      </c>
      <c r="Z76" s="10">
        <v>6.4590065540459499E-2</v>
      </c>
      <c r="AA76" s="10">
        <v>0</v>
      </c>
      <c r="AB76" s="10">
        <v>0</v>
      </c>
      <c r="AC76" s="10">
        <v>6.3905595660605205E-2</v>
      </c>
      <c r="AD76" s="10">
        <v>6.3888937601230295E-2</v>
      </c>
      <c r="AE76" s="10">
        <v>0</v>
      </c>
      <c r="AF76" s="10">
        <v>0</v>
      </c>
      <c r="AG76" s="10">
        <v>5.7665033916816003E-2</v>
      </c>
      <c r="AH76" s="10">
        <v>5.7586071501920397E-2</v>
      </c>
      <c r="AI76" s="10">
        <v>0</v>
      </c>
      <c r="AJ76" s="10">
        <v>0</v>
      </c>
      <c r="AK76" s="10">
        <v>2.8737648798143299E-2</v>
      </c>
      <c r="AL76" s="10">
        <v>2.7268554174238499E-2</v>
      </c>
      <c r="AM76" s="10">
        <v>0</v>
      </c>
      <c r="AN76" s="10">
        <v>0</v>
      </c>
      <c r="AO76" s="10">
        <v>2.2549880747494599E-2</v>
      </c>
      <c r="AP76" s="10">
        <v>1.23892807718382E-2</v>
      </c>
      <c r="AQ76" s="10">
        <v>0</v>
      </c>
      <c r="AR76" s="10">
        <v>0</v>
      </c>
      <c r="AS76" s="10">
        <v>7.0734768278329302E-3</v>
      </c>
      <c r="AT76" s="10">
        <v>6.9778179805361704E-3</v>
      </c>
      <c r="AU76" s="10">
        <v>0</v>
      </c>
      <c r="AV76" s="10">
        <v>0</v>
      </c>
      <c r="AW76" s="10">
        <v>0.83105107315236904</v>
      </c>
      <c r="AX76" s="10">
        <v>0.24029191844196199</v>
      </c>
      <c r="AY76" s="10">
        <v>0</v>
      </c>
      <c r="AZ76" s="10">
        <v>0</v>
      </c>
      <c r="BA76" s="10">
        <v>3.1658252277673903E-2</v>
      </c>
      <c r="BB76" s="10">
        <v>4.6877328714478902E-2</v>
      </c>
      <c r="BC76" s="10">
        <v>0</v>
      </c>
      <c r="BD76" s="10">
        <v>0</v>
      </c>
      <c r="BE76" s="10">
        <v>4.3218122541366498E-2</v>
      </c>
      <c r="BF76" s="10">
        <v>4.50769358104985E-2</v>
      </c>
      <c r="BG76" s="10">
        <v>0</v>
      </c>
      <c r="BH76" s="10">
        <v>0</v>
      </c>
      <c r="BI76" s="10">
        <v>4.4597660375258703E-2</v>
      </c>
      <c r="BJ76" s="10">
        <v>4.4786442794703098E-2</v>
      </c>
      <c r="BK76" s="10">
        <v>0</v>
      </c>
      <c r="BL76" s="10">
        <v>0</v>
      </c>
      <c r="BM76" s="10">
        <v>4.4688043453624503E-2</v>
      </c>
      <c r="BN76" s="10">
        <v>4.4706243550916097E-2</v>
      </c>
      <c r="BO76" s="10">
        <v>0</v>
      </c>
      <c r="BP76" s="10">
        <v>0</v>
      </c>
      <c r="BQ76" s="10">
        <v>4.4206865624608099E-2</v>
      </c>
      <c r="BR76" s="10">
        <v>4.4204376726183103E-2</v>
      </c>
      <c r="BS76" s="10">
        <v>0</v>
      </c>
      <c r="BT76" s="10">
        <v>0</v>
      </c>
      <c r="BU76" s="10">
        <v>3.9711217772650499E-2</v>
      </c>
      <c r="BV76" s="10">
        <v>3.9713672643361501E-2</v>
      </c>
      <c r="BW76" s="10">
        <v>0</v>
      </c>
      <c r="BX76" s="10">
        <v>0</v>
      </c>
      <c r="BY76" s="10">
        <v>1.84034970547267E-2</v>
      </c>
      <c r="BZ76" s="10">
        <v>1.8004627341256001E-2</v>
      </c>
      <c r="CA76" s="10">
        <v>0</v>
      </c>
      <c r="CB76" s="10">
        <v>0</v>
      </c>
      <c r="CC76" s="10">
        <v>6.0153710680910296E-3</v>
      </c>
      <c r="CD76" s="10">
        <v>5.1810958312853402E-3</v>
      </c>
      <c r="CE76" s="10">
        <v>0</v>
      </c>
      <c r="CF76" s="10">
        <v>0</v>
      </c>
      <c r="CG76" s="10">
        <v>2.44272E-2</v>
      </c>
      <c r="CH76" s="10">
        <v>2.3076599999999999E-2</v>
      </c>
      <c r="CI76" s="10">
        <v>0</v>
      </c>
      <c r="CJ76" s="10">
        <v>0</v>
      </c>
      <c r="CK76" s="10">
        <v>5.2845099999999999E-2</v>
      </c>
      <c r="CL76" s="10">
        <v>5.0401300000000003E-2</v>
      </c>
      <c r="CM76" s="10">
        <v>0</v>
      </c>
      <c r="CN76" s="10">
        <v>0</v>
      </c>
      <c r="CO76" s="10">
        <v>5.0193099999999997E-2</v>
      </c>
      <c r="CP76" s="10">
        <v>4.8490100000000001E-2</v>
      </c>
      <c r="CQ76" s="10">
        <v>0</v>
      </c>
      <c r="CR76" s="10">
        <v>0</v>
      </c>
      <c r="CS76" s="10">
        <v>5.3340800000000001E-2</v>
      </c>
      <c r="CT76" s="10">
        <v>5.25546E-2</v>
      </c>
      <c r="CU76" s="10">
        <v>0</v>
      </c>
      <c r="CV76" s="10">
        <v>0</v>
      </c>
      <c r="CW76" s="10">
        <v>6.6806199999999996E-2</v>
      </c>
      <c r="CX76" s="10">
        <v>6.6028400000000001E-2</v>
      </c>
      <c r="CY76" s="10">
        <v>0</v>
      </c>
      <c r="CZ76" s="10">
        <v>0</v>
      </c>
      <c r="DA76" s="10">
        <v>5.2996099999999997E-2</v>
      </c>
      <c r="DB76" s="10">
        <v>5.1664799999999997E-2</v>
      </c>
      <c r="DC76" s="10">
        <v>0</v>
      </c>
      <c r="DD76" s="10">
        <v>0</v>
      </c>
      <c r="DE76" s="10">
        <v>5.5638199999999999E-2</v>
      </c>
      <c r="DF76" s="10">
        <v>5.4500300000000002E-2</v>
      </c>
      <c r="DG76" s="10">
        <v>0</v>
      </c>
      <c r="DH76" s="10">
        <v>0</v>
      </c>
      <c r="DI76" s="10">
        <v>5.6457199999999999E-2</v>
      </c>
      <c r="DJ76" s="10">
        <v>5.4039200000000003E-2</v>
      </c>
      <c r="DK76" s="10">
        <v>0</v>
      </c>
      <c r="DL76" s="10">
        <v>0</v>
      </c>
      <c r="DM76" s="10">
        <v>5.86116E-2</v>
      </c>
      <c r="DN76" s="10">
        <v>5.5721899999999998E-2</v>
      </c>
      <c r="DO76" s="10">
        <v>0</v>
      </c>
      <c r="DP76" s="10">
        <v>0</v>
      </c>
      <c r="DQ76" s="10">
        <v>5.3350799999999997E-2</v>
      </c>
      <c r="DR76" s="10">
        <v>5.3341199999999998E-2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208.623248838546</v>
      </c>
      <c r="F77" s="10">
        <v>223.99580408293301</v>
      </c>
      <c r="G77" s="10">
        <v>0</v>
      </c>
      <c r="H77" s="10">
        <v>0</v>
      </c>
      <c r="I77" s="10">
        <v>16227.547649423699</v>
      </c>
      <c r="J77" s="10">
        <v>713.45049977728002</v>
      </c>
      <c r="K77" s="10">
        <v>0</v>
      </c>
      <c r="L77" s="10">
        <v>0</v>
      </c>
      <c r="M77" s="10">
        <v>4.18078407803932E-2</v>
      </c>
      <c r="N77" s="10">
        <v>4.1809255484350299E-2</v>
      </c>
      <c r="O77" s="10">
        <v>0</v>
      </c>
      <c r="P77" s="10">
        <v>0</v>
      </c>
      <c r="Q77" s="10">
        <v>4.09978104575979E-2</v>
      </c>
      <c r="R77" s="10">
        <v>4.1557789511946601E-2</v>
      </c>
      <c r="S77" s="10">
        <v>0</v>
      </c>
      <c r="T77" s="10">
        <v>0</v>
      </c>
      <c r="U77" s="10">
        <v>4.1457027468073303E-2</v>
      </c>
      <c r="V77" s="10">
        <v>4.1508175832666597E-2</v>
      </c>
      <c r="W77" s="10">
        <v>0</v>
      </c>
      <c r="X77" s="10">
        <v>0</v>
      </c>
      <c r="Y77" s="10">
        <v>4.1292299963109E-2</v>
      </c>
      <c r="Z77" s="10">
        <v>4.12457329924866E-2</v>
      </c>
      <c r="AA77" s="10">
        <v>0</v>
      </c>
      <c r="AB77" s="10">
        <v>0</v>
      </c>
      <c r="AC77" s="10">
        <v>3.9285419843084798E-2</v>
      </c>
      <c r="AD77" s="10">
        <v>3.8787832802236903E-2</v>
      </c>
      <c r="AE77" s="10">
        <v>0</v>
      </c>
      <c r="AF77" s="10">
        <v>0</v>
      </c>
      <c r="AG77" s="10">
        <v>2.65245109886614E-2</v>
      </c>
      <c r="AH77" s="10">
        <v>2.3335578175740401E-2</v>
      </c>
      <c r="AI77" s="10">
        <v>0</v>
      </c>
      <c r="AJ77" s="10">
        <v>0</v>
      </c>
      <c r="AK77" s="10">
        <v>9.1940929717257997E-3</v>
      </c>
      <c r="AL77" s="10">
        <v>4.27949387748572E-3</v>
      </c>
      <c r="AM77" s="10">
        <v>0</v>
      </c>
      <c r="AN77" s="10">
        <v>0</v>
      </c>
      <c r="AO77" s="10">
        <v>4.2507616614941797E-2</v>
      </c>
      <c r="AP77" s="10">
        <v>9.3298368779035894E-3</v>
      </c>
      <c r="AQ77" s="10">
        <v>0</v>
      </c>
      <c r="AR77" s="10">
        <v>0</v>
      </c>
      <c r="AS77" s="10">
        <v>52.794516043205498</v>
      </c>
      <c r="AT77" s="10">
        <v>62.270136203293099</v>
      </c>
      <c r="AU77" s="10">
        <v>0</v>
      </c>
      <c r="AV77" s="10">
        <v>0</v>
      </c>
      <c r="AW77" s="10">
        <v>3643.8839634742299</v>
      </c>
      <c r="AX77" s="10">
        <v>178.02512276625799</v>
      </c>
      <c r="AY77" s="10">
        <v>0</v>
      </c>
      <c r="AZ77" s="10">
        <v>0</v>
      </c>
      <c r="BA77" s="10">
        <v>2.7648701580322701E-2</v>
      </c>
      <c r="BB77" s="10">
        <v>2.68601886410933E-2</v>
      </c>
      <c r="BC77" s="10">
        <v>0</v>
      </c>
      <c r="BD77" s="10">
        <v>0</v>
      </c>
      <c r="BE77" s="10">
        <v>2.6779761372874199E-2</v>
      </c>
      <c r="BF77" s="10">
        <v>2.6827247415192702E-2</v>
      </c>
      <c r="BG77" s="10">
        <v>0</v>
      </c>
      <c r="BH77" s="10">
        <v>0</v>
      </c>
      <c r="BI77" s="10">
        <v>2.6805095577321501E-2</v>
      </c>
      <c r="BJ77" s="10">
        <v>2.6808019133901101E-2</v>
      </c>
      <c r="BK77" s="10">
        <v>0</v>
      </c>
      <c r="BL77" s="10">
        <v>0</v>
      </c>
      <c r="BM77" s="10">
        <v>2.66738342140731E-2</v>
      </c>
      <c r="BN77" s="10">
        <v>2.6642548228585802E-2</v>
      </c>
      <c r="BO77" s="10">
        <v>0</v>
      </c>
      <c r="BP77" s="10">
        <v>0</v>
      </c>
      <c r="BQ77" s="10">
        <v>2.5381557156813901E-2</v>
      </c>
      <c r="BR77" s="10">
        <v>2.50814468976438E-2</v>
      </c>
      <c r="BS77" s="10">
        <v>0</v>
      </c>
      <c r="BT77" s="10">
        <v>0</v>
      </c>
      <c r="BU77" s="10">
        <v>1.7058094830291099E-2</v>
      </c>
      <c r="BV77" s="10">
        <v>1.5220186566736999E-2</v>
      </c>
      <c r="BW77" s="10">
        <v>0</v>
      </c>
      <c r="BX77" s="10">
        <v>0</v>
      </c>
      <c r="BY77" s="10">
        <v>4.1053264064654597E-3</v>
      </c>
      <c r="BZ77" s="10">
        <v>1.80794940684407E-3</v>
      </c>
      <c r="CA77" s="10">
        <v>0</v>
      </c>
      <c r="CB77" s="10">
        <v>0</v>
      </c>
      <c r="CC77" s="10">
        <v>1.07234554210963E-2</v>
      </c>
      <c r="CD77" s="10">
        <v>3.6396358774010598E-3</v>
      </c>
      <c r="CE77" s="10">
        <v>0</v>
      </c>
      <c r="CF77" s="10">
        <v>0</v>
      </c>
      <c r="CG77" s="10">
        <v>4.1879399999999997E-2</v>
      </c>
      <c r="CH77" s="10">
        <v>4.35761E-2</v>
      </c>
      <c r="CI77" s="10">
        <v>0</v>
      </c>
      <c r="CJ77" s="10">
        <v>0</v>
      </c>
      <c r="CK77" s="10">
        <v>7.2917099999999999E-2</v>
      </c>
      <c r="CL77" s="10">
        <v>7.1765499999999996E-2</v>
      </c>
      <c r="CM77" s="10">
        <v>0</v>
      </c>
      <c r="CN77" s="10">
        <v>0</v>
      </c>
      <c r="CO77" s="10">
        <v>7.0186600000000002E-2</v>
      </c>
      <c r="CP77" s="10">
        <v>6.8790000000000004E-2</v>
      </c>
      <c r="CQ77" s="10">
        <v>0</v>
      </c>
      <c r="CR77" s="10">
        <v>0</v>
      </c>
      <c r="CS77" s="10">
        <v>7.0345900000000003E-2</v>
      </c>
      <c r="CT77" s="10">
        <v>6.7232399999999998E-2</v>
      </c>
      <c r="CU77" s="10">
        <v>0</v>
      </c>
      <c r="CV77" s="10">
        <v>0</v>
      </c>
      <c r="CW77" s="10">
        <v>8.9177800000000002E-2</v>
      </c>
      <c r="CX77" s="10">
        <v>8.4524600000000005E-2</v>
      </c>
      <c r="CY77" s="10">
        <v>0</v>
      </c>
      <c r="CZ77" s="10">
        <v>0</v>
      </c>
      <c r="DA77" s="10">
        <v>6.9427299999999997E-2</v>
      </c>
      <c r="DB77" s="10">
        <v>6.7802500000000002E-2</v>
      </c>
      <c r="DC77" s="10">
        <v>0</v>
      </c>
      <c r="DD77" s="10">
        <v>0</v>
      </c>
      <c r="DE77" s="10">
        <v>7.1107400000000001E-2</v>
      </c>
      <c r="DF77" s="10">
        <v>6.8429699999999996E-2</v>
      </c>
      <c r="DG77" s="10">
        <v>0</v>
      </c>
      <c r="DH77" s="10">
        <v>0</v>
      </c>
      <c r="DI77" s="10">
        <v>7.1954599999999994E-2</v>
      </c>
      <c r="DJ77" s="10">
        <v>6.99573E-2</v>
      </c>
      <c r="DK77" s="10">
        <v>0</v>
      </c>
      <c r="DL77" s="10">
        <v>0</v>
      </c>
      <c r="DM77" s="10">
        <v>7.3453699999999997E-2</v>
      </c>
      <c r="DN77" s="10">
        <v>7.2576699999999994E-2</v>
      </c>
      <c r="DO77" s="10">
        <v>0</v>
      </c>
      <c r="DP77" s="10">
        <v>0</v>
      </c>
      <c r="DQ77" s="10">
        <v>6.9284200000000004E-2</v>
      </c>
      <c r="DR77" s="10">
        <v>7.0763900000000005E-2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224.998984939076</v>
      </c>
      <c r="F78" s="10">
        <v>912.00782349823101</v>
      </c>
      <c r="G78" s="10">
        <v>0</v>
      </c>
      <c r="H78" s="10">
        <v>0</v>
      </c>
      <c r="I78" s="10">
        <v>18051.156641926798</v>
      </c>
      <c r="J78" s="10">
        <v>9252.1037456372505</v>
      </c>
      <c r="K78" s="10">
        <v>0</v>
      </c>
      <c r="L78" s="10">
        <v>0</v>
      </c>
      <c r="M78" s="10">
        <v>4.6985552343358002E-2</v>
      </c>
      <c r="N78" s="10">
        <v>4.10319411643656E-2</v>
      </c>
      <c r="O78" s="10">
        <v>0</v>
      </c>
      <c r="P78" s="10">
        <v>0</v>
      </c>
      <c r="Q78" s="10">
        <v>4.1691639328988603E-2</v>
      </c>
      <c r="R78" s="10">
        <v>4.1090524046706003E-2</v>
      </c>
      <c r="S78" s="10">
        <v>0</v>
      </c>
      <c r="T78" s="10">
        <v>0</v>
      </c>
      <c r="U78" s="10">
        <v>4.1111803696735998E-2</v>
      </c>
      <c r="V78" s="10">
        <v>4.1024037002958799E-2</v>
      </c>
      <c r="W78" s="10">
        <v>0</v>
      </c>
      <c r="X78" s="10">
        <v>0</v>
      </c>
      <c r="Y78" s="10">
        <v>4.0588279802485298E-2</v>
      </c>
      <c r="Z78" s="10">
        <v>4.0308652021746598E-2</v>
      </c>
      <c r="AA78" s="10">
        <v>0</v>
      </c>
      <c r="AB78" s="10">
        <v>0</v>
      </c>
      <c r="AC78" s="10">
        <v>3.6403121799535199E-2</v>
      </c>
      <c r="AD78" s="10">
        <v>3.4102096226803498E-2</v>
      </c>
      <c r="AE78" s="10">
        <v>0</v>
      </c>
      <c r="AF78" s="10">
        <v>0</v>
      </c>
      <c r="AG78" s="10">
        <v>1.8374607573131599E-2</v>
      </c>
      <c r="AH78" s="10">
        <v>1.08930666320357E-2</v>
      </c>
      <c r="AI78" s="10">
        <v>0</v>
      </c>
      <c r="AJ78" s="10">
        <v>0</v>
      </c>
      <c r="AK78" s="10">
        <v>8.0540407195336394E-3</v>
      </c>
      <c r="AL78" s="10">
        <v>1.9118514640392699E-3</v>
      </c>
      <c r="AM78" s="10">
        <v>0</v>
      </c>
      <c r="AN78" s="10">
        <v>0</v>
      </c>
      <c r="AO78" s="10">
        <v>5.0750406477782999E-2</v>
      </c>
      <c r="AP78" s="10">
        <v>8.9813977393361898E-3</v>
      </c>
      <c r="AQ78" s="10">
        <v>0</v>
      </c>
      <c r="AR78" s="10">
        <v>0</v>
      </c>
      <c r="AS78" s="10">
        <v>61.9322774696886</v>
      </c>
      <c r="AT78" s="10">
        <v>236.63944486353</v>
      </c>
      <c r="AU78" s="10">
        <v>0</v>
      </c>
      <c r="AV78" s="10">
        <v>0</v>
      </c>
      <c r="AW78" s="10">
        <v>4401.7803693954902</v>
      </c>
      <c r="AX78" s="10">
        <v>2190.2228274813601</v>
      </c>
      <c r="AY78" s="10">
        <v>0</v>
      </c>
      <c r="AZ78" s="10">
        <v>0</v>
      </c>
      <c r="BA78" s="10">
        <v>2.88298825453541E-2</v>
      </c>
      <c r="BB78" s="10">
        <v>2.75117941322033E-2</v>
      </c>
      <c r="BC78" s="10">
        <v>0</v>
      </c>
      <c r="BD78" s="10">
        <v>0</v>
      </c>
      <c r="BE78" s="10">
        <v>2.7624955912304499E-2</v>
      </c>
      <c r="BF78" s="10">
        <v>2.75179718915625E-2</v>
      </c>
      <c r="BG78" s="10">
        <v>0</v>
      </c>
      <c r="BH78" s="10">
        <v>0</v>
      </c>
      <c r="BI78" s="10">
        <v>2.74982107819392E-2</v>
      </c>
      <c r="BJ78" s="10">
        <v>2.7469157764548599E-2</v>
      </c>
      <c r="BK78" s="10">
        <v>0</v>
      </c>
      <c r="BL78" s="10">
        <v>0</v>
      </c>
      <c r="BM78" s="10">
        <v>2.7164026287693301E-2</v>
      </c>
      <c r="BN78" s="10">
        <v>2.69779127699914E-2</v>
      </c>
      <c r="BO78" s="10">
        <v>0</v>
      </c>
      <c r="BP78" s="10">
        <v>0</v>
      </c>
      <c r="BQ78" s="10">
        <v>2.4294084516113999E-2</v>
      </c>
      <c r="BR78" s="10">
        <v>2.2721837394782701E-2</v>
      </c>
      <c r="BS78" s="10">
        <v>0</v>
      </c>
      <c r="BT78" s="10">
        <v>0</v>
      </c>
      <c r="BU78" s="10">
        <v>1.18908827476619E-2</v>
      </c>
      <c r="BV78" s="10">
        <v>6.8148128178446496E-3</v>
      </c>
      <c r="BW78" s="10">
        <v>0</v>
      </c>
      <c r="BX78" s="10">
        <v>0</v>
      </c>
      <c r="BY78" s="10">
        <v>2.4981860867517298E-3</v>
      </c>
      <c r="BZ78" s="10">
        <v>6.2295830813910403E-4</v>
      </c>
      <c r="CA78" s="10">
        <v>0</v>
      </c>
      <c r="CB78" s="10">
        <v>0</v>
      </c>
      <c r="CC78" s="10">
        <v>1.25904911409661E-2</v>
      </c>
      <c r="CD78" s="10">
        <v>2.8996894822395998E-3</v>
      </c>
      <c r="CE78" s="10">
        <v>0</v>
      </c>
      <c r="CF78" s="10">
        <v>0</v>
      </c>
      <c r="CG78" s="10">
        <v>8.6856299999999997E-2</v>
      </c>
      <c r="CH78" s="10">
        <v>7.0913900000000002E-2</v>
      </c>
      <c r="CI78" s="10">
        <v>0</v>
      </c>
      <c r="CJ78" s="10">
        <v>0</v>
      </c>
      <c r="CK78" s="10">
        <v>0.1075792</v>
      </c>
      <c r="CL78" s="10">
        <v>9.7805900000000001E-2</v>
      </c>
      <c r="CM78" s="10">
        <v>0</v>
      </c>
      <c r="CN78" s="10">
        <v>0</v>
      </c>
      <c r="CO78" s="10">
        <v>9.6521499999999996E-2</v>
      </c>
      <c r="CP78" s="10">
        <v>9.9525299999999997E-2</v>
      </c>
      <c r="CQ78" s="10">
        <v>0</v>
      </c>
      <c r="CR78" s="10">
        <v>0</v>
      </c>
      <c r="CS78" s="10">
        <v>0.10331750000000001</v>
      </c>
      <c r="CT78" s="10">
        <v>0.1050531</v>
      </c>
      <c r="CU78" s="10">
        <v>0</v>
      </c>
      <c r="CV78" s="10">
        <v>0</v>
      </c>
      <c r="CW78" s="10">
        <v>0.1227621</v>
      </c>
      <c r="CX78" s="10">
        <v>0.1206723</v>
      </c>
      <c r="CY78" s="10">
        <v>0</v>
      </c>
      <c r="CZ78" s="10">
        <v>0</v>
      </c>
      <c r="DA78" s="10">
        <v>0.10170940000000001</v>
      </c>
      <c r="DB78" s="10">
        <v>0.1005257</v>
      </c>
      <c r="DC78" s="10">
        <v>0</v>
      </c>
      <c r="DD78" s="10">
        <v>0</v>
      </c>
      <c r="DE78" s="10">
        <v>0.10303329999999999</v>
      </c>
      <c r="DF78" s="10">
        <v>0.10067329999999999</v>
      </c>
      <c r="DG78" s="10">
        <v>0</v>
      </c>
      <c r="DH78" s="10">
        <v>0</v>
      </c>
      <c r="DI78" s="10">
        <v>0.1092761</v>
      </c>
      <c r="DJ78" s="10">
        <v>0.10651579999999999</v>
      </c>
      <c r="DK78" s="10">
        <v>0</v>
      </c>
      <c r="DL78" s="10">
        <v>0</v>
      </c>
      <c r="DM78" s="10">
        <v>0.108778</v>
      </c>
      <c r="DN78" s="10">
        <v>0.1089837</v>
      </c>
      <c r="DO78" s="10">
        <v>0</v>
      </c>
      <c r="DP78" s="10">
        <v>0</v>
      </c>
      <c r="DQ78" s="10">
        <v>0.108615</v>
      </c>
      <c r="DR78" s="10">
        <v>0.1055856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1536.1756358303801</v>
      </c>
      <c r="F79" s="10">
        <v>8464.0050927492393</v>
      </c>
      <c r="G79" s="10">
        <v>0</v>
      </c>
      <c r="H79" s="10">
        <v>0</v>
      </c>
      <c r="I79" s="10">
        <v>51932.355458905899</v>
      </c>
      <c r="J79" s="10">
        <v>112337.61258606</v>
      </c>
      <c r="K79" s="10">
        <v>0</v>
      </c>
      <c r="L79" s="10">
        <v>0</v>
      </c>
      <c r="M79" s="10">
        <v>4.6827743200734101E-2</v>
      </c>
      <c r="N79" s="10">
        <v>4.3885932259937102E-2</v>
      </c>
      <c r="O79" s="10">
        <v>0</v>
      </c>
      <c r="P79" s="10">
        <v>0</v>
      </c>
      <c r="Q79" s="10">
        <v>4.4178875161326799E-2</v>
      </c>
      <c r="R79" s="10">
        <v>4.3875220153001201E-2</v>
      </c>
      <c r="S79" s="10">
        <v>0</v>
      </c>
      <c r="T79" s="10">
        <v>0</v>
      </c>
      <c r="U79" s="10">
        <v>4.38072611322122E-2</v>
      </c>
      <c r="V79" s="10">
        <v>4.36903713142665E-2</v>
      </c>
      <c r="W79" s="10">
        <v>0</v>
      </c>
      <c r="X79" s="10">
        <v>0</v>
      </c>
      <c r="Y79" s="10">
        <v>4.2754738210593203E-2</v>
      </c>
      <c r="Z79" s="10">
        <v>4.1902420759530302E-2</v>
      </c>
      <c r="AA79" s="10">
        <v>0</v>
      </c>
      <c r="AB79" s="10">
        <v>0</v>
      </c>
      <c r="AC79" s="10">
        <v>3.4676882598041497E-2</v>
      </c>
      <c r="AD79" s="10">
        <v>2.8679621830242301E-2</v>
      </c>
      <c r="AE79" s="10">
        <v>0</v>
      </c>
      <c r="AF79" s="10">
        <v>0</v>
      </c>
      <c r="AG79" s="10">
        <v>1.3059760514562599E-2</v>
      </c>
      <c r="AH79" s="10">
        <v>3.8315604632334099E-3</v>
      </c>
      <c r="AI79" s="10">
        <v>0</v>
      </c>
      <c r="AJ79" s="10">
        <v>0</v>
      </c>
      <c r="AK79" s="10">
        <v>1.1530326431992101E-2</v>
      </c>
      <c r="AL79" s="10">
        <v>2.2558834600793199E-3</v>
      </c>
      <c r="AM79" s="10">
        <v>0</v>
      </c>
      <c r="AN79" s="10">
        <v>0</v>
      </c>
      <c r="AO79" s="10">
        <v>0.107776717678062</v>
      </c>
      <c r="AP79" s="10">
        <v>1.26316539737202E-2</v>
      </c>
      <c r="AQ79" s="10">
        <v>0</v>
      </c>
      <c r="AR79" s="10">
        <v>0</v>
      </c>
      <c r="AS79" s="10">
        <v>424.29939587354897</v>
      </c>
      <c r="AT79" s="10">
        <v>2007.07563041254</v>
      </c>
      <c r="AU79" s="10">
        <v>0</v>
      </c>
      <c r="AV79" s="10">
        <v>0</v>
      </c>
      <c r="AW79" s="10">
        <v>12524.636667708501</v>
      </c>
      <c r="AX79" s="10">
        <v>27571.329406384099</v>
      </c>
      <c r="AY79" s="10">
        <v>0</v>
      </c>
      <c r="AZ79" s="10">
        <v>0</v>
      </c>
      <c r="BA79" s="10">
        <v>2.8787021725383902E-2</v>
      </c>
      <c r="BB79" s="10">
        <v>2.8066879635931199E-2</v>
      </c>
      <c r="BC79" s="10">
        <v>0</v>
      </c>
      <c r="BD79" s="10">
        <v>0</v>
      </c>
      <c r="BE79" s="10">
        <v>2.8127827037886799E-2</v>
      </c>
      <c r="BF79" s="10">
        <v>2.8056518893528799E-2</v>
      </c>
      <c r="BG79" s="10">
        <v>0</v>
      </c>
      <c r="BH79" s="10">
        <v>0</v>
      </c>
      <c r="BI79" s="10">
        <v>2.7999067579811899E-2</v>
      </c>
      <c r="BJ79" s="10">
        <v>2.7936066418319999E-2</v>
      </c>
      <c r="BK79" s="10">
        <v>0</v>
      </c>
      <c r="BL79" s="10">
        <v>0</v>
      </c>
      <c r="BM79" s="10">
        <v>2.73139332747925E-2</v>
      </c>
      <c r="BN79" s="10">
        <v>2.67697559676769E-2</v>
      </c>
      <c r="BO79" s="10">
        <v>0</v>
      </c>
      <c r="BP79" s="10">
        <v>0</v>
      </c>
      <c r="BQ79" s="10">
        <v>2.1990681141073401E-2</v>
      </c>
      <c r="BR79" s="10">
        <v>1.8155528929885499E-2</v>
      </c>
      <c r="BS79" s="10">
        <v>0</v>
      </c>
      <c r="BT79" s="10">
        <v>0</v>
      </c>
      <c r="BU79" s="10">
        <v>7.5942634966432096E-3</v>
      </c>
      <c r="BV79" s="10">
        <v>2.0560883179322402E-3</v>
      </c>
      <c r="BW79" s="10">
        <v>0</v>
      </c>
      <c r="BX79" s="10">
        <v>0</v>
      </c>
      <c r="BY79" s="10">
        <v>2.7693136141712501E-3</v>
      </c>
      <c r="BZ79" s="10">
        <v>7.1728078426370198E-4</v>
      </c>
      <c r="CA79" s="10">
        <v>0</v>
      </c>
      <c r="CB79" s="10">
        <v>0</v>
      </c>
      <c r="CC79" s="10">
        <v>2.73484313807777E-2</v>
      </c>
      <c r="CD79" s="10">
        <v>4.0834694365295696E-3</v>
      </c>
      <c r="CE79" s="10">
        <v>0</v>
      </c>
      <c r="CF79" s="10">
        <v>0</v>
      </c>
      <c r="CG79" s="10">
        <v>0.12820290000000001</v>
      </c>
      <c r="CH79" s="10">
        <v>0.13018579999999999</v>
      </c>
      <c r="CI79" s="10">
        <v>0</v>
      </c>
      <c r="CJ79" s="10">
        <v>0</v>
      </c>
      <c r="CK79" s="10">
        <v>0.16298799999999999</v>
      </c>
      <c r="CL79" s="10">
        <v>0.18377070000000001</v>
      </c>
      <c r="CM79" s="10">
        <v>0</v>
      </c>
      <c r="CN79" s="10">
        <v>0</v>
      </c>
      <c r="CO79" s="10">
        <v>0.15849170000000001</v>
      </c>
      <c r="CP79" s="10">
        <v>0.15652260000000001</v>
      </c>
      <c r="CQ79" s="10">
        <v>0</v>
      </c>
      <c r="CR79" s="10">
        <v>0</v>
      </c>
      <c r="CS79" s="10">
        <v>0.16502240000000001</v>
      </c>
      <c r="CT79" s="10">
        <v>0.16133120000000001</v>
      </c>
      <c r="CU79" s="10">
        <v>0</v>
      </c>
      <c r="CV79" s="10">
        <v>0</v>
      </c>
      <c r="CW79" s="10">
        <v>0.19836039999999999</v>
      </c>
      <c r="CX79" s="10">
        <v>0.19961509999999999</v>
      </c>
      <c r="CY79" s="10">
        <v>0</v>
      </c>
      <c r="CZ79" s="10">
        <v>0</v>
      </c>
      <c r="DA79" s="10">
        <v>0.16243079999999999</v>
      </c>
      <c r="DB79" s="10">
        <v>0.16251489999999999</v>
      </c>
      <c r="DC79" s="10">
        <v>0</v>
      </c>
      <c r="DD79" s="10">
        <v>0</v>
      </c>
      <c r="DE79" s="10">
        <v>0.16259760000000001</v>
      </c>
      <c r="DF79" s="10">
        <v>0.16521089999999999</v>
      </c>
      <c r="DG79" s="10">
        <v>0</v>
      </c>
      <c r="DH79" s="10">
        <v>0</v>
      </c>
      <c r="DI79" s="10">
        <v>0.19516729999999999</v>
      </c>
      <c r="DJ79" s="10">
        <v>0.1937169</v>
      </c>
      <c r="DK79" s="10">
        <v>0</v>
      </c>
      <c r="DL79" s="10">
        <v>0</v>
      </c>
      <c r="DM79" s="10">
        <v>0.17650830000000001</v>
      </c>
      <c r="DN79" s="10">
        <v>0.17384859999999999</v>
      </c>
      <c r="DO79" s="10">
        <v>0</v>
      </c>
      <c r="DP79" s="10">
        <v>0</v>
      </c>
      <c r="DQ79" s="10">
        <v>0.16555700000000001</v>
      </c>
      <c r="DR79" s="10">
        <v>0.16265769999999999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3072.9999716790899</v>
      </c>
      <c r="F80" s="10">
        <v>60271.992923361198</v>
      </c>
      <c r="G80" s="10">
        <v>0</v>
      </c>
      <c r="H80" s="10">
        <v>0</v>
      </c>
      <c r="I80" s="10">
        <v>28143.936324508199</v>
      </c>
      <c r="J80" s="10">
        <v>1722544.65913828</v>
      </c>
      <c r="K80" s="10">
        <v>0</v>
      </c>
      <c r="L80" s="10">
        <v>0</v>
      </c>
      <c r="M80" s="10">
        <v>4.6056797415861397E-2</v>
      </c>
      <c r="N80" s="10">
        <v>4.4587405159146103E-2</v>
      </c>
      <c r="O80" s="10">
        <v>0</v>
      </c>
      <c r="P80" s="10">
        <v>0</v>
      </c>
      <c r="Q80" s="10">
        <v>4.4715471507326202E-2</v>
      </c>
      <c r="R80" s="10">
        <v>4.4547342273100803E-2</v>
      </c>
      <c r="S80" s="10">
        <v>0</v>
      </c>
      <c r="T80" s="10">
        <v>0</v>
      </c>
      <c r="U80" s="10">
        <v>4.4366275155006803E-2</v>
      </c>
      <c r="V80" s="10">
        <v>4.4140862200983497E-2</v>
      </c>
      <c r="W80" s="10">
        <v>0</v>
      </c>
      <c r="X80" s="10">
        <v>0</v>
      </c>
      <c r="Y80" s="10">
        <v>4.2280253961456002E-2</v>
      </c>
      <c r="Z80" s="10">
        <v>4.0340716743178899E-2</v>
      </c>
      <c r="AA80" s="10">
        <v>0</v>
      </c>
      <c r="AB80" s="10">
        <v>0</v>
      </c>
      <c r="AC80" s="10">
        <v>2.9177671378825699E-2</v>
      </c>
      <c r="AD80" s="10">
        <v>1.9032096545677699E-2</v>
      </c>
      <c r="AE80" s="10">
        <v>0</v>
      </c>
      <c r="AF80" s="10">
        <v>0</v>
      </c>
      <c r="AG80" s="10">
        <v>9.5075614329768205E-3</v>
      </c>
      <c r="AH80" s="10">
        <v>1.58309622370501E-3</v>
      </c>
      <c r="AI80" s="10">
        <v>0</v>
      </c>
      <c r="AJ80" s="10">
        <v>0</v>
      </c>
      <c r="AK80" s="10">
        <v>2.4137263821824802E-2</v>
      </c>
      <c r="AL80" s="10">
        <v>4.10995980624718E-3</v>
      </c>
      <c r="AM80" s="10">
        <v>0</v>
      </c>
      <c r="AN80" s="10">
        <v>0</v>
      </c>
      <c r="AO80" s="10">
        <v>0.18625837893878899</v>
      </c>
      <c r="AP80" s="10">
        <v>2.8663650203009299E-2</v>
      </c>
      <c r="AQ80" s="10">
        <v>0</v>
      </c>
      <c r="AR80" s="10">
        <v>0</v>
      </c>
      <c r="AS80" s="10">
        <v>969.77381022674899</v>
      </c>
      <c r="AT80" s="10">
        <v>14623.562253170599</v>
      </c>
      <c r="AU80" s="10">
        <v>0</v>
      </c>
      <c r="AV80" s="10">
        <v>0</v>
      </c>
      <c r="AW80" s="10">
        <v>6970.8198079868498</v>
      </c>
      <c r="AX80" s="10">
        <v>366715.12322666502</v>
      </c>
      <c r="AY80" s="10">
        <v>0</v>
      </c>
      <c r="AZ80" s="10">
        <v>0</v>
      </c>
      <c r="BA80" s="10">
        <v>2.8584066735691999E-2</v>
      </c>
      <c r="BB80" s="10">
        <v>2.8224335384798498E-2</v>
      </c>
      <c r="BC80" s="10">
        <v>0</v>
      </c>
      <c r="BD80" s="10">
        <v>0</v>
      </c>
      <c r="BE80" s="10">
        <v>2.8245971806920799E-2</v>
      </c>
      <c r="BF80" s="10">
        <v>2.81981728387844E-2</v>
      </c>
      <c r="BG80" s="10">
        <v>0</v>
      </c>
      <c r="BH80" s="10">
        <v>0</v>
      </c>
      <c r="BI80" s="10">
        <v>2.8073779632966402E-2</v>
      </c>
      <c r="BJ80" s="10">
        <v>2.7936195972826299E-2</v>
      </c>
      <c r="BK80" s="10">
        <v>0</v>
      </c>
      <c r="BL80" s="10">
        <v>0</v>
      </c>
      <c r="BM80" s="10">
        <v>2.6732133455295602E-2</v>
      </c>
      <c r="BN80" s="10">
        <v>2.5493179266940801E-2</v>
      </c>
      <c r="BO80" s="10">
        <v>0</v>
      </c>
      <c r="BP80" s="10">
        <v>0</v>
      </c>
      <c r="BQ80" s="10">
        <v>1.8130570488298699E-2</v>
      </c>
      <c r="BR80" s="10">
        <v>1.1758219214817799E-2</v>
      </c>
      <c r="BS80" s="10">
        <v>0</v>
      </c>
      <c r="BT80" s="10">
        <v>0</v>
      </c>
      <c r="BU80" s="10">
        <v>4.5258902223634196E-3</v>
      </c>
      <c r="BV80" s="10">
        <v>7.23961056018944E-4</v>
      </c>
      <c r="BW80" s="10">
        <v>0</v>
      </c>
      <c r="BX80" s="10">
        <v>0</v>
      </c>
      <c r="BY80" s="10">
        <v>5.0128452992541398E-3</v>
      </c>
      <c r="BZ80" s="10">
        <v>1.1331875092391399E-3</v>
      </c>
      <c r="CA80" s="10">
        <v>0</v>
      </c>
      <c r="CB80" s="10">
        <v>0</v>
      </c>
      <c r="CC80" s="10">
        <v>4.3205358965833301E-2</v>
      </c>
      <c r="CD80" s="10">
        <v>8.8154374752110395E-3</v>
      </c>
      <c r="CE80" s="10">
        <v>0</v>
      </c>
      <c r="CF80" s="10">
        <v>0</v>
      </c>
      <c r="CG80" s="10">
        <v>0.25124299999999999</v>
      </c>
      <c r="CH80" s="10">
        <v>0.23985919999999999</v>
      </c>
      <c r="CI80" s="10">
        <v>0</v>
      </c>
      <c r="CJ80" s="10">
        <v>0</v>
      </c>
      <c r="CK80" s="10">
        <v>0.31466739999999999</v>
      </c>
      <c r="CL80" s="10">
        <v>0.30484430000000001</v>
      </c>
      <c r="CM80" s="10">
        <v>0</v>
      </c>
      <c r="CN80" s="10">
        <v>0</v>
      </c>
      <c r="CO80" s="10">
        <v>0.28968460000000001</v>
      </c>
      <c r="CP80" s="10">
        <v>0.29103570000000001</v>
      </c>
      <c r="CQ80" s="10">
        <v>0</v>
      </c>
      <c r="CR80" s="10">
        <v>0</v>
      </c>
      <c r="CS80" s="10">
        <v>0.31358740000000002</v>
      </c>
      <c r="CT80" s="10">
        <v>0.30958429999999998</v>
      </c>
      <c r="CU80" s="10">
        <v>0</v>
      </c>
      <c r="CV80" s="10">
        <v>0</v>
      </c>
      <c r="CW80" s="10">
        <v>0.32675569999999998</v>
      </c>
      <c r="CX80" s="10">
        <v>0.31537189999999998</v>
      </c>
      <c r="CY80" s="10">
        <v>0</v>
      </c>
      <c r="CZ80" s="10">
        <v>0</v>
      </c>
      <c r="DA80" s="10">
        <v>0.31706269999999998</v>
      </c>
      <c r="DB80" s="10">
        <v>0.30243740000000002</v>
      </c>
      <c r="DC80" s="10">
        <v>0</v>
      </c>
      <c r="DD80" s="10">
        <v>0</v>
      </c>
      <c r="DE80" s="10">
        <v>0.29912889999999998</v>
      </c>
      <c r="DF80" s="10">
        <v>0.3065426</v>
      </c>
      <c r="DG80" s="10">
        <v>0</v>
      </c>
      <c r="DH80" s="10">
        <v>0</v>
      </c>
      <c r="DI80" s="10">
        <v>0.33573510000000001</v>
      </c>
      <c r="DJ80" s="10">
        <v>0.32489869999999998</v>
      </c>
      <c r="DK80" s="10">
        <v>0</v>
      </c>
      <c r="DL80" s="10">
        <v>0</v>
      </c>
      <c r="DM80" s="10">
        <v>0.32420559999999998</v>
      </c>
      <c r="DN80" s="10">
        <v>0.32340760000000002</v>
      </c>
      <c r="DO80" s="10">
        <v>0</v>
      </c>
      <c r="DP80" s="10">
        <v>0</v>
      </c>
      <c r="DQ80" s="10">
        <v>0.32375399999999999</v>
      </c>
      <c r="DR80" s="10">
        <v>0.32852779999999998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6400.3069829444203</v>
      </c>
      <c r="F81" s="10">
        <v>2866608.0077192201</v>
      </c>
      <c r="G81" s="10">
        <v>0</v>
      </c>
      <c r="H81" s="10">
        <v>0</v>
      </c>
      <c r="I81" s="10">
        <v>197812.568307743</v>
      </c>
      <c r="J81" s="10">
        <v>179993235.521258</v>
      </c>
      <c r="K81" s="10">
        <v>0</v>
      </c>
      <c r="L81" s="10">
        <v>0</v>
      </c>
      <c r="M81" s="10">
        <v>4.5495668238132697E-2</v>
      </c>
      <c r="N81" s="10">
        <v>4.4757486156314502E-2</v>
      </c>
      <c r="O81" s="10">
        <v>0</v>
      </c>
      <c r="P81" s="10">
        <v>0</v>
      </c>
      <c r="Q81" s="10">
        <v>4.4791466680128997E-2</v>
      </c>
      <c r="R81" s="10">
        <v>4.4672044701305202E-2</v>
      </c>
      <c r="S81" s="10">
        <v>0</v>
      </c>
      <c r="T81" s="10">
        <v>0</v>
      </c>
      <c r="U81" s="10">
        <v>4.4297607366178403E-2</v>
      </c>
      <c r="V81" s="10">
        <v>4.3836672261007702E-2</v>
      </c>
      <c r="W81" s="10">
        <v>0</v>
      </c>
      <c r="X81" s="10">
        <v>0</v>
      </c>
      <c r="Y81" s="10">
        <v>4.05019957793116E-2</v>
      </c>
      <c r="Z81" s="10">
        <v>3.6591286450901803E-2</v>
      </c>
      <c r="AA81" s="10">
        <v>0</v>
      </c>
      <c r="AB81" s="10">
        <v>0</v>
      </c>
      <c r="AC81" s="10">
        <v>2.2289660650456601E-2</v>
      </c>
      <c r="AD81" s="10">
        <v>9.6213994817822002E-3</v>
      </c>
      <c r="AE81" s="10">
        <v>0</v>
      </c>
      <c r="AF81" s="10">
        <v>0</v>
      </c>
      <c r="AG81" s="10">
        <v>7.4984864410379002E-3</v>
      </c>
      <c r="AH81" s="10">
        <v>1.59294872618654E-3</v>
      </c>
      <c r="AI81" s="10">
        <v>0</v>
      </c>
      <c r="AJ81" s="10">
        <v>0</v>
      </c>
      <c r="AK81" s="10">
        <v>3.5611763231018202E-2</v>
      </c>
      <c r="AL81" s="10">
        <v>8.3362408751843607E-3</v>
      </c>
      <c r="AM81" s="10">
        <v>0</v>
      </c>
      <c r="AN81" s="10">
        <v>0</v>
      </c>
      <c r="AO81" s="10">
        <v>0.40895425258920398</v>
      </c>
      <c r="AP81" s="10">
        <v>0.101823869915059</v>
      </c>
      <c r="AQ81" s="10">
        <v>0</v>
      </c>
      <c r="AR81" s="10">
        <v>0</v>
      </c>
      <c r="AS81" s="10">
        <v>1355.6975894929701</v>
      </c>
      <c r="AT81" s="10">
        <v>656699.01618817204</v>
      </c>
      <c r="AU81" s="10">
        <v>0</v>
      </c>
      <c r="AV81" s="10">
        <v>0</v>
      </c>
      <c r="AW81" s="10">
        <v>52630.1007688311</v>
      </c>
      <c r="AX81" s="10">
        <v>47470486.0224206</v>
      </c>
      <c r="AY81" s="10">
        <v>0</v>
      </c>
      <c r="AZ81" s="10">
        <v>0</v>
      </c>
      <c r="BA81" s="10">
        <v>2.84417609937496E-2</v>
      </c>
      <c r="BB81" s="10">
        <v>2.8261987658487801E-2</v>
      </c>
      <c r="BC81" s="10">
        <v>0</v>
      </c>
      <c r="BD81" s="10">
        <v>0</v>
      </c>
      <c r="BE81" s="10">
        <v>2.8253726272881401E-2</v>
      </c>
      <c r="BF81" s="10">
        <v>2.8207092320438901E-2</v>
      </c>
      <c r="BG81" s="10">
        <v>0</v>
      </c>
      <c r="BH81" s="10">
        <v>0</v>
      </c>
      <c r="BI81" s="10">
        <v>2.79561021904958E-2</v>
      </c>
      <c r="BJ81" s="10">
        <v>2.7665837989351402E-2</v>
      </c>
      <c r="BK81" s="10">
        <v>0</v>
      </c>
      <c r="BL81" s="10">
        <v>0</v>
      </c>
      <c r="BM81" s="10">
        <v>2.5418052998496799E-2</v>
      </c>
      <c r="BN81" s="10">
        <v>2.2957911828638398E-2</v>
      </c>
      <c r="BO81" s="10">
        <v>0</v>
      </c>
      <c r="BP81" s="10">
        <v>0</v>
      </c>
      <c r="BQ81" s="10">
        <v>1.3400819580062799E-2</v>
      </c>
      <c r="BR81" s="10">
        <v>5.6734335140102296E-3</v>
      </c>
      <c r="BS81" s="10">
        <v>0</v>
      </c>
      <c r="BT81" s="10">
        <v>0</v>
      </c>
      <c r="BU81" s="10">
        <v>2.8017540486603102E-3</v>
      </c>
      <c r="BV81" s="10">
        <v>6.03071007555384E-4</v>
      </c>
      <c r="BW81" s="10">
        <v>0</v>
      </c>
      <c r="BX81" s="10">
        <v>0</v>
      </c>
      <c r="BY81" s="10">
        <v>7.7709556315412303E-3</v>
      </c>
      <c r="BZ81" s="10">
        <v>2.0460994486324901E-3</v>
      </c>
      <c r="CA81" s="10">
        <v>0</v>
      </c>
      <c r="CB81" s="10">
        <v>0</v>
      </c>
      <c r="CC81" s="10">
        <v>0.10931096889005</v>
      </c>
      <c r="CD81" s="10">
        <v>1.9872262361233298E-2</v>
      </c>
      <c r="CE81" s="10">
        <v>0</v>
      </c>
      <c r="CF81" s="10">
        <v>0</v>
      </c>
      <c r="CG81" s="10">
        <v>0.47949409999999998</v>
      </c>
      <c r="CH81" s="10">
        <v>0.56092160000000002</v>
      </c>
      <c r="CI81" s="10">
        <v>0</v>
      </c>
      <c r="CJ81" s="10">
        <v>0</v>
      </c>
      <c r="CK81" s="10">
        <v>1.2434912</v>
      </c>
      <c r="CL81" s="10">
        <v>1.2758955000000001</v>
      </c>
      <c r="CM81" s="10">
        <v>0</v>
      </c>
      <c r="CN81" s="10">
        <v>0</v>
      </c>
      <c r="CO81" s="10">
        <v>1.1822292000000001</v>
      </c>
      <c r="CP81" s="10">
        <v>1.2231795000000001</v>
      </c>
      <c r="CQ81" s="10">
        <v>0</v>
      </c>
      <c r="CR81" s="10">
        <v>0</v>
      </c>
      <c r="CS81" s="10">
        <v>1.3674971</v>
      </c>
      <c r="CT81" s="10">
        <v>1.4526897999999999</v>
      </c>
      <c r="CU81" s="10">
        <v>0</v>
      </c>
      <c r="CV81" s="10">
        <v>0</v>
      </c>
      <c r="CW81" s="10">
        <v>1.292157</v>
      </c>
      <c r="CX81" s="10">
        <v>1.4048541000000001</v>
      </c>
      <c r="CY81" s="10">
        <v>0</v>
      </c>
      <c r="CZ81" s="10">
        <v>0</v>
      </c>
      <c r="DA81" s="10">
        <v>1.2528892</v>
      </c>
      <c r="DB81" s="10">
        <v>1.354657</v>
      </c>
      <c r="DC81" s="10">
        <v>0</v>
      </c>
      <c r="DD81" s="10">
        <v>0</v>
      </c>
      <c r="DE81" s="10">
        <v>1.3349149</v>
      </c>
      <c r="DF81" s="10">
        <v>1.3801985000000001</v>
      </c>
      <c r="DG81" s="10">
        <v>0</v>
      </c>
      <c r="DH81" s="10">
        <v>0</v>
      </c>
      <c r="DI81" s="10">
        <v>1.3119388000000001</v>
      </c>
      <c r="DJ81" s="10">
        <v>1.4237911000000001</v>
      </c>
      <c r="DK81" s="10">
        <v>0</v>
      </c>
      <c r="DL81" s="10">
        <v>0</v>
      </c>
      <c r="DM81" s="10">
        <v>1.3124159</v>
      </c>
      <c r="DN81" s="10">
        <v>1.3994335</v>
      </c>
      <c r="DO81" s="10">
        <v>0</v>
      </c>
      <c r="DP81" s="10">
        <v>0</v>
      </c>
      <c r="DQ81" s="10">
        <v>1.2658053</v>
      </c>
      <c r="DR81" s="10">
        <v>1.260704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1215.4325696773401</v>
      </c>
      <c r="F82" s="10">
        <v>101463840.007429</v>
      </c>
      <c r="G82" s="10">
        <v>0</v>
      </c>
      <c r="H82" s="10">
        <v>0</v>
      </c>
      <c r="I82" s="10">
        <v>140493.16372922101</v>
      </c>
      <c r="J82" s="10">
        <v>12304694909.7143</v>
      </c>
      <c r="K82" s="10">
        <v>0</v>
      </c>
      <c r="L82" s="10">
        <v>0</v>
      </c>
      <c r="M82" s="10">
        <v>4.5167554083733297E-2</v>
      </c>
      <c r="N82" s="10">
        <v>4.4791248404081802E-2</v>
      </c>
      <c r="O82" s="10">
        <v>0</v>
      </c>
      <c r="P82" s="10">
        <v>0</v>
      </c>
      <c r="Q82" s="10">
        <v>4.4750039451918203E-2</v>
      </c>
      <c r="R82" s="10">
        <v>4.4617709899639202E-2</v>
      </c>
      <c r="S82" s="10">
        <v>0</v>
      </c>
      <c r="T82" s="10">
        <v>0</v>
      </c>
      <c r="U82" s="10">
        <v>4.3874397844540398E-2</v>
      </c>
      <c r="V82" s="10">
        <v>4.2941800178792303E-2</v>
      </c>
      <c r="W82" s="10">
        <v>0</v>
      </c>
      <c r="X82" s="10">
        <v>0</v>
      </c>
      <c r="Y82" s="10">
        <v>3.6964278733528401E-2</v>
      </c>
      <c r="Z82" s="10">
        <v>3.01742159577673E-2</v>
      </c>
      <c r="AA82" s="10">
        <v>0</v>
      </c>
      <c r="AB82" s="10">
        <v>0</v>
      </c>
      <c r="AC82" s="10">
        <v>1.5688686435152199E-2</v>
      </c>
      <c r="AD82" s="10">
        <v>3.77156548498081E-3</v>
      </c>
      <c r="AE82" s="10">
        <v>0</v>
      </c>
      <c r="AF82" s="10">
        <v>0</v>
      </c>
      <c r="AG82" s="10">
        <v>1.3103274276445901E-2</v>
      </c>
      <c r="AH82" s="10">
        <v>2.3443297967724601E-3</v>
      </c>
      <c r="AI82" s="10">
        <v>0</v>
      </c>
      <c r="AJ82" s="10">
        <v>0</v>
      </c>
      <c r="AK82" s="10">
        <v>9.6769660349544706E-2</v>
      </c>
      <c r="AL82" s="10">
        <v>1.85394735609994E-2</v>
      </c>
      <c r="AM82" s="10">
        <v>0</v>
      </c>
      <c r="AN82" s="10">
        <v>0</v>
      </c>
      <c r="AO82" s="10">
        <v>1.1009443038873901</v>
      </c>
      <c r="AP82" s="10">
        <v>0.197147496808947</v>
      </c>
      <c r="AQ82" s="10">
        <v>0</v>
      </c>
      <c r="AR82" s="10">
        <v>0</v>
      </c>
      <c r="AS82" s="10">
        <v>301.95220344043997</v>
      </c>
      <c r="AT82" s="10">
        <v>32829663.941181999</v>
      </c>
      <c r="AU82" s="10">
        <v>0</v>
      </c>
      <c r="AV82" s="10">
        <v>0</v>
      </c>
      <c r="AW82" s="10">
        <v>34230.5046655689</v>
      </c>
      <c r="AX82" s="10">
        <v>2720999279.4897299</v>
      </c>
      <c r="AY82" s="10">
        <v>0</v>
      </c>
      <c r="AZ82" s="10">
        <v>0</v>
      </c>
      <c r="BA82" s="10">
        <v>2.8359583957845401E-2</v>
      </c>
      <c r="BB82" s="10">
        <v>2.8265893175155501E-2</v>
      </c>
      <c r="BC82" s="10">
        <v>0</v>
      </c>
      <c r="BD82" s="10">
        <v>0</v>
      </c>
      <c r="BE82" s="10">
        <v>2.8223636241666499E-2</v>
      </c>
      <c r="BF82" s="10">
        <v>2.8154048270732802E-2</v>
      </c>
      <c r="BG82" s="10">
        <v>0</v>
      </c>
      <c r="BH82" s="10">
        <v>0</v>
      </c>
      <c r="BI82" s="10">
        <v>2.7658006827346201E-2</v>
      </c>
      <c r="BJ82" s="10">
        <v>2.7067966976229801E-2</v>
      </c>
      <c r="BK82" s="10">
        <v>0</v>
      </c>
      <c r="BL82" s="10">
        <v>0</v>
      </c>
      <c r="BM82" s="10">
        <v>2.3100095781931701E-2</v>
      </c>
      <c r="BN82" s="10">
        <v>1.8770253438613299E-2</v>
      </c>
      <c r="BO82" s="10">
        <v>0</v>
      </c>
      <c r="BP82" s="10">
        <v>0</v>
      </c>
      <c r="BQ82" s="10">
        <v>8.8567236750508194E-3</v>
      </c>
      <c r="BR82" s="10">
        <v>1.9761707790213602E-3</v>
      </c>
      <c r="BS82" s="10">
        <v>0</v>
      </c>
      <c r="BT82" s="10">
        <v>0</v>
      </c>
      <c r="BU82" s="10">
        <v>3.2408844990247502E-3</v>
      </c>
      <c r="BV82" s="10">
        <v>6.7787992853312901E-4</v>
      </c>
      <c r="BW82" s="10">
        <v>0</v>
      </c>
      <c r="BX82" s="10">
        <v>0</v>
      </c>
      <c r="BY82" s="10">
        <v>2.2611988922205801E-2</v>
      </c>
      <c r="BZ82" s="10">
        <v>5.1827237608553902E-3</v>
      </c>
      <c r="CA82" s="10">
        <v>0</v>
      </c>
      <c r="CB82" s="10">
        <v>0</v>
      </c>
      <c r="CC82" s="10">
        <v>0.30550329759834</v>
      </c>
      <c r="CD82" s="10">
        <v>4.8181517487441101E-2</v>
      </c>
      <c r="CE82" s="10">
        <v>0</v>
      </c>
      <c r="CF82" s="10">
        <v>0</v>
      </c>
      <c r="CG82" s="10">
        <v>1.0650367000000001</v>
      </c>
      <c r="CH82" s="10">
        <v>1.1468124</v>
      </c>
      <c r="CI82" s="10">
        <v>0</v>
      </c>
      <c r="CJ82" s="10">
        <v>0</v>
      </c>
      <c r="CK82" s="10">
        <v>2.6066874000000002</v>
      </c>
      <c r="CL82" s="10">
        <v>2.6800709999999999</v>
      </c>
      <c r="CM82" s="10">
        <v>0</v>
      </c>
      <c r="CN82" s="10">
        <v>0</v>
      </c>
      <c r="CO82" s="10">
        <v>2.5526772000000002</v>
      </c>
      <c r="CP82" s="10">
        <v>2.6597507</v>
      </c>
      <c r="CQ82" s="10">
        <v>0</v>
      </c>
      <c r="CR82" s="10">
        <v>0</v>
      </c>
      <c r="CS82" s="10">
        <v>2.7500403000000002</v>
      </c>
      <c r="CT82" s="10">
        <v>2.9540989999999998</v>
      </c>
      <c r="CU82" s="10">
        <v>0</v>
      </c>
      <c r="CV82" s="10">
        <v>0</v>
      </c>
      <c r="CW82" s="10">
        <v>2.9550873000000002</v>
      </c>
      <c r="CX82" s="10">
        <v>2.9386779000000001</v>
      </c>
      <c r="CY82" s="10">
        <v>0</v>
      </c>
      <c r="CZ82" s="10">
        <v>0</v>
      </c>
      <c r="DA82" s="10">
        <v>2.8598026999999999</v>
      </c>
      <c r="DB82" s="10">
        <v>2.8795513000000001</v>
      </c>
      <c r="DC82" s="10">
        <v>0</v>
      </c>
      <c r="DD82" s="10">
        <v>0</v>
      </c>
      <c r="DE82" s="10">
        <v>2.823124</v>
      </c>
      <c r="DF82" s="10">
        <v>2.8197749999999999</v>
      </c>
      <c r="DG82" s="10">
        <v>0</v>
      </c>
      <c r="DH82" s="10">
        <v>0</v>
      </c>
      <c r="DI82" s="10">
        <v>3.0072459999999999</v>
      </c>
      <c r="DJ82" s="10">
        <v>3.0630435999999999</v>
      </c>
      <c r="DK82" s="10">
        <v>0</v>
      </c>
      <c r="DL82" s="10">
        <v>0</v>
      </c>
      <c r="DM82" s="10">
        <v>2.8434377999999998</v>
      </c>
      <c r="DN82" s="10">
        <v>2.9600350999999998</v>
      </c>
      <c r="DO82" s="10">
        <v>0</v>
      </c>
      <c r="DP82" s="10">
        <v>0</v>
      </c>
      <c r="DQ82" s="10">
        <v>2.7802085999999999</v>
      </c>
      <c r="DR82" s="10">
        <v>2.8035155999999999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122879.026498069</v>
      </c>
      <c r="F83" s="10">
        <v>24208475888.006802</v>
      </c>
      <c r="G83" s="10">
        <v>0</v>
      </c>
      <c r="H83" s="10">
        <v>0</v>
      </c>
      <c r="I83" s="10">
        <v>175316.63275190999</v>
      </c>
      <c r="J83" s="10">
        <v>765094167794.28003</v>
      </c>
      <c r="K83" s="10">
        <v>0</v>
      </c>
      <c r="L83" s="10">
        <v>0</v>
      </c>
      <c r="M83" s="10">
        <v>4.4985200269562202E-2</v>
      </c>
      <c r="N83" s="10">
        <v>4.4782276040533101E-2</v>
      </c>
      <c r="O83" s="10">
        <v>0</v>
      </c>
      <c r="P83" s="10">
        <v>0</v>
      </c>
      <c r="Q83" s="10">
        <v>4.4645832367137303E-2</v>
      </c>
      <c r="R83" s="10">
        <v>4.4434349090477498E-2</v>
      </c>
      <c r="S83" s="10">
        <v>0</v>
      </c>
      <c r="T83" s="10">
        <v>0</v>
      </c>
      <c r="U83" s="10">
        <v>4.2973119836250503E-2</v>
      </c>
      <c r="V83" s="10">
        <v>4.1158255952049999E-2</v>
      </c>
      <c r="W83" s="10">
        <v>0</v>
      </c>
      <c r="X83" s="10">
        <v>0</v>
      </c>
      <c r="Y83" s="10">
        <v>3.1663451091102197E-2</v>
      </c>
      <c r="Z83" s="10">
        <v>2.1363721051041999E-2</v>
      </c>
      <c r="AA83" s="10">
        <v>0</v>
      </c>
      <c r="AB83" s="10">
        <v>0</v>
      </c>
      <c r="AC83" s="10">
        <v>1.0811272039594E-2</v>
      </c>
      <c r="AD83" s="10">
        <v>1.7982310692335999E-3</v>
      </c>
      <c r="AE83" s="10">
        <v>0</v>
      </c>
      <c r="AF83" s="10">
        <v>0</v>
      </c>
      <c r="AG83" s="10">
        <v>2.80063157720166E-2</v>
      </c>
      <c r="AH83" s="10">
        <v>6.2919110317670203E-3</v>
      </c>
      <c r="AI83" s="10">
        <v>0</v>
      </c>
      <c r="AJ83" s="10">
        <v>0</v>
      </c>
      <c r="AK83" s="10">
        <v>0.22718128096163301</v>
      </c>
      <c r="AL83" s="10">
        <v>6.4871976660437605E-2</v>
      </c>
      <c r="AM83" s="10">
        <v>0</v>
      </c>
      <c r="AN83" s="10">
        <v>0</v>
      </c>
      <c r="AO83" s="10">
        <v>2.58993473276974</v>
      </c>
      <c r="AP83" s="10">
        <v>0.59678119824204701</v>
      </c>
      <c r="AQ83" s="10">
        <v>0</v>
      </c>
      <c r="AR83" s="10">
        <v>0</v>
      </c>
      <c r="AS83" s="10">
        <v>37125.0436159643</v>
      </c>
      <c r="AT83" s="10">
        <v>6958894567.9595404</v>
      </c>
      <c r="AU83" s="10">
        <v>0</v>
      </c>
      <c r="AV83" s="10">
        <v>0</v>
      </c>
      <c r="AW83" s="10">
        <v>41465.984130621699</v>
      </c>
      <c r="AX83" s="10">
        <v>188998947707.85599</v>
      </c>
      <c r="AY83" s="10">
        <v>0</v>
      </c>
      <c r="AZ83" s="10">
        <v>0</v>
      </c>
      <c r="BA83" s="10">
        <v>2.8311770093771001E-2</v>
      </c>
      <c r="BB83" s="10">
        <v>2.8255760122971998E-2</v>
      </c>
      <c r="BC83" s="10">
        <v>0</v>
      </c>
      <c r="BD83" s="10">
        <v>0</v>
      </c>
      <c r="BE83" s="10">
        <v>2.8158742208269898E-2</v>
      </c>
      <c r="BF83" s="10">
        <v>2.8030640890392401E-2</v>
      </c>
      <c r="BG83" s="10">
        <v>0</v>
      </c>
      <c r="BH83" s="10">
        <v>0</v>
      </c>
      <c r="BI83" s="10">
        <v>2.7065536300931999E-2</v>
      </c>
      <c r="BJ83" s="10">
        <v>2.59071686202475E-2</v>
      </c>
      <c r="BK83" s="10">
        <v>0</v>
      </c>
      <c r="BL83" s="10">
        <v>0</v>
      </c>
      <c r="BM83" s="10">
        <v>1.95396288564215E-2</v>
      </c>
      <c r="BN83" s="10">
        <v>1.29998858551126E-2</v>
      </c>
      <c r="BO83" s="10">
        <v>0</v>
      </c>
      <c r="BP83" s="10">
        <v>0</v>
      </c>
      <c r="BQ83" s="10">
        <v>5.3730740294014997E-3</v>
      </c>
      <c r="BR83" s="10">
        <v>7.6236966467660796E-4</v>
      </c>
      <c r="BS83" s="10">
        <v>0</v>
      </c>
      <c r="BT83" s="10">
        <v>0</v>
      </c>
      <c r="BU83" s="10">
        <v>7.8787363923030294E-3</v>
      </c>
      <c r="BV83" s="10">
        <v>1.5299544647210601E-3</v>
      </c>
      <c r="BW83" s="10">
        <v>0</v>
      </c>
      <c r="BX83" s="10">
        <v>0</v>
      </c>
      <c r="BY83" s="10">
        <v>5.7992489566839403E-2</v>
      </c>
      <c r="BZ83" s="10">
        <v>2.41945168684599E-2</v>
      </c>
      <c r="CA83" s="10">
        <v>0</v>
      </c>
      <c r="CB83" s="10">
        <v>0</v>
      </c>
      <c r="CC83" s="10">
        <v>0.65913845747629496</v>
      </c>
      <c r="CD83" s="10">
        <v>0.155648324666396</v>
      </c>
      <c r="CE83" s="10">
        <v>0</v>
      </c>
      <c r="CF83" s="10">
        <v>0</v>
      </c>
      <c r="CG83" s="10">
        <v>1.9920747000000001</v>
      </c>
      <c r="CH83" s="10">
        <v>2.6701236000000002</v>
      </c>
      <c r="CI83" s="10">
        <v>0</v>
      </c>
      <c r="CJ83" s="10">
        <v>0</v>
      </c>
      <c r="CK83" s="10">
        <v>6.1383612999999997</v>
      </c>
      <c r="CL83" s="10">
        <v>6.2634290999999997</v>
      </c>
      <c r="CM83" s="10">
        <v>0</v>
      </c>
      <c r="CN83" s="10">
        <v>0</v>
      </c>
      <c r="CO83" s="10">
        <v>5.9974819000000004</v>
      </c>
      <c r="CP83" s="10">
        <v>6.3407888999999997</v>
      </c>
      <c r="CQ83" s="10">
        <v>0</v>
      </c>
      <c r="CR83" s="10">
        <v>0</v>
      </c>
      <c r="CS83" s="10">
        <v>6.6441800000000004</v>
      </c>
      <c r="CT83" s="10">
        <v>6.8161234000000004</v>
      </c>
      <c r="CU83" s="10">
        <v>0</v>
      </c>
      <c r="CV83" s="10">
        <v>0</v>
      </c>
      <c r="CW83" s="10">
        <v>7.0360329000000004</v>
      </c>
      <c r="CX83" s="10">
        <v>6.9264995999999996</v>
      </c>
      <c r="CY83" s="10">
        <v>0</v>
      </c>
      <c r="CZ83" s="10">
        <v>0</v>
      </c>
      <c r="DA83" s="10">
        <v>6.7427026999999997</v>
      </c>
      <c r="DB83" s="10">
        <v>6.4409874</v>
      </c>
      <c r="DC83" s="10">
        <v>0</v>
      </c>
      <c r="DD83" s="10">
        <v>0</v>
      </c>
      <c r="DE83" s="10">
        <v>6.4817539000000002</v>
      </c>
      <c r="DF83" s="10">
        <v>6.5605846999999997</v>
      </c>
      <c r="DG83" s="10">
        <v>0</v>
      </c>
      <c r="DH83" s="10">
        <v>0</v>
      </c>
      <c r="DI83" s="10">
        <v>6.7805334999999998</v>
      </c>
      <c r="DJ83" s="10">
        <v>7.0539532999999999</v>
      </c>
      <c r="DK83" s="10">
        <v>0</v>
      </c>
      <c r="DL83" s="10">
        <v>0</v>
      </c>
      <c r="DM83" s="10">
        <v>6.9511849999999997</v>
      </c>
      <c r="DN83" s="10">
        <v>6.9553301000000003</v>
      </c>
      <c r="DO83" s="10">
        <v>0</v>
      </c>
      <c r="DP83" s="10">
        <v>0</v>
      </c>
      <c r="DQ83" s="10">
        <v>6.4411180000000003</v>
      </c>
      <c r="DR83" s="10">
        <v>6.4611980000000004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0.23339945404725701</v>
      </c>
      <c r="F84" s="10">
        <v>0.23339945404725701</v>
      </c>
      <c r="G84" s="10">
        <v>0</v>
      </c>
      <c r="H84" s="10">
        <v>0</v>
      </c>
      <c r="I84" s="10">
        <v>0.233405571028619</v>
      </c>
      <c r="J84" s="10">
        <v>0.233405571028619</v>
      </c>
      <c r="K84" s="10">
        <v>0</v>
      </c>
      <c r="L84" s="10">
        <v>0</v>
      </c>
      <c r="M84" s="10">
        <v>0.39784831476874</v>
      </c>
      <c r="N84" s="10">
        <v>0.39784831476874</v>
      </c>
      <c r="O84" s="10">
        <v>0</v>
      </c>
      <c r="P84" s="10">
        <v>0</v>
      </c>
      <c r="Q84" s="10">
        <v>0.13015344606845899</v>
      </c>
      <c r="R84" s="10">
        <v>0.13015344606845899</v>
      </c>
      <c r="S84" s="10">
        <v>0</v>
      </c>
      <c r="T84" s="10">
        <v>0</v>
      </c>
      <c r="U84" s="10">
        <v>0.22076561843163001</v>
      </c>
      <c r="V84" s="10">
        <v>0.22076561843163001</v>
      </c>
      <c r="W84" s="10">
        <v>0</v>
      </c>
      <c r="X84" s="10">
        <v>0</v>
      </c>
      <c r="Y84" s="10">
        <v>0.23211033028927699</v>
      </c>
      <c r="Z84" s="10">
        <v>0.23211033028927699</v>
      </c>
      <c r="AA84" s="10">
        <v>0</v>
      </c>
      <c r="AB84" s="10">
        <v>0</v>
      </c>
      <c r="AC84" s="10">
        <v>0.23327510113790001</v>
      </c>
      <c r="AD84" s="10">
        <v>0.23327510113790001</v>
      </c>
      <c r="AE84" s="10">
        <v>0</v>
      </c>
      <c r="AF84" s="10">
        <v>0</v>
      </c>
      <c r="AG84" s="10">
        <v>0.233392216338282</v>
      </c>
      <c r="AH84" s="10">
        <v>0.233392216338282</v>
      </c>
      <c r="AI84" s="10">
        <v>0</v>
      </c>
      <c r="AJ84" s="10">
        <v>0</v>
      </c>
      <c r="AK84" s="10">
        <v>0.233402679974654</v>
      </c>
      <c r="AL84" s="10">
        <v>0.233402679974654</v>
      </c>
      <c r="AM84" s="10">
        <v>0</v>
      </c>
      <c r="AN84" s="10">
        <v>0</v>
      </c>
      <c r="AO84" s="10">
        <v>0.23340683259688499</v>
      </c>
      <c r="AP84" s="10">
        <v>0.23340683259688499</v>
      </c>
      <c r="AQ84" s="10">
        <v>0</v>
      </c>
      <c r="AR84" s="10">
        <v>0</v>
      </c>
      <c r="AS84" s="10">
        <v>0.19596760767600699</v>
      </c>
      <c r="AT84" s="10">
        <v>0.19596760767600699</v>
      </c>
      <c r="AU84" s="10">
        <v>0</v>
      </c>
      <c r="AV84" s="10">
        <v>0</v>
      </c>
      <c r="AW84" s="10">
        <v>0.19596890340422901</v>
      </c>
      <c r="AX84" s="10">
        <v>0.19596890340422901</v>
      </c>
      <c r="AY84" s="10">
        <v>0</v>
      </c>
      <c r="AZ84" s="10">
        <v>0</v>
      </c>
      <c r="BA84" s="10">
        <v>0.26821013181933601</v>
      </c>
      <c r="BB84" s="10">
        <v>0.26821013181933601</v>
      </c>
      <c r="BC84" s="10">
        <v>0</v>
      </c>
      <c r="BD84" s="10">
        <v>0</v>
      </c>
      <c r="BE84" s="10">
        <v>0.111923420763078</v>
      </c>
      <c r="BF84" s="10">
        <v>0.111923420763078</v>
      </c>
      <c r="BG84" s="10">
        <v>0</v>
      </c>
      <c r="BH84" s="10">
        <v>0</v>
      </c>
      <c r="BI84" s="10">
        <v>0.186715639621887</v>
      </c>
      <c r="BJ84" s="10">
        <v>0.186715639621887</v>
      </c>
      <c r="BK84" s="10">
        <v>0</v>
      </c>
      <c r="BL84" s="10">
        <v>0</v>
      </c>
      <c r="BM84" s="10">
        <v>0.19503308306694001</v>
      </c>
      <c r="BN84" s="10">
        <v>0.19503308306694001</v>
      </c>
      <c r="BO84" s="10">
        <v>0</v>
      </c>
      <c r="BP84" s="10">
        <v>0</v>
      </c>
      <c r="BQ84" s="10">
        <v>0.195874285973449</v>
      </c>
      <c r="BR84" s="10">
        <v>0.195874285973449</v>
      </c>
      <c r="BS84" s="10">
        <v>0</v>
      </c>
      <c r="BT84" s="10">
        <v>0</v>
      </c>
      <c r="BU84" s="10">
        <v>0.195958709288274</v>
      </c>
      <c r="BV84" s="10">
        <v>0.195958709288274</v>
      </c>
      <c r="BW84" s="10">
        <v>0</v>
      </c>
      <c r="BX84" s="10">
        <v>0</v>
      </c>
      <c r="BY84" s="10">
        <v>0.19596679505421499</v>
      </c>
      <c r="BZ84" s="10">
        <v>0.19596679505421499</v>
      </c>
      <c r="CA84" s="10">
        <v>0</v>
      </c>
      <c r="CB84" s="10">
        <v>0</v>
      </c>
      <c r="CC84" s="10">
        <v>0.195970356841802</v>
      </c>
      <c r="CD84" s="10">
        <v>0.195970356841802</v>
      </c>
      <c r="CE84" s="10">
        <v>0</v>
      </c>
      <c r="CF84" s="10">
        <v>0</v>
      </c>
      <c r="CG84" s="10">
        <v>1.51816E-2</v>
      </c>
      <c r="CH84" s="10">
        <v>1.50201E-2</v>
      </c>
      <c r="CI84" s="10">
        <v>0</v>
      </c>
      <c r="CJ84" s="10">
        <v>0</v>
      </c>
      <c r="CK84" s="10">
        <v>4.3967100000000002E-2</v>
      </c>
      <c r="CL84" s="10">
        <v>4.3130500000000002E-2</v>
      </c>
      <c r="CM84" s="10">
        <v>0</v>
      </c>
      <c r="CN84" s="10">
        <v>0</v>
      </c>
      <c r="CO84" s="10">
        <v>5.1132499999999997E-2</v>
      </c>
      <c r="CP84" s="10">
        <v>8.0824400000000005E-2</v>
      </c>
      <c r="CQ84" s="10">
        <v>0</v>
      </c>
      <c r="CR84" s="10">
        <v>0</v>
      </c>
      <c r="CS84" s="10">
        <v>4.7285800000000003E-2</v>
      </c>
      <c r="CT84" s="10">
        <v>4.9599299999999999E-2</v>
      </c>
      <c r="CU84" s="10">
        <v>0</v>
      </c>
      <c r="CV84" s="10">
        <v>0</v>
      </c>
      <c r="CW84" s="10">
        <v>4.8500500000000002E-2</v>
      </c>
      <c r="CX84" s="10">
        <v>4.6209300000000002E-2</v>
      </c>
      <c r="CY84" s="10">
        <v>0</v>
      </c>
      <c r="CZ84" s="10">
        <v>0</v>
      </c>
      <c r="DA84" s="10">
        <v>4.3798299999999998E-2</v>
      </c>
      <c r="DB84" s="10">
        <v>4.3739500000000001E-2</v>
      </c>
      <c r="DC84" s="10">
        <v>0</v>
      </c>
      <c r="DD84" s="10">
        <v>0</v>
      </c>
      <c r="DE84" s="10">
        <v>5.1204800000000002E-2</v>
      </c>
      <c r="DF84" s="10">
        <v>4.6983200000000003E-2</v>
      </c>
      <c r="DG84" s="10">
        <v>0</v>
      </c>
      <c r="DH84" s="10">
        <v>0</v>
      </c>
      <c r="DI84" s="10">
        <v>6.0058199999999999E-2</v>
      </c>
      <c r="DJ84" s="10">
        <v>6.0957299999999999E-2</v>
      </c>
      <c r="DK84" s="10">
        <v>0</v>
      </c>
      <c r="DL84" s="10">
        <v>0</v>
      </c>
      <c r="DM84" s="10">
        <v>4.7531499999999997E-2</v>
      </c>
      <c r="DN84" s="10">
        <v>4.7326500000000001E-2</v>
      </c>
      <c r="DO84" s="10">
        <v>0</v>
      </c>
      <c r="DP84" s="10">
        <v>0</v>
      </c>
      <c r="DQ84" s="10">
        <v>4.5230399999999997E-2</v>
      </c>
      <c r="DR84" s="10">
        <v>4.6586799999999998E-2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0.119294213209351</v>
      </c>
      <c r="F85" s="10">
        <v>0.13240141841445299</v>
      </c>
      <c r="G85" s="10">
        <v>0</v>
      </c>
      <c r="H85" s="10">
        <v>0</v>
      </c>
      <c r="I85" s="10">
        <v>2724.6123231002898</v>
      </c>
      <c r="J85" s="10">
        <v>1116.4184152779301</v>
      </c>
      <c r="K85" s="10">
        <v>0</v>
      </c>
      <c r="L85" s="10">
        <v>0</v>
      </c>
      <c r="M85" s="10">
        <v>0.28360572712694299</v>
      </c>
      <c r="N85" s="10">
        <v>0.105673147686562</v>
      </c>
      <c r="O85" s="10">
        <v>0</v>
      </c>
      <c r="P85" s="10">
        <v>0</v>
      </c>
      <c r="Q85" s="10">
        <v>4.4312767984842599E-2</v>
      </c>
      <c r="R85" s="10">
        <v>6.7094816544086E-2</v>
      </c>
      <c r="S85" s="10">
        <v>0</v>
      </c>
      <c r="T85" s="10">
        <v>0</v>
      </c>
      <c r="U85" s="10">
        <v>6.2574238735789406E-2</v>
      </c>
      <c r="V85" s="10">
        <v>6.5349235519407106E-2</v>
      </c>
      <c r="W85" s="10">
        <v>0</v>
      </c>
      <c r="X85" s="10">
        <v>0</v>
      </c>
      <c r="Y85" s="10">
        <v>6.4650600463012894E-2</v>
      </c>
      <c r="Z85" s="10">
        <v>6.49326708803631E-2</v>
      </c>
      <c r="AA85" s="10">
        <v>0</v>
      </c>
      <c r="AB85" s="10">
        <v>0</v>
      </c>
      <c r="AC85" s="10">
        <v>6.4868198660075399E-2</v>
      </c>
      <c r="AD85" s="10">
        <v>6.4893728340302895E-2</v>
      </c>
      <c r="AE85" s="10">
        <v>0</v>
      </c>
      <c r="AF85" s="10">
        <v>0</v>
      </c>
      <c r="AG85" s="10">
        <v>6.4980704387066296E-2</v>
      </c>
      <c r="AH85" s="10">
        <v>6.4914698888410199E-2</v>
      </c>
      <c r="AI85" s="10">
        <v>0</v>
      </c>
      <c r="AJ85" s="10">
        <v>0</v>
      </c>
      <c r="AK85" s="10">
        <v>6.6871872742551394E-2</v>
      </c>
      <c r="AL85" s="10">
        <v>6.5191251817374604E-2</v>
      </c>
      <c r="AM85" s="10">
        <v>0</v>
      </c>
      <c r="AN85" s="10">
        <v>0</v>
      </c>
      <c r="AO85" s="10">
        <v>8.5911839517629499E-2</v>
      </c>
      <c r="AP85" s="10">
        <v>6.9990227121824497E-2</v>
      </c>
      <c r="AQ85" s="10">
        <v>0</v>
      </c>
      <c r="AR85" s="10">
        <v>0</v>
      </c>
      <c r="AS85" s="10">
        <v>3.18198446005774E-2</v>
      </c>
      <c r="AT85" s="10">
        <v>3.1774963869338403E-2</v>
      </c>
      <c r="AU85" s="10">
        <v>0</v>
      </c>
      <c r="AV85" s="10">
        <v>0</v>
      </c>
      <c r="AW85" s="10">
        <v>711.21571639097101</v>
      </c>
      <c r="AX85" s="10">
        <v>339.06761577509798</v>
      </c>
      <c r="AY85" s="10">
        <v>0</v>
      </c>
      <c r="AZ85" s="10">
        <v>0</v>
      </c>
      <c r="BA85" s="10">
        <v>0.18538940288532399</v>
      </c>
      <c r="BB85" s="10">
        <v>5.9856010516465101E-2</v>
      </c>
      <c r="BC85" s="10">
        <v>0</v>
      </c>
      <c r="BD85" s="10">
        <v>0</v>
      </c>
      <c r="BE85" s="10">
        <v>2.7536059109592299E-2</v>
      </c>
      <c r="BF85" s="10">
        <v>4.7285959059689499E-2</v>
      </c>
      <c r="BG85" s="10">
        <v>0</v>
      </c>
      <c r="BH85" s="10">
        <v>0</v>
      </c>
      <c r="BI85" s="10">
        <v>4.2463301461455001E-2</v>
      </c>
      <c r="BJ85" s="10">
        <v>4.5408757448824701E-2</v>
      </c>
      <c r="BK85" s="10">
        <v>0</v>
      </c>
      <c r="BL85" s="10">
        <v>0</v>
      </c>
      <c r="BM85" s="10">
        <v>4.4659586964812099E-2</v>
      </c>
      <c r="BN85" s="10">
        <v>4.4961645173093902E-2</v>
      </c>
      <c r="BO85" s="10">
        <v>0</v>
      </c>
      <c r="BP85" s="10">
        <v>0</v>
      </c>
      <c r="BQ85" s="10">
        <v>4.48735781153521E-2</v>
      </c>
      <c r="BR85" s="10">
        <v>4.4914139733540602E-2</v>
      </c>
      <c r="BS85" s="10">
        <v>0</v>
      </c>
      <c r="BT85" s="10">
        <v>0</v>
      </c>
      <c r="BU85" s="10">
        <v>4.4834904009199802E-2</v>
      </c>
      <c r="BV85" s="10">
        <v>4.4906244658276098E-2</v>
      </c>
      <c r="BW85" s="10">
        <v>0</v>
      </c>
      <c r="BX85" s="10">
        <v>0</v>
      </c>
      <c r="BY85" s="10">
        <v>4.4602697251413699E-2</v>
      </c>
      <c r="BZ85" s="10">
        <v>4.4592655331870297E-2</v>
      </c>
      <c r="CA85" s="10">
        <v>0</v>
      </c>
      <c r="CB85" s="10">
        <v>0</v>
      </c>
      <c r="CC85" s="10">
        <v>4.5135895130088297E-2</v>
      </c>
      <c r="CD85" s="10">
        <v>4.3297092414184002E-2</v>
      </c>
      <c r="CE85" s="10">
        <v>0</v>
      </c>
      <c r="CF85" s="10">
        <v>0</v>
      </c>
      <c r="CG85" s="10">
        <v>2.3093200000000001E-2</v>
      </c>
      <c r="CH85" s="10">
        <v>2.2128800000000001E-2</v>
      </c>
      <c r="CI85" s="10">
        <v>0</v>
      </c>
      <c r="CJ85" s="10">
        <v>0</v>
      </c>
      <c r="CK85" s="10">
        <v>5.0320900000000002E-2</v>
      </c>
      <c r="CL85" s="10">
        <v>4.9222799999999997E-2</v>
      </c>
      <c r="CM85" s="10">
        <v>0</v>
      </c>
      <c r="CN85" s="10">
        <v>0</v>
      </c>
      <c r="CO85" s="10">
        <v>7.3802800000000002E-2</v>
      </c>
      <c r="CP85" s="10">
        <v>6.0068700000000003E-2</v>
      </c>
      <c r="CQ85" s="10">
        <v>0</v>
      </c>
      <c r="CR85" s="10">
        <v>0</v>
      </c>
      <c r="CS85" s="10">
        <v>6.5801399999999996E-2</v>
      </c>
      <c r="CT85" s="10">
        <v>5.3595400000000001E-2</v>
      </c>
      <c r="CU85" s="10">
        <v>0</v>
      </c>
      <c r="CV85" s="10">
        <v>0</v>
      </c>
      <c r="CW85" s="10">
        <v>5.4528800000000002E-2</v>
      </c>
      <c r="CX85" s="10">
        <v>5.3303499999999997E-2</v>
      </c>
      <c r="CY85" s="10">
        <v>0</v>
      </c>
      <c r="CZ85" s="10">
        <v>0</v>
      </c>
      <c r="DA85" s="10">
        <v>5.35541E-2</v>
      </c>
      <c r="DB85" s="10">
        <v>5.2161600000000002E-2</v>
      </c>
      <c r="DC85" s="10">
        <v>0</v>
      </c>
      <c r="DD85" s="10">
        <v>0</v>
      </c>
      <c r="DE85" s="10">
        <v>5.5415499999999999E-2</v>
      </c>
      <c r="DF85" s="10">
        <v>5.34928E-2</v>
      </c>
      <c r="DG85" s="10">
        <v>0</v>
      </c>
      <c r="DH85" s="10">
        <v>0</v>
      </c>
      <c r="DI85" s="10">
        <v>5.6104099999999997E-2</v>
      </c>
      <c r="DJ85" s="10">
        <v>5.3176399999999999E-2</v>
      </c>
      <c r="DK85" s="10">
        <v>0</v>
      </c>
      <c r="DL85" s="10">
        <v>0</v>
      </c>
      <c r="DM85" s="10">
        <v>5.5209899999999999E-2</v>
      </c>
      <c r="DN85" s="10">
        <v>5.3748299999999999E-2</v>
      </c>
      <c r="DO85" s="10">
        <v>0</v>
      </c>
      <c r="DP85" s="10">
        <v>0</v>
      </c>
      <c r="DQ85" s="10">
        <v>5.4941999999999998E-2</v>
      </c>
      <c r="DR85" s="10">
        <v>5.3520499999999999E-2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1536.99900214033</v>
      </c>
      <c r="F86" s="10">
        <v>1536.0307914678001</v>
      </c>
      <c r="G86" s="10">
        <v>0</v>
      </c>
      <c r="H86" s="10">
        <v>0</v>
      </c>
      <c r="I86" s="10">
        <v>45773.4854419904</v>
      </c>
      <c r="J86" s="10">
        <v>6792.4637931627603</v>
      </c>
      <c r="K86" s="10">
        <v>0</v>
      </c>
      <c r="L86" s="10">
        <v>0</v>
      </c>
      <c r="M86" s="10">
        <v>0.19146775594561</v>
      </c>
      <c r="N86" s="10">
        <v>4.2572295819073298E-2</v>
      </c>
      <c r="O86" s="10">
        <v>0</v>
      </c>
      <c r="P86" s="10">
        <v>0</v>
      </c>
      <c r="Q86" s="10">
        <v>4.8964657496722498E-2</v>
      </c>
      <c r="R86" s="10">
        <v>4.2096778127830602E-2</v>
      </c>
      <c r="S86" s="10">
        <v>0</v>
      </c>
      <c r="T86" s="10">
        <v>0</v>
      </c>
      <c r="U86" s="10">
        <v>4.0802403213714901E-2</v>
      </c>
      <c r="V86" s="10">
        <v>4.16965771212758E-2</v>
      </c>
      <c r="W86" s="10">
        <v>0</v>
      </c>
      <c r="X86" s="10">
        <v>0</v>
      </c>
      <c r="Y86" s="10">
        <v>4.1572727939782103E-2</v>
      </c>
      <c r="Z86" s="10">
        <v>4.1659980696988702E-2</v>
      </c>
      <c r="AA86" s="10">
        <v>0</v>
      </c>
      <c r="AB86" s="10">
        <v>0</v>
      </c>
      <c r="AC86" s="10">
        <v>4.16783313578898E-2</v>
      </c>
      <c r="AD86" s="10">
        <v>4.1657173339817298E-2</v>
      </c>
      <c r="AE86" s="10">
        <v>0</v>
      </c>
      <c r="AF86" s="10">
        <v>0</v>
      </c>
      <c r="AG86" s="10">
        <v>4.2020391645652098E-2</v>
      </c>
      <c r="AH86" s="10">
        <v>4.1744692036606301E-2</v>
      </c>
      <c r="AI86" s="10">
        <v>0</v>
      </c>
      <c r="AJ86" s="10">
        <v>0</v>
      </c>
      <c r="AK86" s="10">
        <v>4.6460984264641403E-2</v>
      </c>
      <c r="AL86" s="10">
        <v>4.2687605846622997E-2</v>
      </c>
      <c r="AM86" s="10">
        <v>0</v>
      </c>
      <c r="AN86" s="10">
        <v>0</v>
      </c>
      <c r="AO86" s="10">
        <v>0.10505710099189999</v>
      </c>
      <c r="AP86" s="10">
        <v>4.5005763529605801E-2</v>
      </c>
      <c r="AQ86" s="10">
        <v>0</v>
      </c>
      <c r="AR86" s="10">
        <v>0</v>
      </c>
      <c r="AS86" s="10">
        <v>495.69382309421002</v>
      </c>
      <c r="AT86" s="10">
        <v>423.75878688799997</v>
      </c>
      <c r="AU86" s="10">
        <v>0</v>
      </c>
      <c r="AV86" s="10">
        <v>0</v>
      </c>
      <c r="AW86" s="10">
        <v>10722.183689124</v>
      </c>
      <c r="AX86" s="10">
        <v>1547.2939201266099</v>
      </c>
      <c r="AY86" s="10">
        <v>0</v>
      </c>
      <c r="AZ86" s="10">
        <v>0</v>
      </c>
      <c r="BA86" s="10">
        <v>0.119212151107613</v>
      </c>
      <c r="BB86" s="10">
        <v>2.7855775391370598E-2</v>
      </c>
      <c r="BC86" s="10">
        <v>0</v>
      </c>
      <c r="BD86" s="10">
        <v>0</v>
      </c>
      <c r="BE86" s="10">
        <v>2.9444229221344501E-2</v>
      </c>
      <c r="BF86" s="10">
        <v>2.6968453596381399E-2</v>
      </c>
      <c r="BG86" s="10">
        <v>0</v>
      </c>
      <c r="BH86" s="10">
        <v>0</v>
      </c>
      <c r="BI86" s="10">
        <v>2.68534706658962E-2</v>
      </c>
      <c r="BJ86" s="10">
        <v>2.6914990354533399E-2</v>
      </c>
      <c r="BK86" s="10">
        <v>0</v>
      </c>
      <c r="BL86" s="10">
        <v>0</v>
      </c>
      <c r="BM86" s="10">
        <v>2.6901198667010601E-2</v>
      </c>
      <c r="BN86" s="10">
        <v>2.69103115271896E-2</v>
      </c>
      <c r="BO86" s="10">
        <v>0</v>
      </c>
      <c r="BP86" s="10">
        <v>0</v>
      </c>
      <c r="BQ86" s="10">
        <v>2.69022004036054E-2</v>
      </c>
      <c r="BR86" s="10">
        <v>2.6902676266997501E-2</v>
      </c>
      <c r="BS86" s="10">
        <v>0</v>
      </c>
      <c r="BT86" s="10">
        <v>0</v>
      </c>
      <c r="BU86" s="10">
        <v>2.6854654131495199E-2</v>
      </c>
      <c r="BV86" s="10">
        <v>2.6841159557091699E-2</v>
      </c>
      <c r="BW86" s="10">
        <v>0</v>
      </c>
      <c r="BX86" s="10">
        <v>0</v>
      </c>
      <c r="BY86" s="10">
        <v>2.65397533680479E-2</v>
      </c>
      <c r="BZ86" s="10">
        <v>2.63595652750876E-2</v>
      </c>
      <c r="CA86" s="10">
        <v>0</v>
      </c>
      <c r="CB86" s="10">
        <v>0</v>
      </c>
      <c r="CC86" s="10">
        <v>3.9106066142508E-2</v>
      </c>
      <c r="CD86" s="10">
        <v>2.0987274931017499E-2</v>
      </c>
      <c r="CE86" s="10">
        <v>0</v>
      </c>
      <c r="CF86" s="10">
        <v>0</v>
      </c>
      <c r="CG86" s="10">
        <v>3.9691900000000002E-2</v>
      </c>
      <c r="CH86" s="10">
        <v>3.9956800000000001E-2</v>
      </c>
      <c r="CI86" s="10">
        <v>0</v>
      </c>
      <c r="CJ86" s="10">
        <v>0</v>
      </c>
      <c r="CK86" s="10">
        <v>6.5278199999999995E-2</v>
      </c>
      <c r="CL86" s="10">
        <v>6.8543800000000002E-2</v>
      </c>
      <c r="CM86" s="10">
        <v>0</v>
      </c>
      <c r="CN86" s="10">
        <v>0</v>
      </c>
      <c r="CO86" s="10">
        <v>8.3976599999999998E-2</v>
      </c>
      <c r="CP86" s="10">
        <v>8.1297300000000003E-2</v>
      </c>
      <c r="CQ86" s="10">
        <v>0</v>
      </c>
      <c r="CR86" s="10">
        <v>0</v>
      </c>
      <c r="CS86" s="10">
        <v>6.8084500000000006E-2</v>
      </c>
      <c r="CT86" s="10">
        <v>6.9441199999999995E-2</v>
      </c>
      <c r="CU86" s="10">
        <v>0</v>
      </c>
      <c r="CV86" s="10">
        <v>0</v>
      </c>
      <c r="CW86" s="10">
        <v>7.1534799999999996E-2</v>
      </c>
      <c r="CX86" s="10">
        <v>7.1159700000000006E-2</v>
      </c>
      <c r="CY86" s="10">
        <v>0</v>
      </c>
      <c r="CZ86" s="10">
        <v>0</v>
      </c>
      <c r="DA86" s="10">
        <v>6.8128599999999997E-2</v>
      </c>
      <c r="DB86" s="10">
        <v>6.57803E-2</v>
      </c>
      <c r="DC86" s="10">
        <v>0</v>
      </c>
      <c r="DD86" s="10">
        <v>0</v>
      </c>
      <c r="DE86" s="10">
        <v>7.0576399999999997E-2</v>
      </c>
      <c r="DF86" s="10">
        <v>6.8374500000000005E-2</v>
      </c>
      <c r="DG86" s="10">
        <v>0</v>
      </c>
      <c r="DH86" s="10">
        <v>0</v>
      </c>
      <c r="DI86" s="10">
        <v>6.9529400000000005E-2</v>
      </c>
      <c r="DJ86" s="10">
        <v>6.9550799999999996E-2</v>
      </c>
      <c r="DK86" s="10">
        <v>0</v>
      </c>
      <c r="DL86" s="10">
        <v>0</v>
      </c>
      <c r="DM86" s="10">
        <v>7.4231699999999998E-2</v>
      </c>
      <c r="DN86" s="10">
        <v>7.3464799999999997E-2</v>
      </c>
      <c r="DO86" s="10">
        <v>0</v>
      </c>
      <c r="DP86" s="10">
        <v>0</v>
      </c>
      <c r="DQ86" s="10">
        <v>6.9896399999999997E-2</v>
      </c>
      <c r="DR86" s="10">
        <v>6.8180299999999999E-2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3839.99113178981</v>
      </c>
      <c r="F87" s="10">
        <v>13312.041619048199</v>
      </c>
      <c r="G87" s="10">
        <v>0</v>
      </c>
      <c r="H87" s="10">
        <v>0</v>
      </c>
      <c r="I87" s="10">
        <v>29259.278923560501</v>
      </c>
      <c r="J87" s="10">
        <v>24653.987058099599</v>
      </c>
      <c r="K87" s="10">
        <v>0</v>
      </c>
      <c r="L87" s="10">
        <v>0</v>
      </c>
      <c r="M87" s="10">
        <v>0.12739942967347101</v>
      </c>
      <c r="N87" s="10">
        <v>4.1391494688187501E-2</v>
      </c>
      <c r="O87" s="10">
        <v>0</v>
      </c>
      <c r="P87" s="10">
        <v>0</v>
      </c>
      <c r="Q87" s="10">
        <v>5.0645017684669898E-2</v>
      </c>
      <c r="R87" s="10">
        <v>4.1154765083970903E-2</v>
      </c>
      <c r="S87" s="10">
        <v>0</v>
      </c>
      <c r="T87" s="10">
        <v>0</v>
      </c>
      <c r="U87" s="10">
        <v>4.2220735314049601E-2</v>
      </c>
      <c r="V87" s="10">
        <v>4.1263794634733397E-2</v>
      </c>
      <c r="W87" s="10">
        <v>0</v>
      </c>
      <c r="X87" s="10">
        <v>0</v>
      </c>
      <c r="Y87" s="10">
        <v>4.1372176007842501E-2</v>
      </c>
      <c r="Z87" s="10">
        <v>4.12738001886164E-2</v>
      </c>
      <c r="AA87" s="10">
        <v>0</v>
      </c>
      <c r="AB87" s="10">
        <v>0</v>
      </c>
      <c r="AC87" s="10">
        <v>4.1298188382552503E-2</v>
      </c>
      <c r="AD87" s="10">
        <v>4.1278054368207598E-2</v>
      </c>
      <c r="AE87" s="10">
        <v>0</v>
      </c>
      <c r="AF87" s="10">
        <v>0</v>
      </c>
      <c r="AG87" s="10">
        <v>4.1582924065160301E-2</v>
      </c>
      <c r="AH87" s="10">
        <v>4.13887856981787E-2</v>
      </c>
      <c r="AI87" s="10">
        <v>0</v>
      </c>
      <c r="AJ87" s="10">
        <v>0</v>
      </c>
      <c r="AK87" s="10">
        <v>4.9389758163323402E-2</v>
      </c>
      <c r="AL87" s="10">
        <v>4.2666508891260398E-2</v>
      </c>
      <c r="AM87" s="10">
        <v>0</v>
      </c>
      <c r="AN87" s="10">
        <v>0</v>
      </c>
      <c r="AO87" s="10">
        <v>9.3293890508473101E-2</v>
      </c>
      <c r="AP87" s="10">
        <v>4.7603782536169197E-2</v>
      </c>
      <c r="AQ87" s="10">
        <v>0</v>
      </c>
      <c r="AR87" s="10">
        <v>0</v>
      </c>
      <c r="AS87" s="10">
        <v>937.23632638064896</v>
      </c>
      <c r="AT87" s="10">
        <v>3345.3388497369201</v>
      </c>
      <c r="AU87" s="10">
        <v>0</v>
      </c>
      <c r="AV87" s="10">
        <v>0</v>
      </c>
      <c r="AW87" s="10">
        <v>7228.9176141613098</v>
      </c>
      <c r="AX87" s="10">
        <v>6043.9453574368599</v>
      </c>
      <c r="AY87" s="10">
        <v>0</v>
      </c>
      <c r="AZ87" s="10">
        <v>0</v>
      </c>
      <c r="BA87" s="10">
        <v>7.4377448109103295E-2</v>
      </c>
      <c r="BB87" s="10">
        <v>2.7638741103905001E-2</v>
      </c>
      <c r="BC87" s="10">
        <v>0</v>
      </c>
      <c r="BD87" s="10">
        <v>0</v>
      </c>
      <c r="BE87" s="10">
        <v>2.9968679020199201E-2</v>
      </c>
      <c r="BF87" s="10">
        <v>2.75982373284233E-2</v>
      </c>
      <c r="BG87" s="10">
        <v>0</v>
      </c>
      <c r="BH87" s="10">
        <v>0</v>
      </c>
      <c r="BI87" s="10">
        <v>2.7788304587452101E-2</v>
      </c>
      <c r="BJ87" s="10">
        <v>2.7616550772711499E-2</v>
      </c>
      <c r="BK87" s="10">
        <v>0</v>
      </c>
      <c r="BL87" s="10">
        <v>0</v>
      </c>
      <c r="BM87" s="10">
        <v>2.7633468922355301E-2</v>
      </c>
      <c r="BN87" s="10">
        <v>2.7616362227484301E-2</v>
      </c>
      <c r="BO87" s="10">
        <v>0</v>
      </c>
      <c r="BP87" s="10">
        <v>0</v>
      </c>
      <c r="BQ87" s="10">
        <v>2.76080597786993E-2</v>
      </c>
      <c r="BR87" s="10">
        <v>2.7597074820557701E-2</v>
      </c>
      <c r="BS87" s="10">
        <v>0</v>
      </c>
      <c r="BT87" s="10">
        <v>0</v>
      </c>
      <c r="BU87" s="10">
        <v>2.7485045333389E-2</v>
      </c>
      <c r="BV87" s="10">
        <v>2.7398165135930901E-2</v>
      </c>
      <c r="BW87" s="10">
        <v>0</v>
      </c>
      <c r="BX87" s="10">
        <v>0</v>
      </c>
      <c r="BY87" s="10">
        <v>2.62312773213089E-2</v>
      </c>
      <c r="BZ87" s="10">
        <v>2.5584867672136899E-2</v>
      </c>
      <c r="CA87" s="10">
        <v>0</v>
      </c>
      <c r="CB87" s="10">
        <v>0</v>
      </c>
      <c r="CC87" s="10">
        <v>2.7706121057184601E-2</v>
      </c>
      <c r="CD87" s="10">
        <v>1.5898943764791201E-2</v>
      </c>
      <c r="CE87" s="10">
        <v>0</v>
      </c>
      <c r="CF87" s="10">
        <v>0</v>
      </c>
      <c r="CG87" s="10">
        <v>7.3363600000000001E-2</v>
      </c>
      <c r="CH87" s="10">
        <v>7.9261399999999996E-2</v>
      </c>
      <c r="CI87" s="10">
        <v>0</v>
      </c>
      <c r="CJ87" s="10">
        <v>0</v>
      </c>
      <c r="CK87" s="10">
        <v>0.1045046</v>
      </c>
      <c r="CL87" s="10">
        <v>0.1064498</v>
      </c>
      <c r="CM87" s="10">
        <v>0</v>
      </c>
      <c r="CN87" s="10">
        <v>0</v>
      </c>
      <c r="CO87" s="10">
        <v>0.10345409999999999</v>
      </c>
      <c r="CP87" s="10">
        <v>0.10057439999999999</v>
      </c>
      <c r="CQ87" s="10">
        <v>0</v>
      </c>
      <c r="CR87" s="10">
        <v>0</v>
      </c>
      <c r="CS87" s="10">
        <v>0.1031044</v>
      </c>
      <c r="CT87" s="10">
        <v>0.10387159999999999</v>
      </c>
      <c r="CU87" s="10">
        <v>0</v>
      </c>
      <c r="CV87" s="10">
        <v>0</v>
      </c>
      <c r="CW87" s="10">
        <v>0.12753200000000001</v>
      </c>
      <c r="CX87" s="10">
        <v>0.10942010000000001</v>
      </c>
      <c r="CY87" s="10">
        <v>0</v>
      </c>
      <c r="CZ87" s="10">
        <v>0</v>
      </c>
      <c r="DA87" s="10">
        <v>0.1004193</v>
      </c>
      <c r="DB87" s="10">
        <v>9.80573E-2</v>
      </c>
      <c r="DC87" s="10">
        <v>0</v>
      </c>
      <c r="DD87" s="10">
        <v>0</v>
      </c>
      <c r="DE87" s="10">
        <v>0.11047319999999999</v>
      </c>
      <c r="DF87" s="10">
        <v>0.1202397</v>
      </c>
      <c r="DG87" s="10">
        <v>0</v>
      </c>
      <c r="DH87" s="10">
        <v>0</v>
      </c>
      <c r="DI87" s="10">
        <v>0.1076558</v>
      </c>
      <c r="DJ87" s="10">
        <v>0.1080604</v>
      </c>
      <c r="DK87" s="10">
        <v>0</v>
      </c>
      <c r="DL87" s="10">
        <v>0</v>
      </c>
      <c r="DM87" s="10">
        <v>0.10814509999999999</v>
      </c>
      <c r="DN87" s="10">
        <v>0.1053125</v>
      </c>
      <c r="DO87" s="10">
        <v>0</v>
      </c>
      <c r="DP87" s="10">
        <v>0</v>
      </c>
      <c r="DQ87" s="10">
        <v>0.1062439</v>
      </c>
      <c r="DR87" s="10">
        <v>0.1092989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7168.9821356657303</v>
      </c>
      <c r="F88" s="10">
        <v>147200.02564975299</v>
      </c>
      <c r="G88" s="10">
        <v>0</v>
      </c>
      <c r="H88" s="10">
        <v>0</v>
      </c>
      <c r="I88" s="10">
        <v>148821.919626054</v>
      </c>
      <c r="J88" s="10">
        <v>311511.99327646103</v>
      </c>
      <c r="K88" s="10">
        <v>0</v>
      </c>
      <c r="L88" s="10">
        <v>0</v>
      </c>
      <c r="M88" s="10">
        <v>8.8907200356462199E-2</v>
      </c>
      <c r="N88" s="10">
        <v>4.3951119153635497E-2</v>
      </c>
      <c r="O88" s="10">
        <v>0</v>
      </c>
      <c r="P88" s="10">
        <v>0</v>
      </c>
      <c r="Q88" s="10">
        <v>4.87577848486496E-2</v>
      </c>
      <c r="R88" s="10">
        <v>4.4062842047620197E-2</v>
      </c>
      <c r="S88" s="10">
        <v>0</v>
      </c>
      <c r="T88" s="10">
        <v>0</v>
      </c>
      <c r="U88" s="10">
        <v>4.4547718642842703E-2</v>
      </c>
      <c r="V88" s="10">
        <v>4.4075614784212798E-2</v>
      </c>
      <c r="W88" s="10">
        <v>0</v>
      </c>
      <c r="X88" s="10">
        <v>0</v>
      </c>
      <c r="Y88" s="10">
        <v>4.4142128851535997E-2</v>
      </c>
      <c r="Z88" s="10">
        <v>4.4086547156485099E-2</v>
      </c>
      <c r="AA88" s="10">
        <v>0</v>
      </c>
      <c r="AB88" s="10">
        <v>0</v>
      </c>
      <c r="AC88" s="10">
        <v>4.4217365651017103E-2</v>
      </c>
      <c r="AD88" s="10">
        <v>4.4118773146589699E-2</v>
      </c>
      <c r="AE88" s="10">
        <v>0</v>
      </c>
      <c r="AF88" s="10">
        <v>0</v>
      </c>
      <c r="AG88" s="10">
        <v>4.5798710327256499E-2</v>
      </c>
      <c r="AH88" s="10">
        <v>4.4815605402585099E-2</v>
      </c>
      <c r="AI88" s="10">
        <v>0</v>
      </c>
      <c r="AJ88" s="10">
        <v>0</v>
      </c>
      <c r="AK88" s="10">
        <v>6.0946101314023303E-2</v>
      </c>
      <c r="AL88" s="10">
        <v>4.71777055821576E-2</v>
      </c>
      <c r="AM88" s="10">
        <v>0</v>
      </c>
      <c r="AN88" s="10">
        <v>0</v>
      </c>
      <c r="AO88" s="10">
        <v>0.15297769213479301</v>
      </c>
      <c r="AP88" s="10">
        <v>4.9828463098053097E-2</v>
      </c>
      <c r="AQ88" s="10">
        <v>0</v>
      </c>
      <c r="AR88" s="10">
        <v>0</v>
      </c>
      <c r="AS88" s="10">
        <v>1689.59396147542</v>
      </c>
      <c r="AT88" s="10">
        <v>35593.364949611998</v>
      </c>
      <c r="AU88" s="10">
        <v>0</v>
      </c>
      <c r="AV88" s="10">
        <v>0</v>
      </c>
      <c r="AW88" s="10">
        <v>37471.927461760897</v>
      </c>
      <c r="AX88" s="10">
        <v>78878.997348066303</v>
      </c>
      <c r="AY88" s="10">
        <v>0</v>
      </c>
      <c r="AZ88" s="10">
        <v>0</v>
      </c>
      <c r="BA88" s="10">
        <v>4.9220758189397001E-2</v>
      </c>
      <c r="BB88" s="10">
        <v>2.8140543877515401E-2</v>
      </c>
      <c r="BC88" s="10">
        <v>0</v>
      </c>
      <c r="BD88" s="10">
        <v>0</v>
      </c>
      <c r="BE88" s="10">
        <v>2.9382502097463799E-2</v>
      </c>
      <c r="BF88" s="10">
        <v>2.8165001079065499E-2</v>
      </c>
      <c r="BG88" s="10">
        <v>0</v>
      </c>
      <c r="BH88" s="10">
        <v>0</v>
      </c>
      <c r="BI88" s="10">
        <v>2.8273572745252398E-2</v>
      </c>
      <c r="BJ88" s="10">
        <v>2.8167384781832699E-2</v>
      </c>
      <c r="BK88" s="10">
        <v>0</v>
      </c>
      <c r="BL88" s="10">
        <v>0</v>
      </c>
      <c r="BM88" s="10">
        <v>2.8175402504875199E-2</v>
      </c>
      <c r="BN88" s="10">
        <v>2.8162811828986702E-2</v>
      </c>
      <c r="BO88" s="10">
        <v>0</v>
      </c>
      <c r="BP88" s="10">
        <v>0</v>
      </c>
      <c r="BQ88" s="10">
        <v>2.8140193342997E-2</v>
      </c>
      <c r="BR88" s="10">
        <v>2.8116762179452099E-2</v>
      </c>
      <c r="BS88" s="10">
        <v>0</v>
      </c>
      <c r="BT88" s="10">
        <v>0</v>
      </c>
      <c r="BU88" s="10">
        <v>2.7872156381122001E-2</v>
      </c>
      <c r="BV88" s="10">
        <v>2.7651610232399301E-2</v>
      </c>
      <c r="BW88" s="10">
        <v>0</v>
      </c>
      <c r="BX88" s="10">
        <v>0</v>
      </c>
      <c r="BY88" s="10">
        <v>2.70683293536296E-2</v>
      </c>
      <c r="BZ88" s="10">
        <v>2.4229692160554601E-2</v>
      </c>
      <c r="CA88" s="10">
        <v>0</v>
      </c>
      <c r="CB88" s="10">
        <v>0</v>
      </c>
      <c r="CC88" s="10">
        <v>3.7897127159791898E-2</v>
      </c>
      <c r="CD88" s="10">
        <v>1.2522782929611301E-2</v>
      </c>
      <c r="CE88" s="10">
        <v>0</v>
      </c>
      <c r="CF88" s="10">
        <v>0</v>
      </c>
      <c r="CG88" s="10">
        <v>0.14106869999999999</v>
      </c>
      <c r="CH88" s="10">
        <v>0.1291274</v>
      </c>
      <c r="CI88" s="10">
        <v>0</v>
      </c>
      <c r="CJ88" s="10">
        <v>0</v>
      </c>
      <c r="CK88" s="10">
        <v>0.1621438</v>
      </c>
      <c r="CL88" s="10">
        <v>0.15265110000000001</v>
      </c>
      <c r="CM88" s="10">
        <v>0</v>
      </c>
      <c r="CN88" s="10">
        <v>0</v>
      </c>
      <c r="CO88" s="10">
        <v>0.22077669999999999</v>
      </c>
      <c r="CP88" s="10">
        <v>0.1734733</v>
      </c>
      <c r="CQ88" s="10">
        <v>0</v>
      </c>
      <c r="CR88" s="10">
        <v>0</v>
      </c>
      <c r="CS88" s="10">
        <v>0.17952209999999999</v>
      </c>
      <c r="CT88" s="10">
        <v>0.16741519999999999</v>
      </c>
      <c r="CU88" s="10">
        <v>0</v>
      </c>
      <c r="CV88" s="10">
        <v>0</v>
      </c>
      <c r="CW88" s="10">
        <v>0.16981550000000001</v>
      </c>
      <c r="CX88" s="10">
        <v>0.1623761</v>
      </c>
      <c r="CY88" s="10">
        <v>0</v>
      </c>
      <c r="CZ88" s="10">
        <v>0</v>
      </c>
      <c r="DA88" s="10">
        <v>0.1756742</v>
      </c>
      <c r="DB88" s="10">
        <v>0.17856089999999999</v>
      </c>
      <c r="DC88" s="10">
        <v>0</v>
      </c>
      <c r="DD88" s="10">
        <v>0</v>
      </c>
      <c r="DE88" s="10">
        <v>0.17966280000000001</v>
      </c>
      <c r="DF88" s="10">
        <v>0.17090469999999999</v>
      </c>
      <c r="DG88" s="10">
        <v>0</v>
      </c>
      <c r="DH88" s="10">
        <v>0</v>
      </c>
      <c r="DI88" s="10">
        <v>0.1825261</v>
      </c>
      <c r="DJ88" s="10">
        <v>0.17177400000000001</v>
      </c>
      <c r="DK88" s="10">
        <v>0</v>
      </c>
      <c r="DL88" s="10">
        <v>0</v>
      </c>
      <c r="DM88" s="10">
        <v>0.17495579999999999</v>
      </c>
      <c r="DN88" s="10">
        <v>0.1730312</v>
      </c>
      <c r="DO88" s="10">
        <v>0</v>
      </c>
      <c r="DP88" s="10">
        <v>0</v>
      </c>
      <c r="DQ88" s="10">
        <v>0.1701307</v>
      </c>
      <c r="DR88" s="10">
        <v>0.1708519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3328.26795994551</v>
      </c>
      <c r="F89" s="10">
        <v>903936.00099352596</v>
      </c>
      <c r="G89" s="10">
        <v>0</v>
      </c>
      <c r="H89" s="10">
        <v>0</v>
      </c>
      <c r="I89" s="10">
        <v>182528.30506799099</v>
      </c>
      <c r="J89" s="10">
        <v>5297039.4381354796</v>
      </c>
      <c r="K89" s="10">
        <v>0</v>
      </c>
      <c r="L89" s="10">
        <v>0</v>
      </c>
      <c r="M89" s="10">
        <v>6.7696204170571803E-2</v>
      </c>
      <c r="N89" s="10">
        <v>4.4756273626046603E-2</v>
      </c>
      <c r="O89" s="10">
        <v>0</v>
      </c>
      <c r="P89" s="10">
        <v>0</v>
      </c>
      <c r="Q89" s="10">
        <v>4.7118651468022701E-2</v>
      </c>
      <c r="R89" s="10">
        <v>4.4774436610365002E-2</v>
      </c>
      <c r="S89" s="10">
        <v>0</v>
      </c>
      <c r="T89" s="10">
        <v>0</v>
      </c>
      <c r="U89" s="10">
        <v>4.50143086621436E-2</v>
      </c>
      <c r="V89" s="10">
        <v>4.4776915703499197E-2</v>
      </c>
      <c r="W89" s="10">
        <v>0</v>
      </c>
      <c r="X89" s="10">
        <v>0</v>
      </c>
      <c r="Y89" s="10">
        <v>4.4853629739402302E-2</v>
      </c>
      <c r="Z89" s="10">
        <v>4.4820642473968199E-2</v>
      </c>
      <c r="AA89" s="10">
        <v>0</v>
      </c>
      <c r="AB89" s="10">
        <v>0</v>
      </c>
      <c r="AC89" s="10">
        <v>4.5517807623949497E-2</v>
      </c>
      <c r="AD89" s="10">
        <v>4.5207793418197598E-2</v>
      </c>
      <c r="AE89" s="10">
        <v>0</v>
      </c>
      <c r="AF89" s="10">
        <v>0</v>
      </c>
      <c r="AG89" s="10">
        <v>4.8886550731600399E-2</v>
      </c>
      <c r="AH89" s="10">
        <v>4.7901857969610398E-2</v>
      </c>
      <c r="AI89" s="10">
        <v>0</v>
      </c>
      <c r="AJ89" s="10">
        <v>0</v>
      </c>
      <c r="AK89" s="10">
        <v>9.8306248794967299E-2</v>
      </c>
      <c r="AL89" s="10">
        <v>7.5259865024719805E-2</v>
      </c>
      <c r="AM89" s="10">
        <v>0</v>
      </c>
      <c r="AN89" s="10">
        <v>0</v>
      </c>
      <c r="AO89" s="10">
        <v>0.32097937375147301</v>
      </c>
      <c r="AP89" s="10">
        <v>5.3529863565750499E-2</v>
      </c>
      <c r="AQ89" s="10">
        <v>0</v>
      </c>
      <c r="AR89" s="10">
        <v>0</v>
      </c>
      <c r="AS89" s="10">
        <v>698.70698918735195</v>
      </c>
      <c r="AT89" s="10">
        <v>205741.654483622</v>
      </c>
      <c r="AU89" s="10">
        <v>0</v>
      </c>
      <c r="AV89" s="10">
        <v>0</v>
      </c>
      <c r="AW89" s="10">
        <v>35331.033336255299</v>
      </c>
      <c r="AX89" s="10">
        <v>1246238.2096359101</v>
      </c>
      <c r="AY89" s="10">
        <v>0</v>
      </c>
      <c r="AZ89" s="10">
        <v>0</v>
      </c>
      <c r="BA89" s="10">
        <v>3.7210886740603598E-2</v>
      </c>
      <c r="BB89" s="10">
        <v>2.8322064035698501E-2</v>
      </c>
      <c r="BC89" s="10">
        <v>0</v>
      </c>
      <c r="BD89" s="10">
        <v>0</v>
      </c>
      <c r="BE89" s="10">
        <v>2.8917109559607301E-2</v>
      </c>
      <c r="BF89" s="10">
        <v>2.8326156593003901E-2</v>
      </c>
      <c r="BG89" s="10">
        <v>0</v>
      </c>
      <c r="BH89" s="10">
        <v>0</v>
      </c>
      <c r="BI89" s="10">
        <v>2.8381149517566099E-2</v>
      </c>
      <c r="BJ89" s="10">
        <v>2.8325490528424299E-2</v>
      </c>
      <c r="BK89" s="10">
        <v>0</v>
      </c>
      <c r="BL89" s="10">
        <v>0</v>
      </c>
      <c r="BM89" s="10">
        <v>2.8325963782799599E-2</v>
      </c>
      <c r="BN89" s="10">
        <v>2.83151320846236E-2</v>
      </c>
      <c r="BO89" s="10">
        <v>0</v>
      </c>
      <c r="BP89" s="10">
        <v>0</v>
      </c>
      <c r="BQ89" s="10">
        <v>2.8265192858716402E-2</v>
      </c>
      <c r="BR89" s="10">
        <v>2.8212247491386198E-2</v>
      </c>
      <c r="BS89" s="10">
        <v>0</v>
      </c>
      <c r="BT89" s="10">
        <v>0</v>
      </c>
      <c r="BU89" s="10">
        <v>2.78086237746102E-2</v>
      </c>
      <c r="BV89" s="10">
        <v>2.7268873555370901E-2</v>
      </c>
      <c r="BW89" s="10">
        <v>0</v>
      </c>
      <c r="BX89" s="10">
        <v>0</v>
      </c>
      <c r="BY89" s="10">
        <v>2.93376446806362E-2</v>
      </c>
      <c r="BZ89" s="10">
        <v>2.2731059950634201E-2</v>
      </c>
      <c r="CA89" s="10">
        <v>0</v>
      </c>
      <c r="CB89" s="10">
        <v>0</v>
      </c>
      <c r="CC89" s="10">
        <v>8.4749383009531401E-2</v>
      </c>
      <c r="CD89" s="10">
        <v>1.3144301784856101E-2</v>
      </c>
      <c r="CE89" s="10">
        <v>0</v>
      </c>
      <c r="CF89" s="10">
        <v>0</v>
      </c>
      <c r="CG89" s="10">
        <v>0.2565964</v>
      </c>
      <c r="CH89" s="10">
        <v>0.2486835</v>
      </c>
      <c r="CI89" s="10">
        <v>0</v>
      </c>
      <c r="CJ89" s="10">
        <v>0</v>
      </c>
      <c r="CK89" s="10">
        <v>0.32962469999999999</v>
      </c>
      <c r="CL89" s="10">
        <v>0.28946759999999999</v>
      </c>
      <c r="CM89" s="10">
        <v>0</v>
      </c>
      <c r="CN89" s="10">
        <v>0</v>
      </c>
      <c r="CO89" s="10">
        <v>0.34610839999999998</v>
      </c>
      <c r="CP89" s="10">
        <v>0.3228181</v>
      </c>
      <c r="CQ89" s="10">
        <v>0</v>
      </c>
      <c r="CR89" s="10">
        <v>0</v>
      </c>
      <c r="CS89" s="10">
        <v>0.3111235</v>
      </c>
      <c r="CT89" s="10">
        <v>0.31113089999999999</v>
      </c>
      <c r="CU89" s="10">
        <v>0</v>
      </c>
      <c r="CV89" s="10">
        <v>0</v>
      </c>
      <c r="CW89" s="10">
        <v>0.3322523</v>
      </c>
      <c r="CX89" s="10">
        <v>0.3340109</v>
      </c>
      <c r="CY89" s="10">
        <v>0</v>
      </c>
      <c r="CZ89" s="10">
        <v>0</v>
      </c>
      <c r="DA89" s="10">
        <v>0.38757469999999999</v>
      </c>
      <c r="DB89" s="10">
        <v>0.32534429999999998</v>
      </c>
      <c r="DC89" s="10">
        <v>0</v>
      </c>
      <c r="DD89" s="10">
        <v>0</v>
      </c>
      <c r="DE89" s="10">
        <v>0.31678630000000002</v>
      </c>
      <c r="DF89" s="10">
        <v>0.31177880000000002</v>
      </c>
      <c r="DG89" s="10">
        <v>0</v>
      </c>
      <c r="DH89" s="10">
        <v>0</v>
      </c>
      <c r="DI89" s="10">
        <v>0.32121430000000001</v>
      </c>
      <c r="DJ89" s="10">
        <v>0.31967030000000002</v>
      </c>
      <c r="DK89" s="10">
        <v>0</v>
      </c>
      <c r="DL89" s="10">
        <v>0</v>
      </c>
      <c r="DM89" s="10">
        <v>0.32256289999999999</v>
      </c>
      <c r="DN89" s="10">
        <v>0.319189</v>
      </c>
      <c r="DO89" s="10">
        <v>0</v>
      </c>
      <c r="DP89" s="10">
        <v>0</v>
      </c>
      <c r="DQ89" s="10">
        <v>0.3124728</v>
      </c>
      <c r="DR89" s="10">
        <v>0.33691969999999999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2047.93107349519</v>
      </c>
      <c r="F90" s="10">
        <v>15617792.057360901</v>
      </c>
      <c r="G90" s="10">
        <v>0</v>
      </c>
      <c r="H90" s="10">
        <v>0</v>
      </c>
      <c r="I90" s="10">
        <v>312214.07099139498</v>
      </c>
      <c r="J90" s="10">
        <v>106449252.43701801</v>
      </c>
      <c r="K90" s="10">
        <v>0</v>
      </c>
      <c r="L90" s="10">
        <v>0</v>
      </c>
      <c r="M90" s="10">
        <v>5.6545877050276E-2</v>
      </c>
      <c r="N90" s="10">
        <v>4.4948472400115499E-2</v>
      </c>
      <c r="O90" s="10">
        <v>0</v>
      </c>
      <c r="P90" s="10">
        <v>0</v>
      </c>
      <c r="Q90" s="10">
        <v>4.61247477503927E-2</v>
      </c>
      <c r="R90" s="10">
        <v>4.4951766380894001E-2</v>
      </c>
      <c r="S90" s="10">
        <v>0</v>
      </c>
      <c r="T90" s="10">
        <v>0</v>
      </c>
      <c r="U90" s="10">
        <v>4.5080964145899002E-2</v>
      </c>
      <c r="V90" s="10">
        <v>4.49584026880702E-2</v>
      </c>
      <c r="W90" s="10">
        <v>0</v>
      </c>
      <c r="X90" s="10">
        <v>0</v>
      </c>
      <c r="Y90" s="10">
        <v>4.5107638937523301E-2</v>
      </c>
      <c r="Z90" s="10">
        <v>4.5115799215026002E-2</v>
      </c>
      <c r="AA90" s="10">
        <v>0</v>
      </c>
      <c r="AB90" s="10">
        <v>0</v>
      </c>
      <c r="AC90" s="10">
        <v>4.6103457398208501E-2</v>
      </c>
      <c r="AD90" s="10">
        <v>4.5917967394421597E-2</v>
      </c>
      <c r="AE90" s="10">
        <v>0</v>
      </c>
      <c r="AF90" s="10">
        <v>0</v>
      </c>
      <c r="AG90" s="10">
        <v>5.9233208822468603E-2</v>
      </c>
      <c r="AH90" s="10">
        <v>5.42595345657007E-2</v>
      </c>
      <c r="AI90" s="10">
        <v>0</v>
      </c>
      <c r="AJ90" s="10">
        <v>0</v>
      </c>
      <c r="AK90" s="10">
        <v>0.20429913562635399</v>
      </c>
      <c r="AL90" s="10">
        <v>0.14225940134649201</v>
      </c>
      <c r="AM90" s="10">
        <v>0</v>
      </c>
      <c r="AN90" s="10">
        <v>0</v>
      </c>
      <c r="AO90" s="10">
        <v>0.51522267263243504</v>
      </c>
      <c r="AP90" s="10">
        <v>9.4542763010647901E-2</v>
      </c>
      <c r="AQ90" s="10">
        <v>0</v>
      </c>
      <c r="AR90" s="10">
        <v>0</v>
      </c>
      <c r="AS90" s="10">
        <v>512.03757592346506</v>
      </c>
      <c r="AT90" s="10">
        <v>5295713.8039539997</v>
      </c>
      <c r="AU90" s="10">
        <v>0</v>
      </c>
      <c r="AV90" s="10">
        <v>0</v>
      </c>
      <c r="AW90" s="10">
        <v>76317.103892453</v>
      </c>
      <c r="AX90" s="10">
        <v>26143769.450695999</v>
      </c>
      <c r="AY90" s="10">
        <v>0</v>
      </c>
      <c r="AZ90" s="10">
        <v>0</v>
      </c>
      <c r="BA90" s="10">
        <v>3.2115443538351801E-2</v>
      </c>
      <c r="BB90" s="10">
        <v>2.8366987815256199E-2</v>
      </c>
      <c r="BC90" s="10">
        <v>0</v>
      </c>
      <c r="BD90" s="10">
        <v>0</v>
      </c>
      <c r="BE90" s="10">
        <v>2.86551139425716E-2</v>
      </c>
      <c r="BF90" s="10">
        <v>2.8367278332741001E-2</v>
      </c>
      <c r="BG90" s="10">
        <v>0</v>
      </c>
      <c r="BH90" s="10">
        <v>0</v>
      </c>
      <c r="BI90" s="10">
        <v>2.8394093991473902E-2</v>
      </c>
      <c r="BJ90" s="10">
        <v>2.8365177176272301E-2</v>
      </c>
      <c r="BK90" s="10">
        <v>0</v>
      </c>
      <c r="BL90" s="10">
        <v>0</v>
      </c>
      <c r="BM90" s="10">
        <v>2.83575834014736E-2</v>
      </c>
      <c r="BN90" s="10">
        <v>2.83433348915033E-2</v>
      </c>
      <c r="BO90" s="10">
        <v>0</v>
      </c>
      <c r="BP90" s="10">
        <v>0</v>
      </c>
      <c r="BQ90" s="10">
        <v>2.8253053108821698E-2</v>
      </c>
      <c r="BR90" s="10">
        <v>2.8137533298722602E-2</v>
      </c>
      <c r="BS90" s="10">
        <v>0</v>
      </c>
      <c r="BT90" s="10">
        <v>0</v>
      </c>
      <c r="BU90" s="10">
        <v>2.75696950925239E-2</v>
      </c>
      <c r="BV90" s="10">
        <v>2.6513513324590999E-2</v>
      </c>
      <c r="BW90" s="10">
        <v>0</v>
      </c>
      <c r="BX90" s="10">
        <v>0</v>
      </c>
      <c r="BY90" s="10">
        <v>5.1314505306313499E-2</v>
      </c>
      <c r="BZ90" s="10">
        <v>3.7268565426345199E-2</v>
      </c>
      <c r="CA90" s="10">
        <v>0</v>
      </c>
      <c r="CB90" s="10">
        <v>0</v>
      </c>
      <c r="CC90" s="10">
        <v>0.121269787059575</v>
      </c>
      <c r="CD90" s="10">
        <v>2.09569551758889E-2</v>
      </c>
      <c r="CE90" s="10">
        <v>0</v>
      </c>
      <c r="CF90" s="10">
        <v>0</v>
      </c>
      <c r="CG90" s="10">
        <v>0.49121359999999997</v>
      </c>
      <c r="CH90" s="10">
        <v>0.59626939999999995</v>
      </c>
      <c r="CI90" s="10">
        <v>0</v>
      </c>
      <c r="CJ90" s="10">
        <v>0</v>
      </c>
      <c r="CK90" s="10">
        <v>1.2743772</v>
      </c>
      <c r="CL90" s="10">
        <v>1.1820029000000001</v>
      </c>
      <c r="CM90" s="10">
        <v>0</v>
      </c>
      <c r="CN90" s="10">
        <v>0</v>
      </c>
      <c r="CO90" s="10">
        <v>1.2330874999999999</v>
      </c>
      <c r="CP90" s="10">
        <v>1.2057712</v>
      </c>
      <c r="CQ90" s="10">
        <v>0</v>
      </c>
      <c r="CR90" s="10">
        <v>0</v>
      </c>
      <c r="CS90" s="10">
        <v>1.2489014000000001</v>
      </c>
      <c r="CT90" s="10">
        <v>1.32813</v>
      </c>
      <c r="CU90" s="10">
        <v>0</v>
      </c>
      <c r="CV90" s="10">
        <v>0</v>
      </c>
      <c r="CW90" s="10">
        <v>1.2870934000000001</v>
      </c>
      <c r="CX90" s="10">
        <v>1.4128643000000001</v>
      </c>
      <c r="CY90" s="10">
        <v>0</v>
      </c>
      <c r="CZ90" s="10">
        <v>0</v>
      </c>
      <c r="DA90" s="10">
        <v>1.2943895000000001</v>
      </c>
      <c r="DB90" s="10">
        <v>1.2873672</v>
      </c>
      <c r="DC90" s="10">
        <v>0</v>
      </c>
      <c r="DD90" s="10">
        <v>0</v>
      </c>
      <c r="DE90" s="10">
        <v>1.3323233000000001</v>
      </c>
      <c r="DF90" s="10">
        <v>1.4236743999999999</v>
      </c>
      <c r="DG90" s="10">
        <v>0</v>
      </c>
      <c r="DH90" s="10">
        <v>0</v>
      </c>
      <c r="DI90" s="10">
        <v>1.2890372999999999</v>
      </c>
      <c r="DJ90" s="10">
        <v>1.4523523</v>
      </c>
      <c r="DK90" s="10">
        <v>0</v>
      </c>
      <c r="DL90" s="10">
        <v>0</v>
      </c>
      <c r="DM90" s="10">
        <v>1.3698783000000001</v>
      </c>
      <c r="DN90" s="10">
        <v>1.3589886</v>
      </c>
      <c r="DO90" s="10">
        <v>0</v>
      </c>
      <c r="DP90" s="10">
        <v>0</v>
      </c>
      <c r="DQ90" s="10">
        <v>1.276629</v>
      </c>
      <c r="DR90" s="10">
        <v>1.3007203000000001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28671.030777744101</v>
      </c>
      <c r="F91" s="10">
        <v>1605515263.9845099</v>
      </c>
      <c r="G91" s="10">
        <v>0</v>
      </c>
      <c r="H91" s="10">
        <v>0</v>
      </c>
      <c r="I91" s="10">
        <v>635174.51915226004</v>
      </c>
      <c r="J91" s="10">
        <v>12101235855.545601</v>
      </c>
      <c r="K91" s="10">
        <v>0</v>
      </c>
      <c r="L91" s="10">
        <v>0</v>
      </c>
      <c r="M91" s="10">
        <v>5.0826895158221003E-2</v>
      </c>
      <c r="N91" s="10">
        <v>4.4994254093303897E-2</v>
      </c>
      <c r="O91" s="10">
        <v>0</v>
      </c>
      <c r="P91" s="10">
        <v>0</v>
      </c>
      <c r="Q91" s="10">
        <v>4.5583235642876897E-2</v>
      </c>
      <c r="R91" s="10">
        <v>4.4997057237981898E-2</v>
      </c>
      <c r="S91" s="10">
        <v>0</v>
      </c>
      <c r="T91" s="10">
        <v>0</v>
      </c>
      <c r="U91" s="10">
        <v>4.5066174442996897E-2</v>
      </c>
      <c r="V91" s="10">
        <v>4.5005424766219798E-2</v>
      </c>
      <c r="W91" s="10">
        <v>0</v>
      </c>
      <c r="X91" s="10">
        <v>0</v>
      </c>
      <c r="Y91" s="10">
        <v>4.5227614863336298E-2</v>
      </c>
      <c r="Z91" s="10">
        <v>4.5173588288080803E-2</v>
      </c>
      <c r="AA91" s="10">
        <v>0</v>
      </c>
      <c r="AB91" s="10">
        <v>0</v>
      </c>
      <c r="AC91" s="10">
        <v>4.76430603110648E-2</v>
      </c>
      <c r="AD91" s="10">
        <v>4.7320430368847401E-2</v>
      </c>
      <c r="AE91" s="10">
        <v>0</v>
      </c>
      <c r="AF91" s="10">
        <v>0</v>
      </c>
      <c r="AG91" s="10">
        <v>6.7648450019285003E-2</v>
      </c>
      <c r="AH91" s="10">
        <v>6.6203886072707593E-2</v>
      </c>
      <c r="AI91" s="10">
        <v>0</v>
      </c>
      <c r="AJ91" s="10">
        <v>0</v>
      </c>
      <c r="AK91" s="10">
        <v>0.245403561530814</v>
      </c>
      <c r="AL91" s="10">
        <v>0.15711323755359899</v>
      </c>
      <c r="AM91" s="10">
        <v>0</v>
      </c>
      <c r="AN91" s="10">
        <v>0</v>
      </c>
      <c r="AO91" s="10">
        <v>1.0911541986222</v>
      </c>
      <c r="AP91" s="10">
        <v>0.20468319724412001</v>
      </c>
      <c r="AQ91" s="10">
        <v>0</v>
      </c>
      <c r="AR91" s="10">
        <v>0</v>
      </c>
      <c r="AS91" s="10">
        <v>7095.9681676295804</v>
      </c>
      <c r="AT91" s="10">
        <v>360026161.61048502</v>
      </c>
      <c r="AU91" s="10">
        <v>0</v>
      </c>
      <c r="AV91" s="10">
        <v>0</v>
      </c>
      <c r="AW91" s="10">
        <v>157203.03273794599</v>
      </c>
      <c r="AX91" s="10">
        <v>2742193204.13906</v>
      </c>
      <c r="AY91" s="10">
        <v>0</v>
      </c>
      <c r="AZ91" s="10">
        <v>0</v>
      </c>
      <c r="BA91" s="10">
        <v>3.0027870444685599E-2</v>
      </c>
      <c r="BB91" s="10">
        <v>2.8377754096535798E-2</v>
      </c>
      <c r="BC91" s="10">
        <v>0</v>
      </c>
      <c r="BD91" s="10">
        <v>0</v>
      </c>
      <c r="BE91" s="10">
        <v>2.8519103197861499E-2</v>
      </c>
      <c r="BF91" s="10">
        <v>2.83773724681225E-2</v>
      </c>
      <c r="BG91" s="10">
        <v>0</v>
      </c>
      <c r="BH91" s="10">
        <v>0</v>
      </c>
      <c r="BI91" s="10">
        <v>2.8389208308657401E-2</v>
      </c>
      <c r="BJ91" s="10">
        <v>2.8372927230009899E-2</v>
      </c>
      <c r="BK91" s="10">
        <v>0</v>
      </c>
      <c r="BL91" s="10">
        <v>0</v>
      </c>
      <c r="BM91" s="10">
        <v>2.8354887483722599E-2</v>
      </c>
      <c r="BN91" s="10">
        <v>2.83292959111991E-2</v>
      </c>
      <c r="BO91" s="10">
        <v>0</v>
      </c>
      <c r="BP91" s="10">
        <v>0</v>
      </c>
      <c r="BQ91" s="10">
        <v>2.81496750686916E-2</v>
      </c>
      <c r="BR91" s="10">
        <v>2.7912475607117002E-2</v>
      </c>
      <c r="BS91" s="10">
        <v>0</v>
      </c>
      <c r="BT91" s="10">
        <v>0</v>
      </c>
      <c r="BU91" s="10">
        <v>2.7675611058654102E-2</v>
      </c>
      <c r="BV91" s="10">
        <v>2.5780901081111099E-2</v>
      </c>
      <c r="BW91" s="10">
        <v>0</v>
      </c>
      <c r="BX91" s="10">
        <v>0</v>
      </c>
      <c r="BY91" s="10">
        <v>5.85033605484757E-2</v>
      </c>
      <c r="BZ91" s="10">
        <v>4.97345575203956E-2</v>
      </c>
      <c r="CA91" s="10">
        <v>0</v>
      </c>
      <c r="CB91" s="10">
        <v>0</v>
      </c>
      <c r="CC91" s="10">
        <v>0.25598876607624099</v>
      </c>
      <c r="CD91" s="10">
        <v>5.5764293114021098E-2</v>
      </c>
      <c r="CE91" s="10">
        <v>0</v>
      </c>
      <c r="CF91" s="10">
        <v>0</v>
      </c>
      <c r="CG91" s="10">
        <v>1.0795447</v>
      </c>
      <c r="CH91" s="10">
        <v>1.1516413999999999</v>
      </c>
      <c r="CI91" s="10">
        <v>0</v>
      </c>
      <c r="CJ91" s="10">
        <v>0</v>
      </c>
      <c r="CK91" s="10">
        <v>2.7441564000000001</v>
      </c>
      <c r="CL91" s="10">
        <v>2.8561448999999999</v>
      </c>
      <c r="CM91" s="10">
        <v>0</v>
      </c>
      <c r="CN91" s="10">
        <v>0</v>
      </c>
      <c r="CO91" s="10">
        <v>2.5759029999999998</v>
      </c>
      <c r="CP91" s="10">
        <v>2.6463724000000002</v>
      </c>
      <c r="CQ91" s="10">
        <v>0</v>
      </c>
      <c r="CR91" s="10">
        <v>0</v>
      </c>
      <c r="CS91" s="10">
        <v>2.7238484999999999</v>
      </c>
      <c r="CT91" s="10">
        <v>2.8009400000000002</v>
      </c>
      <c r="CU91" s="10">
        <v>0</v>
      </c>
      <c r="CV91" s="10">
        <v>0</v>
      </c>
      <c r="CW91" s="10">
        <v>2.7522283000000001</v>
      </c>
      <c r="CX91" s="10">
        <v>2.8488384999999998</v>
      </c>
      <c r="CY91" s="10">
        <v>0</v>
      </c>
      <c r="CZ91" s="10">
        <v>0</v>
      </c>
      <c r="DA91" s="10">
        <v>2.7399314000000001</v>
      </c>
      <c r="DB91" s="10">
        <v>2.7616592999999998</v>
      </c>
      <c r="DC91" s="10">
        <v>0</v>
      </c>
      <c r="DD91" s="10">
        <v>0</v>
      </c>
      <c r="DE91" s="10">
        <v>2.7807160999999998</v>
      </c>
      <c r="DF91" s="10">
        <v>2.8910274</v>
      </c>
      <c r="DG91" s="10">
        <v>0</v>
      </c>
      <c r="DH91" s="10">
        <v>0</v>
      </c>
      <c r="DI91" s="10">
        <v>2.8068167000000002</v>
      </c>
      <c r="DJ91" s="10">
        <v>2.8754583999999999</v>
      </c>
      <c r="DK91" s="10">
        <v>0</v>
      </c>
      <c r="DL91" s="10">
        <v>0</v>
      </c>
      <c r="DM91" s="10">
        <v>2.8858312000000002</v>
      </c>
      <c r="DN91" s="10">
        <v>2.9486629999999998</v>
      </c>
      <c r="DO91" s="10">
        <v>0</v>
      </c>
      <c r="DP91" s="10">
        <v>0</v>
      </c>
      <c r="DQ91" s="10">
        <v>2.7452361999999999</v>
      </c>
      <c r="DR91" s="10">
        <v>2.8489133999999998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18432.970645450801</v>
      </c>
      <c r="F92" s="10">
        <v>99315855104.053101</v>
      </c>
      <c r="G92" s="10">
        <v>0</v>
      </c>
      <c r="H92" s="10">
        <v>0</v>
      </c>
      <c r="I92" s="10">
        <v>385103.71793613402</v>
      </c>
      <c r="J92" s="10">
        <v>498103438315.00299</v>
      </c>
      <c r="K92" s="10">
        <v>0</v>
      </c>
      <c r="L92" s="10">
        <v>0</v>
      </c>
      <c r="M92" s="10">
        <v>4.7930844394363202E-2</v>
      </c>
      <c r="N92" s="10">
        <v>4.5005652826780998E-2</v>
      </c>
      <c r="O92" s="10">
        <v>0</v>
      </c>
      <c r="P92" s="10">
        <v>0</v>
      </c>
      <c r="Q92" s="10">
        <v>4.5305348974369698E-2</v>
      </c>
      <c r="R92" s="10">
        <v>4.5011460314034198E-2</v>
      </c>
      <c r="S92" s="10">
        <v>0</v>
      </c>
      <c r="T92" s="10">
        <v>0</v>
      </c>
      <c r="U92" s="10">
        <v>4.5084694182975497E-2</v>
      </c>
      <c r="V92" s="10">
        <v>4.5047002080347398E-2</v>
      </c>
      <c r="W92" s="10">
        <v>0</v>
      </c>
      <c r="X92" s="10">
        <v>0</v>
      </c>
      <c r="Y92" s="10">
        <v>4.5677189719757399E-2</v>
      </c>
      <c r="Z92" s="10">
        <v>4.5669479402025599E-2</v>
      </c>
      <c r="AA92" s="10">
        <v>0</v>
      </c>
      <c r="AB92" s="10">
        <v>0</v>
      </c>
      <c r="AC92" s="10">
        <v>4.8242898708773303E-2</v>
      </c>
      <c r="AD92" s="10">
        <v>4.83491615085914E-2</v>
      </c>
      <c r="AE92" s="10">
        <v>0</v>
      </c>
      <c r="AF92" s="10">
        <v>0</v>
      </c>
      <c r="AG92" s="10">
        <v>0.119164259698088</v>
      </c>
      <c r="AH92" s="10">
        <v>0.100305741497904</v>
      </c>
      <c r="AI92" s="10">
        <v>0</v>
      </c>
      <c r="AJ92" s="10">
        <v>0</v>
      </c>
      <c r="AK92" s="10">
        <v>0.38197686086515398</v>
      </c>
      <c r="AL92" s="10">
        <v>0.175245822870923</v>
      </c>
      <c r="AM92" s="10">
        <v>0</v>
      </c>
      <c r="AN92" s="10">
        <v>0</v>
      </c>
      <c r="AO92" s="10">
        <v>2.4456323617735101</v>
      </c>
      <c r="AP92" s="10">
        <v>0.56780382996827705</v>
      </c>
      <c r="AQ92" s="10">
        <v>0</v>
      </c>
      <c r="AR92" s="10">
        <v>0</v>
      </c>
      <c r="AS92" s="10">
        <v>3888.5962106911602</v>
      </c>
      <c r="AT92" s="10">
        <v>27174836913.2164</v>
      </c>
      <c r="AU92" s="10">
        <v>0</v>
      </c>
      <c r="AV92" s="10">
        <v>0</v>
      </c>
      <c r="AW92" s="10">
        <v>83609.748023814507</v>
      </c>
      <c r="AX92" s="10">
        <v>122212066458.073</v>
      </c>
      <c r="AY92" s="10">
        <v>0</v>
      </c>
      <c r="AZ92" s="10">
        <v>0</v>
      </c>
      <c r="BA92" s="10">
        <v>2.9142367680338E-2</v>
      </c>
      <c r="BB92" s="10">
        <v>2.83803434896568E-2</v>
      </c>
      <c r="BC92" s="10">
        <v>0</v>
      </c>
      <c r="BD92" s="10">
        <v>0</v>
      </c>
      <c r="BE92" s="10">
        <v>2.8450053659576698E-2</v>
      </c>
      <c r="BF92" s="10">
        <v>2.83794642698783E-2</v>
      </c>
      <c r="BG92" s="10">
        <v>0</v>
      </c>
      <c r="BH92" s="10">
        <v>0</v>
      </c>
      <c r="BI92" s="10">
        <v>2.83824506189406E-2</v>
      </c>
      <c r="BJ92" s="10">
        <v>2.8370580112313099E-2</v>
      </c>
      <c r="BK92" s="10">
        <v>0</v>
      </c>
      <c r="BL92" s="10">
        <v>0</v>
      </c>
      <c r="BM92" s="10">
        <v>2.8334649714272499E-2</v>
      </c>
      <c r="BN92" s="10">
        <v>2.8285362972944799E-2</v>
      </c>
      <c r="BO92" s="10">
        <v>0</v>
      </c>
      <c r="BP92" s="10">
        <v>0</v>
      </c>
      <c r="BQ92" s="10">
        <v>2.8119080572305801E-2</v>
      </c>
      <c r="BR92" s="10">
        <v>2.7603089290063599E-2</v>
      </c>
      <c r="BS92" s="10">
        <v>0</v>
      </c>
      <c r="BT92" s="10">
        <v>0</v>
      </c>
      <c r="BU92" s="10">
        <v>3.1656252047062301E-2</v>
      </c>
      <c r="BV92" s="10">
        <v>2.8863916404043399E-2</v>
      </c>
      <c r="BW92" s="10">
        <v>0</v>
      </c>
      <c r="BX92" s="10">
        <v>0</v>
      </c>
      <c r="BY92" s="10">
        <v>9.3679746606640704E-2</v>
      </c>
      <c r="BZ92" s="10">
        <v>6.0761686946801098E-2</v>
      </c>
      <c r="CA92" s="10">
        <v>0</v>
      </c>
      <c r="CB92" s="10">
        <v>0</v>
      </c>
      <c r="CC92" s="10">
        <v>0.69775730459956198</v>
      </c>
      <c r="CD92" s="10">
        <v>0.126958512867968</v>
      </c>
      <c r="CE92" s="10">
        <v>0</v>
      </c>
      <c r="CF92" s="10">
        <v>0</v>
      </c>
      <c r="CG92" s="10">
        <v>1.9833141000000001</v>
      </c>
      <c r="CH92" s="10">
        <v>2.4071913999999999</v>
      </c>
      <c r="CI92" s="10">
        <v>0</v>
      </c>
      <c r="CJ92" s="10">
        <v>0</v>
      </c>
      <c r="CK92" s="10">
        <v>6.6499882000000001</v>
      </c>
      <c r="CL92" s="10">
        <v>6.4229219999999998</v>
      </c>
      <c r="CM92" s="10">
        <v>0</v>
      </c>
      <c r="CN92" s="10">
        <v>0</v>
      </c>
      <c r="CO92" s="10">
        <v>7.8231846000000003</v>
      </c>
      <c r="CP92" s="10">
        <v>7.0311532999999997</v>
      </c>
      <c r="CQ92" s="10">
        <v>0</v>
      </c>
      <c r="CR92" s="10">
        <v>0</v>
      </c>
      <c r="CS92" s="10">
        <v>6.5788520000000004</v>
      </c>
      <c r="CT92" s="10">
        <v>6.5496806000000003</v>
      </c>
      <c r="CU92" s="10">
        <v>0</v>
      </c>
      <c r="CV92" s="10">
        <v>0</v>
      </c>
      <c r="CW92" s="10">
        <v>6.5042989000000002</v>
      </c>
      <c r="CX92" s="10">
        <v>6.5849093999999999</v>
      </c>
      <c r="CY92" s="10">
        <v>0</v>
      </c>
      <c r="CZ92" s="10">
        <v>0</v>
      </c>
      <c r="DA92" s="10">
        <v>6.3315764999999997</v>
      </c>
      <c r="DB92" s="10">
        <v>6.4411318</v>
      </c>
      <c r="DC92" s="10">
        <v>0</v>
      </c>
      <c r="DD92" s="10">
        <v>0</v>
      </c>
      <c r="DE92" s="10">
        <v>6.6528003</v>
      </c>
      <c r="DF92" s="10">
        <v>6.9205357999999997</v>
      </c>
      <c r="DG92" s="10">
        <v>0</v>
      </c>
      <c r="DH92" s="10">
        <v>0</v>
      </c>
      <c r="DI92" s="10">
        <v>6.5156187000000001</v>
      </c>
      <c r="DJ92" s="10">
        <v>6.7227458000000002</v>
      </c>
      <c r="DK92" s="10">
        <v>0</v>
      </c>
      <c r="DL92" s="10">
        <v>0</v>
      </c>
      <c r="DM92" s="10">
        <v>6.5659977999999999</v>
      </c>
      <c r="DN92" s="10">
        <v>6.7369469999999998</v>
      </c>
      <c r="DO92" s="10">
        <v>0</v>
      </c>
      <c r="DP92" s="10">
        <v>0</v>
      </c>
      <c r="DQ92" s="10">
        <v>7.6228844999999996</v>
      </c>
      <c r="DR92" s="10">
        <v>6.5836864999999998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0.233625275672661</v>
      </c>
      <c r="F93" s="10">
        <v>0.233625275672661</v>
      </c>
      <c r="G93" s="10">
        <v>0</v>
      </c>
      <c r="H93" s="10">
        <v>0</v>
      </c>
      <c r="I93" s="10">
        <v>0.23392456843336701</v>
      </c>
      <c r="J93" s="10">
        <v>0.23392456843336701</v>
      </c>
      <c r="K93" s="10">
        <v>0</v>
      </c>
      <c r="L93" s="10">
        <v>0</v>
      </c>
      <c r="M93" s="10">
        <v>0.93060239030410197</v>
      </c>
      <c r="N93" s="10">
        <v>0.93060239030410197</v>
      </c>
      <c r="O93" s="10">
        <v>0</v>
      </c>
      <c r="P93" s="10">
        <v>0</v>
      </c>
      <c r="Q93" s="10">
        <v>0.53928279402339296</v>
      </c>
      <c r="R93" s="10">
        <v>0.53928279402339296</v>
      </c>
      <c r="S93" s="10">
        <v>0</v>
      </c>
      <c r="T93" s="10">
        <v>0</v>
      </c>
      <c r="U93" s="10">
        <v>8.8304010378275705E-2</v>
      </c>
      <c r="V93" s="10">
        <v>8.8304010378275705E-2</v>
      </c>
      <c r="W93" s="10">
        <v>0</v>
      </c>
      <c r="X93" s="10">
        <v>0</v>
      </c>
      <c r="Y93" s="10">
        <v>0.213682840409577</v>
      </c>
      <c r="Z93" s="10">
        <v>0.213682840409577</v>
      </c>
      <c r="AA93" s="10">
        <v>0</v>
      </c>
      <c r="AB93" s="10">
        <v>0</v>
      </c>
      <c r="AC93" s="10">
        <v>0.231593572016286</v>
      </c>
      <c r="AD93" s="10">
        <v>0.231593572016286</v>
      </c>
      <c r="AE93" s="10">
        <v>0</v>
      </c>
      <c r="AF93" s="10">
        <v>0</v>
      </c>
      <c r="AG93" s="10">
        <v>0.23352508160934801</v>
      </c>
      <c r="AH93" s="10">
        <v>0.23352508160934801</v>
      </c>
      <c r="AI93" s="10">
        <v>0</v>
      </c>
      <c r="AJ93" s="10">
        <v>0</v>
      </c>
      <c r="AK93" s="10">
        <v>0.233929096686181</v>
      </c>
      <c r="AL93" s="10">
        <v>0.233929096686181</v>
      </c>
      <c r="AM93" s="10">
        <v>0</v>
      </c>
      <c r="AN93" s="10">
        <v>0</v>
      </c>
      <c r="AO93" s="10">
        <v>0.23402114371083799</v>
      </c>
      <c r="AP93" s="10">
        <v>0.23402114371083799</v>
      </c>
      <c r="AQ93" s="10">
        <v>0</v>
      </c>
      <c r="AR93" s="10">
        <v>0</v>
      </c>
      <c r="AS93" s="10">
        <v>0.196158009895847</v>
      </c>
      <c r="AT93" s="10">
        <v>0.196158009895847</v>
      </c>
      <c r="AU93" s="10">
        <v>0</v>
      </c>
      <c r="AV93" s="10">
        <v>0</v>
      </c>
      <c r="AW93" s="10">
        <v>0.19614617241197199</v>
      </c>
      <c r="AX93" s="10">
        <v>0.19614617241197199</v>
      </c>
      <c r="AY93" s="10">
        <v>0</v>
      </c>
      <c r="AZ93" s="10">
        <v>0</v>
      </c>
      <c r="BA93" s="10">
        <v>0.65646581043248897</v>
      </c>
      <c r="BB93" s="10">
        <v>0.65646581043248897</v>
      </c>
      <c r="BC93" s="10">
        <v>0</v>
      </c>
      <c r="BD93" s="10">
        <v>0</v>
      </c>
      <c r="BE93" s="10">
        <v>0.371112822076553</v>
      </c>
      <c r="BF93" s="10">
        <v>0.371112822076553</v>
      </c>
      <c r="BG93" s="10">
        <v>0</v>
      </c>
      <c r="BH93" s="10">
        <v>0</v>
      </c>
      <c r="BI93" s="10">
        <v>7.0228255904899894E-2</v>
      </c>
      <c r="BJ93" s="10">
        <v>7.0228255904899894E-2</v>
      </c>
      <c r="BK93" s="10">
        <v>0</v>
      </c>
      <c r="BL93" s="10">
        <v>0</v>
      </c>
      <c r="BM93" s="10">
        <v>0.18144505945373399</v>
      </c>
      <c r="BN93" s="10">
        <v>0.18144505945373399</v>
      </c>
      <c r="BO93" s="10">
        <v>0</v>
      </c>
      <c r="BP93" s="10">
        <v>0</v>
      </c>
      <c r="BQ93" s="10">
        <v>0.19467403793701299</v>
      </c>
      <c r="BR93" s="10">
        <v>0.19467403793701299</v>
      </c>
      <c r="BS93" s="10">
        <v>0</v>
      </c>
      <c r="BT93" s="10">
        <v>0</v>
      </c>
      <c r="BU93" s="10">
        <v>0.19596408327539799</v>
      </c>
      <c r="BV93" s="10">
        <v>0.19596408327539799</v>
      </c>
      <c r="BW93" s="10">
        <v>0</v>
      </c>
      <c r="BX93" s="10">
        <v>0</v>
      </c>
      <c r="BY93" s="10">
        <v>0.19612073568645999</v>
      </c>
      <c r="BZ93" s="10">
        <v>0.19612073568645999</v>
      </c>
      <c r="CA93" s="10">
        <v>0</v>
      </c>
      <c r="CB93" s="10">
        <v>0</v>
      </c>
      <c r="CC93" s="10">
        <v>0.196227817878185</v>
      </c>
      <c r="CD93" s="10">
        <v>0.196227817878185</v>
      </c>
      <c r="CE93" s="10">
        <v>0</v>
      </c>
      <c r="CF93" s="10">
        <v>0</v>
      </c>
      <c r="CG93" s="10">
        <v>1.5649400000000001E-2</v>
      </c>
      <c r="CH93" s="10">
        <v>1.51167E-2</v>
      </c>
      <c r="CI93" s="10">
        <v>0</v>
      </c>
      <c r="CJ93" s="10">
        <v>0</v>
      </c>
      <c r="CK93" s="10">
        <v>4.5101099999999998E-2</v>
      </c>
      <c r="CL93" s="10">
        <v>4.3277099999999999E-2</v>
      </c>
      <c r="CM93" s="10">
        <v>0</v>
      </c>
      <c r="CN93" s="10">
        <v>0</v>
      </c>
      <c r="CO93" s="10">
        <v>5.3766700000000001E-2</v>
      </c>
      <c r="CP93" s="10">
        <v>4.6986399999999998E-2</v>
      </c>
      <c r="CQ93" s="10">
        <v>0</v>
      </c>
      <c r="CR93" s="10">
        <v>0</v>
      </c>
      <c r="CS93" s="10">
        <v>4.5796900000000001E-2</v>
      </c>
      <c r="CT93" s="10">
        <v>4.5544800000000003E-2</v>
      </c>
      <c r="CU93" s="10">
        <v>0</v>
      </c>
      <c r="CV93" s="10">
        <v>0</v>
      </c>
      <c r="CW93" s="10">
        <v>4.8019699999999998E-2</v>
      </c>
      <c r="CX93" s="10">
        <v>4.6248699999999997E-2</v>
      </c>
      <c r="CY93" s="10">
        <v>0</v>
      </c>
      <c r="CZ93" s="10">
        <v>0</v>
      </c>
      <c r="DA93" s="10">
        <v>4.7294900000000001E-2</v>
      </c>
      <c r="DB93" s="10">
        <v>4.7478100000000002E-2</v>
      </c>
      <c r="DC93" s="10">
        <v>0</v>
      </c>
      <c r="DD93" s="10">
        <v>0</v>
      </c>
      <c r="DE93" s="10">
        <v>4.6260200000000001E-2</v>
      </c>
      <c r="DF93" s="10">
        <v>4.6149000000000003E-2</v>
      </c>
      <c r="DG93" s="10">
        <v>0</v>
      </c>
      <c r="DH93" s="10">
        <v>0</v>
      </c>
      <c r="DI93" s="10">
        <v>4.5657799999999998E-2</v>
      </c>
      <c r="DJ93" s="10">
        <v>5.9586600000000003E-2</v>
      </c>
      <c r="DK93" s="10">
        <v>0</v>
      </c>
      <c r="DL93" s="10">
        <v>0</v>
      </c>
      <c r="DM93" s="10">
        <v>5.3087700000000002E-2</v>
      </c>
      <c r="DN93" s="10">
        <v>4.6945300000000002E-2</v>
      </c>
      <c r="DO93" s="10">
        <v>0</v>
      </c>
      <c r="DP93" s="10">
        <v>0</v>
      </c>
      <c r="DQ93" s="10">
        <v>4.8436199999999999E-2</v>
      </c>
      <c r="DR93" s="10">
        <v>4.6039900000000002E-2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35.956918065443297</v>
      </c>
      <c r="F94" s="10">
        <v>32.231318138661301</v>
      </c>
      <c r="G94" s="10">
        <v>0</v>
      </c>
      <c r="H94" s="10">
        <v>0</v>
      </c>
      <c r="I94" s="10">
        <v>67348.245606936602</v>
      </c>
      <c r="J94" s="10">
        <v>17772.266686251602</v>
      </c>
      <c r="K94" s="10">
        <v>0</v>
      </c>
      <c r="L94" s="10">
        <v>0</v>
      </c>
      <c r="M94" s="10">
        <v>0.86812314771577803</v>
      </c>
      <c r="N94" s="10">
        <v>0.80772546628168096</v>
      </c>
      <c r="O94" s="10">
        <v>0</v>
      </c>
      <c r="P94" s="10">
        <v>0</v>
      </c>
      <c r="Q94" s="10">
        <v>0.39148117340068</v>
      </c>
      <c r="R94" s="10">
        <v>0.20646247355438499</v>
      </c>
      <c r="S94" s="10">
        <v>0</v>
      </c>
      <c r="T94" s="10">
        <v>0</v>
      </c>
      <c r="U94" s="10">
        <v>4.7061016943817501E-2</v>
      </c>
      <c r="V94" s="10">
        <v>6.6304976028516899E-2</v>
      </c>
      <c r="W94" s="10">
        <v>0</v>
      </c>
      <c r="X94" s="10">
        <v>0</v>
      </c>
      <c r="Y94" s="10">
        <v>6.1274568367730098E-2</v>
      </c>
      <c r="Z94" s="10">
        <v>6.5657263370803895E-2</v>
      </c>
      <c r="AA94" s="10">
        <v>0</v>
      </c>
      <c r="AB94" s="10">
        <v>0</v>
      </c>
      <c r="AC94" s="10">
        <v>6.4591601612825802E-2</v>
      </c>
      <c r="AD94" s="10">
        <v>6.5043522791113501E-2</v>
      </c>
      <c r="AE94" s="10">
        <v>0</v>
      </c>
      <c r="AF94" s="10">
        <v>0</v>
      </c>
      <c r="AG94" s="10">
        <v>6.5131868520312206E-2</v>
      </c>
      <c r="AH94" s="10">
        <v>6.5039299266215406E-2</v>
      </c>
      <c r="AI94" s="10">
        <v>0</v>
      </c>
      <c r="AJ94" s="10">
        <v>0</v>
      </c>
      <c r="AK94" s="10">
        <v>6.6253372277866304E-2</v>
      </c>
      <c r="AL94" s="10">
        <v>6.5976365634488401E-2</v>
      </c>
      <c r="AM94" s="10">
        <v>0</v>
      </c>
      <c r="AN94" s="10">
        <v>0</v>
      </c>
      <c r="AO94" s="10">
        <v>8.9685859017999997E-2</v>
      </c>
      <c r="AP94" s="10">
        <v>7.2815275510693098E-2</v>
      </c>
      <c r="AQ94" s="10">
        <v>0</v>
      </c>
      <c r="AR94" s="10">
        <v>0</v>
      </c>
      <c r="AS94" s="10">
        <v>10.965010681658001</v>
      </c>
      <c r="AT94" s="10">
        <v>8.5832806153849504</v>
      </c>
      <c r="AU94" s="10">
        <v>0</v>
      </c>
      <c r="AV94" s="10">
        <v>0</v>
      </c>
      <c r="AW94" s="10">
        <v>16226.185775964899</v>
      </c>
      <c r="AX94" s="10">
        <v>4667.4119825278503</v>
      </c>
      <c r="AY94" s="10">
        <v>0</v>
      </c>
      <c r="AZ94" s="10">
        <v>0</v>
      </c>
      <c r="BA94" s="10">
        <v>0.61087891945966899</v>
      </c>
      <c r="BB94" s="10">
        <v>0.56681709139279501</v>
      </c>
      <c r="BC94" s="10">
        <v>0</v>
      </c>
      <c r="BD94" s="10">
        <v>0</v>
      </c>
      <c r="BE94" s="10">
        <v>0.26357396573279801</v>
      </c>
      <c r="BF94" s="10">
        <v>0.12989319394115301</v>
      </c>
      <c r="BG94" s="10">
        <v>0</v>
      </c>
      <c r="BH94" s="10">
        <v>0</v>
      </c>
      <c r="BI94" s="10">
        <v>2.8914293359320099E-2</v>
      </c>
      <c r="BJ94" s="10">
        <v>4.6413982154513797E-2</v>
      </c>
      <c r="BK94" s="10">
        <v>0</v>
      </c>
      <c r="BL94" s="10">
        <v>0</v>
      </c>
      <c r="BM94" s="10">
        <v>4.1086021055758502E-2</v>
      </c>
      <c r="BN94" s="10">
        <v>4.5716157033650701E-2</v>
      </c>
      <c r="BO94" s="10">
        <v>0</v>
      </c>
      <c r="BP94" s="10">
        <v>0</v>
      </c>
      <c r="BQ94" s="10">
        <v>4.4550427544122001E-2</v>
      </c>
      <c r="BR94" s="10">
        <v>4.5042179880168599E-2</v>
      </c>
      <c r="BS94" s="10">
        <v>0</v>
      </c>
      <c r="BT94" s="10">
        <v>0</v>
      </c>
      <c r="BU94" s="10">
        <v>4.4918557955955299E-2</v>
      </c>
      <c r="BV94" s="10">
        <v>4.4904724726084998E-2</v>
      </c>
      <c r="BW94" s="10">
        <v>0</v>
      </c>
      <c r="BX94" s="10">
        <v>0</v>
      </c>
      <c r="BY94" s="10">
        <v>4.4338101612507501E-2</v>
      </c>
      <c r="BZ94" s="10">
        <v>4.50712682781607E-2</v>
      </c>
      <c r="CA94" s="10">
        <v>0</v>
      </c>
      <c r="CB94" s="10">
        <v>0</v>
      </c>
      <c r="CC94" s="10">
        <v>4.5201897799207302E-2</v>
      </c>
      <c r="CD94" s="10">
        <v>4.5189905664684601E-2</v>
      </c>
      <c r="CE94" s="10">
        <v>0</v>
      </c>
      <c r="CF94" s="10">
        <v>0</v>
      </c>
      <c r="CG94" s="10">
        <v>2.6252600000000001E-2</v>
      </c>
      <c r="CH94" s="10">
        <v>2.7677400000000001E-2</v>
      </c>
      <c r="CI94" s="10">
        <v>0</v>
      </c>
      <c r="CJ94" s="10">
        <v>0</v>
      </c>
      <c r="CK94" s="10">
        <v>5.4453599999999998E-2</v>
      </c>
      <c r="CL94" s="10">
        <v>5.2450499999999997E-2</v>
      </c>
      <c r="CM94" s="10">
        <v>0</v>
      </c>
      <c r="CN94" s="10">
        <v>0</v>
      </c>
      <c r="CO94" s="10">
        <v>5.2941599999999998E-2</v>
      </c>
      <c r="CP94" s="10">
        <v>5.1453899999999997E-2</v>
      </c>
      <c r="CQ94" s="10">
        <v>0</v>
      </c>
      <c r="CR94" s="10">
        <v>0</v>
      </c>
      <c r="CS94" s="10">
        <v>5.5193100000000002E-2</v>
      </c>
      <c r="CT94" s="10">
        <v>5.5145399999999997E-2</v>
      </c>
      <c r="CU94" s="10">
        <v>0</v>
      </c>
      <c r="CV94" s="10">
        <v>0</v>
      </c>
      <c r="CW94" s="10">
        <v>5.3457600000000001E-2</v>
      </c>
      <c r="CX94" s="10">
        <v>5.1475800000000002E-2</v>
      </c>
      <c r="CY94" s="10">
        <v>0</v>
      </c>
      <c r="CZ94" s="10">
        <v>0</v>
      </c>
      <c r="DA94" s="10">
        <v>5.8202999999999998E-2</v>
      </c>
      <c r="DB94" s="10">
        <v>5.65931E-2</v>
      </c>
      <c r="DC94" s="10">
        <v>0</v>
      </c>
      <c r="DD94" s="10">
        <v>0</v>
      </c>
      <c r="DE94" s="10">
        <v>5.4124400000000003E-2</v>
      </c>
      <c r="DF94" s="10">
        <v>5.4017999999999997E-2</v>
      </c>
      <c r="DG94" s="10">
        <v>0</v>
      </c>
      <c r="DH94" s="10">
        <v>0</v>
      </c>
      <c r="DI94" s="10">
        <v>5.6285300000000003E-2</v>
      </c>
      <c r="DJ94" s="10">
        <v>5.3407499999999997E-2</v>
      </c>
      <c r="DK94" s="10">
        <v>0</v>
      </c>
      <c r="DL94" s="10">
        <v>0</v>
      </c>
      <c r="DM94" s="10">
        <v>5.64628E-2</v>
      </c>
      <c r="DN94" s="10">
        <v>5.3837099999999999E-2</v>
      </c>
      <c r="DO94" s="10">
        <v>0</v>
      </c>
      <c r="DP94" s="10">
        <v>0</v>
      </c>
      <c r="DQ94" s="10">
        <v>5.4443600000000002E-2</v>
      </c>
      <c r="DR94" s="10">
        <v>5.6036000000000002E-2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147456.97390599901</v>
      </c>
      <c r="F95" s="10">
        <v>147471.78710600999</v>
      </c>
      <c r="G95" s="10">
        <v>0</v>
      </c>
      <c r="H95" s="10">
        <v>0</v>
      </c>
      <c r="I95" s="10">
        <v>93385745.092031494</v>
      </c>
      <c r="J95" s="10">
        <v>59049285.569963202</v>
      </c>
      <c r="K95" s="10">
        <v>0</v>
      </c>
      <c r="L95" s="10">
        <v>0</v>
      </c>
      <c r="M95" s="10">
        <v>0.76881199476429196</v>
      </c>
      <c r="N95" s="10">
        <v>0.62236379938349295</v>
      </c>
      <c r="O95" s="10">
        <v>0</v>
      </c>
      <c r="P95" s="10">
        <v>0</v>
      </c>
      <c r="Q95" s="10">
        <v>0.26491293638561098</v>
      </c>
      <c r="R95" s="10">
        <v>7.2735128882087399E-2</v>
      </c>
      <c r="S95" s="10">
        <v>0</v>
      </c>
      <c r="T95" s="10">
        <v>0</v>
      </c>
      <c r="U95" s="10">
        <v>6.0038545950711099E-2</v>
      </c>
      <c r="V95" s="10">
        <v>4.2364742616054697E-2</v>
      </c>
      <c r="W95" s="10">
        <v>0</v>
      </c>
      <c r="X95" s="10">
        <v>0</v>
      </c>
      <c r="Y95" s="10">
        <v>4.0328423055265003E-2</v>
      </c>
      <c r="Z95" s="10">
        <v>4.1753965111715599E-2</v>
      </c>
      <c r="AA95" s="10">
        <v>0</v>
      </c>
      <c r="AB95" s="10">
        <v>0</v>
      </c>
      <c r="AC95" s="10">
        <v>4.1589130812924403E-2</v>
      </c>
      <c r="AD95" s="10">
        <v>4.1719526985062198E-2</v>
      </c>
      <c r="AE95" s="10">
        <v>0</v>
      </c>
      <c r="AF95" s="10">
        <v>0</v>
      </c>
      <c r="AG95" s="10">
        <v>4.20649714380835E-2</v>
      </c>
      <c r="AH95" s="10">
        <v>4.1980875027063602E-2</v>
      </c>
      <c r="AI95" s="10">
        <v>0</v>
      </c>
      <c r="AJ95" s="10">
        <v>0</v>
      </c>
      <c r="AK95" s="10">
        <v>4.7275087254688701E-2</v>
      </c>
      <c r="AL95" s="10">
        <v>4.3462128006613997E-2</v>
      </c>
      <c r="AM95" s="10">
        <v>0</v>
      </c>
      <c r="AN95" s="10">
        <v>0</v>
      </c>
      <c r="AO95" s="10">
        <v>8.7774673710140194E-2</v>
      </c>
      <c r="AP95" s="10">
        <v>6.0269301101833303E-2</v>
      </c>
      <c r="AQ95" s="10">
        <v>0</v>
      </c>
      <c r="AR95" s="10">
        <v>0</v>
      </c>
      <c r="AS95" s="10">
        <v>40211.115978709902</v>
      </c>
      <c r="AT95" s="10">
        <v>44346.091178370603</v>
      </c>
      <c r="AU95" s="10">
        <v>0</v>
      </c>
      <c r="AV95" s="10">
        <v>0</v>
      </c>
      <c r="AW95" s="10">
        <v>25821849.007755999</v>
      </c>
      <c r="AX95" s="10">
        <v>16622915.318592099</v>
      </c>
      <c r="AY95" s="10">
        <v>0</v>
      </c>
      <c r="AZ95" s="10">
        <v>0</v>
      </c>
      <c r="BA95" s="10">
        <v>0.53843259572976798</v>
      </c>
      <c r="BB95" s="10">
        <v>0.43164917044326501</v>
      </c>
      <c r="BC95" s="10">
        <v>0</v>
      </c>
      <c r="BD95" s="10">
        <v>0</v>
      </c>
      <c r="BE95" s="10">
        <v>0.17188255795846599</v>
      </c>
      <c r="BF95" s="10">
        <v>3.9847779458080497E-2</v>
      </c>
      <c r="BG95" s="10">
        <v>0</v>
      </c>
      <c r="BH95" s="10">
        <v>0</v>
      </c>
      <c r="BI95" s="10">
        <v>3.3588202985960602E-2</v>
      </c>
      <c r="BJ95" s="10">
        <v>2.7028414235809799E-2</v>
      </c>
      <c r="BK95" s="10">
        <v>0</v>
      </c>
      <c r="BL95" s="10">
        <v>0</v>
      </c>
      <c r="BM95" s="10">
        <v>2.6875861964352699E-2</v>
      </c>
      <c r="BN95" s="10">
        <v>2.6938892548475601E-2</v>
      </c>
      <c r="BO95" s="10">
        <v>0</v>
      </c>
      <c r="BP95" s="10">
        <v>0</v>
      </c>
      <c r="BQ95" s="10">
        <v>2.69128152048277E-2</v>
      </c>
      <c r="BR95" s="10">
        <v>2.6934174376376501E-2</v>
      </c>
      <c r="BS95" s="10">
        <v>0</v>
      </c>
      <c r="BT95" s="10">
        <v>0</v>
      </c>
      <c r="BU95" s="10">
        <v>2.6901747201158E-2</v>
      </c>
      <c r="BV95" s="10">
        <v>2.6925933908290001E-2</v>
      </c>
      <c r="BW95" s="10">
        <v>0</v>
      </c>
      <c r="BX95" s="10">
        <v>0</v>
      </c>
      <c r="BY95" s="10">
        <v>2.7286456805666E-2</v>
      </c>
      <c r="BZ95" s="10">
        <v>2.6933123624883998E-2</v>
      </c>
      <c r="CA95" s="10">
        <v>0</v>
      </c>
      <c r="CB95" s="10">
        <v>0</v>
      </c>
      <c r="CC95" s="10">
        <v>2.9696406369074599E-2</v>
      </c>
      <c r="CD95" s="10">
        <v>2.7364995688323599E-2</v>
      </c>
      <c r="CE95" s="10">
        <v>0</v>
      </c>
      <c r="CF95" s="10">
        <v>0</v>
      </c>
      <c r="CG95" s="10">
        <v>4.3649500000000001E-2</v>
      </c>
      <c r="CH95" s="10">
        <v>4.7853899999999998E-2</v>
      </c>
      <c r="CI95" s="10">
        <v>0</v>
      </c>
      <c r="CJ95" s="10">
        <v>0</v>
      </c>
      <c r="CK95" s="10">
        <v>6.7897399999999997E-2</v>
      </c>
      <c r="CL95" s="10">
        <v>6.8017999999999995E-2</v>
      </c>
      <c r="CM95" s="10">
        <v>0</v>
      </c>
      <c r="CN95" s="10">
        <v>0</v>
      </c>
      <c r="CO95" s="10">
        <v>6.7808400000000005E-2</v>
      </c>
      <c r="CP95" s="10">
        <v>6.71157E-2</v>
      </c>
      <c r="CQ95" s="10">
        <v>0</v>
      </c>
      <c r="CR95" s="10">
        <v>0</v>
      </c>
      <c r="CS95" s="10">
        <v>7.0960300000000004E-2</v>
      </c>
      <c r="CT95" s="10">
        <v>7.3571399999999995E-2</v>
      </c>
      <c r="CU95" s="10">
        <v>0</v>
      </c>
      <c r="CV95" s="10">
        <v>0</v>
      </c>
      <c r="CW95" s="10">
        <v>6.9270200000000004E-2</v>
      </c>
      <c r="CX95" s="10">
        <v>6.7534399999999994E-2</v>
      </c>
      <c r="CY95" s="10">
        <v>0</v>
      </c>
      <c r="CZ95" s="10">
        <v>0</v>
      </c>
      <c r="DA95" s="10">
        <v>7.2400699999999998E-2</v>
      </c>
      <c r="DB95" s="10">
        <v>7.0620600000000006E-2</v>
      </c>
      <c r="DC95" s="10">
        <v>0</v>
      </c>
      <c r="DD95" s="10">
        <v>0</v>
      </c>
      <c r="DE95" s="10">
        <v>7.2734400000000005E-2</v>
      </c>
      <c r="DF95" s="10">
        <v>7.1310200000000004E-2</v>
      </c>
      <c r="DG95" s="10">
        <v>0</v>
      </c>
      <c r="DH95" s="10">
        <v>0</v>
      </c>
      <c r="DI95" s="10">
        <v>6.9386199999999995E-2</v>
      </c>
      <c r="DJ95" s="10">
        <v>8.0929500000000001E-2</v>
      </c>
      <c r="DK95" s="10">
        <v>0</v>
      </c>
      <c r="DL95" s="10">
        <v>0</v>
      </c>
      <c r="DM95" s="10">
        <v>7.0136799999999999E-2</v>
      </c>
      <c r="DN95" s="10">
        <v>7.0198899999999995E-2</v>
      </c>
      <c r="DO95" s="10">
        <v>0</v>
      </c>
      <c r="DP95" s="10">
        <v>0</v>
      </c>
      <c r="DQ95" s="10">
        <v>6.9831299999999999E-2</v>
      </c>
      <c r="DR95" s="10">
        <v>7.5403499999999998E-2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12287.868317411599</v>
      </c>
      <c r="F96" s="10">
        <v>983048.23359334504</v>
      </c>
      <c r="G96" s="10">
        <v>0</v>
      </c>
      <c r="H96" s="10">
        <v>0</v>
      </c>
      <c r="I96" s="10">
        <v>471428.18812934298</v>
      </c>
      <c r="J96" s="10">
        <v>1268754625.77918</v>
      </c>
      <c r="K96" s="10">
        <v>0</v>
      </c>
      <c r="L96" s="10">
        <v>0</v>
      </c>
      <c r="M96" s="10">
        <v>0.62828337187403605</v>
      </c>
      <c r="N96" s="10">
        <v>0.397070655847443</v>
      </c>
      <c r="O96" s="10">
        <v>0</v>
      </c>
      <c r="P96" s="10">
        <v>0</v>
      </c>
      <c r="Q96" s="10">
        <v>0.172055529745891</v>
      </c>
      <c r="R96" s="10">
        <v>4.5601890798494499E-2</v>
      </c>
      <c r="S96" s="10">
        <v>0</v>
      </c>
      <c r="T96" s="10">
        <v>0</v>
      </c>
      <c r="U96" s="10">
        <v>5.6221023577439397E-2</v>
      </c>
      <c r="V96" s="10">
        <v>4.1118082391405401E-2</v>
      </c>
      <c r="W96" s="10">
        <v>0</v>
      </c>
      <c r="X96" s="10">
        <v>0</v>
      </c>
      <c r="Y96" s="10">
        <v>4.2834913843013599E-2</v>
      </c>
      <c r="Z96" s="10">
        <v>4.1306185139730403E-2</v>
      </c>
      <c r="AA96" s="10">
        <v>0</v>
      </c>
      <c r="AB96" s="10">
        <v>0</v>
      </c>
      <c r="AC96" s="10">
        <v>4.1583905723920601E-2</v>
      </c>
      <c r="AD96" s="10">
        <v>4.1363835363692203E-2</v>
      </c>
      <c r="AE96" s="10">
        <v>0</v>
      </c>
      <c r="AF96" s="10">
        <v>0</v>
      </c>
      <c r="AG96" s="10">
        <v>4.2486533020213997E-2</v>
      </c>
      <c r="AH96" s="10">
        <v>4.1824645429955502E-2</v>
      </c>
      <c r="AI96" s="10">
        <v>0</v>
      </c>
      <c r="AJ96" s="10">
        <v>0</v>
      </c>
      <c r="AK96" s="10">
        <v>4.9829987974228197E-2</v>
      </c>
      <c r="AL96" s="10">
        <v>4.5855566047493301E-2</v>
      </c>
      <c r="AM96" s="10">
        <v>0</v>
      </c>
      <c r="AN96" s="10">
        <v>0</v>
      </c>
      <c r="AO96" s="10">
        <v>0.13165170230205001</v>
      </c>
      <c r="AP96" s="10">
        <v>9.8094640066993102E-2</v>
      </c>
      <c r="AQ96" s="10">
        <v>0</v>
      </c>
      <c r="AR96" s="10">
        <v>0</v>
      </c>
      <c r="AS96" s="10">
        <v>2987.1046322923398</v>
      </c>
      <c r="AT96" s="10">
        <v>236641.12449787901</v>
      </c>
      <c r="AU96" s="10">
        <v>0</v>
      </c>
      <c r="AV96" s="10">
        <v>0</v>
      </c>
      <c r="AW96" s="10">
        <v>152314.78864180899</v>
      </c>
      <c r="AX96" s="10">
        <v>443618823.15218699</v>
      </c>
      <c r="AY96" s="10">
        <v>0</v>
      </c>
      <c r="AZ96" s="10">
        <v>0</v>
      </c>
      <c r="BA96" s="10">
        <v>0.43596387466587699</v>
      </c>
      <c r="BB96" s="10">
        <v>0.26763496420632599</v>
      </c>
      <c r="BC96" s="10">
        <v>0</v>
      </c>
      <c r="BD96" s="10">
        <v>0</v>
      </c>
      <c r="BE96" s="10">
        <v>0.105437899076169</v>
      </c>
      <c r="BF96" s="10">
        <v>2.85381908077415E-2</v>
      </c>
      <c r="BG96" s="10">
        <v>0</v>
      </c>
      <c r="BH96" s="10">
        <v>0</v>
      </c>
      <c r="BI96" s="10">
        <v>3.1993424776002102E-2</v>
      </c>
      <c r="BJ96" s="10">
        <v>2.7608369294771298E-2</v>
      </c>
      <c r="BK96" s="10">
        <v>0</v>
      </c>
      <c r="BL96" s="10">
        <v>0</v>
      </c>
      <c r="BM96" s="10">
        <v>2.7921641222156901E-2</v>
      </c>
      <c r="BN96" s="10">
        <v>2.7639033851132502E-2</v>
      </c>
      <c r="BO96" s="10">
        <v>0</v>
      </c>
      <c r="BP96" s="10">
        <v>0</v>
      </c>
      <c r="BQ96" s="10">
        <v>2.7668332260440801E-2</v>
      </c>
      <c r="BR96" s="10">
        <v>2.76426226809094E-2</v>
      </c>
      <c r="BS96" s="10">
        <v>0</v>
      </c>
      <c r="BT96" s="10">
        <v>0</v>
      </c>
      <c r="BU96" s="10">
        <v>2.76233117398091E-2</v>
      </c>
      <c r="BV96" s="10">
        <v>2.7633648302662E-2</v>
      </c>
      <c r="BW96" s="10">
        <v>0</v>
      </c>
      <c r="BX96" s="10">
        <v>0</v>
      </c>
      <c r="BY96" s="10">
        <v>2.7677320449901399E-2</v>
      </c>
      <c r="BZ96" s="10">
        <v>2.7648596542514101E-2</v>
      </c>
      <c r="CA96" s="10">
        <v>0</v>
      </c>
      <c r="CB96" s="10">
        <v>0</v>
      </c>
      <c r="CC96" s="10">
        <v>3.5866335505709099E-2</v>
      </c>
      <c r="CD96" s="10">
        <v>3.1093605027152998E-2</v>
      </c>
      <c r="CE96" s="10">
        <v>0</v>
      </c>
      <c r="CF96" s="10">
        <v>0</v>
      </c>
      <c r="CG96" s="10">
        <v>7.2682999999999998E-2</v>
      </c>
      <c r="CH96" s="10">
        <v>6.9995199999999994E-2</v>
      </c>
      <c r="CI96" s="10">
        <v>0</v>
      </c>
      <c r="CJ96" s="10">
        <v>0</v>
      </c>
      <c r="CK96" s="10">
        <v>9.8878599999999997E-2</v>
      </c>
      <c r="CL96" s="10">
        <v>9.8363199999999998E-2</v>
      </c>
      <c r="CM96" s="10">
        <v>0</v>
      </c>
      <c r="CN96" s="10">
        <v>0</v>
      </c>
      <c r="CO96" s="10">
        <v>0.106892</v>
      </c>
      <c r="CP96" s="10">
        <v>0.113764</v>
      </c>
      <c r="CQ96" s="10">
        <v>0</v>
      </c>
      <c r="CR96" s="10">
        <v>0</v>
      </c>
      <c r="CS96" s="10">
        <v>0.1033655</v>
      </c>
      <c r="CT96" s="10">
        <v>9.9687399999999995E-2</v>
      </c>
      <c r="CU96" s="10">
        <v>0</v>
      </c>
      <c r="CV96" s="10">
        <v>0</v>
      </c>
      <c r="CW96" s="10">
        <v>0.1027884</v>
      </c>
      <c r="CX96" s="10">
        <v>0.1016914</v>
      </c>
      <c r="CY96" s="10">
        <v>0</v>
      </c>
      <c r="CZ96" s="10">
        <v>0</v>
      </c>
      <c r="DA96" s="10">
        <v>0.1067816</v>
      </c>
      <c r="DB96" s="10">
        <v>0.10461189999999999</v>
      </c>
      <c r="DC96" s="10">
        <v>0</v>
      </c>
      <c r="DD96" s="10">
        <v>0</v>
      </c>
      <c r="DE96" s="10">
        <v>0.1070812</v>
      </c>
      <c r="DF96" s="10">
        <v>0.1032372</v>
      </c>
      <c r="DG96" s="10">
        <v>0</v>
      </c>
      <c r="DH96" s="10">
        <v>0</v>
      </c>
      <c r="DI96" s="10">
        <v>0.11034140000000001</v>
      </c>
      <c r="DJ96" s="10">
        <v>0.1004179</v>
      </c>
      <c r="DK96" s="10">
        <v>0</v>
      </c>
      <c r="DL96" s="10">
        <v>0</v>
      </c>
      <c r="DM96" s="10">
        <v>0.1065483</v>
      </c>
      <c r="DN96" s="10">
        <v>0.10681309999999999</v>
      </c>
      <c r="DO96" s="10">
        <v>0</v>
      </c>
      <c r="DP96" s="10">
        <v>0</v>
      </c>
      <c r="DQ96" s="10">
        <v>0.117296</v>
      </c>
      <c r="DR96" s="10">
        <v>0.1012919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294911.82379789802</v>
      </c>
      <c r="F97" s="10">
        <v>11010068.196374999</v>
      </c>
      <c r="G97" s="10">
        <v>0</v>
      </c>
      <c r="H97" s="10">
        <v>0</v>
      </c>
      <c r="I97" s="10">
        <v>4022494.2543363501</v>
      </c>
      <c r="J97" s="10">
        <v>88275683331.543594</v>
      </c>
      <c r="K97" s="10">
        <v>0</v>
      </c>
      <c r="L97" s="10">
        <v>0</v>
      </c>
      <c r="M97" s="10">
        <v>0.46515933106440999</v>
      </c>
      <c r="N97" s="10">
        <v>0.19958600913546201</v>
      </c>
      <c r="O97" s="10">
        <v>0</v>
      </c>
      <c r="P97" s="10">
        <v>0</v>
      </c>
      <c r="Q97" s="10">
        <v>0.113879430085277</v>
      </c>
      <c r="R97" s="10">
        <v>4.4230310876301797E-2</v>
      </c>
      <c r="S97" s="10">
        <v>0</v>
      </c>
      <c r="T97" s="10">
        <v>0</v>
      </c>
      <c r="U97" s="10">
        <v>5.1589111524611403E-2</v>
      </c>
      <c r="V97" s="10">
        <v>4.4099045792626197E-2</v>
      </c>
      <c r="W97" s="10">
        <v>0</v>
      </c>
      <c r="X97" s="10">
        <v>0</v>
      </c>
      <c r="Y97" s="10">
        <v>4.4882658119536498E-2</v>
      </c>
      <c r="Z97" s="10">
        <v>4.4125687308785203E-2</v>
      </c>
      <c r="AA97" s="10">
        <v>0</v>
      </c>
      <c r="AB97" s="10">
        <v>0</v>
      </c>
      <c r="AC97" s="10">
        <v>4.4466349483465402E-2</v>
      </c>
      <c r="AD97" s="10">
        <v>4.4312192719491598E-2</v>
      </c>
      <c r="AE97" s="10">
        <v>0</v>
      </c>
      <c r="AF97" s="10">
        <v>0</v>
      </c>
      <c r="AG97" s="10">
        <v>4.6629468569462998E-2</v>
      </c>
      <c r="AH97" s="10">
        <v>4.63524028974827E-2</v>
      </c>
      <c r="AI97" s="10">
        <v>0</v>
      </c>
      <c r="AJ97" s="10">
        <v>0</v>
      </c>
      <c r="AK97" s="10">
        <v>6.6946186460391494E-2</v>
      </c>
      <c r="AL97" s="10">
        <v>6.24449318720421E-2</v>
      </c>
      <c r="AM97" s="10">
        <v>0</v>
      </c>
      <c r="AN97" s="10">
        <v>0</v>
      </c>
      <c r="AO97" s="10">
        <v>0.42821291191544297</v>
      </c>
      <c r="AP97" s="10">
        <v>0.28176119111175602</v>
      </c>
      <c r="AQ97" s="10">
        <v>0</v>
      </c>
      <c r="AR97" s="10">
        <v>0</v>
      </c>
      <c r="AS97" s="10">
        <v>75104.866974284203</v>
      </c>
      <c r="AT97" s="10">
        <v>2660296.34295482</v>
      </c>
      <c r="AU97" s="10">
        <v>0</v>
      </c>
      <c r="AV97" s="10">
        <v>0</v>
      </c>
      <c r="AW97" s="10">
        <v>1000096.4394135399</v>
      </c>
      <c r="AX97" s="10">
        <v>21917871309.6092</v>
      </c>
      <c r="AY97" s="10">
        <v>0</v>
      </c>
      <c r="AZ97" s="10">
        <v>0</v>
      </c>
      <c r="BA97" s="10">
        <v>0.317147485422546</v>
      </c>
      <c r="BB97" s="10">
        <v>0.124984335022803</v>
      </c>
      <c r="BC97" s="10">
        <v>0</v>
      </c>
      <c r="BD97" s="10">
        <v>0</v>
      </c>
      <c r="BE97" s="10">
        <v>6.5259968897911497E-2</v>
      </c>
      <c r="BF97" s="10">
        <v>2.8216699870129099E-2</v>
      </c>
      <c r="BG97" s="10">
        <v>0</v>
      </c>
      <c r="BH97" s="10">
        <v>0</v>
      </c>
      <c r="BI97" s="10">
        <v>3.02910021387044E-2</v>
      </c>
      <c r="BJ97" s="10">
        <v>2.8187580205882801E-2</v>
      </c>
      <c r="BK97" s="10">
        <v>0</v>
      </c>
      <c r="BL97" s="10">
        <v>0</v>
      </c>
      <c r="BM97" s="10">
        <v>2.8363698531456899E-2</v>
      </c>
      <c r="BN97" s="10">
        <v>2.81923564623805E-2</v>
      </c>
      <c r="BO97" s="10">
        <v>0</v>
      </c>
      <c r="BP97" s="10">
        <v>0</v>
      </c>
      <c r="BQ97" s="10">
        <v>2.8208234263652002E-2</v>
      </c>
      <c r="BR97" s="10">
        <v>2.8192199564984501E-2</v>
      </c>
      <c r="BS97" s="10">
        <v>0</v>
      </c>
      <c r="BT97" s="10">
        <v>0</v>
      </c>
      <c r="BU97" s="10">
        <v>2.8205360260559802E-2</v>
      </c>
      <c r="BV97" s="10">
        <v>2.8192993544860399E-2</v>
      </c>
      <c r="BW97" s="10">
        <v>0</v>
      </c>
      <c r="BX97" s="10">
        <v>0</v>
      </c>
      <c r="BY97" s="10">
        <v>2.8931531128051101E-2</v>
      </c>
      <c r="BZ97" s="10">
        <v>2.8656212669865601E-2</v>
      </c>
      <c r="CA97" s="10">
        <v>0</v>
      </c>
      <c r="CB97" s="10">
        <v>0</v>
      </c>
      <c r="CC97" s="10">
        <v>0.13137928593842499</v>
      </c>
      <c r="CD97" s="10">
        <v>9.0051075067439701E-2</v>
      </c>
      <c r="CE97" s="10">
        <v>0</v>
      </c>
      <c r="CF97" s="10">
        <v>0</v>
      </c>
      <c r="CG97" s="10">
        <v>0.13247529999999999</v>
      </c>
      <c r="CH97" s="10">
        <v>0.13068669999999999</v>
      </c>
      <c r="CI97" s="10">
        <v>0</v>
      </c>
      <c r="CJ97" s="10">
        <v>0</v>
      </c>
      <c r="CK97" s="10">
        <v>0.1661484</v>
      </c>
      <c r="CL97" s="10">
        <v>0.1606465</v>
      </c>
      <c r="CM97" s="10">
        <v>0</v>
      </c>
      <c r="CN97" s="10">
        <v>0</v>
      </c>
      <c r="CO97" s="10">
        <v>0.16898969999999999</v>
      </c>
      <c r="CP97" s="10">
        <v>0.16774600000000001</v>
      </c>
      <c r="CQ97" s="10">
        <v>0</v>
      </c>
      <c r="CR97" s="10">
        <v>0</v>
      </c>
      <c r="CS97" s="10">
        <v>0.16078600000000001</v>
      </c>
      <c r="CT97" s="10">
        <v>0.16575329999999999</v>
      </c>
      <c r="CU97" s="10">
        <v>0</v>
      </c>
      <c r="CV97" s="10">
        <v>0</v>
      </c>
      <c r="CW97" s="10">
        <v>0.1647767</v>
      </c>
      <c r="CX97" s="10">
        <v>0.16037399999999999</v>
      </c>
      <c r="CY97" s="10">
        <v>0</v>
      </c>
      <c r="CZ97" s="10">
        <v>0</v>
      </c>
      <c r="DA97" s="10">
        <v>0.1783238</v>
      </c>
      <c r="DB97" s="10">
        <v>0.18224799999999999</v>
      </c>
      <c r="DC97" s="10">
        <v>0</v>
      </c>
      <c r="DD97" s="10">
        <v>0</v>
      </c>
      <c r="DE97" s="10">
        <v>0.1668115</v>
      </c>
      <c r="DF97" s="10">
        <v>0.1671993</v>
      </c>
      <c r="DG97" s="10">
        <v>0</v>
      </c>
      <c r="DH97" s="10">
        <v>0</v>
      </c>
      <c r="DI97" s="10">
        <v>0.16640530000000001</v>
      </c>
      <c r="DJ97" s="10">
        <v>0.16474179999999999</v>
      </c>
      <c r="DK97" s="10">
        <v>0</v>
      </c>
      <c r="DL97" s="10">
        <v>0</v>
      </c>
      <c r="DM97" s="10">
        <v>0.1667517</v>
      </c>
      <c r="DN97" s="10">
        <v>0.16265260000000001</v>
      </c>
      <c r="DO97" s="10">
        <v>0</v>
      </c>
      <c r="DP97" s="10">
        <v>0</v>
      </c>
      <c r="DQ97" s="10">
        <v>0.16564860000000001</v>
      </c>
      <c r="DR97" s="10">
        <v>0.15977379999999999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81920.999246253399</v>
      </c>
      <c r="F98" s="10">
        <v>103841775.76647399</v>
      </c>
      <c r="G98" s="10">
        <v>0</v>
      </c>
      <c r="H98" s="10">
        <v>0</v>
      </c>
      <c r="I98" s="10">
        <v>6378542.7678712998</v>
      </c>
      <c r="J98" s="10">
        <v>15428094640231.4</v>
      </c>
      <c r="K98" s="10">
        <v>0</v>
      </c>
      <c r="L98" s="10">
        <v>0</v>
      </c>
      <c r="M98" s="10">
        <v>0.31445971375138698</v>
      </c>
      <c r="N98" s="10">
        <v>8.8510360349946193E-2</v>
      </c>
      <c r="O98" s="10">
        <v>0</v>
      </c>
      <c r="P98" s="10">
        <v>0</v>
      </c>
      <c r="Q98" s="10">
        <v>8.0969390749533202E-2</v>
      </c>
      <c r="R98" s="10">
        <v>4.4799591470865999E-2</v>
      </c>
      <c r="S98" s="10">
        <v>0</v>
      </c>
      <c r="T98" s="10">
        <v>0</v>
      </c>
      <c r="U98" s="10">
        <v>4.8569313619933101E-2</v>
      </c>
      <c r="V98" s="10">
        <v>4.48221272435885E-2</v>
      </c>
      <c r="W98" s="10">
        <v>0</v>
      </c>
      <c r="X98" s="10">
        <v>0</v>
      </c>
      <c r="Y98" s="10">
        <v>4.5257071608116997E-2</v>
      </c>
      <c r="Z98" s="10">
        <v>4.4859569253513198E-2</v>
      </c>
      <c r="AA98" s="10">
        <v>0</v>
      </c>
      <c r="AB98" s="10">
        <v>0</v>
      </c>
      <c r="AC98" s="10">
        <v>4.5554459361436699E-2</v>
      </c>
      <c r="AD98" s="10">
        <v>4.5454479277958398E-2</v>
      </c>
      <c r="AE98" s="10">
        <v>0</v>
      </c>
      <c r="AF98" s="10">
        <v>0</v>
      </c>
      <c r="AG98" s="10">
        <v>5.0844123204683997E-2</v>
      </c>
      <c r="AH98" s="10">
        <v>5.0060777440683699E-2</v>
      </c>
      <c r="AI98" s="10">
        <v>0</v>
      </c>
      <c r="AJ98" s="10">
        <v>0</v>
      </c>
      <c r="AK98" s="10">
        <v>0.13652746625928999</v>
      </c>
      <c r="AL98" s="10">
        <v>0.120395267167115</v>
      </c>
      <c r="AM98" s="10">
        <v>0</v>
      </c>
      <c r="AN98" s="10">
        <v>0</v>
      </c>
      <c r="AO98" s="10">
        <v>0.99424289313729097</v>
      </c>
      <c r="AP98" s="10">
        <v>0.80958495901550298</v>
      </c>
      <c r="AQ98" s="10">
        <v>0</v>
      </c>
      <c r="AR98" s="10">
        <v>0</v>
      </c>
      <c r="AS98" s="10">
        <v>30283.7515382764</v>
      </c>
      <c r="AT98" s="10">
        <v>27046900.065092999</v>
      </c>
      <c r="AU98" s="10">
        <v>0</v>
      </c>
      <c r="AV98" s="10">
        <v>0</v>
      </c>
      <c r="AW98" s="10">
        <v>1427683.79733775</v>
      </c>
      <c r="AX98" s="10">
        <v>4779962352459.0596</v>
      </c>
      <c r="AY98" s="10">
        <v>0</v>
      </c>
      <c r="AZ98" s="10">
        <v>0</v>
      </c>
      <c r="BA98" s="10">
        <v>0.20769820557479199</v>
      </c>
      <c r="BB98" s="10">
        <v>4.8974593161221797E-2</v>
      </c>
      <c r="BC98" s="10">
        <v>0</v>
      </c>
      <c r="BD98" s="10">
        <v>0</v>
      </c>
      <c r="BE98" s="10">
        <v>4.4473134296442902E-2</v>
      </c>
      <c r="BF98" s="10">
        <v>2.8346280965369099E-2</v>
      </c>
      <c r="BG98" s="10">
        <v>0</v>
      </c>
      <c r="BH98" s="10">
        <v>0</v>
      </c>
      <c r="BI98" s="10">
        <v>2.9337376711466599E-2</v>
      </c>
      <c r="BJ98" s="10">
        <v>2.8350822768118102E-2</v>
      </c>
      <c r="BK98" s="10">
        <v>0</v>
      </c>
      <c r="BL98" s="10">
        <v>0</v>
      </c>
      <c r="BM98" s="10">
        <v>2.8440153501546502E-2</v>
      </c>
      <c r="BN98" s="10">
        <v>2.8351520343347002E-2</v>
      </c>
      <c r="BO98" s="10">
        <v>0</v>
      </c>
      <c r="BP98" s="10">
        <v>0</v>
      </c>
      <c r="BQ98" s="10">
        <v>2.8360259341449701E-2</v>
      </c>
      <c r="BR98" s="10">
        <v>2.8351256494426401E-2</v>
      </c>
      <c r="BS98" s="10">
        <v>0</v>
      </c>
      <c r="BT98" s="10">
        <v>0</v>
      </c>
      <c r="BU98" s="10">
        <v>2.8427059602749199E-2</v>
      </c>
      <c r="BV98" s="10">
        <v>2.84099547649641E-2</v>
      </c>
      <c r="BW98" s="10">
        <v>0</v>
      </c>
      <c r="BX98" s="10">
        <v>0</v>
      </c>
      <c r="BY98" s="10">
        <v>4.4105838291117402E-2</v>
      </c>
      <c r="BZ98" s="10">
        <v>3.8315587839856301E-2</v>
      </c>
      <c r="CA98" s="10">
        <v>0</v>
      </c>
      <c r="CB98" s="10">
        <v>0</v>
      </c>
      <c r="CC98" s="10">
        <v>0.29931579237921302</v>
      </c>
      <c r="CD98" s="10">
        <v>0.184885200454875</v>
      </c>
      <c r="CE98" s="10">
        <v>0</v>
      </c>
      <c r="CF98" s="10">
        <v>0</v>
      </c>
      <c r="CG98" s="10">
        <v>0.2419511</v>
      </c>
      <c r="CH98" s="10">
        <v>0.24627869999999999</v>
      </c>
      <c r="CI98" s="10">
        <v>0</v>
      </c>
      <c r="CJ98" s="10">
        <v>0</v>
      </c>
      <c r="CK98" s="10">
        <v>0.28450839999999999</v>
      </c>
      <c r="CL98" s="10">
        <v>0.29279899999999998</v>
      </c>
      <c r="CM98" s="10">
        <v>0</v>
      </c>
      <c r="CN98" s="10">
        <v>0</v>
      </c>
      <c r="CO98" s="10">
        <v>0.32502619999999999</v>
      </c>
      <c r="CP98" s="10">
        <v>0.30720320000000001</v>
      </c>
      <c r="CQ98" s="10">
        <v>0</v>
      </c>
      <c r="CR98" s="10">
        <v>0</v>
      </c>
      <c r="CS98" s="10">
        <v>0.32339410000000002</v>
      </c>
      <c r="CT98" s="10">
        <v>0.32399149999999999</v>
      </c>
      <c r="CU98" s="10">
        <v>0</v>
      </c>
      <c r="CV98" s="10">
        <v>0</v>
      </c>
      <c r="CW98" s="10">
        <v>0.29984189999999999</v>
      </c>
      <c r="CX98" s="10">
        <v>0.29887780000000003</v>
      </c>
      <c r="CY98" s="10">
        <v>0</v>
      </c>
      <c r="CZ98" s="10">
        <v>0</v>
      </c>
      <c r="DA98" s="10">
        <v>0.3098939</v>
      </c>
      <c r="DB98" s="10">
        <v>0.30214400000000002</v>
      </c>
      <c r="DC98" s="10">
        <v>0</v>
      </c>
      <c r="DD98" s="10">
        <v>0</v>
      </c>
      <c r="DE98" s="10">
        <v>0.31106830000000002</v>
      </c>
      <c r="DF98" s="10">
        <v>0.33291110000000002</v>
      </c>
      <c r="DG98" s="10">
        <v>0</v>
      </c>
      <c r="DH98" s="10">
        <v>0</v>
      </c>
      <c r="DI98" s="10">
        <v>0.33463209999999999</v>
      </c>
      <c r="DJ98" s="10">
        <v>0.33444639999999998</v>
      </c>
      <c r="DK98" s="10">
        <v>0</v>
      </c>
      <c r="DL98" s="10">
        <v>0</v>
      </c>
      <c r="DM98" s="10">
        <v>0.31284109999999998</v>
      </c>
      <c r="DN98" s="10">
        <v>0.32049699999999998</v>
      </c>
      <c r="DO98" s="10">
        <v>0</v>
      </c>
      <c r="DP98" s="10">
        <v>0</v>
      </c>
      <c r="DQ98" s="10">
        <v>0.3227409</v>
      </c>
      <c r="DR98" s="10">
        <v>0.3300418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28671.021881644399</v>
      </c>
      <c r="F99" s="10">
        <v>2968158219.79105</v>
      </c>
      <c r="G99" s="10">
        <v>0</v>
      </c>
      <c r="H99" s="10">
        <v>0</v>
      </c>
      <c r="I99" s="10">
        <v>1166358.4199641501</v>
      </c>
      <c r="J99" s="10">
        <v>228319489709475</v>
      </c>
      <c r="K99" s="10">
        <v>0</v>
      </c>
      <c r="L99" s="10">
        <v>0</v>
      </c>
      <c r="M99" s="10">
        <v>0.20191921189145101</v>
      </c>
      <c r="N99" s="10">
        <v>5.21467705655555E-2</v>
      </c>
      <c r="O99" s="10">
        <v>0</v>
      </c>
      <c r="P99" s="10">
        <v>0</v>
      </c>
      <c r="Q99" s="10">
        <v>6.3413585907204001E-2</v>
      </c>
      <c r="R99" s="10">
        <v>4.4993937214433698E-2</v>
      </c>
      <c r="S99" s="10">
        <v>0</v>
      </c>
      <c r="T99" s="10">
        <v>0</v>
      </c>
      <c r="U99" s="10">
        <v>4.6885986234632998E-2</v>
      </c>
      <c r="V99" s="10">
        <v>4.5011212799840397E-2</v>
      </c>
      <c r="W99" s="10">
        <v>0</v>
      </c>
      <c r="X99" s="10">
        <v>0</v>
      </c>
      <c r="Y99" s="10">
        <v>4.5382793889916999E-2</v>
      </c>
      <c r="Z99" s="10">
        <v>4.5170524172841599E-2</v>
      </c>
      <c r="AA99" s="10">
        <v>0</v>
      </c>
      <c r="AB99" s="10">
        <v>0</v>
      </c>
      <c r="AC99" s="10">
        <v>4.6469208321251898E-2</v>
      </c>
      <c r="AD99" s="10">
        <v>4.6439183179938198E-2</v>
      </c>
      <c r="AE99" s="10">
        <v>0</v>
      </c>
      <c r="AF99" s="10">
        <v>0</v>
      </c>
      <c r="AG99" s="10">
        <v>5.8557714552672398E-2</v>
      </c>
      <c r="AH99" s="10">
        <v>6.18226018110829E-2</v>
      </c>
      <c r="AI99" s="10">
        <v>0</v>
      </c>
      <c r="AJ99" s="10">
        <v>0</v>
      </c>
      <c r="AK99" s="10">
        <v>0.269155782978096</v>
      </c>
      <c r="AL99" s="10">
        <v>0.27652780649777098</v>
      </c>
      <c r="AM99" s="10">
        <v>0</v>
      </c>
      <c r="AN99" s="10">
        <v>0</v>
      </c>
      <c r="AO99" s="10">
        <v>2.8738684763578202</v>
      </c>
      <c r="AP99" s="10">
        <v>2.7088263920018498</v>
      </c>
      <c r="AQ99" s="10">
        <v>0</v>
      </c>
      <c r="AR99" s="10">
        <v>0</v>
      </c>
      <c r="AS99" s="10">
        <v>6848.4636524575799</v>
      </c>
      <c r="AT99" s="10">
        <v>735847156.89703703</v>
      </c>
      <c r="AU99" s="10">
        <v>0</v>
      </c>
      <c r="AV99" s="10">
        <v>0</v>
      </c>
      <c r="AW99" s="10">
        <v>299152.74001874903</v>
      </c>
      <c r="AX99" s="10">
        <v>51580547462531.297</v>
      </c>
      <c r="AY99" s="10">
        <v>0</v>
      </c>
      <c r="AZ99" s="10">
        <v>0</v>
      </c>
      <c r="BA99" s="10">
        <v>0.12664892209164899</v>
      </c>
      <c r="BB99" s="10">
        <v>3.04814825122523E-2</v>
      </c>
      <c r="BC99" s="10">
        <v>0</v>
      </c>
      <c r="BD99" s="10">
        <v>0</v>
      </c>
      <c r="BE99" s="10">
        <v>3.5121860295188503E-2</v>
      </c>
      <c r="BF99" s="10">
        <v>2.8391551417570399E-2</v>
      </c>
      <c r="BG99" s="10">
        <v>0</v>
      </c>
      <c r="BH99" s="10">
        <v>0</v>
      </c>
      <c r="BI99" s="10">
        <v>2.8863490329151101E-2</v>
      </c>
      <c r="BJ99" s="10">
        <v>2.8392366855682399E-2</v>
      </c>
      <c r="BK99" s="10">
        <v>0</v>
      </c>
      <c r="BL99" s="10">
        <v>0</v>
      </c>
      <c r="BM99" s="10">
        <v>2.8436982237726002E-2</v>
      </c>
      <c r="BN99" s="10">
        <v>2.8392251754578698E-2</v>
      </c>
      <c r="BO99" s="10">
        <v>0</v>
      </c>
      <c r="BP99" s="10">
        <v>0</v>
      </c>
      <c r="BQ99" s="10">
        <v>2.84073490800901E-2</v>
      </c>
      <c r="BR99" s="10">
        <v>2.8399464610503598E-2</v>
      </c>
      <c r="BS99" s="10">
        <v>0</v>
      </c>
      <c r="BT99" s="10">
        <v>0</v>
      </c>
      <c r="BU99" s="10">
        <v>2.9042680257326502E-2</v>
      </c>
      <c r="BV99" s="10">
        <v>2.8959635475839501E-2</v>
      </c>
      <c r="BW99" s="10">
        <v>0</v>
      </c>
      <c r="BX99" s="10">
        <v>0</v>
      </c>
      <c r="BY99" s="10">
        <v>6.5172320891918198E-2</v>
      </c>
      <c r="BZ99" s="10">
        <v>7.2071100545344199E-2</v>
      </c>
      <c r="CA99" s="10">
        <v>0</v>
      </c>
      <c r="CB99" s="10">
        <v>0</v>
      </c>
      <c r="CC99" s="10">
        <v>0.85707561608488003</v>
      </c>
      <c r="CD99" s="10">
        <v>0.72659141598750798</v>
      </c>
      <c r="CE99" s="10">
        <v>0</v>
      </c>
      <c r="CF99" s="10">
        <v>0</v>
      </c>
      <c r="CG99" s="10">
        <v>0.48547780000000001</v>
      </c>
      <c r="CH99" s="10">
        <v>0.57003839999999995</v>
      </c>
      <c r="CI99" s="10">
        <v>0</v>
      </c>
      <c r="CJ99" s="10">
        <v>0</v>
      </c>
      <c r="CK99" s="10">
        <v>1.2772186000000001</v>
      </c>
      <c r="CL99" s="10">
        <v>1.1123806000000001</v>
      </c>
      <c r="CM99" s="10">
        <v>0</v>
      </c>
      <c r="CN99" s="10">
        <v>0</v>
      </c>
      <c r="CO99" s="10">
        <v>1.2206823</v>
      </c>
      <c r="CP99" s="10">
        <v>1.3653858999999999</v>
      </c>
      <c r="CQ99" s="10">
        <v>0</v>
      </c>
      <c r="CR99" s="10">
        <v>0</v>
      </c>
      <c r="CS99" s="10">
        <v>1.2318861999999999</v>
      </c>
      <c r="CT99" s="10">
        <v>1.4620755999999999</v>
      </c>
      <c r="CU99" s="10">
        <v>0</v>
      </c>
      <c r="CV99" s="10">
        <v>0</v>
      </c>
      <c r="CW99" s="10">
        <v>1.2787153</v>
      </c>
      <c r="CX99" s="10">
        <v>1.290386</v>
      </c>
      <c r="CY99" s="10">
        <v>0</v>
      </c>
      <c r="CZ99" s="10">
        <v>0</v>
      </c>
      <c r="DA99" s="10">
        <v>1.2176771</v>
      </c>
      <c r="DB99" s="10">
        <v>1.3385555</v>
      </c>
      <c r="DC99" s="10">
        <v>0</v>
      </c>
      <c r="DD99" s="10">
        <v>0</v>
      </c>
      <c r="DE99" s="10">
        <v>1.3285609</v>
      </c>
      <c r="DF99" s="10">
        <v>1.3114475999999999</v>
      </c>
      <c r="DG99" s="10">
        <v>0</v>
      </c>
      <c r="DH99" s="10">
        <v>0</v>
      </c>
      <c r="DI99" s="10">
        <v>1.2566732</v>
      </c>
      <c r="DJ99" s="10">
        <v>1.4197711</v>
      </c>
      <c r="DK99" s="10">
        <v>0</v>
      </c>
      <c r="DL99" s="10">
        <v>0</v>
      </c>
      <c r="DM99" s="10">
        <v>1.3073900000000001</v>
      </c>
      <c r="DN99" s="10">
        <v>1.3966369999999999</v>
      </c>
      <c r="DO99" s="10">
        <v>0</v>
      </c>
      <c r="DP99" s="10">
        <v>0</v>
      </c>
      <c r="DQ99" s="10">
        <v>1.3679758</v>
      </c>
      <c r="DR99" s="10">
        <v>1.3104899000000001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73727.001484989203</v>
      </c>
      <c r="F100" s="10">
        <v>44286328815.917702</v>
      </c>
      <c r="G100" s="10">
        <v>0</v>
      </c>
      <c r="H100" s="10">
        <v>0</v>
      </c>
      <c r="I100" s="10">
        <v>3523269.90722644</v>
      </c>
      <c r="J100" s="10">
        <v>1.94267232465096E+16</v>
      </c>
      <c r="K100" s="10">
        <v>0</v>
      </c>
      <c r="L100" s="10">
        <v>0</v>
      </c>
      <c r="M100" s="10">
        <v>0.130517535607272</v>
      </c>
      <c r="N100" s="10">
        <v>4.5676584814291002E-2</v>
      </c>
      <c r="O100" s="10">
        <v>0</v>
      </c>
      <c r="P100" s="10">
        <v>0</v>
      </c>
      <c r="Q100" s="10">
        <v>5.4338687925521101E-2</v>
      </c>
      <c r="R100" s="10">
        <v>4.5041986823610498E-2</v>
      </c>
      <c r="S100" s="10">
        <v>0</v>
      </c>
      <c r="T100" s="10">
        <v>0</v>
      </c>
      <c r="U100" s="10">
        <v>4.6006015051631502E-2</v>
      </c>
      <c r="V100" s="10">
        <v>4.5065224121487099E-2</v>
      </c>
      <c r="W100" s="10">
        <v>0</v>
      </c>
      <c r="X100" s="10">
        <v>0</v>
      </c>
      <c r="Y100" s="10">
        <v>4.5338216228259301E-2</v>
      </c>
      <c r="Z100" s="10">
        <v>4.5367153111868598E-2</v>
      </c>
      <c r="AA100" s="10">
        <v>0</v>
      </c>
      <c r="AB100" s="10">
        <v>0</v>
      </c>
      <c r="AC100" s="10">
        <v>4.8551923938256997E-2</v>
      </c>
      <c r="AD100" s="10">
        <v>4.78832806624023E-2</v>
      </c>
      <c r="AE100" s="10">
        <v>0</v>
      </c>
      <c r="AF100" s="10">
        <v>0</v>
      </c>
      <c r="AG100" s="10">
        <v>7.4436044047488506E-2</v>
      </c>
      <c r="AH100" s="10">
        <v>7.8267323669099706E-2</v>
      </c>
      <c r="AI100" s="10">
        <v>0</v>
      </c>
      <c r="AJ100" s="10">
        <v>0</v>
      </c>
      <c r="AK100" s="10">
        <v>0.411308932019819</v>
      </c>
      <c r="AL100" s="10">
        <v>0.49863700168807601</v>
      </c>
      <c r="AM100" s="10">
        <v>0</v>
      </c>
      <c r="AN100" s="10">
        <v>0</v>
      </c>
      <c r="AO100" s="10">
        <v>3.5597577026200402</v>
      </c>
      <c r="AP100" s="10">
        <v>4.3673087180718699</v>
      </c>
      <c r="AQ100" s="10">
        <v>0</v>
      </c>
      <c r="AR100" s="10">
        <v>0</v>
      </c>
      <c r="AS100" s="10">
        <v>22672.429526318199</v>
      </c>
      <c r="AT100" s="10">
        <v>10316267644.330299</v>
      </c>
      <c r="AU100" s="10">
        <v>0</v>
      </c>
      <c r="AV100" s="10">
        <v>0</v>
      </c>
      <c r="AW100" s="10">
        <v>880749.88422460097</v>
      </c>
      <c r="AX100" s="10">
        <v>4958239515297260</v>
      </c>
      <c r="AY100" s="10">
        <v>0</v>
      </c>
      <c r="AZ100" s="10">
        <v>0</v>
      </c>
      <c r="BA100" s="10">
        <v>7.6496463730041903E-2</v>
      </c>
      <c r="BB100" s="10">
        <v>2.85565842751891E-2</v>
      </c>
      <c r="BC100" s="10">
        <v>0</v>
      </c>
      <c r="BD100" s="10">
        <v>0</v>
      </c>
      <c r="BE100" s="10">
        <v>3.1268247805085997E-2</v>
      </c>
      <c r="BF100" s="10">
        <v>2.84026639669001E-2</v>
      </c>
      <c r="BG100" s="10">
        <v>0</v>
      </c>
      <c r="BH100" s="10">
        <v>0</v>
      </c>
      <c r="BI100" s="10">
        <v>2.8632011411431499E-2</v>
      </c>
      <c r="BJ100" s="10">
        <v>2.84028043972076E-2</v>
      </c>
      <c r="BK100" s="10">
        <v>0</v>
      </c>
      <c r="BL100" s="10">
        <v>0</v>
      </c>
      <c r="BM100" s="10">
        <v>2.84257647172475E-2</v>
      </c>
      <c r="BN100" s="10">
        <v>2.8403186768064099E-2</v>
      </c>
      <c r="BO100" s="10">
        <v>0</v>
      </c>
      <c r="BP100" s="10">
        <v>0</v>
      </c>
      <c r="BQ100" s="10">
        <v>2.8420216345729499E-2</v>
      </c>
      <c r="BR100" s="10">
        <v>2.84257251226409E-2</v>
      </c>
      <c r="BS100" s="10">
        <v>0</v>
      </c>
      <c r="BT100" s="10">
        <v>0</v>
      </c>
      <c r="BU100" s="10">
        <v>2.97548745859656E-2</v>
      </c>
      <c r="BV100" s="10">
        <v>2.99921204624089E-2</v>
      </c>
      <c r="BW100" s="10">
        <v>0</v>
      </c>
      <c r="BX100" s="10">
        <v>0</v>
      </c>
      <c r="BY100" s="10">
        <v>9.3222385136493793E-2</v>
      </c>
      <c r="BZ100" s="10">
        <v>0.11650254250203999</v>
      </c>
      <c r="CA100" s="10">
        <v>0</v>
      </c>
      <c r="CB100" s="10">
        <v>0</v>
      </c>
      <c r="CC100" s="10">
        <v>0.87160577394481797</v>
      </c>
      <c r="CD100" s="10">
        <v>0.95154404834685902</v>
      </c>
      <c r="CE100" s="10">
        <v>0</v>
      </c>
      <c r="CF100" s="10">
        <v>0</v>
      </c>
      <c r="CG100" s="10">
        <v>1.0664387</v>
      </c>
      <c r="CH100" s="10">
        <v>1.1328332999999999</v>
      </c>
      <c r="CI100" s="10">
        <v>0</v>
      </c>
      <c r="CJ100" s="10">
        <v>0</v>
      </c>
      <c r="CK100" s="10">
        <v>2.6023323999999999</v>
      </c>
      <c r="CL100" s="10">
        <v>2.7926888000000001</v>
      </c>
      <c r="CM100" s="10">
        <v>0</v>
      </c>
      <c r="CN100" s="10">
        <v>0</v>
      </c>
      <c r="CO100" s="10">
        <v>2.7963005999999999</v>
      </c>
      <c r="CP100" s="10">
        <v>2.6944694999999999</v>
      </c>
      <c r="CQ100" s="10">
        <v>0</v>
      </c>
      <c r="CR100" s="10">
        <v>0</v>
      </c>
      <c r="CS100" s="10">
        <v>2.8344664000000002</v>
      </c>
      <c r="CT100" s="10">
        <v>2.8720509000000001</v>
      </c>
      <c r="CU100" s="10">
        <v>0</v>
      </c>
      <c r="CV100" s="10">
        <v>0</v>
      </c>
      <c r="CW100" s="10">
        <v>2.7926253000000001</v>
      </c>
      <c r="CX100" s="10">
        <v>2.7358818</v>
      </c>
      <c r="CY100" s="10">
        <v>0</v>
      </c>
      <c r="CZ100" s="10">
        <v>0</v>
      </c>
      <c r="DA100" s="10">
        <v>4.2059977999999996</v>
      </c>
      <c r="DB100" s="10">
        <v>2.9522360000000001</v>
      </c>
      <c r="DC100" s="10">
        <v>0</v>
      </c>
      <c r="DD100" s="10">
        <v>0</v>
      </c>
      <c r="DE100" s="10">
        <v>2.7465522999999998</v>
      </c>
      <c r="DF100" s="10">
        <v>2.8177181999999998</v>
      </c>
      <c r="DG100" s="10">
        <v>0</v>
      </c>
      <c r="DH100" s="10">
        <v>0</v>
      </c>
      <c r="DI100" s="10">
        <v>2.8948393000000001</v>
      </c>
      <c r="DJ100" s="10">
        <v>3.1113075000000001</v>
      </c>
      <c r="DK100" s="10">
        <v>0</v>
      </c>
      <c r="DL100" s="10">
        <v>0</v>
      </c>
      <c r="DM100" s="10">
        <v>2.8636469999999998</v>
      </c>
      <c r="DN100" s="10">
        <v>2.7631584</v>
      </c>
      <c r="DO100" s="10">
        <v>0</v>
      </c>
      <c r="DP100" s="10">
        <v>0</v>
      </c>
      <c r="DQ100" s="10">
        <v>2.9227474999999998</v>
      </c>
      <c r="DR100" s="10">
        <v>2.9066195000000001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53247.339777639201</v>
      </c>
      <c r="F101" s="10">
        <v>2336750731271.77</v>
      </c>
      <c r="G101" s="10">
        <v>0</v>
      </c>
      <c r="H101" s="10">
        <v>0</v>
      </c>
      <c r="I101" s="10">
        <v>7690346.9323012196</v>
      </c>
      <c r="J101" s="10">
        <v>3.6084879405035899E+18</v>
      </c>
      <c r="K101" s="10">
        <v>0</v>
      </c>
      <c r="L101" s="10">
        <v>0</v>
      </c>
      <c r="M101" s="10">
        <v>8.9791581830513903E-2</v>
      </c>
      <c r="N101" s="10">
        <v>4.5081087408205898E-2</v>
      </c>
      <c r="O101" s="10">
        <v>0</v>
      </c>
      <c r="P101" s="10">
        <v>0</v>
      </c>
      <c r="Q101" s="10">
        <v>4.9726968230609299E-2</v>
      </c>
      <c r="R101" s="10">
        <v>4.5056365862085897E-2</v>
      </c>
      <c r="S101" s="10">
        <v>0</v>
      </c>
      <c r="T101" s="10">
        <v>0</v>
      </c>
      <c r="U101" s="10">
        <v>4.5611335101041303E-2</v>
      </c>
      <c r="V101" s="10">
        <v>4.5148458166279402E-2</v>
      </c>
      <c r="W101" s="10">
        <v>0</v>
      </c>
      <c r="X101" s="10">
        <v>0</v>
      </c>
      <c r="Y101" s="10">
        <v>4.5723190034364099E-2</v>
      </c>
      <c r="Z101" s="10">
        <v>4.5695832635907797E-2</v>
      </c>
      <c r="AA101" s="10">
        <v>0</v>
      </c>
      <c r="AB101" s="10">
        <v>0</v>
      </c>
      <c r="AC101" s="10">
        <v>5.6290471423315197E-2</v>
      </c>
      <c r="AD101" s="10">
        <v>5.51618969900377E-2</v>
      </c>
      <c r="AE101" s="10">
        <v>0</v>
      </c>
      <c r="AF101" s="10">
        <v>0</v>
      </c>
      <c r="AG101" s="10">
        <v>0.15356698126937801</v>
      </c>
      <c r="AH101" s="10">
        <v>0.15497417242671899</v>
      </c>
      <c r="AI101" s="10">
        <v>0</v>
      </c>
      <c r="AJ101" s="10">
        <v>0</v>
      </c>
      <c r="AK101" s="10">
        <v>1.0986924093532799</v>
      </c>
      <c r="AL101" s="10">
        <v>1.0432571698251301</v>
      </c>
      <c r="AM101" s="10">
        <v>0</v>
      </c>
      <c r="AN101" s="10">
        <v>0</v>
      </c>
      <c r="AO101" s="10">
        <v>11.248728458753</v>
      </c>
      <c r="AP101" s="10">
        <v>12.4250590766963</v>
      </c>
      <c r="AQ101" s="10">
        <v>0</v>
      </c>
      <c r="AR101" s="10">
        <v>0</v>
      </c>
      <c r="AS101" s="10">
        <v>20428.1714169919</v>
      </c>
      <c r="AT101" s="10">
        <v>808691050260.81494</v>
      </c>
      <c r="AU101" s="10">
        <v>0</v>
      </c>
      <c r="AV101" s="10">
        <v>0</v>
      </c>
      <c r="AW101" s="10">
        <v>1918624.5185946401</v>
      </c>
      <c r="AX101" s="10">
        <v>9.7493264107931302E+17</v>
      </c>
      <c r="AY101" s="10">
        <v>0</v>
      </c>
      <c r="AZ101" s="10">
        <v>0</v>
      </c>
      <c r="BA101" s="10">
        <v>4.97592243268404E-2</v>
      </c>
      <c r="BB101" s="10">
        <v>2.8412293029749802E-2</v>
      </c>
      <c r="BC101" s="10">
        <v>0</v>
      </c>
      <c r="BD101" s="10">
        <v>0</v>
      </c>
      <c r="BE101" s="10">
        <v>2.9686701651890302E-2</v>
      </c>
      <c r="BF101" s="10">
        <v>2.8405348171271699E-2</v>
      </c>
      <c r="BG101" s="10">
        <v>0</v>
      </c>
      <c r="BH101" s="10">
        <v>0</v>
      </c>
      <c r="BI101" s="10">
        <v>2.85184778262738E-2</v>
      </c>
      <c r="BJ101" s="10">
        <v>2.8405319384845001E-2</v>
      </c>
      <c r="BK101" s="10">
        <v>0</v>
      </c>
      <c r="BL101" s="10">
        <v>0</v>
      </c>
      <c r="BM101" s="10">
        <v>2.8418407295529701E-2</v>
      </c>
      <c r="BN101" s="10">
        <v>2.8408413048542101E-2</v>
      </c>
      <c r="BO101" s="10">
        <v>0</v>
      </c>
      <c r="BP101" s="10">
        <v>0</v>
      </c>
      <c r="BQ101" s="10">
        <v>2.8551048308117302E-2</v>
      </c>
      <c r="BR101" s="10">
        <v>2.85492655965588E-2</v>
      </c>
      <c r="BS101" s="10">
        <v>0</v>
      </c>
      <c r="BT101" s="10">
        <v>0</v>
      </c>
      <c r="BU101" s="10">
        <v>4.0566943774598699E-2</v>
      </c>
      <c r="BV101" s="10">
        <v>4.3098048533586703E-2</v>
      </c>
      <c r="BW101" s="10">
        <v>0</v>
      </c>
      <c r="BX101" s="10">
        <v>0</v>
      </c>
      <c r="BY101" s="10">
        <v>0.28883506214513699</v>
      </c>
      <c r="BZ101" s="10">
        <v>0.24696156266960301</v>
      </c>
      <c r="CA101" s="10">
        <v>0</v>
      </c>
      <c r="CB101" s="10">
        <v>0</v>
      </c>
      <c r="CC101" s="10">
        <v>2.8158044542856402</v>
      </c>
      <c r="CD101" s="10">
        <v>3.1130821474836599</v>
      </c>
      <c r="CE101" s="10">
        <v>0</v>
      </c>
      <c r="CF101" s="10">
        <v>0</v>
      </c>
      <c r="CG101" s="10">
        <v>2.0193837000000001</v>
      </c>
      <c r="CH101" s="10">
        <v>2.4858872000000001</v>
      </c>
      <c r="CI101" s="10">
        <v>0</v>
      </c>
      <c r="CJ101" s="10">
        <v>0</v>
      </c>
      <c r="CK101" s="10">
        <v>6.3395320000000002</v>
      </c>
      <c r="CL101" s="10">
        <v>6.6230663999999999</v>
      </c>
      <c r="CM101" s="10">
        <v>0</v>
      </c>
      <c r="CN101" s="10">
        <v>0</v>
      </c>
      <c r="CO101" s="10">
        <v>6.3618104999999998</v>
      </c>
      <c r="CP101" s="10">
        <v>6.4972244999999997</v>
      </c>
      <c r="CQ101" s="10">
        <v>0</v>
      </c>
      <c r="CR101" s="10">
        <v>0</v>
      </c>
      <c r="CS101" s="10">
        <v>6.5864858000000002</v>
      </c>
      <c r="CT101" s="10">
        <v>6.6350446999999999</v>
      </c>
      <c r="CU101" s="10">
        <v>0</v>
      </c>
      <c r="CV101" s="10">
        <v>0</v>
      </c>
      <c r="CW101" s="10">
        <v>6.5671695000000003</v>
      </c>
      <c r="CX101" s="10">
        <v>6.677346</v>
      </c>
      <c r="CY101" s="10">
        <v>0</v>
      </c>
      <c r="CZ101" s="10">
        <v>0</v>
      </c>
      <c r="DA101" s="10">
        <v>6.5989011</v>
      </c>
      <c r="DB101" s="10">
        <v>7.0277630999999996</v>
      </c>
      <c r="DC101" s="10">
        <v>0</v>
      </c>
      <c r="DD101" s="10">
        <v>0</v>
      </c>
      <c r="DE101" s="10">
        <v>6.4283641999999999</v>
      </c>
      <c r="DF101" s="10">
        <v>6.6109632999999999</v>
      </c>
      <c r="DG101" s="10">
        <v>0</v>
      </c>
      <c r="DH101" s="10">
        <v>0</v>
      </c>
      <c r="DI101" s="10">
        <v>6.6615057000000002</v>
      </c>
      <c r="DJ101" s="10">
        <v>6.6844568999999998</v>
      </c>
      <c r="DK101" s="10">
        <v>0</v>
      </c>
      <c r="DL101" s="10">
        <v>0</v>
      </c>
      <c r="DM101" s="10">
        <v>6.6152926000000001</v>
      </c>
      <c r="DN101" s="10">
        <v>6.7213655000000001</v>
      </c>
      <c r="DO101" s="10">
        <v>0</v>
      </c>
      <c r="DP101" s="10">
        <v>0</v>
      </c>
      <c r="DQ101" s="10">
        <v>6.7200293999999996</v>
      </c>
      <c r="DR101" s="10">
        <v>6.7118267999999999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0.23368204017260899</v>
      </c>
      <c r="F102" s="10">
        <v>0.23368204017260899</v>
      </c>
      <c r="G102" s="10">
        <v>0</v>
      </c>
      <c r="H102" s="10">
        <v>0</v>
      </c>
      <c r="I102" s="10">
        <v>0.25253762204138203</v>
      </c>
      <c r="J102" s="10">
        <v>0.25253762204138203</v>
      </c>
      <c r="K102" s="10">
        <v>0</v>
      </c>
      <c r="L102" s="10">
        <v>0</v>
      </c>
      <c r="M102" s="10">
        <v>0.99542116507291201</v>
      </c>
      <c r="N102" s="10">
        <v>0.99542116507291201</v>
      </c>
      <c r="O102" s="10">
        <v>0</v>
      </c>
      <c r="P102" s="10">
        <v>0</v>
      </c>
      <c r="Q102" s="10">
        <v>0.95569172878157704</v>
      </c>
      <c r="R102" s="10">
        <v>0.95569172878157704</v>
      </c>
      <c r="S102" s="10">
        <v>0</v>
      </c>
      <c r="T102" s="10">
        <v>0</v>
      </c>
      <c r="U102" s="10">
        <v>0.66515302479980398</v>
      </c>
      <c r="V102" s="10">
        <v>0.66515302479980398</v>
      </c>
      <c r="W102" s="10">
        <v>0</v>
      </c>
      <c r="X102" s="10">
        <v>0</v>
      </c>
      <c r="Y102" s="10">
        <v>4.28589734611819E-2</v>
      </c>
      <c r="Z102" s="10">
        <v>4.28589734611819E-2</v>
      </c>
      <c r="AA102" s="10">
        <v>0</v>
      </c>
      <c r="AB102" s="10">
        <v>0</v>
      </c>
      <c r="AC102" s="10">
        <v>0.202479216668839</v>
      </c>
      <c r="AD102" s="10">
        <v>0.202479216668839</v>
      </c>
      <c r="AE102" s="10">
        <v>0</v>
      </c>
      <c r="AF102" s="10">
        <v>0</v>
      </c>
      <c r="AG102" s="10">
        <v>0.23051111678428801</v>
      </c>
      <c r="AH102" s="10">
        <v>0.23051111678428801</v>
      </c>
      <c r="AI102" s="10">
        <v>0</v>
      </c>
      <c r="AJ102" s="10">
        <v>0</v>
      </c>
      <c r="AK102" s="10">
        <v>0.23565778225716499</v>
      </c>
      <c r="AL102" s="10">
        <v>0.23565778225716499</v>
      </c>
      <c r="AM102" s="10">
        <v>0</v>
      </c>
      <c r="AN102" s="10">
        <v>0</v>
      </c>
      <c r="AO102" s="10">
        <v>0.242307154841092</v>
      </c>
      <c r="AP102" s="10">
        <v>0.242307154841092</v>
      </c>
      <c r="AQ102" s="10">
        <v>0</v>
      </c>
      <c r="AR102" s="10">
        <v>0</v>
      </c>
      <c r="AS102" s="10">
        <v>0.19620545328493999</v>
      </c>
      <c r="AT102" s="10">
        <v>0.19620545328493999</v>
      </c>
      <c r="AU102" s="10">
        <v>0</v>
      </c>
      <c r="AV102" s="10">
        <v>0</v>
      </c>
      <c r="AW102" s="10">
        <v>0.193947450028289</v>
      </c>
      <c r="AX102" s="10">
        <v>0.193947450028289</v>
      </c>
      <c r="AY102" s="10">
        <v>0</v>
      </c>
      <c r="AZ102" s="10">
        <v>0</v>
      </c>
      <c r="BA102" s="10">
        <v>0.70376530832680495</v>
      </c>
      <c r="BB102" s="10">
        <v>0.70376530832680495</v>
      </c>
      <c r="BC102" s="10">
        <v>0</v>
      </c>
      <c r="BD102" s="10">
        <v>0</v>
      </c>
      <c r="BE102" s="10">
        <v>0.67477316473118099</v>
      </c>
      <c r="BF102" s="10">
        <v>0.67477316473118099</v>
      </c>
      <c r="BG102" s="10">
        <v>0</v>
      </c>
      <c r="BH102" s="10">
        <v>0</v>
      </c>
      <c r="BI102" s="10">
        <v>0.46283967112808599</v>
      </c>
      <c r="BJ102" s="10">
        <v>0.46283967112808599</v>
      </c>
      <c r="BK102" s="10">
        <v>0</v>
      </c>
      <c r="BL102" s="10">
        <v>0</v>
      </c>
      <c r="BM102" s="10">
        <v>2.713015662196E-2</v>
      </c>
      <c r="BN102" s="10">
        <v>2.713015662196E-2</v>
      </c>
      <c r="BO102" s="10">
        <v>0</v>
      </c>
      <c r="BP102" s="10">
        <v>0</v>
      </c>
      <c r="BQ102" s="10">
        <v>0.17290597066534999</v>
      </c>
      <c r="BR102" s="10">
        <v>0.17290597066534999</v>
      </c>
      <c r="BS102" s="10">
        <v>0</v>
      </c>
      <c r="BT102" s="10">
        <v>0</v>
      </c>
      <c r="BU102" s="10">
        <v>0.19378259967981801</v>
      </c>
      <c r="BV102" s="10">
        <v>0.19378259967981801</v>
      </c>
      <c r="BW102" s="10">
        <v>0</v>
      </c>
      <c r="BX102" s="10">
        <v>0</v>
      </c>
      <c r="BY102" s="10">
        <v>0.19561536465115301</v>
      </c>
      <c r="BZ102" s="10">
        <v>0.19561536465115301</v>
      </c>
      <c r="CA102" s="10">
        <v>0</v>
      </c>
      <c r="CB102" s="10">
        <v>0</v>
      </c>
      <c r="CC102" s="10">
        <v>0.19434233533303</v>
      </c>
      <c r="CD102" s="10">
        <v>0.19434233533303</v>
      </c>
      <c r="CE102" s="10">
        <v>0</v>
      </c>
      <c r="CF102" s="10">
        <v>0</v>
      </c>
      <c r="CG102" s="10">
        <v>1.6458299999999999E-2</v>
      </c>
      <c r="CH102" s="10">
        <v>1.5746199999999998E-2</v>
      </c>
      <c r="CI102" s="10">
        <v>0</v>
      </c>
      <c r="CJ102" s="10">
        <v>0</v>
      </c>
      <c r="CK102" s="10">
        <v>4.5796299999999998E-2</v>
      </c>
      <c r="CL102" s="10">
        <v>4.4970499999999997E-2</v>
      </c>
      <c r="CM102" s="10">
        <v>0</v>
      </c>
      <c r="CN102" s="10">
        <v>0</v>
      </c>
      <c r="CO102" s="10">
        <v>6.6767499999999994E-2</v>
      </c>
      <c r="CP102" s="10">
        <v>5.0148699999999997E-2</v>
      </c>
      <c r="CQ102" s="10">
        <v>0</v>
      </c>
      <c r="CR102" s="10">
        <v>0</v>
      </c>
      <c r="CS102" s="10">
        <v>5.9049499999999998E-2</v>
      </c>
      <c r="CT102" s="10">
        <v>5.8882900000000002E-2</v>
      </c>
      <c r="CU102" s="10">
        <v>0</v>
      </c>
      <c r="CV102" s="10">
        <v>0</v>
      </c>
      <c r="CW102" s="10">
        <v>5.6209299999999997E-2</v>
      </c>
      <c r="CX102" s="10">
        <v>4.6459E-2</v>
      </c>
      <c r="CY102" s="10">
        <v>0</v>
      </c>
      <c r="CZ102" s="10">
        <v>0</v>
      </c>
      <c r="DA102" s="10">
        <v>4.6273099999999998E-2</v>
      </c>
      <c r="DB102" s="10">
        <v>4.5331200000000002E-2</v>
      </c>
      <c r="DC102" s="10">
        <v>0</v>
      </c>
      <c r="DD102" s="10">
        <v>0</v>
      </c>
      <c r="DE102" s="10">
        <v>5.78498E-2</v>
      </c>
      <c r="DF102" s="10">
        <v>5.7732499999999999E-2</v>
      </c>
      <c r="DG102" s="10">
        <v>0</v>
      </c>
      <c r="DH102" s="10">
        <v>0</v>
      </c>
      <c r="DI102" s="10">
        <v>4.6494899999999999E-2</v>
      </c>
      <c r="DJ102" s="10">
        <v>4.5043199999999999E-2</v>
      </c>
      <c r="DK102" s="10">
        <v>0</v>
      </c>
      <c r="DL102" s="10">
        <v>0</v>
      </c>
      <c r="DM102" s="10">
        <v>4.5838499999999997E-2</v>
      </c>
      <c r="DN102" s="10">
        <v>4.9255899999999998E-2</v>
      </c>
      <c r="DO102" s="10">
        <v>0</v>
      </c>
      <c r="DP102" s="10">
        <v>0</v>
      </c>
      <c r="DQ102" s="10">
        <v>4.7037900000000001E-2</v>
      </c>
      <c r="DR102" s="10">
        <v>4.5605600000000003E-2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12288.9892327077</v>
      </c>
      <c r="F103" s="10">
        <v>10239.766324243599</v>
      </c>
      <c r="G103" s="10">
        <v>0</v>
      </c>
      <c r="H103" s="10">
        <v>0</v>
      </c>
      <c r="I103" s="10">
        <v>130665.376424038</v>
      </c>
      <c r="J103" s="10">
        <v>46372.825667409998</v>
      </c>
      <c r="K103" s="10">
        <v>0</v>
      </c>
      <c r="L103" s="10">
        <v>0</v>
      </c>
      <c r="M103" s="10">
        <v>0.99061683403488099</v>
      </c>
      <c r="N103" s="10">
        <v>0.98608024961748997</v>
      </c>
      <c r="O103" s="10">
        <v>0</v>
      </c>
      <c r="P103" s="10">
        <v>0</v>
      </c>
      <c r="Q103" s="10">
        <v>0.91336315029799398</v>
      </c>
      <c r="R103" s="10">
        <v>0.87282983311412199</v>
      </c>
      <c r="S103" s="10">
        <v>0</v>
      </c>
      <c r="T103" s="10">
        <v>0</v>
      </c>
      <c r="U103" s="10">
        <v>0.50963381446599798</v>
      </c>
      <c r="V103" s="10">
        <v>0.33625661470482598</v>
      </c>
      <c r="W103" s="10">
        <v>0</v>
      </c>
      <c r="X103" s="10">
        <v>0</v>
      </c>
      <c r="Y103" s="10">
        <v>8.1709973000232E-2</v>
      </c>
      <c r="Z103" s="10">
        <v>6.2618404213417106E-2</v>
      </c>
      <c r="AA103" s="10">
        <v>0</v>
      </c>
      <c r="AB103" s="10">
        <v>0</v>
      </c>
      <c r="AC103" s="10">
        <v>5.9190069281630703E-2</v>
      </c>
      <c r="AD103" s="10">
        <v>6.6047038728768395E-2</v>
      </c>
      <c r="AE103" s="10">
        <v>0</v>
      </c>
      <c r="AF103" s="10">
        <v>0</v>
      </c>
      <c r="AG103" s="10">
        <v>6.4793342815558902E-2</v>
      </c>
      <c r="AH103" s="10">
        <v>6.5167056222693906E-2</v>
      </c>
      <c r="AI103" s="10">
        <v>0</v>
      </c>
      <c r="AJ103" s="10">
        <v>0</v>
      </c>
      <c r="AK103" s="10">
        <v>6.6449551423677006E-2</v>
      </c>
      <c r="AL103" s="10">
        <v>6.7605250096987701E-2</v>
      </c>
      <c r="AM103" s="10">
        <v>0</v>
      </c>
      <c r="AN103" s="10">
        <v>0</v>
      </c>
      <c r="AO103" s="10">
        <v>0.102653334232155</v>
      </c>
      <c r="AP103" s="10">
        <v>7.5460173650125695E-2</v>
      </c>
      <c r="AQ103" s="10">
        <v>0</v>
      </c>
      <c r="AR103" s="10">
        <v>0</v>
      </c>
      <c r="AS103" s="10">
        <v>4034.2263749960198</v>
      </c>
      <c r="AT103" s="10">
        <v>2740.3898195705801</v>
      </c>
      <c r="AU103" s="10">
        <v>0</v>
      </c>
      <c r="AV103" s="10">
        <v>0</v>
      </c>
      <c r="AW103" s="10">
        <v>34736.146350429299</v>
      </c>
      <c r="AX103" s="10">
        <v>11533.6099721757</v>
      </c>
      <c r="AY103" s="10">
        <v>0</v>
      </c>
      <c r="AZ103" s="10">
        <v>0</v>
      </c>
      <c r="BA103" s="10">
        <v>0.70025930116628299</v>
      </c>
      <c r="BB103" s="10">
        <v>0.696948708312226</v>
      </c>
      <c r="BC103" s="10">
        <v>0</v>
      </c>
      <c r="BD103" s="10">
        <v>0</v>
      </c>
      <c r="BE103" s="10">
        <v>0.64388651602391</v>
      </c>
      <c r="BF103" s="10">
        <v>0.61431227122792997</v>
      </c>
      <c r="BG103" s="10">
        <v>0</v>
      </c>
      <c r="BH103" s="10">
        <v>0</v>
      </c>
      <c r="BI103" s="10">
        <v>0.34951858751696402</v>
      </c>
      <c r="BJ103" s="10">
        <v>0.22348921914634701</v>
      </c>
      <c r="BK103" s="10">
        <v>0</v>
      </c>
      <c r="BL103" s="10">
        <v>0</v>
      </c>
      <c r="BM103" s="10">
        <v>4.49039445665875E-2</v>
      </c>
      <c r="BN103" s="10">
        <v>4.2483840505369901E-2</v>
      </c>
      <c r="BO103" s="10">
        <v>0</v>
      </c>
      <c r="BP103" s="10">
        <v>0</v>
      </c>
      <c r="BQ103" s="10">
        <v>3.8923181429874699E-2</v>
      </c>
      <c r="BR103" s="10">
        <v>4.6110883643269401E-2</v>
      </c>
      <c r="BS103" s="10">
        <v>0</v>
      </c>
      <c r="BT103" s="10">
        <v>0</v>
      </c>
      <c r="BU103" s="10">
        <v>4.43658927945033E-2</v>
      </c>
      <c r="BV103" s="10">
        <v>4.5018745389437002E-2</v>
      </c>
      <c r="BW103" s="10">
        <v>0</v>
      </c>
      <c r="BX103" s="10">
        <v>0</v>
      </c>
      <c r="BY103" s="10">
        <v>4.3176422846522802E-2</v>
      </c>
      <c r="BZ103" s="10">
        <v>4.4960390991419297E-2</v>
      </c>
      <c r="CA103" s="10">
        <v>0</v>
      </c>
      <c r="CB103" s="10">
        <v>0</v>
      </c>
      <c r="CC103" s="10">
        <v>5.1261931919982802E-2</v>
      </c>
      <c r="CD103" s="10">
        <v>4.1920675670482098E-2</v>
      </c>
      <c r="CE103" s="10">
        <v>0</v>
      </c>
      <c r="CF103" s="10">
        <v>0</v>
      </c>
      <c r="CG103" s="10">
        <v>2.76303E-2</v>
      </c>
      <c r="CH103" s="10">
        <v>3.00197E-2</v>
      </c>
      <c r="CI103" s="10">
        <v>0</v>
      </c>
      <c r="CJ103" s="10">
        <v>0</v>
      </c>
      <c r="CK103" s="10">
        <v>5.5875899999999999E-2</v>
      </c>
      <c r="CL103" s="10">
        <v>6.5755400000000006E-2</v>
      </c>
      <c r="CM103" s="10">
        <v>0</v>
      </c>
      <c r="CN103" s="10">
        <v>0</v>
      </c>
      <c r="CO103" s="10">
        <v>6.11931E-2</v>
      </c>
      <c r="CP103" s="10">
        <v>6.4917799999999998E-2</v>
      </c>
      <c r="CQ103" s="10">
        <v>0</v>
      </c>
      <c r="CR103" s="10">
        <v>0</v>
      </c>
      <c r="CS103" s="10">
        <v>5.8430200000000002E-2</v>
      </c>
      <c r="CT103" s="10">
        <v>5.3837299999999998E-2</v>
      </c>
      <c r="CU103" s="10">
        <v>0</v>
      </c>
      <c r="CV103" s="10">
        <v>0</v>
      </c>
      <c r="CW103" s="10">
        <v>5.8404299999999999E-2</v>
      </c>
      <c r="CX103" s="10">
        <v>6.6028100000000006E-2</v>
      </c>
      <c r="CY103" s="10">
        <v>0</v>
      </c>
      <c r="CZ103" s="10">
        <v>0</v>
      </c>
      <c r="DA103" s="10">
        <v>5.2690899999999999E-2</v>
      </c>
      <c r="DB103" s="10">
        <v>5.1614599999999997E-2</v>
      </c>
      <c r="DC103" s="10">
        <v>0</v>
      </c>
      <c r="DD103" s="10">
        <v>0</v>
      </c>
      <c r="DE103" s="10">
        <v>6.4791500000000002E-2</v>
      </c>
      <c r="DF103" s="10">
        <v>5.4789699999999997E-2</v>
      </c>
      <c r="DG103" s="10">
        <v>0</v>
      </c>
      <c r="DH103" s="10">
        <v>0</v>
      </c>
      <c r="DI103" s="10">
        <v>5.6732299999999999E-2</v>
      </c>
      <c r="DJ103" s="10">
        <v>6.3846700000000006E-2</v>
      </c>
      <c r="DK103" s="10">
        <v>0</v>
      </c>
      <c r="DL103" s="10">
        <v>0</v>
      </c>
      <c r="DM103" s="10">
        <v>5.5435900000000003E-2</v>
      </c>
      <c r="DN103" s="10">
        <v>5.3169300000000003E-2</v>
      </c>
      <c r="DO103" s="10">
        <v>0</v>
      </c>
      <c r="DP103" s="10">
        <v>0</v>
      </c>
      <c r="DQ103" s="10">
        <v>5.4513699999999998E-2</v>
      </c>
      <c r="DR103" s="10">
        <v>6.3921199999999997E-2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14335.987249130199</v>
      </c>
      <c r="F104" s="10">
        <v>24576.233642073101</v>
      </c>
      <c r="G104" s="10">
        <v>0</v>
      </c>
      <c r="H104" s="10">
        <v>0</v>
      </c>
      <c r="I104" s="10">
        <v>703963.77188043098</v>
      </c>
      <c r="J104" s="10">
        <v>230636.56492571201</v>
      </c>
      <c r="K104" s="10">
        <v>0</v>
      </c>
      <c r="L104" s="10">
        <v>0</v>
      </c>
      <c r="M104" s="10">
        <v>0.98139310418145298</v>
      </c>
      <c r="N104" s="10">
        <v>0.96774037076346797</v>
      </c>
      <c r="O104" s="10">
        <v>0</v>
      </c>
      <c r="P104" s="10">
        <v>0</v>
      </c>
      <c r="Q104" s="10">
        <v>0.84132511312418501</v>
      </c>
      <c r="R104" s="10">
        <v>0.73495789626576902</v>
      </c>
      <c r="S104" s="10">
        <v>0</v>
      </c>
      <c r="T104" s="10">
        <v>0</v>
      </c>
      <c r="U104" s="10">
        <v>0.35817686379414199</v>
      </c>
      <c r="V104" s="10">
        <v>0.13361828427762201</v>
      </c>
      <c r="W104" s="10">
        <v>0</v>
      </c>
      <c r="X104" s="10">
        <v>0</v>
      </c>
      <c r="Y104" s="10">
        <v>7.7194537553499004E-2</v>
      </c>
      <c r="Z104" s="10">
        <v>4.26170981671243E-2</v>
      </c>
      <c r="AA104" s="10">
        <v>0</v>
      </c>
      <c r="AB104" s="10">
        <v>0</v>
      </c>
      <c r="AC104" s="10">
        <v>3.9570155039859202E-2</v>
      </c>
      <c r="AD104" s="10">
        <v>4.1819637381282498E-2</v>
      </c>
      <c r="AE104" s="10">
        <v>0</v>
      </c>
      <c r="AF104" s="10">
        <v>0</v>
      </c>
      <c r="AG104" s="10">
        <v>4.2113671878787798E-2</v>
      </c>
      <c r="AH104" s="10">
        <v>4.1835765741560602E-2</v>
      </c>
      <c r="AI104" s="10">
        <v>0</v>
      </c>
      <c r="AJ104" s="10">
        <v>0</v>
      </c>
      <c r="AK104" s="10">
        <v>4.7979802582728201E-2</v>
      </c>
      <c r="AL104" s="10">
        <v>4.4625523644050903E-2</v>
      </c>
      <c r="AM104" s="10">
        <v>0</v>
      </c>
      <c r="AN104" s="10">
        <v>0</v>
      </c>
      <c r="AO104" s="10">
        <v>8.7837410835497495E-2</v>
      </c>
      <c r="AP104" s="10">
        <v>6.4105652659717502E-2</v>
      </c>
      <c r="AQ104" s="10">
        <v>0</v>
      </c>
      <c r="AR104" s="10">
        <v>0</v>
      </c>
      <c r="AS104" s="10">
        <v>3872.7224851078199</v>
      </c>
      <c r="AT104" s="10">
        <v>6297.4820619080501</v>
      </c>
      <c r="AU104" s="10">
        <v>0</v>
      </c>
      <c r="AV104" s="10">
        <v>0</v>
      </c>
      <c r="AW104" s="10">
        <v>172506.23112123599</v>
      </c>
      <c r="AX104" s="10">
        <v>55902.263368349901</v>
      </c>
      <c r="AY104" s="10">
        <v>0</v>
      </c>
      <c r="AZ104" s="10">
        <v>0</v>
      </c>
      <c r="BA104" s="10">
        <v>0.69352826598178796</v>
      </c>
      <c r="BB104" s="10">
        <v>0.68356533969529298</v>
      </c>
      <c r="BC104" s="10">
        <v>0</v>
      </c>
      <c r="BD104" s="10">
        <v>0</v>
      </c>
      <c r="BE104" s="10">
        <v>0.59132740146737395</v>
      </c>
      <c r="BF104" s="10">
        <v>0.51374035338378299</v>
      </c>
      <c r="BG104" s="10">
        <v>0</v>
      </c>
      <c r="BH104" s="10">
        <v>0</v>
      </c>
      <c r="BI104" s="10">
        <v>0.23938896240986701</v>
      </c>
      <c r="BJ104" s="10">
        <v>7.8618358630596005E-2</v>
      </c>
      <c r="BK104" s="10">
        <v>0</v>
      </c>
      <c r="BL104" s="10">
        <v>0</v>
      </c>
      <c r="BM104" s="10">
        <v>4.2307403075094702E-2</v>
      </c>
      <c r="BN104" s="10">
        <v>2.7079011837062499E-2</v>
      </c>
      <c r="BO104" s="10">
        <v>0</v>
      </c>
      <c r="BP104" s="10">
        <v>0</v>
      </c>
      <c r="BQ104" s="10">
        <v>2.6935730180844601E-2</v>
      </c>
      <c r="BR104" s="10">
        <v>2.6945930707030299E-2</v>
      </c>
      <c r="BS104" s="10">
        <v>0</v>
      </c>
      <c r="BT104" s="10">
        <v>0</v>
      </c>
      <c r="BU104" s="10">
        <v>2.6926312076537701E-2</v>
      </c>
      <c r="BV104" s="10">
        <v>2.6896438737998501E-2</v>
      </c>
      <c r="BW104" s="10">
        <v>0</v>
      </c>
      <c r="BX104" s="10">
        <v>0</v>
      </c>
      <c r="BY104" s="10">
        <v>2.6938101527331299E-2</v>
      </c>
      <c r="BZ104" s="10">
        <v>2.6805898808515801E-2</v>
      </c>
      <c r="CA104" s="10">
        <v>0</v>
      </c>
      <c r="CB104" s="10">
        <v>0</v>
      </c>
      <c r="CC104" s="10">
        <v>2.8347536648075801E-2</v>
      </c>
      <c r="CD104" s="10">
        <v>2.5802490672882102E-2</v>
      </c>
      <c r="CE104" s="10">
        <v>0</v>
      </c>
      <c r="CF104" s="10">
        <v>0</v>
      </c>
      <c r="CG104" s="10">
        <v>4.6311900000000003E-2</v>
      </c>
      <c r="CH104" s="10">
        <v>4.46883E-2</v>
      </c>
      <c r="CI104" s="10">
        <v>0</v>
      </c>
      <c r="CJ104" s="10">
        <v>0</v>
      </c>
      <c r="CK104" s="10">
        <v>7.4049199999999996E-2</v>
      </c>
      <c r="CL104" s="10">
        <v>7.0707800000000001E-2</v>
      </c>
      <c r="CM104" s="10">
        <v>0</v>
      </c>
      <c r="CN104" s="10">
        <v>0</v>
      </c>
      <c r="CO104" s="10">
        <v>7.6118199999999997E-2</v>
      </c>
      <c r="CP104" s="10">
        <v>7.8534300000000001E-2</v>
      </c>
      <c r="CQ104" s="10">
        <v>0</v>
      </c>
      <c r="CR104" s="10">
        <v>0</v>
      </c>
      <c r="CS104" s="10">
        <v>7.0827399999999999E-2</v>
      </c>
      <c r="CT104" s="10">
        <v>6.9101599999999999E-2</v>
      </c>
      <c r="CU104" s="10">
        <v>0</v>
      </c>
      <c r="CV104" s="10">
        <v>0</v>
      </c>
      <c r="CW104" s="10">
        <v>9.2307700000000006E-2</v>
      </c>
      <c r="CX104" s="10">
        <v>8.8483000000000006E-2</v>
      </c>
      <c r="CY104" s="10">
        <v>0</v>
      </c>
      <c r="CZ104" s="10">
        <v>0</v>
      </c>
      <c r="DA104" s="10">
        <v>7.0151599999999995E-2</v>
      </c>
      <c r="DB104" s="10">
        <v>6.9658700000000004E-2</v>
      </c>
      <c r="DC104" s="10">
        <v>0</v>
      </c>
      <c r="DD104" s="10">
        <v>0</v>
      </c>
      <c r="DE104" s="10">
        <v>6.7155900000000004E-2</v>
      </c>
      <c r="DF104" s="10">
        <v>8.2678199999999993E-2</v>
      </c>
      <c r="DG104" s="10">
        <v>0</v>
      </c>
      <c r="DH104" s="10">
        <v>0</v>
      </c>
      <c r="DI104" s="10">
        <v>8.0534499999999995E-2</v>
      </c>
      <c r="DJ104" s="10">
        <v>7.8744800000000004E-2</v>
      </c>
      <c r="DK104" s="10">
        <v>0</v>
      </c>
      <c r="DL104" s="10">
        <v>0</v>
      </c>
      <c r="DM104" s="10">
        <v>6.9398899999999999E-2</v>
      </c>
      <c r="DN104" s="10">
        <v>6.7315600000000003E-2</v>
      </c>
      <c r="DO104" s="10">
        <v>0</v>
      </c>
      <c r="DP104" s="10">
        <v>0</v>
      </c>
      <c r="DQ104" s="10">
        <v>7.9068299999999994E-2</v>
      </c>
      <c r="DR104" s="10">
        <v>6.8067199999999994E-2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90112.999999540407</v>
      </c>
      <c r="F105" s="10">
        <v>143360.20823280199</v>
      </c>
      <c r="G105" s="10">
        <v>0</v>
      </c>
      <c r="H105" s="10">
        <v>0</v>
      </c>
      <c r="I105" s="10">
        <v>2731150.26697871</v>
      </c>
      <c r="J105" s="10">
        <v>5720420.0727529302</v>
      </c>
      <c r="K105" s="10">
        <v>0</v>
      </c>
      <c r="L105" s="10">
        <v>0</v>
      </c>
      <c r="M105" s="10">
        <v>0.96349954057110399</v>
      </c>
      <c r="N105" s="10">
        <v>0.93246816490790496</v>
      </c>
      <c r="O105" s="10">
        <v>0</v>
      </c>
      <c r="P105" s="10">
        <v>0</v>
      </c>
      <c r="Q105" s="10">
        <v>0.72814946147417803</v>
      </c>
      <c r="R105" s="10">
        <v>0.53826532026477303</v>
      </c>
      <c r="S105" s="10">
        <v>0</v>
      </c>
      <c r="T105" s="10">
        <v>0</v>
      </c>
      <c r="U105" s="10">
        <v>0.23468317644220801</v>
      </c>
      <c r="V105" s="10">
        <v>5.99422247160422E-2</v>
      </c>
      <c r="W105" s="10">
        <v>0</v>
      </c>
      <c r="X105" s="10">
        <v>0</v>
      </c>
      <c r="Y105" s="10">
        <v>6.4959233592018606E-2</v>
      </c>
      <c r="Z105" s="10">
        <v>4.1003355052096402E-2</v>
      </c>
      <c r="AA105" s="10">
        <v>0</v>
      </c>
      <c r="AB105" s="10">
        <v>0</v>
      </c>
      <c r="AC105" s="10">
        <v>4.3823046762486502E-2</v>
      </c>
      <c r="AD105" s="10">
        <v>4.13429344758715E-2</v>
      </c>
      <c r="AE105" s="10">
        <v>0</v>
      </c>
      <c r="AF105" s="10">
        <v>0</v>
      </c>
      <c r="AG105" s="10">
        <v>4.2237251110488601E-2</v>
      </c>
      <c r="AH105" s="10">
        <v>4.19331857034261E-2</v>
      </c>
      <c r="AI105" s="10">
        <v>0</v>
      </c>
      <c r="AJ105" s="10">
        <v>0</v>
      </c>
      <c r="AK105" s="10">
        <v>5.12929971628346E-2</v>
      </c>
      <c r="AL105" s="10">
        <v>4.8812937812143201E-2</v>
      </c>
      <c r="AM105" s="10">
        <v>0</v>
      </c>
      <c r="AN105" s="10">
        <v>0</v>
      </c>
      <c r="AO105" s="10">
        <v>0.133597582944461</v>
      </c>
      <c r="AP105" s="10">
        <v>0.10672767928473099</v>
      </c>
      <c r="AQ105" s="10">
        <v>0</v>
      </c>
      <c r="AR105" s="10">
        <v>0</v>
      </c>
      <c r="AS105" s="10">
        <v>24986.8708960884</v>
      </c>
      <c r="AT105" s="10">
        <v>35529.636463500603</v>
      </c>
      <c r="AU105" s="10">
        <v>0</v>
      </c>
      <c r="AV105" s="10">
        <v>0</v>
      </c>
      <c r="AW105" s="10">
        <v>685969.03010077705</v>
      </c>
      <c r="AX105" s="10">
        <v>1351506.9626823701</v>
      </c>
      <c r="AY105" s="10">
        <v>0</v>
      </c>
      <c r="AZ105" s="10">
        <v>0</v>
      </c>
      <c r="BA105" s="10">
        <v>0.68047068570428904</v>
      </c>
      <c r="BB105" s="10">
        <v>0.65782691328550702</v>
      </c>
      <c r="BC105" s="10">
        <v>0</v>
      </c>
      <c r="BD105" s="10">
        <v>0</v>
      </c>
      <c r="BE105" s="10">
        <v>0.50877500587408797</v>
      </c>
      <c r="BF105" s="10">
        <v>0.37036963790086602</v>
      </c>
      <c r="BG105" s="10">
        <v>0</v>
      </c>
      <c r="BH105" s="10">
        <v>0</v>
      </c>
      <c r="BI105" s="10">
        <v>0.15011410768743799</v>
      </c>
      <c r="BJ105" s="10">
        <v>3.3547593229546702E-2</v>
      </c>
      <c r="BK105" s="10">
        <v>0</v>
      </c>
      <c r="BL105" s="10">
        <v>0</v>
      </c>
      <c r="BM105" s="10">
        <v>3.5857647407460502E-2</v>
      </c>
      <c r="BN105" s="10">
        <v>2.7592420988198099E-2</v>
      </c>
      <c r="BO105" s="10">
        <v>0</v>
      </c>
      <c r="BP105" s="10">
        <v>0</v>
      </c>
      <c r="BQ105" s="10">
        <v>2.8114552827422999E-2</v>
      </c>
      <c r="BR105" s="10">
        <v>2.7643037584131801E-2</v>
      </c>
      <c r="BS105" s="10">
        <v>0</v>
      </c>
      <c r="BT105" s="10">
        <v>0</v>
      </c>
      <c r="BU105" s="10">
        <v>2.77114007053876E-2</v>
      </c>
      <c r="BV105" s="10">
        <v>2.7641714368584799E-2</v>
      </c>
      <c r="BW105" s="10">
        <v>0</v>
      </c>
      <c r="BX105" s="10">
        <v>0</v>
      </c>
      <c r="BY105" s="10">
        <v>2.7734038366423901E-2</v>
      </c>
      <c r="BZ105" s="10">
        <v>2.76132028479294E-2</v>
      </c>
      <c r="CA105" s="10">
        <v>0</v>
      </c>
      <c r="CB105" s="10">
        <v>0</v>
      </c>
      <c r="CC105" s="10">
        <v>3.6899287301033902E-2</v>
      </c>
      <c r="CD105" s="10">
        <v>3.2029173837365699E-2</v>
      </c>
      <c r="CE105" s="10">
        <v>0</v>
      </c>
      <c r="CF105" s="10">
        <v>0</v>
      </c>
      <c r="CG105" s="10">
        <v>7.3861999999999997E-2</v>
      </c>
      <c r="CH105" s="10">
        <v>7.2458300000000003E-2</v>
      </c>
      <c r="CI105" s="10">
        <v>0</v>
      </c>
      <c r="CJ105" s="10">
        <v>0</v>
      </c>
      <c r="CK105" s="10">
        <v>0.10178280000000001</v>
      </c>
      <c r="CL105" s="10">
        <v>9.8593299999999995E-2</v>
      </c>
      <c r="CM105" s="10">
        <v>0</v>
      </c>
      <c r="CN105" s="10">
        <v>0</v>
      </c>
      <c r="CO105" s="10">
        <v>0.12850230000000001</v>
      </c>
      <c r="CP105" s="10">
        <v>0.12360210000000001</v>
      </c>
      <c r="CQ105" s="10">
        <v>0</v>
      </c>
      <c r="CR105" s="10">
        <v>0</v>
      </c>
      <c r="CS105" s="10">
        <v>0.1044411</v>
      </c>
      <c r="CT105" s="10">
        <v>0.1022991</v>
      </c>
      <c r="CU105" s="10">
        <v>0</v>
      </c>
      <c r="CV105" s="10">
        <v>0</v>
      </c>
      <c r="CW105" s="10">
        <v>0.12986900000000001</v>
      </c>
      <c r="CX105" s="10">
        <v>0.12540370000000001</v>
      </c>
      <c r="CY105" s="10">
        <v>0</v>
      </c>
      <c r="CZ105" s="10">
        <v>0</v>
      </c>
      <c r="DA105" s="10">
        <v>0.10474410000000001</v>
      </c>
      <c r="DB105" s="10">
        <v>0.10592849999999999</v>
      </c>
      <c r="DC105" s="10">
        <v>0</v>
      </c>
      <c r="DD105" s="10">
        <v>0</v>
      </c>
      <c r="DE105" s="10">
        <v>0.1071526</v>
      </c>
      <c r="DF105" s="10">
        <v>0.1099821</v>
      </c>
      <c r="DG105" s="10">
        <v>0</v>
      </c>
      <c r="DH105" s="10">
        <v>0</v>
      </c>
      <c r="DI105" s="10">
        <v>0.10797569999999999</v>
      </c>
      <c r="DJ105" s="10">
        <v>0.1098934</v>
      </c>
      <c r="DK105" s="10">
        <v>0</v>
      </c>
      <c r="DL105" s="10">
        <v>0</v>
      </c>
      <c r="DM105" s="10">
        <v>0.1026816</v>
      </c>
      <c r="DN105" s="10">
        <v>9.9069199999999996E-2</v>
      </c>
      <c r="DO105" s="10">
        <v>0</v>
      </c>
      <c r="DP105" s="10">
        <v>0</v>
      </c>
      <c r="DQ105" s="10">
        <v>0.10333680000000001</v>
      </c>
      <c r="DR105" s="10">
        <v>0.1012571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303103.83163641603</v>
      </c>
      <c r="F106" s="10">
        <v>7854079.8337381296</v>
      </c>
      <c r="G106" s="10">
        <v>0</v>
      </c>
      <c r="H106" s="10">
        <v>0</v>
      </c>
      <c r="I106" s="10">
        <v>1736646.45450057</v>
      </c>
      <c r="J106" s="10">
        <v>89095330.402636707</v>
      </c>
      <c r="K106" s="10">
        <v>0</v>
      </c>
      <c r="L106" s="10">
        <v>0</v>
      </c>
      <c r="M106" s="10">
        <v>0.929691366393254</v>
      </c>
      <c r="N106" s="10">
        <v>0.86712682822687004</v>
      </c>
      <c r="O106" s="10">
        <v>0</v>
      </c>
      <c r="P106" s="10">
        <v>0</v>
      </c>
      <c r="Q106" s="10">
        <v>0.576962108686075</v>
      </c>
      <c r="R106" s="10">
        <v>0.31957736449658097</v>
      </c>
      <c r="S106" s="10">
        <v>0</v>
      </c>
      <c r="T106" s="10">
        <v>0</v>
      </c>
      <c r="U106" s="10">
        <v>0.15106080588562401</v>
      </c>
      <c r="V106" s="10">
        <v>4.5902783819405601E-2</v>
      </c>
      <c r="W106" s="10">
        <v>0</v>
      </c>
      <c r="X106" s="10">
        <v>0</v>
      </c>
      <c r="Y106" s="10">
        <v>5.6055461322739801E-2</v>
      </c>
      <c r="Z106" s="10">
        <v>4.4116021756518499E-2</v>
      </c>
      <c r="AA106" s="10">
        <v>0</v>
      </c>
      <c r="AB106" s="10">
        <v>0</v>
      </c>
      <c r="AC106" s="10">
        <v>4.5502357396353298E-2</v>
      </c>
      <c r="AD106" s="10">
        <v>4.4242311828166903E-2</v>
      </c>
      <c r="AE106" s="10">
        <v>0</v>
      </c>
      <c r="AF106" s="10">
        <v>0</v>
      </c>
      <c r="AG106" s="10">
        <v>4.69822366281092E-2</v>
      </c>
      <c r="AH106" s="10">
        <v>4.6400400067368099E-2</v>
      </c>
      <c r="AI106" s="10">
        <v>0</v>
      </c>
      <c r="AJ106" s="10">
        <v>0</v>
      </c>
      <c r="AK106" s="10">
        <v>6.3372794128930501E-2</v>
      </c>
      <c r="AL106" s="10">
        <v>6.2942858763760601E-2</v>
      </c>
      <c r="AM106" s="10">
        <v>0</v>
      </c>
      <c r="AN106" s="10">
        <v>0</v>
      </c>
      <c r="AO106" s="10">
        <v>0.42193650335809701</v>
      </c>
      <c r="AP106" s="10">
        <v>0.30967160195848498</v>
      </c>
      <c r="AQ106" s="10">
        <v>0</v>
      </c>
      <c r="AR106" s="10">
        <v>0</v>
      </c>
      <c r="AS106" s="10">
        <v>75477.936033932798</v>
      </c>
      <c r="AT106" s="10">
        <v>1922207.8654714299</v>
      </c>
      <c r="AU106" s="10">
        <v>0</v>
      </c>
      <c r="AV106" s="10">
        <v>0</v>
      </c>
      <c r="AW106" s="10">
        <v>427623.21766983898</v>
      </c>
      <c r="AX106" s="10">
        <v>26444897.725730799</v>
      </c>
      <c r="AY106" s="10">
        <v>0</v>
      </c>
      <c r="AZ106" s="10">
        <v>0</v>
      </c>
      <c r="BA106" s="10">
        <v>0.65580071478136004</v>
      </c>
      <c r="BB106" s="10">
        <v>0.61015139197739798</v>
      </c>
      <c r="BC106" s="10">
        <v>0</v>
      </c>
      <c r="BD106" s="10">
        <v>0</v>
      </c>
      <c r="BE106" s="10">
        <v>0.39856040766329998</v>
      </c>
      <c r="BF106" s="10">
        <v>0.211401884299629</v>
      </c>
      <c r="BG106" s="10">
        <v>0</v>
      </c>
      <c r="BH106" s="10">
        <v>0</v>
      </c>
      <c r="BI106" s="10">
        <v>9.0693287397711597E-2</v>
      </c>
      <c r="BJ106" s="10">
        <v>2.8616078646002401E-2</v>
      </c>
      <c r="BK106" s="10">
        <v>0</v>
      </c>
      <c r="BL106" s="10">
        <v>0</v>
      </c>
      <c r="BM106" s="10">
        <v>3.1919639344023899E-2</v>
      </c>
      <c r="BN106" s="10">
        <v>2.8190067437459099E-2</v>
      </c>
      <c r="BO106" s="10">
        <v>0</v>
      </c>
      <c r="BP106" s="10">
        <v>0</v>
      </c>
      <c r="BQ106" s="10">
        <v>2.8476219623750201E-2</v>
      </c>
      <c r="BR106" s="10">
        <v>2.8198923269752402E-2</v>
      </c>
      <c r="BS106" s="10">
        <v>0</v>
      </c>
      <c r="BT106" s="10">
        <v>0</v>
      </c>
      <c r="BU106" s="10">
        <v>2.82329761711534E-2</v>
      </c>
      <c r="BV106" s="10">
        <v>2.8204374399786101E-2</v>
      </c>
      <c r="BW106" s="10">
        <v>0</v>
      </c>
      <c r="BX106" s="10">
        <v>0</v>
      </c>
      <c r="BY106" s="10">
        <v>2.8876024795018398E-2</v>
      </c>
      <c r="BZ106" s="10">
        <v>2.8753291904503198E-2</v>
      </c>
      <c r="CA106" s="10">
        <v>0</v>
      </c>
      <c r="CB106" s="10">
        <v>0</v>
      </c>
      <c r="CC106" s="10">
        <v>0.13171186927457301</v>
      </c>
      <c r="CD106" s="10">
        <v>0.101985850736557</v>
      </c>
      <c r="CE106" s="10">
        <v>0</v>
      </c>
      <c r="CF106" s="10">
        <v>0</v>
      </c>
      <c r="CG106" s="10">
        <v>0.13337289999999999</v>
      </c>
      <c r="CH106" s="10">
        <v>0.1326415</v>
      </c>
      <c r="CI106" s="10">
        <v>0</v>
      </c>
      <c r="CJ106" s="10">
        <v>0</v>
      </c>
      <c r="CK106" s="10">
        <v>0.16295999999999999</v>
      </c>
      <c r="CL106" s="10">
        <v>0.1657594</v>
      </c>
      <c r="CM106" s="10">
        <v>0</v>
      </c>
      <c r="CN106" s="10">
        <v>0</v>
      </c>
      <c r="CO106" s="10">
        <v>0.2334164</v>
      </c>
      <c r="CP106" s="10">
        <v>0.22245029999999999</v>
      </c>
      <c r="CQ106" s="10">
        <v>0</v>
      </c>
      <c r="CR106" s="10">
        <v>0</v>
      </c>
      <c r="CS106" s="10">
        <v>0.1710836</v>
      </c>
      <c r="CT106" s="10">
        <v>0.1803225</v>
      </c>
      <c r="CU106" s="10">
        <v>0</v>
      </c>
      <c r="CV106" s="10">
        <v>0</v>
      </c>
      <c r="CW106" s="10">
        <v>0.1799597</v>
      </c>
      <c r="CX106" s="10">
        <v>0.1676781</v>
      </c>
      <c r="CY106" s="10">
        <v>0</v>
      </c>
      <c r="CZ106" s="10">
        <v>0</v>
      </c>
      <c r="DA106" s="10">
        <v>0.16653850000000001</v>
      </c>
      <c r="DB106" s="10">
        <v>0.16545550000000001</v>
      </c>
      <c r="DC106" s="10">
        <v>0</v>
      </c>
      <c r="DD106" s="10">
        <v>0</v>
      </c>
      <c r="DE106" s="10">
        <v>0.17967</v>
      </c>
      <c r="DF106" s="10">
        <v>0.16975870000000001</v>
      </c>
      <c r="DG106" s="10">
        <v>0</v>
      </c>
      <c r="DH106" s="10">
        <v>0</v>
      </c>
      <c r="DI106" s="10">
        <v>0.16833899999999999</v>
      </c>
      <c r="DJ106" s="10">
        <v>0.18169170000000001</v>
      </c>
      <c r="DK106" s="10">
        <v>0</v>
      </c>
      <c r="DL106" s="10">
        <v>0</v>
      </c>
      <c r="DM106" s="10">
        <v>0.16081239999999999</v>
      </c>
      <c r="DN106" s="10">
        <v>0.16821630000000001</v>
      </c>
      <c r="DO106" s="10">
        <v>0</v>
      </c>
      <c r="DP106" s="10">
        <v>0</v>
      </c>
      <c r="DQ106" s="10">
        <v>0.1676444</v>
      </c>
      <c r="DR106" s="10">
        <v>0.16315070000000001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229376.927308707</v>
      </c>
      <c r="F107" s="10">
        <v>99874815.851742998</v>
      </c>
      <c r="G107" s="10">
        <v>0</v>
      </c>
      <c r="H107" s="10">
        <v>0</v>
      </c>
      <c r="I107" s="10">
        <v>4853678.6480063396</v>
      </c>
      <c r="J107" s="10">
        <v>1689239521.7431099</v>
      </c>
      <c r="K107" s="10">
        <v>0</v>
      </c>
      <c r="L107" s="10">
        <v>0</v>
      </c>
      <c r="M107" s="10">
        <v>0.869030274140425</v>
      </c>
      <c r="N107" s="10">
        <v>0.75437626510992395</v>
      </c>
      <c r="O107" s="10">
        <v>0</v>
      </c>
      <c r="P107" s="10">
        <v>0</v>
      </c>
      <c r="Q107" s="10">
        <v>0.41375788106051897</v>
      </c>
      <c r="R107" s="10">
        <v>0.15095087149587699</v>
      </c>
      <c r="S107" s="10">
        <v>0</v>
      </c>
      <c r="T107" s="10">
        <v>0</v>
      </c>
      <c r="U107" s="10">
        <v>0.101387519243391</v>
      </c>
      <c r="V107" s="10">
        <v>4.49020842074528E-2</v>
      </c>
      <c r="W107" s="10">
        <v>0</v>
      </c>
      <c r="X107" s="10">
        <v>0</v>
      </c>
      <c r="Y107" s="10">
        <v>5.08989837465278E-2</v>
      </c>
      <c r="Z107" s="10">
        <v>4.4923975566556001E-2</v>
      </c>
      <c r="AA107" s="10">
        <v>0</v>
      </c>
      <c r="AB107" s="10">
        <v>0</v>
      </c>
      <c r="AC107" s="10">
        <v>4.6108635023029101E-2</v>
      </c>
      <c r="AD107" s="10">
        <v>4.5344398257165998E-2</v>
      </c>
      <c r="AE107" s="10">
        <v>0</v>
      </c>
      <c r="AF107" s="10">
        <v>0</v>
      </c>
      <c r="AG107" s="10">
        <v>5.0425045579968603E-2</v>
      </c>
      <c r="AH107" s="10">
        <v>4.9598133781855902E-2</v>
      </c>
      <c r="AI107" s="10">
        <v>0</v>
      </c>
      <c r="AJ107" s="10">
        <v>0</v>
      </c>
      <c r="AK107" s="10">
        <v>0.120288221387005</v>
      </c>
      <c r="AL107" s="10">
        <v>0.110418031213617</v>
      </c>
      <c r="AM107" s="10">
        <v>0</v>
      </c>
      <c r="AN107" s="10">
        <v>0</v>
      </c>
      <c r="AO107" s="10">
        <v>0.94194897363960695</v>
      </c>
      <c r="AP107" s="10">
        <v>0.96294071625053801</v>
      </c>
      <c r="AQ107" s="10">
        <v>0</v>
      </c>
      <c r="AR107" s="10">
        <v>0</v>
      </c>
      <c r="AS107" s="10">
        <v>60969.423278515198</v>
      </c>
      <c r="AT107" s="10">
        <v>29715480.9248912</v>
      </c>
      <c r="AU107" s="10">
        <v>0</v>
      </c>
      <c r="AV107" s="10">
        <v>0</v>
      </c>
      <c r="AW107" s="10">
        <v>1127481.5113506799</v>
      </c>
      <c r="AX107" s="10">
        <v>494761416.217583</v>
      </c>
      <c r="AY107" s="10">
        <v>0</v>
      </c>
      <c r="AZ107" s="10">
        <v>0</v>
      </c>
      <c r="BA107" s="10">
        <v>0.61154009604286397</v>
      </c>
      <c r="BB107" s="10">
        <v>0.52790256749210995</v>
      </c>
      <c r="BC107" s="10">
        <v>0</v>
      </c>
      <c r="BD107" s="10">
        <v>0</v>
      </c>
      <c r="BE107" s="10">
        <v>0.27975977943491398</v>
      </c>
      <c r="BF107" s="10">
        <v>9.0616863784953205E-2</v>
      </c>
      <c r="BG107" s="10">
        <v>0</v>
      </c>
      <c r="BH107" s="10">
        <v>0</v>
      </c>
      <c r="BI107" s="10">
        <v>5.7066978731618097E-2</v>
      </c>
      <c r="BJ107" s="10">
        <v>2.8372460836298099E-2</v>
      </c>
      <c r="BK107" s="10">
        <v>0</v>
      </c>
      <c r="BL107" s="10">
        <v>0</v>
      </c>
      <c r="BM107" s="10">
        <v>3.0038342601281E-2</v>
      </c>
      <c r="BN107" s="10">
        <v>2.8356554331781501E-2</v>
      </c>
      <c r="BO107" s="10">
        <v>0</v>
      </c>
      <c r="BP107" s="10">
        <v>0</v>
      </c>
      <c r="BQ107" s="10">
        <v>2.8502361259559999E-2</v>
      </c>
      <c r="BR107" s="10">
        <v>2.8358926882772899E-2</v>
      </c>
      <c r="BS107" s="10">
        <v>0</v>
      </c>
      <c r="BT107" s="10">
        <v>0</v>
      </c>
      <c r="BU107" s="10">
        <v>2.8438348441720801E-2</v>
      </c>
      <c r="BV107" s="10">
        <v>2.8429896403499699E-2</v>
      </c>
      <c r="BW107" s="10">
        <v>0</v>
      </c>
      <c r="BX107" s="10">
        <v>0</v>
      </c>
      <c r="BY107" s="10">
        <v>3.5482383642512702E-2</v>
      </c>
      <c r="BZ107" s="10">
        <v>3.28323472236451E-2</v>
      </c>
      <c r="CA107" s="10">
        <v>0</v>
      </c>
      <c r="CB107" s="10">
        <v>0</v>
      </c>
      <c r="CC107" s="10">
        <v>0.21523454854242899</v>
      </c>
      <c r="CD107" s="10">
        <v>0.232911849951803</v>
      </c>
      <c r="CE107" s="10">
        <v>0</v>
      </c>
      <c r="CF107" s="10">
        <v>0</v>
      </c>
      <c r="CG107" s="10">
        <v>0.2491304</v>
      </c>
      <c r="CH107" s="10">
        <v>0.26340449999999999</v>
      </c>
      <c r="CI107" s="10">
        <v>0</v>
      </c>
      <c r="CJ107" s="10">
        <v>0</v>
      </c>
      <c r="CK107" s="10">
        <v>0.29791339999999999</v>
      </c>
      <c r="CL107" s="10">
        <v>0.32352170000000002</v>
      </c>
      <c r="CM107" s="10">
        <v>0</v>
      </c>
      <c r="CN107" s="10">
        <v>0</v>
      </c>
      <c r="CO107" s="10">
        <v>0.3896579</v>
      </c>
      <c r="CP107" s="10">
        <v>0.38395869999999999</v>
      </c>
      <c r="CQ107" s="10">
        <v>0</v>
      </c>
      <c r="CR107" s="10">
        <v>0</v>
      </c>
      <c r="CS107" s="10">
        <v>0.31118299999999999</v>
      </c>
      <c r="CT107" s="10">
        <v>0.33212550000000002</v>
      </c>
      <c r="CU107" s="10">
        <v>0</v>
      </c>
      <c r="CV107" s="10">
        <v>0</v>
      </c>
      <c r="CW107" s="10">
        <v>0.3105424</v>
      </c>
      <c r="CX107" s="10">
        <v>0.31916919999999999</v>
      </c>
      <c r="CY107" s="10">
        <v>0</v>
      </c>
      <c r="CZ107" s="10">
        <v>0</v>
      </c>
      <c r="DA107" s="10">
        <v>0.34522580000000003</v>
      </c>
      <c r="DB107" s="10">
        <v>0.33275589999999999</v>
      </c>
      <c r="DC107" s="10">
        <v>0</v>
      </c>
      <c r="DD107" s="10">
        <v>0</v>
      </c>
      <c r="DE107" s="10">
        <v>0.33591019999999999</v>
      </c>
      <c r="DF107" s="10">
        <v>0.31552429999999998</v>
      </c>
      <c r="DG107" s="10">
        <v>0</v>
      </c>
      <c r="DH107" s="10">
        <v>0</v>
      </c>
      <c r="DI107" s="10">
        <v>0.33926149999999999</v>
      </c>
      <c r="DJ107" s="10">
        <v>0.31098799999999999</v>
      </c>
      <c r="DK107" s="10">
        <v>0</v>
      </c>
      <c r="DL107" s="10">
        <v>0</v>
      </c>
      <c r="DM107" s="10">
        <v>0.32931769999999999</v>
      </c>
      <c r="DN107" s="10">
        <v>0.32203019999999999</v>
      </c>
      <c r="DO107" s="10">
        <v>0</v>
      </c>
      <c r="DP107" s="10">
        <v>0</v>
      </c>
      <c r="DQ107" s="10">
        <v>0.31117549999999999</v>
      </c>
      <c r="DR107" s="10">
        <v>0.31146249999999998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131072.99999246199</v>
      </c>
      <c r="F108" s="10">
        <v>779874304.12952006</v>
      </c>
      <c r="G108" s="10">
        <v>0</v>
      </c>
      <c r="H108" s="10">
        <v>0</v>
      </c>
      <c r="I108" s="10">
        <v>11734438.769595999</v>
      </c>
      <c r="J108" s="10">
        <v>319375698306.95203</v>
      </c>
      <c r="K108" s="10">
        <v>0</v>
      </c>
      <c r="L108" s="10">
        <v>0</v>
      </c>
      <c r="M108" s="10">
        <v>0.76965632464022404</v>
      </c>
      <c r="N108" s="10">
        <v>0.58327689264112104</v>
      </c>
      <c r="O108" s="10">
        <v>0</v>
      </c>
      <c r="P108" s="10">
        <v>0</v>
      </c>
      <c r="Q108" s="10">
        <v>0.27354667476653599</v>
      </c>
      <c r="R108" s="10">
        <v>7.0361826926383902E-2</v>
      </c>
      <c r="S108" s="10">
        <v>0</v>
      </c>
      <c r="T108" s="10">
        <v>0</v>
      </c>
      <c r="U108" s="10">
        <v>7.4142950092303803E-2</v>
      </c>
      <c r="V108" s="10">
        <v>4.5014272506659098E-2</v>
      </c>
      <c r="W108" s="10">
        <v>0</v>
      </c>
      <c r="X108" s="10">
        <v>0</v>
      </c>
      <c r="Y108" s="10">
        <v>4.8170955024087601E-2</v>
      </c>
      <c r="Z108" s="10">
        <v>4.5231233150393901E-2</v>
      </c>
      <c r="AA108" s="10">
        <v>0</v>
      </c>
      <c r="AB108" s="10">
        <v>0</v>
      </c>
      <c r="AC108" s="10">
        <v>4.7049556072969102E-2</v>
      </c>
      <c r="AD108" s="10">
        <v>4.6898855560338501E-2</v>
      </c>
      <c r="AE108" s="10">
        <v>0</v>
      </c>
      <c r="AF108" s="10">
        <v>0</v>
      </c>
      <c r="AG108" s="10">
        <v>7.1494973169414403E-2</v>
      </c>
      <c r="AH108" s="10">
        <v>6.9240350879503504E-2</v>
      </c>
      <c r="AI108" s="10">
        <v>0</v>
      </c>
      <c r="AJ108" s="10">
        <v>0</v>
      </c>
      <c r="AK108" s="10">
        <v>0.31621034392393998</v>
      </c>
      <c r="AL108" s="10">
        <v>0.287035485671574</v>
      </c>
      <c r="AM108" s="10">
        <v>0</v>
      </c>
      <c r="AN108" s="10">
        <v>0</v>
      </c>
      <c r="AO108" s="10">
        <v>2.5338113156341602</v>
      </c>
      <c r="AP108" s="10">
        <v>2.60032566885085</v>
      </c>
      <c r="AQ108" s="10">
        <v>0</v>
      </c>
      <c r="AR108" s="10">
        <v>0</v>
      </c>
      <c r="AS108" s="10">
        <v>36894.476773570299</v>
      </c>
      <c r="AT108" s="10">
        <v>238850193.95402101</v>
      </c>
      <c r="AU108" s="10">
        <v>0</v>
      </c>
      <c r="AV108" s="10">
        <v>0</v>
      </c>
      <c r="AW108" s="10">
        <v>2940664.2353343102</v>
      </c>
      <c r="AX108" s="10">
        <v>82625273659.693207</v>
      </c>
      <c r="AY108" s="10">
        <v>0</v>
      </c>
      <c r="AZ108" s="10">
        <v>0</v>
      </c>
      <c r="BA108" s="10">
        <v>0.53904726162054695</v>
      </c>
      <c r="BB108" s="10">
        <v>0.40316172256907901</v>
      </c>
      <c r="BC108" s="10">
        <v>0</v>
      </c>
      <c r="BD108" s="10">
        <v>0</v>
      </c>
      <c r="BE108" s="10">
        <v>0.178109894646381</v>
      </c>
      <c r="BF108" s="10">
        <v>3.8585604104106302E-2</v>
      </c>
      <c r="BG108" s="10">
        <v>0</v>
      </c>
      <c r="BH108" s="10">
        <v>0</v>
      </c>
      <c r="BI108" s="10">
        <v>4.06085402896873E-2</v>
      </c>
      <c r="BJ108" s="10">
        <v>2.8397895680828698E-2</v>
      </c>
      <c r="BK108" s="10">
        <v>0</v>
      </c>
      <c r="BL108" s="10">
        <v>0</v>
      </c>
      <c r="BM108" s="10">
        <v>2.9178941205280601E-2</v>
      </c>
      <c r="BN108" s="10">
        <v>2.8398896264975999E-2</v>
      </c>
      <c r="BO108" s="10">
        <v>0</v>
      </c>
      <c r="BP108" s="10">
        <v>0</v>
      </c>
      <c r="BQ108" s="10">
        <v>2.84732770832666E-2</v>
      </c>
      <c r="BR108" s="10">
        <v>2.84027691253671E-2</v>
      </c>
      <c r="BS108" s="10">
        <v>0</v>
      </c>
      <c r="BT108" s="10">
        <v>0</v>
      </c>
      <c r="BU108" s="10">
        <v>2.9103484912328101E-2</v>
      </c>
      <c r="BV108" s="10">
        <v>2.8956481941220101E-2</v>
      </c>
      <c r="BW108" s="10">
        <v>0</v>
      </c>
      <c r="BX108" s="10">
        <v>0</v>
      </c>
      <c r="BY108" s="10">
        <v>8.2513624188393406E-2</v>
      </c>
      <c r="BZ108" s="10">
        <v>7.8557049454189606E-2</v>
      </c>
      <c r="CA108" s="10">
        <v>0</v>
      </c>
      <c r="CB108" s="10">
        <v>0</v>
      </c>
      <c r="CC108" s="10">
        <v>0.58090835441326405</v>
      </c>
      <c r="CD108" s="10">
        <v>0.647288618917225</v>
      </c>
      <c r="CE108" s="10">
        <v>0</v>
      </c>
      <c r="CF108" s="10">
        <v>0</v>
      </c>
      <c r="CG108" s="10">
        <v>0.48601129999999998</v>
      </c>
      <c r="CH108" s="10">
        <v>0.5734707</v>
      </c>
      <c r="CI108" s="10">
        <v>0</v>
      </c>
      <c r="CJ108" s="10">
        <v>0</v>
      </c>
      <c r="CK108" s="10">
        <v>1.2168384000000001</v>
      </c>
      <c r="CL108" s="10">
        <v>1.1306343999999999</v>
      </c>
      <c r="CM108" s="10">
        <v>0</v>
      </c>
      <c r="CN108" s="10">
        <v>0</v>
      </c>
      <c r="CO108" s="10">
        <v>1.4618884999999999</v>
      </c>
      <c r="CP108" s="10">
        <v>1.5747157000000001</v>
      </c>
      <c r="CQ108" s="10">
        <v>0</v>
      </c>
      <c r="CR108" s="10">
        <v>0</v>
      </c>
      <c r="CS108" s="10">
        <v>1.3127914000000001</v>
      </c>
      <c r="CT108" s="10">
        <v>1.306953</v>
      </c>
      <c r="CU108" s="10">
        <v>0</v>
      </c>
      <c r="CV108" s="10">
        <v>0</v>
      </c>
      <c r="CW108" s="10">
        <v>1.3678935999999999</v>
      </c>
      <c r="CX108" s="10">
        <v>1.4513133</v>
      </c>
      <c r="CY108" s="10">
        <v>0</v>
      </c>
      <c r="CZ108" s="10">
        <v>0</v>
      </c>
      <c r="DA108" s="10">
        <v>1.3006815</v>
      </c>
      <c r="DB108" s="10">
        <v>1.3353508999999999</v>
      </c>
      <c r="DC108" s="10">
        <v>0</v>
      </c>
      <c r="DD108" s="10">
        <v>0</v>
      </c>
      <c r="DE108" s="10">
        <v>1.4763031</v>
      </c>
      <c r="DF108" s="10">
        <v>2.1914248999999999</v>
      </c>
      <c r="DG108" s="10">
        <v>0</v>
      </c>
      <c r="DH108" s="10">
        <v>0</v>
      </c>
      <c r="DI108" s="10">
        <v>1.3174839</v>
      </c>
      <c r="DJ108" s="10">
        <v>1.3226266</v>
      </c>
      <c r="DK108" s="10">
        <v>0</v>
      </c>
      <c r="DL108" s="10">
        <v>0</v>
      </c>
      <c r="DM108" s="10">
        <v>1.2923609</v>
      </c>
      <c r="DN108" s="10">
        <v>1.4062399999999999</v>
      </c>
      <c r="DO108" s="10">
        <v>0</v>
      </c>
      <c r="DP108" s="10">
        <v>0</v>
      </c>
      <c r="DQ108" s="10">
        <v>1.2366999000000001</v>
      </c>
      <c r="DR108" s="10">
        <v>1.3521890999999999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278528.38432148303</v>
      </c>
      <c r="F109" s="10">
        <v>12453421055.8202</v>
      </c>
      <c r="G109" s="10">
        <v>0</v>
      </c>
      <c r="H109" s="10">
        <v>0</v>
      </c>
      <c r="I109" s="10">
        <v>7132981.4879626296</v>
      </c>
      <c r="J109" s="10">
        <v>12502088854875.1</v>
      </c>
      <c r="K109" s="10">
        <v>0</v>
      </c>
      <c r="L109" s="10">
        <v>0</v>
      </c>
      <c r="M109" s="10">
        <v>0.628844085711731</v>
      </c>
      <c r="N109" s="10">
        <v>0.37408696545636799</v>
      </c>
      <c r="O109" s="10">
        <v>0</v>
      </c>
      <c r="P109" s="10">
        <v>0</v>
      </c>
      <c r="Q109" s="10">
        <v>0.174841619320042</v>
      </c>
      <c r="R109" s="10">
        <v>4.8494510601461399E-2</v>
      </c>
      <c r="S109" s="10">
        <v>0</v>
      </c>
      <c r="T109" s="10">
        <v>0</v>
      </c>
      <c r="U109" s="10">
        <v>5.9859955224913497E-2</v>
      </c>
      <c r="V109" s="10">
        <v>4.5076798625762499E-2</v>
      </c>
      <c r="W109" s="10">
        <v>0</v>
      </c>
      <c r="X109" s="10">
        <v>0</v>
      </c>
      <c r="Y109" s="10">
        <v>4.6901499185802401E-2</v>
      </c>
      <c r="Z109" s="10">
        <v>4.55294094341364E-2</v>
      </c>
      <c r="AA109" s="10">
        <v>0</v>
      </c>
      <c r="AB109" s="10">
        <v>0</v>
      </c>
      <c r="AC109" s="10">
        <v>4.8979641104883301E-2</v>
      </c>
      <c r="AD109" s="10">
        <v>4.8746417941003699E-2</v>
      </c>
      <c r="AE109" s="10">
        <v>0</v>
      </c>
      <c r="AF109" s="10">
        <v>0</v>
      </c>
      <c r="AG109" s="10">
        <v>7.4831847289061504E-2</v>
      </c>
      <c r="AH109" s="10">
        <v>7.4760505226280902E-2</v>
      </c>
      <c r="AI109" s="10">
        <v>0</v>
      </c>
      <c r="AJ109" s="10">
        <v>0</v>
      </c>
      <c r="AK109" s="10">
        <v>0.37274791757489401</v>
      </c>
      <c r="AL109" s="10">
        <v>0.465576626056106</v>
      </c>
      <c r="AM109" s="10">
        <v>0</v>
      </c>
      <c r="AN109" s="10">
        <v>0</v>
      </c>
      <c r="AO109" s="10">
        <v>3.7248416400595401</v>
      </c>
      <c r="AP109" s="10">
        <v>4.5909749206989998</v>
      </c>
      <c r="AQ109" s="10">
        <v>0</v>
      </c>
      <c r="AR109" s="10">
        <v>0</v>
      </c>
      <c r="AS109" s="10">
        <v>81637.406846773796</v>
      </c>
      <c r="AT109" s="10">
        <v>3787872046.7298198</v>
      </c>
      <c r="AU109" s="10">
        <v>0</v>
      </c>
      <c r="AV109" s="10">
        <v>0</v>
      </c>
      <c r="AW109" s="10">
        <v>1671228.2647722401</v>
      </c>
      <c r="AX109" s="10">
        <v>2794510391230.0601</v>
      </c>
      <c r="AY109" s="10">
        <v>0</v>
      </c>
      <c r="AZ109" s="10">
        <v>0</v>
      </c>
      <c r="BA109" s="10">
        <v>0.43637053039011597</v>
      </c>
      <c r="BB109" s="10">
        <v>0.250937864526041</v>
      </c>
      <c r="BC109" s="10">
        <v>0</v>
      </c>
      <c r="BD109" s="10">
        <v>0</v>
      </c>
      <c r="BE109" s="10">
        <v>0.10740343353050399</v>
      </c>
      <c r="BF109" s="10">
        <v>2.93192009855321E-2</v>
      </c>
      <c r="BG109" s="10">
        <v>0</v>
      </c>
      <c r="BH109" s="10">
        <v>0</v>
      </c>
      <c r="BI109" s="10">
        <v>3.35017893166265E-2</v>
      </c>
      <c r="BJ109" s="10">
        <v>2.8408865337688501E-2</v>
      </c>
      <c r="BK109" s="10">
        <v>0</v>
      </c>
      <c r="BL109" s="10">
        <v>0</v>
      </c>
      <c r="BM109" s="10">
        <v>2.8783723216080401E-2</v>
      </c>
      <c r="BN109" s="10">
        <v>2.8409436870987501E-2</v>
      </c>
      <c r="BO109" s="10">
        <v>0</v>
      </c>
      <c r="BP109" s="10">
        <v>0</v>
      </c>
      <c r="BQ109" s="10">
        <v>2.8467604073412402E-2</v>
      </c>
      <c r="BR109" s="10">
        <v>2.84349453298859E-2</v>
      </c>
      <c r="BS109" s="10">
        <v>0</v>
      </c>
      <c r="BT109" s="10">
        <v>0</v>
      </c>
      <c r="BU109" s="10">
        <v>3.0595047532993701E-2</v>
      </c>
      <c r="BV109" s="10">
        <v>3.01825354257877E-2</v>
      </c>
      <c r="BW109" s="10">
        <v>0</v>
      </c>
      <c r="BX109" s="10">
        <v>0</v>
      </c>
      <c r="BY109" s="10">
        <v>0.113709641481608</v>
      </c>
      <c r="BZ109" s="10">
        <v>0.127576760399495</v>
      </c>
      <c r="CA109" s="10">
        <v>0</v>
      </c>
      <c r="CB109" s="10">
        <v>0</v>
      </c>
      <c r="CC109" s="10">
        <v>0.92122809302523301</v>
      </c>
      <c r="CD109" s="10">
        <v>1.1210880094967399</v>
      </c>
      <c r="CE109" s="10">
        <v>0</v>
      </c>
      <c r="CF109" s="10">
        <v>0</v>
      </c>
      <c r="CG109" s="10">
        <v>1.0663050999999999</v>
      </c>
      <c r="CH109" s="10">
        <v>1.1666709</v>
      </c>
      <c r="CI109" s="10">
        <v>0</v>
      </c>
      <c r="CJ109" s="10">
        <v>0</v>
      </c>
      <c r="CK109" s="10">
        <v>2.6772917000000001</v>
      </c>
      <c r="CL109" s="10">
        <v>2.9509276999999998</v>
      </c>
      <c r="CM109" s="10">
        <v>0</v>
      </c>
      <c r="CN109" s="10">
        <v>0</v>
      </c>
      <c r="CO109" s="10">
        <v>3.0883495999999999</v>
      </c>
      <c r="CP109" s="10">
        <v>3.2957250999999999</v>
      </c>
      <c r="CQ109" s="10">
        <v>0</v>
      </c>
      <c r="CR109" s="10">
        <v>0</v>
      </c>
      <c r="CS109" s="10">
        <v>2.8619759999999999</v>
      </c>
      <c r="CT109" s="10">
        <v>2.9593071000000002</v>
      </c>
      <c r="CU109" s="10">
        <v>0</v>
      </c>
      <c r="CV109" s="10">
        <v>0</v>
      </c>
      <c r="CW109" s="10">
        <v>3.1235794000000001</v>
      </c>
      <c r="CX109" s="10">
        <v>3.3445676999999998</v>
      </c>
      <c r="CY109" s="10">
        <v>0</v>
      </c>
      <c r="CZ109" s="10">
        <v>0</v>
      </c>
      <c r="DA109" s="10">
        <v>2.7633663999999998</v>
      </c>
      <c r="DB109" s="10">
        <v>2.9507455</v>
      </c>
      <c r="DC109" s="10">
        <v>0</v>
      </c>
      <c r="DD109" s="10">
        <v>0</v>
      </c>
      <c r="DE109" s="10">
        <v>3.3296020999999998</v>
      </c>
      <c r="DF109" s="10">
        <v>3.2530933000000002</v>
      </c>
      <c r="DG109" s="10">
        <v>0</v>
      </c>
      <c r="DH109" s="10">
        <v>0</v>
      </c>
      <c r="DI109" s="10">
        <v>2.7210738000000001</v>
      </c>
      <c r="DJ109" s="10">
        <v>2.8767459999999998</v>
      </c>
      <c r="DK109" s="10">
        <v>0</v>
      </c>
      <c r="DL109" s="10">
        <v>0</v>
      </c>
      <c r="DM109" s="10">
        <v>2.8143012999999999</v>
      </c>
      <c r="DN109" s="10">
        <v>2.8175273999999999</v>
      </c>
      <c r="DO109" s="10">
        <v>0</v>
      </c>
      <c r="DP109" s="10">
        <v>0</v>
      </c>
      <c r="DQ109" s="10">
        <v>2.8952155999999998</v>
      </c>
      <c r="DR109" s="10">
        <v>2.9722784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1081343.06527567</v>
      </c>
      <c r="F110" s="10">
        <v>894335152127.76794</v>
      </c>
      <c r="G110" s="10">
        <v>0</v>
      </c>
      <c r="H110" s="10">
        <v>0</v>
      </c>
      <c r="I110" s="10">
        <v>11797418.577122699</v>
      </c>
      <c r="J110" s="10">
        <v>2298658976929830</v>
      </c>
      <c r="K110" s="10">
        <v>0</v>
      </c>
      <c r="L110" s="10">
        <v>0</v>
      </c>
      <c r="M110" s="10">
        <v>0.46545332585618499</v>
      </c>
      <c r="N110" s="10">
        <v>0.18990856162505701</v>
      </c>
      <c r="O110" s="10">
        <v>0</v>
      </c>
      <c r="P110" s="10">
        <v>0</v>
      </c>
      <c r="Q110" s="10">
        <v>0.11469070042830901</v>
      </c>
      <c r="R110" s="10">
        <v>4.53202800543515E-2</v>
      </c>
      <c r="S110" s="10">
        <v>0</v>
      </c>
      <c r="T110" s="10">
        <v>0</v>
      </c>
      <c r="U110" s="10">
        <v>5.2595986068724003E-2</v>
      </c>
      <c r="V110" s="10">
        <v>4.5139074737029397E-2</v>
      </c>
      <c r="W110" s="10">
        <v>0</v>
      </c>
      <c r="X110" s="10">
        <v>0</v>
      </c>
      <c r="Y110" s="10">
        <v>4.71646074868469E-2</v>
      </c>
      <c r="Z110" s="10">
        <v>4.6421252245170401E-2</v>
      </c>
      <c r="AA110" s="10">
        <v>0</v>
      </c>
      <c r="AB110" s="10">
        <v>0</v>
      </c>
      <c r="AC110" s="10">
        <v>5.4795216219667202E-2</v>
      </c>
      <c r="AD110" s="10">
        <v>5.6078091762196101E-2</v>
      </c>
      <c r="AE110" s="10">
        <v>0</v>
      </c>
      <c r="AF110" s="10">
        <v>0</v>
      </c>
      <c r="AG110" s="10">
        <v>0.15608130513433299</v>
      </c>
      <c r="AH110" s="10">
        <v>0.16968900944780499</v>
      </c>
      <c r="AI110" s="10">
        <v>0</v>
      </c>
      <c r="AJ110" s="10">
        <v>0</v>
      </c>
      <c r="AK110" s="10">
        <v>1.2196367732551801</v>
      </c>
      <c r="AL110" s="10">
        <v>1.2158862590161099</v>
      </c>
      <c r="AM110" s="10">
        <v>0</v>
      </c>
      <c r="AN110" s="10">
        <v>0</v>
      </c>
      <c r="AO110" s="10">
        <v>13.9959398547759</v>
      </c>
      <c r="AP110" s="10">
        <v>13.7906575549538</v>
      </c>
      <c r="AQ110" s="10">
        <v>0</v>
      </c>
      <c r="AR110" s="10">
        <v>0</v>
      </c>
      <c r="AS110" s="10">
        <v>397771.804265805</v>
      </c>
      <c r="AT110" s="10">
        <v>215923751023.22198</v>
      </c>
      <c r="AU110" s="10">
        <v>0</v>
      </c>
      <c r="AV110" s="10">
        <v>0</v>
      </c>
      <c r="AW110" s="10">
        <v>3048483.0461162399</v>
      </c>
      <c r="AX110" s="10">
        <v>522008091608074</v>
      </c>
      <c r="AY110" s="10">
        <v>0</v>
      </c>
      <c r="AZ110" s="10">
        <v>0</v>
      </c>
      <c r="BA110" s="10">
        <v>0.31735861507117602</v>
      </c>
      <c r="BB110" s="10">
        <v>0.118089028199122</v>
      </c>
      <c r="BC110" s="10">
        <v>0</v>
      </c>
      <c r="BD110" s="10">
        <v>0</v>
      </c>
      <c r="BE110" s="10">
        <v>6.57950261608755E-2</v>
      </c>
      <c r="BF110" s="10">
        <v>2.84712587102798E-2</v>
      </c>
      <c r="BG110" s="10">
        <v>0</v>
      </c>
      <c r="BH110" s="10">
        <v>0</v>
      </c>
      <c r="BI110" s="10">
        <v>3.0612643942808701E-2</v>
      </c>
      <c r="BJ110" s="10">
        <v>2.8411726407313001E-2</v>
      </c>
      <c r="BK110" s="10">
        <v>0</v>
      </c>
      <c r="BL110" s="10">
        <v>0</v>
      </c>
      <c r="BM110" s="10">
        <v>2.86059154149884E-2</v>
      </c>
      <c r="BN110" s="10">
        <v>2.8416892515211199E-2</v>
      </c>
      <c r="BO110" s="10">
        <v>0</v>
      </c>
      <c r="BP110" s="10">
        <v>0</v>
      </c>
      <c r="BQ110" s="10">
        <v>2.8677214736308999E-2</v>
      </c>
      <c r="BR110" s="10">
        <v>2.86783219587676E-2</v>
      </c>
      <c r="BS110" s="10">
        <v>0</v>
      </c>
      <c r="BT110" s="10">
        <v>0</v>
      </c>
      <c r="BU110" s="10">
        <v>4.6615920564084597E-2</v>
      </c>
      <c r="BV110" s="10">
        <v>4.7109298188128999E-2</v>
      </c>
      <c r="BW110" s="10">
        <v>0</v>
      </c>
      <c r="BX110" s="10">
        <v>0</v>
      </c>
      <c r="BY110" s="10">
        <v>0.25159019012781503</v>
      </c>
      <c r="BZ110" s="10">
        <v>0.250393877584346</v>
      </c>
      <c r="CA110" s="10">
        <v>0</v>
      </c>
      <c r="CB110" s="10">
        <v>0</v>
      </c>
      <c r="CC110" s="10">
        <v>4.0861812005530602</v>
      </c>
      <c r="CD110" s="10">
        <v>4.3165302205325098</v>
      </c>
      <c r="CE110" s="10">
        <v>0</v>
      </c>
      <c r="CF110" s="10">
        <v>0</v>
      </c>
      <c r="CG110" s="10">
        <v>2.0485370999999999</v>
      </c>
      <c r="CH110" s="10">
        <v>2.4688577999999999</v>
      </c>
      <c r="CI110" s="10">
        <v>0</v>
      </c>
      <c r="CJ110" s="10">
        <v>0</v>
      </c>
      <c r="CK110" s="10">
        <v>6.3862604999999997</v>
      </c>
      <c r="CL110" s="10">
        <v>6.1918658000000004</v>
      </c>
      <c r="CM110" s="10">
        <v>0</v>
      </c>
      <c r="CN110" s="10">
        <v>0</v>
      </c>
      <c r="CO110" s="10">
        <v>7.2464642000000001</v>
      </c>
      <c r="CP110" s="10">
        <v>7.3764260999999998</v>
      </c>
      <c r="CQ110" s="10">
        <v>0</v>
      </c>
      <c r="CR110" s="10">
        <v>0</v>
      </c>
      <c r="CS110" s="10">
        <v>6.6888896000000004</v>
      </c>
      <c r="CT110" s="10">
        <v>6.7856472999999999</v>
      </c>
      <c r="CU110" s="10">
        <v>0</v>
      </c>
      <c r="CV110" s="10">
        <v>0</v>
      </c>
      <c r="CW110" s="10">
        <v>6.9388855999999999</v>
      </c>
      <c r="CX110" s="10">
        <v>6.8199852999999999</v>
      </c>
      <c r="CY110" s="10">
        <v>0</v>
      </c>
      <c r="CZ110" s="10">
        <v>0</v>
      </c>
      <c r="DA110" s="10">
        <v>6.7277794999999996</v>
      </c>
      <c r="DB110" s="10">
        <v>6.8921086999999996</v>
      </c>
      <c r="DC110" s="10">
        <v>0</v>
      </c>
      <c r="DD110" s="10">
        <v>0</v>
      </c>
      <c r="DE110" s="10">
        <v>7.2009144000000003</v>
      </c>
      <c r="DF110" s="10">
        <v>7.2660755999999997</v>
      </c>
      <c r="DG110" s="10">
        <v>0</v>
      </c>
      <c r="DH110" s="10">
        <v>0</v>
      </c>
      <c r="DI110" s="10">
        <v>6.4327918999999998</v>
      </c>
      <c r="DJ110" s="10">
        <v>6.4770317000000004</v>
      </c>
      <c r="DK110" s="10">
        <v>0</v>
      </c>
      <c r="DL110" s="10">
        <v>0</v>
      </c>
      <c r="DM110" s="10">
        <v>6.3602765999999997</v>
      </c>
      <c r="DN110" s="10">
        <v>6.5700517999999999</v>
      </c>
      <c r="DO110" s="10">
        <v>0</v>
      </c>
      <c r="DP110" s="10">
        <v>0</v>
      </c>
      <c r="DQ110" s="10">
        <v>6.7911193000000001</v>
      </c>
      <c r="DR110" s="10">
        <v>7.0112321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0.23370450477440799</v>
      </c>
      <c r="F111" s="10">
        <v>0.23370450477440799</v>
      </c>
      <c r="G111" s="10">
        <v>0</v>
      </c>
      <c r="H111" s="10">
        <v>0</v>
      </c>
      <c r="I111" s="10">
        <v>2.2739689854606602</v>
      </c>
      <c r="J111" s="10">
        <v>2.2739689854606602</v>
      </c>
      <c r="K111" s="10">
        <v>0</v>
      </c>
      <c r="L111" s="10">
        <v>0</v>
      </c>
      <c r="M111" s="10">
        <v>0.99971282465412503</v>
      </c>
      <c r="N111" s="10">
        <v>0.99971282465412503</v>
      </c>
      <c r="O111" s="10">
        <v>0</v>
      </c>
      <c r="P111" s="10">
        <v>0</v>
      </c>
      <c r="Q111" s="10">
        <v>0.99713424387300598</v>
      </c>
      <c r="R111" s="10">
        <v>0.99713424387300598</v>
      </c>
      <c r="S111" s="10">
        <v>0</v>
      </c>
      <c r="T111" s="10">
        <v>0</v>
      </c>
      <c r="U111" s="10">
        <v>0.97192929863439603</v>
      </c>
      <c r="V111" s="10">
        <v>0.97192929863439603</v>
      </c>
      <c r="W111" s="10">
        <v>0</v>
      </c>
      <c r="X111" s="10">
        <v>0</v>
      </c>
      <c r="Y111" s="10">
        <v>0.76700656950728596</v>
      </c>
      <c r="Z111" s="10">
        <v>0.76700656950728596</v>
      </c>
      <c r="AA111" s="10">
        <v>0</v>
      </c>
      <c r="AB111" s="10">
        <v>0</v>
      </c>
      <c r="AC111" s="10">
        <v>0.13697276186886101</v>
      </c>
      <c r="AD111" s="10">
        <v>0.13697276186886101</v>
      </c>
      <c r="AE111" s="10">
        <v>0</v>
      </c>
      <c r="AF111" s="10">
        <v>0</v>
      </c>
      <c r="AG111" s="10">
        <v>0.18568050937554401</v>
      </c>
      <c r="AH111" s="10">
        <v>0.18568050937554401</v>
      </c>
      <c r="AI111" s="10">
        <v>0</v>
      </c>
      <c r="AJ111" s="10">
        <v>0</v>
      </c>
      <c r="AK111" s="10">
        <v>0.230037482427424</v>
      </c>
      <c r="AL111" s="10">
        <v>0.230037482427424</v>
      </c>
      <c r="AM111" s="10">
        <v>0</v>
      </c>
      <c r="AN111" s="10">
        <v>0</v>
      </c>
      <c r="AO111" s="10">
        <v>0.25883587878380199</v>
      </c>
      <c r="AP111" s="10">
        <v>0.25883587878380199</v>
      </c>
      <c r="AQ111" s="10">
        <v>0</v>
      </c>
      <c r="AR111" s="10">
        <v>0</v>
      </c>
      <c r="AS111" s="10">
        <v>0.19621784607679599</v>
      </c>
      <c r="AT111" s="10">
        <v>0.19621784607679599</v>
      </c>
      <c r="AU111" s="10">
        <v>0</v>
      </c>
      <c r="AV111" s="10">
        <v>0</v>
      </c>
      <c r="AW111" s="10">
        <v>0.89794696956828701</v>
      </c>
      <c r="AX111" s="10">
        <v>0.89794696956828701</v>
      </c>
      <c r="AY111" s="10">
        <v>0</v>
      </c>
      <c r="AZ111" s="10">
        <v>0</v>
      </c>
      <c r="BA111" s="10">
        <v>0.70689720979960702</v>
      </c>
      <c r="BB111" s="10">
        <v>0.70689720979960702</v>
      </c>
      <c r="BC111" s="10">
        <v>0</v>
      </c>
      <c r="BD111" s="10">
        <v>0</v>
      </c>
      <c r="BE111" s="10">
        <v>0.70501543915660503</v>
      </c>
      <c r="BF111" s="10">
        <v>0.70501543915660503</v>
      </c>
      <c r="BG111" s="10">
        <v>0</v>
      </c>
      <c r="BH111" s="10">
        <v>0</v>
      </c>
      <c r="BI111" s="10">
        <v>0.68662205587980396</v>
      </c>
      <c r="BJ111" s="10">
        <v>0.68662205587980396</v>
      </c>
      <c r="BK111" s="10">
        <v>0</v>
      </c>
      <c r="BL111" s="10">
        <v>0</v>
      </c>
      <c r="BM111" s="10">
        <v>0.53711359264207303</v>
      </c>
      <c r="BN111" s="10">
        <v>0.53711359264207303</v>
      </c>
      <c r="BO111" s="10">
        <v>0</v>
      </c>
      <c r="BP111" s="10">
        <v>0</v>
      </c>
      <c r="BQ111" s="10">
        <v>8.0916493350747104E-2</v>
      </c>
      <c r="BR111" s="10">
        <v>8.0916493350747104E-2</v>
      </c>
      <c r="BS111" s="10">
        <v>0</v>
      </c>
      <c r="BT111" s="10">
        <v>0</v>
      </c>
      <c r="BU111" s="10">
        <v>0.15961338007357201</v>
      </c>
      <c r="BV111" s="10">
        <v>0.15961338007357201</v>
      </c>
      <c r="BW111" s="10">
        <v>0</v>
      </c>
      <c r="BX111" s="10">
        <v>0</v>
      </c>
      <c r="BY111" s="10">
        <v>0.19132374705168501</v>
      </c>
      <c r="BZ111" s="10">
        <v>0.19132374705168501</v>
      </c>
      <c r="CA111" s="10">
        <v>0</v>
      </c>
      <c r="CB111" s="10">
        <v>0</v>
      </c>
      <c r="CC111" s="10">
        <v>0.200674247984691</v>
      </c>
      <c r="CD111" s="10">
        <v>0.200674247984691</v>
      </c>
      <c r="CE111" s="10">
        <v>0</v>
      </c>
      <c r="CF111" s="10">
        <v>0</v>
      </c>
      <c r="CG111" s="10">
        <v>1.5665200000000001E-2</v>
      </c>
      <c r="CH111" s="10">
        <v>1.5916E-2</v>
      </c>
      <c r="CI111" s="10">
        <v>0</v>
      </c>
      <c r="CJ111" s="10">
        <v>0</v>
      </c>
      <c r="CK111" s="10">
        <v>4.9365100000000002E-2</v>
      </c>
      <c r="CL111" s="10">
        <v>4.44144E-2</v>
      </c>
      <c r="CM111" s="10">
        <v>0</v>
      </c>
      <c r="CN111" s="10">
        <v>0</v>
      </c>
      <c r="CO111" s="10">
        <v>7.4349299999999993E-2</v>
      </c>
      <c r="CP111" s="10">
        <v>4.9528799999999998E-2</v>
      </c>
      <c r="CQ111" s="10">
        <v>0</v>
      </c>
      <c r="CR111" s="10">
        <v>0</v>
      </c>
      <c r="CS111" s="10">
        <v>4.6043300000000002E-2</v>
      </c>
      <c r="CT111" s="10">
        <v>4.4791400000000002E-2</v>
      </c>
      <c r="CU111" s="10">
        <v>0</v>
      </c>
      <c r="CV111" s="10">
        <v>0</v>
      </c>
      <c r="CW111" s="10">
        <v>5.9964400000000001E-2</v>
      </c>
      <c r="CX111" s="10">
        <v>5.8796599999999997E-2</v>
      </c>
      <c r="CY111" s="10">
        <v>0</v>
      </c>
      <c r="CZ111" s="10">
        <v>0</v>
      </c>
      <c r="DA111" s="10">
        <v>4.6545499999999997E-2</v>
      </c>
      <c r="DB111" s="10">
        <v>5.7413199999999998E-2</v>
      </c>
      <c r="DC111" s="10">
        <v>0</v>
      </c>
      <c r="DD111" s="10">
        <v>0</v>
      </c>
      <c r="DE111" s="10">
        <v>5.3767099999999998E-2</v>
      </c>
      <c r="DF111" s="10">
        <v>4.7222399999999998E-2</v>
      </c>
      <c r="DG111" s="10">
        <v>0</v>
      </c>
      <c r="DH111" s="10">
        <v>0</v>
      </c>
      <c r="DI111" s="10">
        <v>4.8696000000000003E-2</v>
      </c>
      <c r="DJ111" s="10">
        <v>5.1555400000000001E-2</v>
      </c>
      <c r="DK111" s="10">
        <v>0</v>
      </c>
      <c r="DL111" s="10">
        <v>0</v>
      </c>
      <c r="DM111" s="10">
        <v>5.4740499999999997E-2</v>
      </c>
      <c r="DN111" s="10">
        <v>4.9657800000000002E-2</v>
      </c>
      <c r="DO111" s="10">
        <v>0</v>
      </c>
      <c r="DP111" s="10">
        <v>0</v>
      </c>
      <c r="DQ111" s="10">
        <v>4.8132300000000003E-2</v>
      </c>
      <c r="DR111" s="10">
        <v>5.2555600000000001E-2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294912.42030461802</v>
      </c>
      <c r="F112" s="10">
        <v>262143.98096967299</v>
      </c>
      <c r="G112" s="10">
        <v>0</v>
      </c>
      <c r="H112" s="10">
        <v>0</v>
      </c>
      <c r="I112" s="10">
        <v>9126807.1247416902</v>
      </c>
      <c r="J112" s="10">
        <v>3463386.50405588</v>
      </c>
      <c r="K112" s="10">
        <v>0</v>
      </c>
      <c r="L112" s="10">
        <v>0</v>
      </c>
      <c r="M112" s="10">
        <v>0.99940843564399995</v>
      </c>
      <c r="N112" s="10">
        <v>0.99912142732500797</v>
      </c>
      <c r="O112" s="10">
        <v>0</v>
      </c>
      <c r="P112" s="10">
        <v>0</v>
      </c>
      <c r="Q112" s="10">
        <v>0.99411515099927805</v>
      </c>
      <c r="R112" s="10">
        <v>0.99126597922440896</v>
      </c>
      <c r="S112" s="10">
        <v>0</v>
      </c>
      <c r="T112" s="10">
        <v>0</v>
      </c>
      <c r="U112" s="10">
        <v>0.944065057585877</v>
      </c>
      <c r="V112" s="10">
        <v>0.91753840621885596</v>
      </c>
      <c r="W112" s="10">
        <v>0</v>
      </c>
      <c r="X112" s="10">
        <v>0</v>
      </c>
      <c r="Y112" s="10">
        <v>0.62586608998641402</v>
      </c>
      <c r="Z112" s="10">
        <v>0.478595473408715</v>
      </c>
      <c r="AA112" s="10">
        <v>0</v>
      </c>
      <c r="AB112" s="10">
        <v>0</v>
      </c>
      <c r="AC112" s="10">
        <v>0.13221040733301101</v>
      </c>
      <c r="AD112" s="10">
        <v>5.3175731520669803E-2</v>
      </c>
      <c r="AE112" s="10">
        <v>0</v>
      </c>
      <c r="AF112" s="10">
        <v>0</v>
      </c>
      <c r="AG112" s="10">
        <v>5.6297785622772697E-2</v>
      </c>
      <c r="AH112" s="10">
        <v>6.6730858735356696E-2</v>
      </c>
      <c r="AI112" s="10">
        <v>0</v>
      </c>
      <c r="AJ112" s="10">
        <v>0</v>
      </c>
      <c r="AK112" s="10">
        <v>6.6365725862364E-2</v>
      </c>
      <c r="AL112" s="10">
        <v>6.66539485607439E-2</v>
      </c>
      <c r="AM112" s="10">
        <v>0</v>
      </c>
      <c r="AN112" s="10">
        <v>0</v>
      </c>
      <c r="AO112" s="10">
        <v>9.7688242075369205E-2</v>
      </c>
      <c r="AP112" s="10">
        <v>9.3543343299011802E-2</v>
      </c>
      <c r="AQ112" s="10">
        <v>0</v>
      </c>
      <c r="AR112" s="10">
        <v>0</v>
      </c>
      <c r="AS112" s="10">
        <v>94548.7177224357</v>
      </c>
      <c r="AT112" s="10">
        <v>81618.066462740695</v>
      </c>
      <c r="AU112" s="10">
        <v>0</v>
      </c>
      <c r="AV112" s="10">
        <v>0</v>
      </c>
      <c r="AW112" s="10">
        <v>2289599.9375545201</v>
      </c>
      <c r="AX112" s="10">
        <v>831112.038307674</v>
      </c>
      <c r="AY112" s="10">
        <v>0</v>
      </c>
      <c r="AZ112" s="10">
        <v>0</v>
      </c>
      <c r="BA112" s="10">
        <v>0.70667507552920295</v>
      </c>
      <c r="BB112" s="10">
        <v>0.70646562622340203</v>
      </c>
      <c r="BC112" s="10">
        <v>0</v>
      </c>
      <c r="BD112" s="10">
        <v>0</v>
      </c>
      <c r="BE112" s="10">
        <v>0.70281221808526695</v>
      </c>
      <c r="BF112" s="10">
        <v>0.70073299726855298</v>
      </c>
      <c r="BG112" s="10">
        <v>0</v>
      </c>
      <c r="BH112" s="10">
        <v>0</v>
      </c>
      <c r="BI112" s="10">
        <v>0.66628885718327602</v>
      </c>
      <c r="BJ112" s="10">
        <v>0.646932733874793</v>
      </c>
      <c r="BK112" s="10">
        <v>0</v>
      </c>
      <c r="BL112" s="10">
        <v>0</v>
      </c>
      <c r="BM112" s="10">
        <v>0.434198790803277</v>
      </c>
      <c r="BN112" s="10">
        <v>0.32692120965949301</v>
      </c>
      <c r="BO112" s="10">
        <v>0</v>
      </c>
      <c r="BP112" s="10">
        <v>0</v>
      </c>
      <c r="BQ112" s="10">
        <v>7.7640050154372794E-2</v>
      </c>
      <c r="BR112" s="10">
        <v>3.3251161501439898E-2</v>
      </c>
      <c r="BS112" s="10">
        <v>0</v>
      </c>
      <c r="BT112" s="10">
        <v>0</v>
      </c>
      <c r="BU112" s="10">
        <v>3.5725010393029298E-2</v>
      </c>
      <c r="BV112" s="10">
        <v>4.6687009221754998E-2</v>
      </c>
      <c r="BW112" s="10">
        <v>0</v>
      </c>
      <c r="BX112" s="10">
        <v>0</v>
      </c>
      <c r="BY112" s="10">
        <v>4.2865908286651398E-2</v>
      </c>
      <c r="BZ112" s="10">
        <v>4.4117176211576799E-2</v>
      </c>
      <c r="CA112" s="10">
        <v>0</v>
      </c>
      <c r="CB112" s="10">
        <v>0</v>
      </c>
      <c r="CC112" s="10">
        <v>4.6332500694423802E-2</v>
      </c>
      <c r="CD112" s="10">
        <v>4.9938802611953999E-2</v>
      </c>
      <c r="CE112" s="10">
        <v>0</v>
      </c>
      <c r="CF112" s="10">
        <v>0</v>
      </c>
      <c r="CG112" s="10">
        <v>2.7151700000000001E-2</v>
      </c>
      <c r="CH112" s="10">
        <v>2.6273600000000001E-2</v>
      </c>
      <c r="CI112" s="10">
        <v>0</v>
      </c>
      <c r="CJ112" s="10">
        <v>0</v>
      </c>
      <c r="CK112" s="10">
        <v>5.2888900000000003E-2</v>
      </c>
      <c r="CL112" s="10">
        <v>5.1723400000000003E-2</v>
      </c>
      <c r="CM112" s="10">
        <v>0</v>
      </c>
      <c r="CN112" s="10">
        <v>0</v>
      </c>
      <c r="CO112" s="10">
        <v>6.1913099999999999E-2</v>
      </c>
      <c r="CP112" s="10">
        <v>6.5576899999999994E-2</v>
      </c>
      <c r="CQ112" s="10">
        <v>0</v>
      </c>
      <c r="CR112" s="10">
        <v>0</v>
      </c>
      <c r="CS112" s="10">
        <v>5.3154199999999999E-2</v>
      </c>
      <c r="CT112" s="10">
        <v>5.1975800000000003E-2</v>
      </c>
      <c r="CU112" s="10">
        <v>0</v>
      </c>
      <c r="CV112" s="10">
        <v>0</v>
      </c>
      <c r="CW112" s="10">
        <v>5.6848500000000003E-2</v>
      </c>
      <c r="CX112" s="10">
        <v>5.2102599999999999E-2</v>
      </c>
      <c r="CY112" s="10">
        <v>0</v>
      </c>
      <c r="CZ112" s="10">
        <v>0</v>
      </c>
      <c r="DA112" s="10">
        <v>6.6349699999999998E-2</v>
      </c>
      <c r="DB112" s="10">
        <v>6.4400499999999999E-2</v>
      </c>
      <c r="DC112" s="10">
        <v>0</v>
      </c>
      <c r="DD112" s="10">
        <v>0</v>
      </c>
      <c r="DE112" s="10">
        <v>5.4581900000000003E-2</v>
      </c>
      <c r="DF112" s="10">
        <v>5.3767500000000003E-2</v>
      </c>
      <c r="DG112" s="10">
        <v>0</v>
      </c>
      <c r="DH112" s="10">
        <v>0</v>
      </c>
      <c r="DI112" s="10">
        <v>5.4680300000000001E-2</v>
      </c>
      <c r="DJ112" s="10">
        <v>5.3210800000000003E-2</v>
      </c>
      <c r="DK112" s="10">
        <v>0</v>
      </c>
      <c r="DL112" s="10">
        <v>0</v>
      </c>
      <c r="DM112" s="10">
        <v>5.31914E-2</v>
      </c>
      <c r="DN112" s="10">
        <v>5.2350500000000001E-2</v>
      </c>
      <c r="DO112" s="10">
        <v>0</v>
      </c>
      <c r="DP112" s="10">
        <v>0</v>
      </c>
      <c r="DQ112" s="10">
        <v>5.7049000000000002E-2</v>
      </c>
      <c r="DR112" s="10">
        <v>5.56865E-2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4194303.7207437502</v>
      </c>
      <c r="F113" s="10">
        <v>3735552.2316757599</v>
      </c>
      <c r="G113" s="10">
        <v>0</v>
      </c>
      <c r="H113" s="10">
        <v>0</v>
      </c>
      <c r="I113" s="10">
        <v>63766672.331036203</v>
      </c>
      <c r="J113" s="10">
        <v>196636718.21831501</v>
      </c>
      <c r="K113" s="10">
        <v>0</v>
      </c>
      <c r="L113" s="10">
        <v>0</v>
      </c>
      <c r="M113" s="10">
        <v>0.99881576941221495</v>
      </c>
      <c r="N113" s="10">
        <v>0.99793826927885898</v>
      </c>
      <c r="O113" s="10">
        <v>0</v>
      </c>
      <c r="P113" s="10">
        <v>0</v>
      </c>
      <c r="Q113" s="10">
        <v>0.98828645295113005</v>
      </c>
      <c r="R113" s="10">
        <v>0.97965789841691697</v>
      </c>
      <c r="S113" s="10">
        <v>0</v>
      </c>
      <c r="T113" s="10">
        <v>0</v>
      </c>
      <c r="U113" s="10">
        <v>0.894347280910892</v>
      </c>
      <c r="V113" s="10">
        <v>0.82086730051545798</v>
      </c>
      <c r="W113" s="10">
        <v>0</v>
      </c>
      <c r="X113" s="10">
        <v>0</v>
      </c>
      <c r="Y113" s="10">
        <v>0.46648032640218201</v>
      </c>
      <c r="Z113" s="10">
        <v>0.23186162999518001</v>
      </c>
      <c r="AA113" s="10">
        <v>0</v>
      </c>
      <c r="AB113" s="10">
        <v>0</v>
      </c>
      <c r="AC113" s="10">
        <v>0.10340836522628</v>
      </c>
      <c r="AD113" s="10">
        <v>4.2548812310515001E-2</v>
      </c>
      <c r="AE113" s="10">
        <v>0</v>
      </c>
      <c r="AF113" s="10">
        <v>0</v>
      </c>
      <c r="AG113" s="10">
        <v>3.8755510643308198E-2</v>
      </c>
      <c r="AH113" s="10">
        <v>4.2161145036784801E-2</v>
      </c>
      <c r="AI113" s="10">
        <v>0</v>
      </c>
      <c r="AJ113" s="10">
        <v>0</v>
      </c>
      <c r="AK113" s="10">
        <v>4.8620589915442401E-2</v>
      </c>
      <c r="AL113" s="10">
        <v>4.3400930962754901E-2</v>
      </c>
      <c r="AM113" s="10">
        <v>0</v>
      </c>
      <c r="AN113" s="10">
        <v>0</v>
      </c>
      <c r="AO113" s="10">
        <v>9.6083318444224894E-2</v>
      </c>
      <c r="AP113" s="10">
        <v>7.6343399871463005E-2</v>
      </c>
      <c r="AQ113" s="10">
        <v>0</v>
      </c>
      <c r="AR113" s="10">
        <v>0</v>
      </c>
      <c r="AS113" s="10">
        <v>1185360.8516770799</v>
      </c>
      <c r="AT113" s="10">
        <v>1207163.8966657</v>
      </c>
      <c r="AU113" s="10">
        <v>0</v>
      </c>
      <c r="AV113" s="10">
        <v>0</v>
      </c>
      <c r="AW113" s="10">
        <v>15654244.227983201</v>
      </c>
      <c r="AX113" s="10">
        <v>54789819.601191796</v>
      </c>
      <c r="AY113" s="10">
        <v>0</v>
      </c>
      <c r="AZ113" s="10">
        <v>0</v>
      </c>
      <c r="BA113" s="10">
        <v>0.706242566627027</v>
      </c>
      <c r="BB113" s="10">
        <v>0.70560219556883497</v>
      </c>
      <c r="BC113" s="10">
        <v>0</v>
      </c>
      <c r="BD113" s="10">
        <v>0</v>
      </c>
      <c r="BE113" s="10">
        <v>0.69855864441404603</v>
      </c>
      <c r="BF113" s="10">
        <v>0.69226194335803604</v>
      </c>
      <c r="BG113" s="10">
        <v>0</v>
      </c>
      <c r="BH113" s="10">
        <v>0</v>
      </c>
      <c r="BI113" s="10">
        <v>0.63001138166821102</v>
      </c>
      <c r="BJ113" s="10">
        <v>0.57640260573385604</v>
      </c>
      <c r="BK113" s="10">
        <v>0</v>
      </c>
      <c r="BL113" s="10">
        <v>0</v>
      </c>
      <c r="BM113" s="10">
        <v>0.31810394752311</v>
      </c>
      <c r="BN113" s="10">
        <v>0.14808541705238201</v>
      </c>
      <c r="BO113" s="10">
        <v>0</v>
      </c>
      <c r="BP113" s="10">
        <v>0</v>
      </c>
      <c r="BQ113" s="10">
        <v>5.8347572329950699E-2</v>
      </c>
      <c r="BR113" s="10">
        <v>2.70633886210301E-2</v>
      </c>
      <c r="BS113" s="10">
        <v>0</v>
      </c>
      <c r="BT113" s="10">
        <v>0</v>
      </c>
      <c r="BU113" s="10">
        <v>2.71420786358611E-2</v>
      </c>
      <c r="BV113" s="10">
        <v>2.6971230541596E-2</v>
      </c>
      <c r="BW113" s="10">
        <v>0</v>
      </c>
      <c r="BX113" s="10">
        <v>0</v>
      </c>
      <c r="BY113" s="10">
        <v>2.73973990435568E-2</v>
      </c>
      <c r="BZ113" s="10">
        <v>2.6433571526230298E-2</v>
      </c>
      <c r="CA113" s="10">
        <v>0</v>
      </c>
      <c r="CB113" s="10">
        <v>0</v>
      </c>
      <c r="CC113" s="10">
        <v>3.0236031203307999E-2</v>
      </c>
      <c r="CD113" s="10">
        <v>2.9776934314770801E-2</v>
      </c>
      <c r="CE113" s="10">
        <v>0</v>
      </c>
      <c r="CF113" s="10">
        <v>0</v>
      </c>
      <c r="CG113" s="10">
        <v>4.3577499999999998E-2</v>
      </c>
      <c r="CH113" s="10">
        <v>4.2360500000000002E-2</v>
      </c>
      <c r="CI113" s="10">
        <v>0</v>
      </c>
      <c r="CJ113" s="10">
        <v>0</v>
      </c>
      <c r="CK113" s="10">
        <v>6.6860199999999995E-2</v>
      </c>
      <c r="CL113" s="10">
        <v>6.5989900000000004E-2</v>
      </c>
      <c r="CM113" s="10">
        <v>0</v>
      </c>
      <c r="CN113" s="10">
        <v>0</v>
      </c>
      <c r="CO113" s="10">
        <v>8.7292599999999998E-2</v>
      </c>
      <c r="CP113" s="10">
        <v>7.6958700000000005E-2</v>
      </c>
      <c r="CQ113" s="10">
        <v>0</v>
      </c>
      <c r="CR113" s="10">
        <v>0</v>
      </c>
      <c r="CS113" s="10">
        <v>8.2647799999999993E-2</v>
      </c>
      <c r="CT113" s="10">
        <v>6.8526699999999996E-2</v>
      </c>
      <c r="CU113" s="10">
        <v>0</v>
      </c>
      <c r="CV113" s="10">
        <v>0</v>
      </c>
      <c r="CW113" s="10">
        <v>6.94274E-2</v>
      </c>
      <c r="CX113" s="10">
        <v>6.7791500000000005E-2</v>
      </c>
      <c r="CY113" s="10">
        <v>0</v>
      </c>
      <c r="CZ113" s="10">
        <v>0</v>
      </c>
      <c r="DA113" s="10">
        <v>8.3712599999999998E-2</v>
      </c>
      <c r="DB113" s="10">
        <v>8.2273899999999997E-2</v>
      </c>
      <c r="DC113" s="10">
        <v>0</v>
      </c>
      <c r="DD113" s="10">
        <v>0</v>
      </c>
      <c r="DE113" s="10">
        <v>7.0375599999999996E-2</v>
      </c>
      <c r="DF113" s="10">
        <v>6.8663000000000002E-2</v>
      </c>
      <c r="DG113" s="10">
        <v>0</v>
      </c>
      <c r="DH113" s="10">
        <v>0</v>
      </c>
      <c r="DI113" s="10">
        <v>7.2803900000000005E-2</v>
      </c>
      <c r="DJ113" s="10">
        <v>6.9948499999999997E-2</v>
      </c>
      <c r="DK113" s="10">
        <v>0</v>
      </c>
      <c r="DL113" s="10">
        <v>0</v>
      </c>
      <c r="DM113" s="10">
        <v>6.8719100000000005E-2</v>
      </c>
      <c r="DN113" s="10">
        <v>6.92831E-2</v>
      </c>
      <c r="DO113" s="10">
        <v>0</v>
      </c>
      <c r="DP113" s="10">
        <v>0</v>
      </c>
      <c r="DQ113" s="10">
        <v>7.2305400000000006E-2</v>
      </c>
      <c r="DR113" s="10">
        <v>7.0840399999999998E-2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3014655.9699480901</v>
      </c>
      <c r="F114" s="10">
        <v>233373695.77075201</v>
      </c>
      <c r="G114" s="10">
        <v>0</v>
      </c>
      <c r="H114" s="10">
        <v>0</v>
      </c>
      <c r="I114" s="10">
        <v>14845329.3650677</v>
      </c>
      <c r="J114" s="10">
        <v>4325242589.7253799</v>
      </c>
      <c r="K114" s="10">
        <v>0</v>
      </c>
      <c r="L114" s="10">
        <v>0</v>
      </c>
      <c r="M114" s="10">
        <v>0.99763427915604597</v>
      </c>
      <c r="N114" s="10">
        <v>0.99557763467601001</v>
      </c>
      <c r="O114" s="10">
        <v>0</v>
      </c>
      <c r="P114" s="10">
        <v>0</v>
      </c>
      <c r="Q114" s="10">
        <v>0.97685688802104398</v>
      </c>
      <c r="R114" s="10">
        <v>0.957005794120246</v>
      </c>
      <c r="S114" s="10">
        <v>0</v>
      </c>
      <c r="T114" s="10">
        <v>0</v>
      </c>
      <c r="U114" s="10">
        <v>0.80987637104531296</v>
      </c>
      <c r="V114" s="10">
        <v>0.66626938087879495</v>
      </c>
      <c r="W114" s="10">
        <v>0</v>
      </c>
      <c r="X114" s="10">
        <v>0</v>
      </c>
      <c r="Y114" s="10">
        <v>0.31730407152224299</v>
      </c>
      <c r="Z114" s="10">
        <v>9.6181096912830305E-2</v>
      </c>
      <c r="AA114" s="10">
        <v>0</v>
      </c>
      <c r="AB114" s="10">
        <v>0</v>
      </c>
      <c r="AC114" s="10">
        <v>7.8695730123958405E-2</v>
      </c>
      <c r="AD114" s="10">
        <v>4.0900216697272E-2</v>
      </c>
      <c r="AE114" s="10">
        <v>0</v>
      </c>
      <c r="AF114" s="10">
        <v>0</v>
      </c>
      <c r="AG114" s="10">
        <v>4.6361277468897802E-2</v>
      </c>
      <c r="AH114" s="10">
        <v>4.1878430965812501E-2</v>
      </c>
      <c r="AI114" s="10">
        <v>0</v>
      </c>
      <c r="AJ114" s="10">
        <v>0</v>
      </c>
      <c r="AK114" s="10">
        <v>5.47173552468787E-2</v>
      </c>
      <c r="AL114" s="10">
        <v>4.9579148814860599E-2</v>
      </c>
      <c r="AM114" s="10">
        <v>0</v>
      </c>
      <c r="AN114" s="10">
        <v>0</v>
      </c>
      <c r="AO114" s="10">
        <v>0.17298230056949501</v>
      </c>
      <c r="AP114" s="10">
        <v>0.118738874235455</v>
      </c>
      <c r="AQ114" s="10">
        <v>0</v>
      </c>
      <c r="AR114" s="10">
        <v>0</v>
      </c>
      <c r="AS114" s="10">
        <v>763320.36026719201</v>
      </c>
      <c r="AT114" s="10">
        <v>54114149.746756703</v>
      </c>
      <c r="AU114" s="10">
        <v>0</v>
      </c>
      <c r="AV114" s="10">
        <v>0</v>
      </c>
      <c r="AW114" s="10">
        <v>3588905.6921072099</v>
      </c>
      <c r="AX114" s="10">
        <v>1048239221.4325401</v>
      </c>
      <c r="AY114" s="10">
        <v>0</v>
      </c>
      <c r="AZ114" s="10">
        <v>0</v>
      </c>
      <c r="BA114" s="10">
        <v>0.70538035436245505</v>
      </c>
      <c r="BB114" s="10">
        <v>0.70387948700295999</v>
      </c>
      <c r="BC114" s="10">
        <v>0</v>
      </c>
      <c r="BD114" s="10">
        <v>0</v>
      </c>
      <c r="BE114" s="10">
        <v>0.69021786348924596</v>
      </c>
      <c r="BF114" s="10">
        <v>0.67573192514979896</v>
      </c>
      <c r="BG114" s="10">
        <v>0</v>
      </c>
      <c r="BH114" s="10">
        <v>0</v>
      </c>
      <c r="BI114" s="10">
        <v>0.56838399968382503</v>
      </c>
      <c r="BJ114" s="10">
        <v>0.46365221828660602</v>
      </c>
      <c r="BK114" s="10">
        <v>0</v>
      </c>
      <c r="BL114" s="10">
        <v>0</v>
      </c>
      <c r="BM114" s="10">
        <v>0.20975221319381099</v>
      </c>
      <c r="BN114" s="10">
        <v>5.37424234521479E-2</v>
      </c>
      <c r="BO114" s="10">
        <v>0</v>
      </c>
      <c r="BP114" s="10">
        <v>0</v>
      </c>
      <c r="BQ114" s="10">
        <v>4.3121699795490402E-2</v>
      </c>
      <c r="BR114" s="10">
        <v>2.7562424530708101E-2</v>
      </c>
      <c r="BS114" s="10">
        <v>0</v>
      </c>
      <c r="BT114" s="10">
        <v>0</v>
      </c>
      <c r="BU114" s="10">
        <v>2.8446893210484599E-2</v>
      </c>
      <c r="BV114" s="10">
        <v>2.7637099594322301E-2</v>
      </c>
      <c r="BW114" s="10">
        <v>0</v>
      </c>
      <c r="BX114" s="10">
        <v>0</v>
      </c>
      <c r="BY114" s="10">
        <v>2.77834855150987E-2</v>
      </c>
      <c r="BZ114" s="10">
        <v>2.76075776934923E-2</v>
      </c>
      <c r="CA114" s="10">
        <v>0</v>
      </c>
      <c r="CB114" s="10">
        <v>0</v>
      </c>
      <c r="CC114" s="10">
        <v>4.4843032085870697E-2</v>
      </c>
      <c r="CD114" s="10">
        <v>3.3592732951843902E-2</v>
      </c>
      <c r="CE114" s="10">
        <v>0</v>
      </c>
      <c r="CF114" s="10">
        <v>0</v>
      </c>
      <c r="CG114" s="10">
        <v>7.2505399999999998E-2</v>
      </c>
      <c r="CH114" s="10">
        <v>6.9890999999999995E-2</v>
      </c>
      <c r="CI114" s="10">
        <v>0</v>
      </c>
      <c r="CJ114" s="10">
        <v>0</v>
      </c>
      <c r="CK114" s="10">
        <v>9.96277E-2</v>
      </c>
      <c r="CL114" s="10">
        <v>9.9244600000000002E-2</v>
      </c>
      <c r="CM114" s="10">
        <v>0</v>
      </c>
      <c r="CN114" s="10">
        <v>0</v>
      </c>
      <c r="CO114" s="10">
        <v>0.12032809999999999</v>
      </c>
      <c r="CP114" s="10">
        <v>0.11531660000000001</v>
      </c>
      <c r="CQ114" s="10">
        <v>0</v>
      </c>
      <c r="CR114" s="10">
        <v>0</v>
      </c>
      <c r="CS114" s="10">
        <v>0.1038244</v>
      </c>
      <c r="CT114" s="10">
        <v>0.10243770000000001</v>
      </c>
      <c r="CU114" s="10">
        <v>0</v>
      </c>
      <c r="CV114" s="10">
        <v>0</v>
      </c>
      <c r="CW114" s="10">
        <v>0.12099600000000001</v>
      </c>
      <c r="CX114" s="10">
        <v>0.12890460000000001</v>
      </c>
      <c r="CY114" s="10">
        <v>0</v>
      </c>
      <c r="CZ114" s="10">
        <v>0</v>
      </c>
      <c r="DA114" s="10">
        <v>0.12521080000000001</v>
      </c>
      <c r="DB114" s="10">
        <v>0.1079577</v>
      </c>
      <c r="DC114" s="10">
        <v>0</v>
      </c>
      <c r="DD114" s="10">
        <v>0</v>
      </c>
      <c r="DE114" s="10">
        <v>0.1041976</v>
      </c>
      <c r="DF114" s="10">
        <v>0.1018138</v>
      </c>
      <c r="DG114" s="10">
        <v>0</v>
      </c>
      <c r="DH114" s="10">
        <v>0</v>
      </c>
      <c r="DI114" s="10">
        <v>0.1078938</v>
      </c>
      <c r="DJ114" s="10">
        <v>0.1122092</v>
      </c>
      <c r="DK114" s="10">
        <v>0</v>
      </c>
      <c r="DL114" s="10">
        <v>0</v>
      </c>
      <c r="DM114" s="10">
        <v>0.1074977</v>
      </c>
      <c r="DN114" s="10">
        <v>0.1011167</v>
      </c>
      <c r="DO114" s="10">
        <v>0</v>
      </c>
      <c r="DP114" s="10">
        <v>0</v>
      </c>
      <c r="DQ114" s="10">
        <v>0.10658579999999999</v>
      </c>
      <c r="DR114" s="10">
        <v>0.1072399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5767167.3028255804</v>
      </c>
      <c r="F115" s="10">
        <v>5166956543.7892799</v>
      </c>
      <c r="G115" s="10">
        <v>0</v>
      </c>
      <c r="H115" s="10">
        <v>0</v>
      </c>
      <c r="I115" s="10">
        <v>20947028.5756028</v>
      </c>
      <c r="J115" s="10">
        <v>442412437142.22498</v>
      </c>
      <c r="K115" s="10">
        <v>0</v>
      </c>
      <c r="L115" s="10">
        <v>0</v>
      </c>
      <c r="M115" s="10">
        <v>0.99528026685720805</v>
      </c>
      <c r="N115" s="10">
        <v>0.99087973760788395</v>
      </c>
      <c r="O115" s="10">
        <v>0</v>
      </c>
      <c r="P115" s="10">
        <v>0</v>
      </c>
      <c r="Q115" s="10">
        <v>0.95481078370056904</v>
      </c>
      <c r="R115" s="10">
        <v>0.91384896612516098</v>
      </c>
      <c r="S115" s="10">
        <v>0</v>
      </c>
      <c r="T115" s="10">
        <v>0</v>
      </c>
      <c r="U115" s="10">
        <v>0.68299164084368702</v>
      </c>
      <c r="V115" s="10">
        <v>0.45994032712619798</v>
      </c>
      <c r="W115" s="10">
        <v>0</v>
      </c>
      <c r="X115" s="10">
        <v>0</v>
      </c>
      <c r="Y115" s="10">
        <v>0.20446088298986001</v>
      </c>
      <c r="Z115" s="10">
        <v>5.2877051688679497E-2</v>
      </c>
      <c r="AA115" s="10">
        <v>0</v>
      </c>
      <c r="AB115" s="10">
        <v>0</v>
      </c>
      <c r="AC115" s="10">
        <v>6.3277162541831494E-2</v>
      </c>
      <c r="AD115" s="10">
        <v>4.4258028155505301E-2</v>
      </c>
      <c r="AE115" s="10">
        <v>0</v>
      </c>
      <c r="AF115" s="10">
        <v>0</v>
      </c>
      <c r="AG115" s="10">
        <v>4.9080112416367797E-2</v>
      </c>
      <c r="AH115" s="10">
        <v>4.6195752560697301E-2</v>
      </c>
      <c r="AI115" s="10">
        <v>0</v>
      </c>
      <c r="AJ115" s="10">
        <v>0</v>
      </c>
      <c r="AK115" s="10">
        <v>7.6709384742532402E-2</v>
      </c>
      <c r="AL115" s="10">
        <v>6.7745844477114403E-2</v>
      </c>
      <c r="AM115" s="10">
        <v>0</v>
      </c>
      <c r="AN115" s="10">
        <v>0</v>
      </c>
      <c r="AO115" s="10">
        <v>0.35714027207111498</v>
      </c>
      <c r="AP115" s="10">
        <v>0.30575133876301003</v>
      </c>
      <c r="AQ115" s="10">
        <v>0</v>
      </c>
      <c r="AR115" s="10">
        <v>0</v>
      </c>
      <c r="AS115" s="10">
        <v>1383531.6612349199</v>
      </c>
      <c r="AT115" s="10">
        <v>1186167322.4226401</v>
      </c>
      <c r="AU115" s="10">
        <v>0</v>
      </c>
      <c r="AV115" s="10">
        <v>0</v>
      </c>
      <c r="AW115" s="10">
        <v>4965267.8342726901</v>
      </c>
      <c r="AX115" s="10">
        <v>114004917710.31</v>
      </c>
      <c r="AY115" s="10">
        <v>0</v>
      </c>
      <c r="AZ115" s="10">
        <v>0</v>
      </c>
      <c r="BA115" s="10">
        <v>0.70366246779590902</v>
      </c>
      <c r="BB115" s="10">
        <v>0.70045113186604402</v>
      </c>
      <c r="BC115" s="10">
        <v>0</v>
      </c>
      <c r="BD115" s="10">
        <v>0</v>
      </c>
      <c r="BE115" s="10">
        <v>0.67412987389143197</v>
      </c>
      <c r="BF115" s="10">
        <v>0.64424057660187595</v>
      </c>
      <c r="BG115" s="10">
        <v>0</v>
      </c>
      <c r="BH115" s="10">
        <v>0</v>
      </c>
      <c r="BI115" s="10">
        <v>0.47584276586283097</v>
      </c>
      <c r="BJ115" s="10">
        <v>0.31334551475299799</v>
      </c>
      <c r="BK115" s="10">
        <v>0</v>
      </c>
      <c r="BL115" s="10">
        <v>0</v>
      </c>
      <c r="BM115" s="10">
        <v>0.12845519601653299</v>
      </c>
      <c r="BN115" s="10">
        <v>3.07350590554533E-2</v>
      </c>
      <c r="BO115" s="10">
        <v>0</v>
      </c>
      <c r="BP115" s="10">
        <v>0</v>
      </c>
      <c r="BQ115" s="10">
        <v>3.4957088565299298E-2</v>
      </c>
      <c r="BR115" s="10">
        <v>2.81858056348697E-2</v>
      </c>
      <c r="BS115" s="10">
        <v>0</v>
      </c>
      <c r="BT115" s="10">
        <v>0</v>
      </c>
      <c r="BU115" s="10">
        <v>2.86860599623232E-2</v>
      </c>
      <c r="BV115" s="10">
        <v>2.82017877029886E-2</v>
      </c>
      <c r="BW115" s="10">
        <v>0</v>
      </c>
      <c r="BX115" s="10">
        <v>0</v>
      </c>
      <c r="BY115" s="10">
        <v>3.0149300414088101E-2</v>
      </c>
      <c r="BZ115" s="10">
        <v>2.8860098139634E-2</v>
      </c>
      <c r="CA115" s="10">
        <v>0</v>
      </c>
      <c r="CB115" s="10">
        <v>0</v>
      </c>
      <c r="CC115" s="10">
        <v>8.6331728914118194E-2</v>
      </c>
      <c r="CD115" s="10">
        <v>6.9028460264019001E-2</v>
      </c>
      <c r="CE115" s="10">
        <v>0</v>
      </c>
      <c r="CF115" s="10">
        <v>0</v>
      </c>
      <c r="CG115" s="10">
        <v>0.13320660000000001</v>
      </c>
      <c r="CH115" s="10">
        <v>0.14553360000000001</v>
      </c>
      <c r="CI115" s="10">
        <v>0</v>
      </c>
      <c r="CJ115" s="10">
        <v>0</v>
      </c>
      <c r="CK115" s="10">
        <v>0.1600702</v>
      </c>
      <c r="CL115" s="10">
        <v>0.1837136</v>
      </c>
      <c r="CM115" s="10">
        <v>0</v>
      </c>
      <c r="CN115" s="10">
        <v>0</v>
      </c>
      <c r="CO115" s="10">
        <v>0.2539632</v>
      </c>
      <c r="CP115" s="10">
        <v>0.19035679999999999</v>
      </c>
      <c r="CQ115" s="10">
        <v>0</v>
      </c>
      <c r="CR115" s="10">
        <v>0</v>
      </c>
      <c r="CS115" s="10">
        <v>0.16340160000000001</v>
      </c>
      <c r="CT115" s="10">
        <v>0.1625403</v>
      </c>
      <c r="CU115" s="10">
        <v>0</v>
      </c>
      <c r="CV115" s="10">
        <v>0</v>
      </c>
      <c r="CW115" s="10">
        <v>0.1987718</v>
      </c>
      <c r="CX115" s="10">
        <v>0.17722479999999999</v>
      </c>
      <c r="CY115" s="10">
        <v>0</v>
      </c>
      <c r="CZ115" s="10">
        <v>0</v>
      </c>
      <c r="DA115" s="10">
        <v>0.17126630000000001</v>
      </c>
      <c r="DB115" s="10">
        <v>0.16941890000000001</v>
      </c>
      <c r="DC115" s="10">
        <v>0</v>
      </c>
      <c r="DD115" s="10">
        <v>0</v>
      </c>
      <c r="DE115" s="10">
        <v>0.18713740000000001</v>
      </c>
      <c r="DF115" s="10">
        <v>0.1641978</v>
      </c>
      <c r="DG115" s="10">
        <v>0</v>
      </c>
      <c r="DH115" s="10">
        <v>0</v>
      </c>
      <c r="DI115" s="10">
        <v>0.1794432</v>
      </c>
      <c r="DJ115" s="10">
        <v>0.1678248</v>
      </c>
      <c r="DK115" s="10">
        <v>0</v>
      </c>
      <c r="DL115" s="10">
        <v>0</v>
      </c>
      <c r="DM115" s="10">
        <v>0.16403809999999999</v>
      </c>
      <c r="DN115" s="10">
        <v>0.16060650000000001</v>
      </c>
      <c r="DO115" s="10">
        <v>0</v>
      </c>
      <c r="DP115" s="10">
        <v>0</v>
      </c>
      <c r="DQ115" s="10">
        <v>0.17454520000000001</v>
      </c>
      <c r="DR115" s="10">
        <v>0.1729811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20971520.865945499</v>
      </c>
      <c r="F116" s="10">
        <v>171363958784.13199</v>
      </c>
      <c r="G116" s="10">
        <v>0</v>
      </c>
      <c r="H116" s="10">
        <v>0</v>
      </c>
      <c r="I116" s="10">
        <v>20772751.869960301</v>
      </c>
      <c r="J116" s="10">
        <v>12740381968782.5</v>
      </c>
      <c r="K116" s="10">
        <v>0</v>
      </c>
      <c r="L116" s="10">
        <v>0</v>
      </c>
      <c r="M116" s="10">
        <v>0.99060710149043696</v>
      </c>
      <c r="N116" s="10">
        <v>0.98157650685172104</v>
      </c>
      <c r="O116" s="10">
        <v>0</v>
      </c>
      <c r="P116" s="10">
        <v>0</v>
      </c>
      <c r="Q116" s="10">
        <v>0.91370734142480003</v>
      </c>
      <c r="R116" s="10">
        <v>0.835338980004384</v>
      </c>
      <c r="S116" s="10">
        <v>0</v>
      </c>
      <c r="T116" s="10">
        <v>0</v>
      </c>
      <c r="U116" s="10">
        <v>0.52406572742695001</v>
      </c>
      <c r="V116" s="10">
        <v>0.25310111443674799</v>
      </c>
      <c r="W116" s="10">
        <v>0</v>
      </c>
      <c r="X116" s="10">
        <v>0</v>
      </c>
      <c r="Y116" s="10">
        <v>0.13225196819130999</v>
      </c>
      <c r="Z116" s="10">
        <v>4.5630952124456899E-2</v>
      </c>
      <c r="AA116" s="10">
        <v>0</v>
      </c>
      <c r="AB116" s="10">
        <v>0</v>
      </c>
      <c r="AC116" s="10">
        <v>5.47408818864119E-2</v>
      </c>
      <c r="AD116" s="10">
        <v>4.5246745442783599E-2</v>
      </c>
      <c r="AE116" s="10">
        <v>0</v>
      </c>
      <c r="AF116" s="10">
        <v>0</v>
      </c>
      <c r="AG116" s="10">
        <v>5.0304620966413902E-2</v>
      </c>
      <c r="AH116" s="10">
        <v>4.9344070753646899E-2</v>
      </c>
      <c r="AI116" s="10">
        <v>0</v>
      </c>
      <c r="AJ116" s="10">
        <v>0</v>
      </c>
      <c r="AK116" s="10">
        <v>0.13779087710686899</v>
      </c>
      <c r="AL116" s="10">
        <v>0.12829586930134301</v>
      </c>
      <c r="AM116" s="10">
        <v>0</v>
      </c>
      <c r="AN116" s="10">
        <v>0</v>
      </c>
      <c r="AO116" s="10">
        <v>1.0225055832855099</v>
      </c>
      <c r="AP116" s="10">
        <v>0.94163453681096698</v>
      </c>
      <c r="AQ116" s="10">
        <v>0</v>
      </c>
      <c r="AR116" s="10">
        <v>0</v>
      </c>
      <c r="AS116" s="10">
        <v>5049359.2160423901</v>
      </c>
      <c r="AT116" s="10">
        <v>45737591391.492203</v>
      </c>
      <c r="AU116" s="10">
        <v>0</v>
      </c>
      <c r="AV116" s="10">
        <v>0</v>
      </c>
      <c r="AW116" s="10">
        <v>4884044.4129200503</v>
      </c>
      <c r="AX116" s="10">
        <v>2953793341380.5498</v>
      </c>
      <c r="AY116" s="10">
        <v>0</v>
      </c>
      <c r="AZ116" s="10">
        <v>0</v>
      </c>
      <c r="BA116" s="10">
        <v>0.70025208869987299</v>
      </c>
      <c r="BB116" s="10">
        <v>0.69366198543937096</v>
      </c>
      <c r="BC116" s="10">
        <v>0</v>
      </c>
      <c r="BD116" s="10">
        <v>0</v>
      </c>
      <c r="BE116" s="10">
        <v>0.64413708688995297</v>
      </c>
      <c r="BF116" s="10">
        <v>0.58695975300079894</v>
      </c>
      <c r="BG116" s="10">
        <v>0</v>
      </c>
      <c r="BH116" s="10">
        <v>0</v>
      </c>
      <c r="BI116" s="10">
        <v>0.36002210375699101</v>
      </c>
      <c r="BJ116" s="10">
        <v>0.163363174604995</v>
      </c>
      <c r="BK116" s="10">
        <v>0</v>
      </c>
      <c r="BL116" s="10">
        <v>0</v>
      </c>
      <c r="BM116" s="10">
        <v>7.7659786081697005E-2</v>
      </c>
      <c r="BN116" s="10">
        <v>2.8535008769422901E-2</v>
      </c>
      <c r="BO116" s="10">
        <v>0</v>
      </c>
      <c r="BP116" s="10">
        <v>0</v>
      </c>
      <c r="BQ116" s="10">
        <v>3.1249715250626E-2</v>
      </c>
      <c r="BR116" s="10">
        <v>2.8359438247049999E-2</v>
      </c>
      <c r="BS116" s="10">
        <v>0</v>
      </c>
      <c r="BT116" s="10">
        <v>0</v>
      </c>
      <c r="BU116" s="10">
        <v>2.86592471828086E-2</v>
      </c>
      <c r="BV116" s="10">
        <v>2.8438068265368099E-2</v>
      </c>
      <c r="BW116" s="10">
        <v>0</v>
      </c>
      <c r="BX116" s="10">
        <v>0</v>
      </c>
      <c r="BY116" s="10">
        <v>3.7863691214991203E-2</v>
      </c>
      <c r="BZ116" s="10">
        <v>3.5331751060864003E-2</v>
      </c>
      <c r="CA116" s="10">
        <v>0</v>
      </c>
      <c r="CB116" s="10">
        <v>0</v>
      </c>
      <c r="CC116" s="10">
        <v>0.26237085494490198</v>
      </c>
      <c r="CD116" s="10">
        <v>0.23147224636406599</v>
      </c>
      <c r="CE116" s="10">
        <v>0</v>
      </c>
      <c r="CF116" s="10">
        <v>0</v>
      </c>
      <c r="CG116" s="10">
        <v>0.26412790000000003</v>
      </c>
      <c r="CH116" s="10">
        <v>0.26685599999999998</v>
      </c>
      <c r="CI116" s="10">
        <v>0</v>
      </c>
      <c r="CJ116" s="10">
        <v>0</v>
      </c>
      <c r="CK116" s="10">
        <v>0.3049248</v>
      </c>
      <c r="CL116" s="10">
        <v>0.31578349999999999</v>
      </c>
      <c r="CM116" s="10">
        <v>0</v>
      </c>
      <c r="CN116" s="10">
        <v>0</v>
      </c>
      <c r="CO116" s="10">
        <v>0.43253340000000001</v>
      </c>
      <c r="CP116" s="10">
        <v>0.42305999999999999</v>
      </c>
      <c r="CQ116" s="10">
        <v>0</v>
      </c>
      <c r="CR116" s="10">
        <v>0</v>
      </c>
      <c r="CS116" s="10">
        <v>0.29905009999999999</v>
      </c>
      <c r="CT116" s="10">
        <v>0.3003847</v>
      </c>
      <c r="CU116" s="10">
        <v>0</v>
      </c>
      <c r="CV116" s="10">
        <v>0</v>
      </c>
      <c r="CW116" s="10">
        <v>0.3153012</v>
      </c>
      <c r="CX116" s="10">
        <v>0.32647290000000001</v>
      </c>
      <c r="CY116" s="10">
        <v>0</v>
      </c>
      <c r="CZ116" s="10">
        <v>0</v>
      </c>
      <c r="DA116" s="10">
        <v>0.31007099999999999</v>
      </c>
      <c r="DB116" s="10">
        <v>0.30149399999999998</v>
      </c>
      <c r="DC116" s="10">
        <v>0</v>
      </c>
      <c r="DD116" s="10">
        <v>0</v>
      </c>
      <c r="DE116" s="10">
        <v>0.36447370000000001</v>
      </c>
      <c r="DF116" s="10">
        <v>0.33263700000000002</v>
      </c>
      <c r="DG116" s="10">
        <v>0</v>
      </c>
      <c r="DH116" s="10">
        <v>0</v>
      </c>
      <c r="DI116" s="10">
        <v>0.31706899999999999</v>
      </c>
      <c r="DJ116" s="10">
        <v>0.3122992</v>
      </c>
      <c r="DK116" s="10">
        <v>0</v>
      </c>
      <c r="DL116" s="10">
        <v>0</v>
      </c>
      <c r="DM116" s="10">
        <v>0.30352750000000001</v>
      </c>
      <c r="DN116" s="10">
        <v>0.29888809999999999</v>
      </c>
      <c r="DO116" s="10">
        <v>0</v>
      </c>
      <c r="DP116" s="10">
        <v>0</v>
      </c>
      <c r="DQ116" s="10">
        <v>0.325351</v>
      </c>
      <c r="DR116" s="10">
        <v>0.32476369999999999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7864320.8198693404</v>
      </c>
      <c r="F117" s="10">
        <v>1857037991936.1699</v>
      </c>
      <c r="G117" s="10">
        <v>0</v>
      </c>
      <c r="H117" s="10">
        <v>0</v>
      </c>
      <c r="I117" s="10">
        <v>33259543.459527299</v>
      </c>
      <c r="J117" s="10">
        <v>604216478500931</v>
      </c>
      <c r="K117" s="10">
        <v>0</v>
      </c>
      <c r="L117" s="10">
        <v>0</v>
      </c>
      <c r="M117" s="10">
        <v>0.98139712020039604</v>
      </c>
      <c r="N117" s="10">
        <v>0.96333237721475196</v>
      </c>
      <c r="O117" s="10">
        <v>0</v>
      </c>
      <c r="P117" s="10">
        <v>0</v>
      </c>
      <c r="Q117" s="10">
        <v>0.84172115470356201</v>
      </c>
      <c r="R117" s="10">
        <v>0.70434993623540099</v>
      </c>
      <c r="S117" s="10">
        <v>0</v>
      </c>
      <c r="T117" s="10">
        <v>0</v>
      </c>
      <c r="U117" s="10">
        <v>0.36477009840328301</v>
      </c>
      <c r="V117" s="10">
        <v>0.114689514998999</v>
      </c>
      <c r="W117" s="10">
        <v>0</v>
      </c>
      <c r="X117" s="10">
        <v>0</v>
      </c>
      <c r="Y117" s="10">
        <v>9.0915745341388701E-2</v>
      </c>
      <c r="Z117" s="10">
        <v>4.5207363080346903E-2</v>
      </c>
      <c r="AA117" s="10">
        <v>0</v>
      </c>
      <c r="AB117" s="10">
        <v>0</v>
      </c>
      <c r="AC117" s="10">
        <v>5.1692901894401302E-2</v>
      </c>
      <c r="AD117" s="10">
        <v>4.6942448900965203E-2</v>
      </c>
      <c r="AE117" s="10">
        <v>0</v>
      </c>
      <c r="AF117" s="10">
        <v>0</v>
      </c>
      <c r="AG117" s="10">
        <v>5.9464091405356502E-2</v>
      </c>
      <c r="AH117" s="10">
        <v>5.9631263718301297E-2</v>
      </c>
      <c r="AI117" s="10">
        <v>0</v>
      </c>
      <c r="AJ117" s="10">
        <v>0</v>
      </c>
      <c r="AK117" s="10">
        <v>0.37290778648824102</v>
      </c>
      <c r="AL117" s="10">
        <v>0.35397754175448098</v>
      </c>
      <c r="AM117" s="10">
        <v>0</v>
      </c>
      <c r="AN117" s="10">
        <v>0</v>
      </c>
      <c r="AO117" s="10">
        <v>3.11961156402214</v>
      </c>
      <c r="AP117" s="10">
        <v>3.0036351663437202</v>
      </c>
      <c r="AQ117" s="10">
        <v>0</v>
      </c>
      <c r="AR117" s="10">
        <v>0</v>
      </c>
      <c r="AS117" s="10">
        <v>2286187.2512976001</v>
      </c>
      <c r="AT117" s="10">
        <v>556676256416.28894</v>
      </c>
      <c r="AU117" s="10">
        <v>0</v>
      </c>
      <c r="AV117" s="10">
        <v>0</v>
      </c>
      <c r="AW117" s="10">
        <v>8861155.8949384708</v>
      </c>
      <c r="AX117" s="10">
        <v>125892366466799</v>
      </c>
      <c r="AY117" s="10">
        <v>0</v>
      </c>
      <c r="AZ117" s="10">
        <v>0</v>
      </c>
      <c r="BA117" s="10">
        <v>0.69353087089798504</v>
      </c>
      <c r="BB117" s="10">
        <v>0.68034836693110301</v>
      </c>
      <c r="BC117" s="10">
        <v>0</v>
      </c>
      <c r="BD117" s="10">
        <v>0</v>
      </c>
      <c r="BE117" s="10">
        <v>0.59161361193437501</v>
      </c>
      <c r="BF117" s="10">
        <v>0.49141742189156801</v>
      </c>
      <c r="BG117" s="10">
        <v>0</v>
      </c>
      <c r="BH117" s="10">
        <v>0</v>
      </c>
      <c r="BI117" s="10">
        <v>0.244166612381607</v>
      </c>
      <c r="BJ117" s="10">
        <v>6.5793316277902497E-2</v>
      </c>
      <c r="BK117" s="10">
        <v>0</v>
      </c>
      <c r="BL117" s="10">
        <v>0</v>
      </c>
      <c r="BM117" s="10">
        <v>5.03723435127005E-2</v>
      </c>
      <c r="BN117" s="10">
        <v>2.8406776779735101E-2</v>
      </c>
      <c r="BO117" s="10">
        <v>0</v>
      </c>
      <c r="BP117" s="10">
        <v>0</v>
      </c>
      <c r="BQ117" s="10">
        <v>2.97581681262328E-2</v>
      </c>
      <c r="BR117" s="10">
        <v>2.84094028970262E-2</v>
      </c>
      <c r="BS117" s="10">
        <v>0</v>
      </c>
      <c r="BT117" s="10">
        <v>0</v>
      </c>
      <c r="BU117" s="10">
        <v>2.9000041267349199E-2</v>
      </c>
      <c r="BV117" s="10">
        <v>2.9187946896746701E-2</v>
      </c>
      <c r="BW117" s="10">
        <v>0</v>
      </c>
      <c r="BX117" s="10">
        <v>0</v>
      </c>
      <c r="BY117" s="10">
        <v>0.11888332556384</v>
      </c>
      <c r="BZ117" s="10">
        <v>0.11298155066077301</v>
      </c>
      <c r="CA117" s="10">
        <v>0</v>
      </c>
      <c r="CB117" s="10">
        <v>0</v>
      </c>
      <c r="CC117" s="10">
        <v>0.96864238545723902</v>
      </c>
      <c r="CD117" s="10">
        <v>0.96214069516560796</v>
      </c>
      <c r="CE117" s="10">
        <v>0</v>
      </c>
      <c r="CF117" s="10">
        <v>0</v>
      </c>
      <c r="CG117" s="10">
        <v>0.48710599999999998</v>
      </c>
      <c r="CH117" s="10">
        <v>0.57861910000000005</v>
      </c>
      <c r="CI117" s="10">
        <v>0</v>
      </c>
      <c r="CJ117" s="10">
        <v>0</v>
      </c>
      <c r="CK117" s="10">
        <v>1.2523257999999999</v>
      </c>
      <c r="CL117" s="10">
        <v>1.2240656000000001</v>
      </c>
      <c r="CM117" s="10">
        <v>0</v>
      </c>
      <c r="CN117" s="10">
        <v>0</v>
      </c>
      <c r="CO117" s="10">
        <v>1.4376764</v>
      </c>
      <c r="CP117" s="10">
        <v>1.5839700000000001</v>
      </c>
      <c r="CQ117" s="10">
        <v>0</v>
      </c>
      <c r="CR117" s="10">
        <v>0</v>
      </c>
      <c r="CS117" s="10">
        <v>1.2142743</v>
      </c>
      <c r="CT117" s="10">
        <v>1.4308551</v>
      </c>
      <c r="CU117" s="10">
        <v>0</v>
      </c>
      <c r="CV117" s="10">
        <v>0</v>
      </c>
      <c r="CW117" s="10">
        <v>1.3506767</v>
      </c>
      <c r="CX117" s="10">
        <v>1.6589674000000001</v>
      </c>
      <c r="CY117" s="10">
        <v>0</v>
      </c>
      <c r="CZ117" s="10">
        <v>0</v>
      </c>
      <c r="DA117" s="10">
        <v>1.2696474</v>
      </c>
      <c r="DB117" s="10">
        <v>1.3886343999999999</v>
      </c>
      <c r="DC117" s="10">
        <v>0</v>
      </c>
      <c r="DD117" s="10">
        <v>0</v>
      </c>
      <c r="DE117" s="10">
        <v>1.2349228000000001</v>
      </c>
      <c r="DF117" s="10">
        <v>1.2855589000000001</v>
      </c>
      <c r="DG117" s="10">
        <v>0</v>
      </c>
      <c r="DH117" s="10">
        <v>0</v>
      </c>
      <c r="DI117" s="10">
        <v>1.1325441000000001</v>
      </c>
      <c r="DJ117" s="10">
        <v>1.3787543</v>
      </c>
      <c r="DK117" s="10">
        <v>0</v>
      </c>
      <c r="DL117" s="10">
        <v>0</v>
      </c>
      <c r="DM117" s="10">
        <v>1.2468496</v>
      </c>
      <c r="DN117" s="10">
        <v>1.4989171999999999</v>
      </c>
      <c r="DO117" s="10">
        <v>0</v>
      </c>
      <c r="DP117" s="10">
        <v>0</v>
      </c>
      <c r="DQ117" s="10">
        <v>1.3275382</v>
      </c>
      <c r="DR117" s="10">
        <v>1.4096692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41943040.941576399</v>
      </c>
      <c r="F118" s="10">
        <v>229386083106816</v>
      </c>
      <c r="G118" s="10">
        <v>0</v>
      </c>
      <c r="H118" s="10">
        <v>0</v>
      </c>
      <c r="I118" s="10">
        <v>390847882.18426102</v>
      </c>
      <c r="J118" s="10">
        <v>2.4615211595847398E+17</v>
      </c>
      <c r="K118" s="10">
        <v>0</v>
      </c>
      <c r="L118" s="10">
        <v>0</v>
      </c>
      <c r="M118" s="10">
        <v>0.96350493841679397</v>
      </c>
      <c r="N118" s="10">
        <v>0.92823849669431702</v>
      </c>
      <c r="O118" s="10">
        <v>0</v>
      </c>
      <c r="P118" s="10">
        <v>0</v>
      </c>
      <c r="Q118" s="10">
        <v>0.72845572044710105</v>
      </c>
      <c r="R118" s="10">
        <v>0.51687180345571804</v>
      </c>
      <c r="S118" s="10">
        <v>0</v>
      </c>
      <c r="T118" s="10">
        <v>0</v>
      </c>
      <c r="U118" s="10">
        <v>0.23706579539967401</v>
      </c>
      <c r="V118" s="10">
        <v>5.9083632267015497E-2</v>
      </c>
      <c r="W118" s="10">
        <v>0</v>
      </c>
      <c r="X118" s="10">
        <v>0</v>
      </c>
      <c r="Y118" s="10">
        <v>6.8791295054380794E-2</v>
      </c>
      <c r="Z118" s="10">
        <v>4.5487006752465503E-2</v>
      </c>
      <c r="AA118" s="10">
        <v>0</v>
      </c>
      <c r="AB118" s="10">
        <v>0</v>
      </c>
      <c r="AC118" s="10">
        <v>5.1014342461231897E-2</v>
      </c>
      <c r="AD118" s="10">
        <v>4.88358614598862E-2</v>
      </c>
      <c r="AE118" s="10">
        <v>0</v>
      </c>
      <c r="AF118" s="10">
        <v>0</v>
      </c>
      <c r="AG118" s="10">
        <v>8.1425255753011502E-2</v>
      </c>
      <c r="AH118" s="10">
        <v>7.99929749477271E-2</v>
      </c>
      <c r="AI118" s="10">
        <v>0</v>
      </c>
      <c r="AJ118" s="10">
        <v>0</v>
      </c>
      <c r="AK118" s="10">
        <v>0.54282561542341001</v>
      </c>
      <c r="AL118" s="10">
        <v>0.71728657684441</v>
      </c>
      <c r="AM118" s="10">
        <v>0</v>
      </c>
      <c r="AN118" s="10">
        <v>0</v>
      </c>
      <c r="AO118" s="10">
        <v>6.5055253928727099</v>
      </c>
      <c r="AP118" s="10">
        <v>7.4205960575941097</v>
      </c>
      <c r="AQ118" s="10">
        <v>0</v>
      </c>
      <c r="AR118" s="10">
        <v>0</v>
      </c>
      <c r="AS118" s="10">
        <v>10066480.0145407</v>
      </c>
      <c r="AT118" s="10">
        <v>77070048558088.594</v>
      </c>
      <c r="AU118" s="10">
        <v>0</v>
      </c>
      <c r="AV118" s="10">
        <v>0</v>
      </c>
      <c r="AW118" s="10">
        <v>117916881.56455299</v>
      </c>
      <c r="AX118" s="10">
        <v>8.1139328867041504E+16</v>
      </c>
      <c r="AY118" s="10">
        <v>0</v>
      </c>
      <c r="AZ118" s="10">
        <v>0</v>
      </c>
      <c r="BA118" s="10">
        <v>0.68047426736102201</v>
      </c>
      <c r="BB118" s="10">
        <v>0.65474003275695103</v>
      </c>
      <c r="BC118" s="10">
        <v>0</v>
      </c>
      <c r="BD118" s="10">
        <v>0</v>
      </c>
      <c r="BE118" s="10">
        <v>0.50899167064459605</v>
      </c>
      <c r="BF118" s="10">
        <v>0.35478550365227102</v>
      </c>
      <c r="BG118" s="10">
        <v>0</v>
      </c>
      <c r="BH118" s="10">
        <v>0</v>
      </c>
      <c r="BI118" s="10">
        <v>0.151821010966814</v>
      </c>
      <c r="BJ118" s="10">
        <v>3.3166476622437602E-2</v>
      </c>
      <c r="BK118" s="10">
        <v>0</v>
      </c>
      <c r="BL118" s="10">
        <v>0</v>
      </c>
      <c r="BM118" s="10">
        <v>3.7618890344260303E-2</v>
      </c>
      <c r="BN118" s="10">
        <v>2.8411130084287101E-2</v>
      </c>
      <c r="BO118" s="10">
        <v>0</v>
      </c>
      <c r="BP118" s="10">
        <v>0</v>
      </c>
      <c r="BQ118" s="10">
        <v>2.9063569580975699E-2</v>
      </c>
      <c r="BR118" s="10">
        <v>2.8439218924966099E-2</v>
      </c>
      <c r="BS118" s="10">
        <v>0</v>
      </c>
      <c r="BT118" s="10">
        <v>0</v>
      </c>
      <c r="BU118" s="10">
        <v>3.0137541540857699E-2</v>
      </c>
      <c r="BV118" s="10">
        <v>3.0607511183121199E-2</v>
      </c>
      <c r="BW118" s="10">
        <v>0</v>
      </c>
      <c r="BX118" s="10">
        <v>0</v>
      </c>
      <c r="BY118" s="10">
        <v>0.129827135521451</v>
      </c>
      <c r="BZ118" s="10">
        <v>0.21336412598655399</v>
      </c>
      <c r="CA118" s="10">
        <v>0</v>
      </c>
      <c r="CB118" s="10">
        <v>0</v>
      </c>
      <c r="CC118" s="10">
        <v>1.73495714995145</v>
      </c>
      <c r="CD118" s="10">
        <v>2.2439970785333201</v>
      </c>
      <c r="CE118" s="10">
        <v>0</v>
      </c>
      <c r="CF118" s="10">
        <v>0</v>
      </c>
      <c r="CG118" s="10">
        <v>1.0442502</v>
      </c>
      <c r="CH118" s="10">
        <v>1.1291640000000001</v>
      </c>
      <c r="CI118" s="10">
        <v>0</v>
      </c>
      <c r="CJ118" s="10">
        <v>0</v>
      </c>
      <c r="CK118" s="10">
        <v>2.6675517000000002</v>
      </c>
      <c r="CL118" s="10">
        <v>2.7100854999999999</v>
      </c>
      <c r="CM118" s="10">
        <v>0</v>
      </c>
      <c r="CN118" s="10">
        <v>0</v>
      </c>
      <c r="CO118" s="10">
        <v>3.2035906999999999</v>
      </c>
      <c r="CP118" s="10">
        <v>3.3227725000000001</v>
      </c>
      <c r="CQ118" s="10">
        <v>0</v>
      </c>
      <c r="CR118" s="10">
        <v>0</v>
      </c>
      <c r="CS118" s="10">
        <v>2.8232599999999999</v>
      </c>
      <c r="CT118" s="10">
        <v>2.9185072000000001</v>
      </c>
      <c r="CU118" s="10">
        <v>0</v>
      </c>
      <c r="CV118" s="10">
        <v>0</v>
      </c>
      <c r="CW118" s="10">
        <v>3.2815764999999999</v>
      </c>
      <c r="CX118" s="10">
        <v>2.8521220999999999</v>
      </c>
      <c r="CY118" s="10">
        <v>0</v>
      </c>
      <c r="CZ118" s="10">
        <v>0</v>
      </c>
      <c r="DA118" s="10">
        <v>2.8463647999999999</v>
      </c>
      <c r="DB118" s="10">
        <v>3.1674939000000002</v>
      </c>
      <c r="DC118" s="10">
        <v>0</v>
      </c>
      <c r="DD118" s="10">
        <v>0</v>
      </c>
      <c r="DE118" s="10">
        <v>2.8853004000000002</v>
      </c>
      <c r="DF118" s="10">
        <v>2.9101313000000002</v>
      </c>
      <c r="DG118" s="10">
        <v>0</v>
      </c>
      <c r="DH118" s="10">
        <v>0</v>
      </c>
      <c r="DI118" s="10">
        <v>2.7248806000000001</v>
      </c>
      <c r="DJ118" s="10">
        <v>2.7966636</v>
      </c>
      <c r="DK118" s="10">
        <v>0</v>
      </c>
      <c r="DL118" s="10">
        <v>0</v>
      </c>
      <c r="DM118" s="10">
        <v>2.8000041000000002</v>
      </c>
      <c r="DN118" s="10">
        <v>2.8781941</v>
      </c>
      <c r="DO118" s="10">
        <v>0</v>
      </c>
      <c r="DP118" s="10">
        <v>0</v>
      </c>
      <c r="DQ118" s="10">
        <v>2.9686085000000002</v>
      </c>
      <c r="DR118" s="10">
        <v>3.0333635999999999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7864319.93140826</v>
      </c>
      <c r="F119" s="10">
        <v>7837386795515900</v>
      </c>
      <c r="G119" s="10">
        <v>0</v>
      </c>
      <c r="H119" s="10">
        <v>0</v>
      </c>
      <c r="I119" s="10">
        <v>159077482.26232401</v>
      </c>
      <c r="J119" s="10">
        <v>3.61053684072709E+19</v>
      </c>
      <c r="K119" s="10">
        <v>0</v>
      </c>
      <c r="L119" s="10">
        <v>0</v>
      </c>
      <c r="M119" s="10">
        <v>0.92969852635071104</v>
      </c>
      <c r="N119" s="10">
        <v>0.86321951472968395</v>
      </c>
      <c r="O119" s="10">
        <v>0</v>
      </c>
      <c r="P119" s="10">
        <v>0</v>
      </c>
      <c r="Q119" s="10">
        <v>0.57715406580255502</v>
      </c>
      <c r="R119" s="10">
        <v>0.30795277615675398</v>
      </c>
      <c r="S119" s="10">
        <v>0</v>
      </c>
      <c r="T119" s="10">
        <v>0</v>
      </c>
      <c r="U119" s="10">
        <v>0.15182803067981501</v>
      </c>
      <c r="V119" s="10">
        <v>4.67119741974623E-2</v>
      </c>
      <c r="W119" s="10">
        <v>0</v>
      </c>
      <c r="X119" s="10">
        <v>0</v>
      </c>
      <c r="Y119" s="10">
        <v>5.8148141578074998E-2</v>
      </c>
      <c r="Z119" s="10">
        <v>4.6292905876692401E-2</v>
      </c>
      <c r="AA119" s="10">
        <v>0</v>
      </c>
      <c r="AB119" s="10">
        <v>0</v>
      </c>
      <c r="AC119" s="10">
        <v>5.5562223238383703E-2</v>
      </c>
      <c r="AD119" s="10">
        <v>5.5128054383829998E-2</v>
      </c>
      <c r="AE119" s="10">
        <v>0</v>
      </c>
      <c r="AF119" s="10">
        <v>0</v>
      </c>
      <c r="AG119" s="10">
        <v>0.14142440148614599</v>
      </c>
      <c r="AH119" s="10">
        <v>0.142913282479048</v>
      </c>
      <c r="AI119" s="10">
        <v>0</v>
      </c>
      <c r="AJ119" s="10">
        <v>0</v>
      </c>
      <c r="AK119" s="10">
        <v>1.38271366498006</v>
      </c>
      <c r="AL119" s="10">
        <v>1.7428688874518601</v>
      </c>
      <c r="AM119" s="10">
        <v>0</v>
      </c>
      <c r="AN119" s="10">
        <v>0</v>
      </c>
      <c r="AO119" s="10">
        <v>14.303029472204001</v>
      </c>
      <c r="AP119" s="10">
        <v>14.946281202378501</v>
      </c>
      <c r="AQ119" s="10">
        <v>0</v>
      </c>
      <c r="AR119" s="10">
        <v>0</v>
      </c>
      <c r="AS119" s="10">
        <v>1900993.2962724101</v>
      </c>
      <c r="AT119" s="10">
        <v>1797499840570940</v>
      </c>
      <c r="AU119" s="10">
        <v>0</v>
      </c>
      <c r="AV119" s="10">
        <v>0</v>
      </c>
      <c r="AW119" s="10">
        <v>35613785.324330002</v>
      </c>
      <c r="AX119" s="10">
        <v>8.7955608753163305E+18</v>
      </c>
      <c r="AY119" s="10">
        <v>0</v>
      </c>
      <c r="AZ119" s="10">
        <v>0</v>
      </c>
      <c r="BA119" s="10">
        <v>0.65580478914836804</v>
      </c>
      <c r="BB119" s="10">
        <v>0.60729945321748102</v>
      </c>
      <c r="BC119" s="10">
        <v>0</v>
      </c>
      <c r="BD119" s="10">
        <v>0</v>
      </c>
      <c r="BE119" s="10">
        <v>0.39869096973333001</v>
      </c>
      <c r="BF119" s="10">
        <v>0.20297927260899801</v>
      </c>
      <c r="BG119" s="10">
        <v>0</v>
      </c>
      <c r="BH119" s="10">
        <v>0</v>
      </c>
      <c r="BI119" s="10">
        <v>9.1209349799300996E-2</v>
      </c>
      <c r="BJ119" s="10">
        <v>2.8804049962213901E-2</v>
      </c>
      <c r="BK119" s="10">
        <v>0</v>
      </c>
      <c r="BL119" s="10">
        <v>0</v>
      </c>
      <c r="BM119" s="10">
        <v>3.2342701677968197E-2</v>
      </c>
      <c r="BN119" s="10">
        <v>2.8417383394781601E-2</v>
      </c>
      <c r="BO119" s="10">
        <v>0</v>
      </c>
      <c r="BP119" s="10">
        <v>0</v>
      </c>
      <c r="BQ119" s="10">
        <v>2.8962722655254701E-2</v>
      </c>
      <c r="BR119" s="10">
        <v>2.8703230968039901E-2</v>
      </c>
      <c r="BS119" s="10">
        <v>0</v>
      </c>
      <c r="BT119" s="10">
        <v>0</v>
      </c>
      <c r="BU119" s="10">
        <v>4.1793114041393499E-2</v>
      </c>
      <c r="BV119" s="10">
        <v>4.2107191370114802E-2</v>
      </c>
      <c r="BW119" s="10">
        <v>0</v>
      </c>
      <c r="BX119" s="10">
        <v>0</v>
      </c>
      <c r="BY119" s="10">
        <v>0.32067393030550201</v>
      </c>
      <c r="BZ119" s="10">
        <v>0.39233690952515399</v>
      </c>
      <c r="CA119" s="10">
        <v>0</v>
      </c>
      <c r="CB119" s="10">
        <v>0</v>
      </c>
      <c r="CC119" s="10">
        <v>3.6288697466290398</v>
      </c>
      <c r="CD119" s="10">
        <v>3.7224183750578601</v>
      </c>
      <c r="CE119" s="10">
        <v>0</v>
      </c>
      <c r="CF119" s="10">
        <v>0</v>
      </c>
      <c r="CG119" s="10">
        <v>2.0132422999999999</v>
      </c>
      <c r="CH119" s="10">
        <v>2.441821</v>
      </c>
      <c r="CI119" s="10">
        <v>0</v>
      </c>
      <c r="CJ119" s="10">
        <v>0</v>
      </c>
      <c r="CK119" s="10">
        <v>6.1528644999999997</v>
      </c>
      <c r="CL119" s="10">
        <v>6.3010897000000003</v>
      </c>
      <c r="CM119" s="10">
        <v>0</v>
      </c>
      <c r="CN119" s="10">
        <v>0</v>
      </c>
      <c r="CO119" s="10">
        <v>7.4525060999999999</v>
      </c>
      <c r="CP119" s="10">
        <v>7.6356175000000004</v>
      </c>
      <c r="CQ119" s="10">
        <v>0</v>
      </c>
      <c r="CR119" s="10">
        <v>0</v>
      </c>
      <c r="CS119" s="10">
        <v>6.3963827000000002</v>
      </c>
      <c r="CT119" s="10">
        <v>6.6155644999999996</v>
      </c>
      <c r="CU119" s="10">
        <v>0</v>
      </c>
      <c r="CV119" s="10">
        <v>0</v>
      </c>
      <c r="CW119" s="10">
        <v>6.4634866000000004</v>
      </c>
      <c r="CX119" s="10">
        <v>6.7169208999999999</v>
      </c>
      <c r="CY119" s="10">
        <v>0</v>
      </c>
      <c r="CZ119" s="10">
        <v>0</v>
      </c>
      <c r="DA119" s="10">
        <v>6.6722659000000002</v>
      </c>
      <c r="DB119" s="10">
        <v>6.8313074</v>
      </c>
      <c r="DC119" s="10">
        <v>0</v>
      </c>
      <c r="DD119" s="10">
        <v>0</v>
      </c>
      <c r="DE119" s="10">
        <v>6.5194067999999996</v>
      </c>
      <c r="DF119" s="10">
        <v>6.7949647999999998</v>
      </c>
      <c r="DG119" s="10">
        <v>0</v>
      </c>
      <c r="DH119" s="10">
        <v>0</v>
      </c>
      <c r="DI119" s="10">
        <v>6.1265843999999996</v>
      </c>
      <c r="DJ119" s="10">
        <v>6.5289868000000002</v>
      </c>
      <c r="DK119" s="10">
        <v>0</v>
      </c>
      <c r="DL119" s="10">
        <v>0</v>
      </c>
      <c r="DM119" s="10">
        <v>6.6228629000000003</v>
      </c>
      <c r="DN119" s="10">
        <v>6.7792577999999999</v>
      </c>
      <c r="DO119" s="10">
        <v>0</v>
      </c>
      <c r="DP119" s="10">
        <v>0</v>
      </c>
      <c r="DQ119" s="10">
        <v>6.8641737999999997</v>
      </c>
      <c r="DR119" s="10">
        <v>7.0269082000000003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4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9E7D5-FDFF-4928-A8D6-CDEBDA78B823}">
  <sheetPr>
    <tabColor rgb="FFFF0000"/>
  </sheetPr>
  <dimension ref="A1:X106"/>
  <sheetViews>
    <sheetView showGridLines="0" zoomScale="73" zoomScaleNormal="85" workbookViewId="0">
      <selection activeCell="AB23" sqref="AB23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_xlfn.TEXTAFTER(CELL("filename",Example_3_No_Adap!A1),"]")&amp;"!"</f>
        <v>Example_3_No_Adap!</v>
      </c>
    </row>
    <row r="2" spans="1:14" ht="37.15" customHeight="1" thickBot="1" x14ac:dyDescent="0.5">
      <c r="B2" s="99" t="str">
        <f ca="1">_xlfn.TEXTAFTER(CELL("filename",Example_3_No_Adap!A1),"]")</f>
        <v>Example_3_No_Adap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SMALL(Example_3_No_Adap!$E$6:$AR$6,COUNTIF(Example_3_No_Adap!$E$6:$AR$6,0)+C7)</f>
        <v>3.08188519149155E-9</v>
      </c>
      <c r="E7" s="1" cm="1">
        <f t="array" aca="1" ref="E7" ca="1">INDEX(Example_3_No_Adap!$AS$12:$CF$119,Analysis_3_No_Adap!$K7,MATCH(Analysis_3_No_Adap!$J7,Example_3_No_Adap!$AS$11:$CF$11,0))</f>
        <v>1.43271388776789E-9</v>
      </c>
      <c r="F7" s="1" cm="1">
        <f t="array" aca="1" ref="F7" ca="1">INDEX(Example_3_No_Adap!$DU$12:$FD$119,Analysis_3_No_Adap!$K7,MATCH(Analysis_3_No_Adap!$L7,Example_3_No_Adap!$DU$11:$FD$11,0))</f>
        <v>1346043.3453030901</v>
      </c>
      <c r="G7" s="1" cm="1">
        <f t="array" aca="1" ref="G7" ca="1">INDEX(Example_3_No_Adap!$CG$12:$DT$119,$K7,MATCH(Analysis_3_No_Adap!$J7,Example_3_No_Adap!$CG$11:$DT$11,0))</f>
        <v>7.2821233000000003</v>
      </c>
      <c r="H7" s="48" cm="1">
        <f t="array" aca="1" ref="H7" ca="1">INDEX(Example_3_No_Adap!$D$12:$D$119,K7,1)</f>
        <v>9</v>
      </c>
      <c r="I7" s="52" cm="1">
        <f t="array" aca="1" ref="I7" ca="1">INDEX(Example_3_No_Adap!$C$12:$C$119,K7,1)</f>
        <v>0.5</v>
      </c>
      <c r="J7" s="44" t="str">
        <f>INDEX(Example_3_No_Adap!$E$5:$AR$5,1,MATCH(D7,Example_3_No_Adap!$E$6:$AR$6,0))</f>
        <v>Mu_1E-9_CPLRBF</v>
      </c>
      <c r="K7" s="48">
        <f ca="1">MATCH(D7,INDIRECT($A$1&amp;INDEX(Example_3_No_Adap!$E$1:$FD$1,1,MATCH(J7,Example_3_No_Adap!$E$11:$AR$11,0))&amp;ROW(Example_3_No_Adap!$E$12)&amp;":" &amp; INDEX(Example_3_No_Adap!$E$1:$FD$1,1,MATCH(J7,Example_3_No_Adap!$E$11:$AR$11,0))&amp;ROW(Example_3_No_Adap!$E$119)),0)</f>
        <v>27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SMALL(Example_3_No_Adap!$E$6:$AR$6,COUNTIF(Example_3_No_Adap!$E$6:$AR$6,0)+C8)</f>
        <v>4.9405197710683499E-9</v>
      </c>
      <c r="E8" s="1" cm="1">
        <f t="array" aca="1" ref="E8" ca="1">INDEX(Example_3_No_Adap!$AS$12:$CF$119,Analysis_3_No_Adap!$K8,MATCH(Analysis_3_No_Adap!$J8,Example_3_No_Adap!$AS$11:$CF$11,0))</f>
        <v>3.13373150792137E-9</v>
      </c>
      <c r="F8" s="1" cm="1">
        <f t="array" aca="1" ref="F8" ca="1">INDEX(Example_3_No_Adap!$DU$12:$FD$119,Analysis_3_No_Adap!$K8,MATCH(Analysis_3_No_Adap!$L8,Example_3_No_Adap!$DU$11:$FD$11,0))</f>
        <v>425645.09639976901</v>
      </c>
      <c r="G8" s="1" cm="1">
        <f t="array" aca="1" ref="G8" ca="1">INDEX(Example_3_No_Adap!$CG$12:$DT$119,$K8,MATCH(Analysis_3_No_Adap!$J8,Example_3_No_Adap!$CG$11:$DT$11,0))</f>
        <v>7.0078236</v>
      </c>
      <c r="H8" s="48" cm="1">
        <f t="array" aca="1" ref="H8" ca="1">INDEX(Example_3_No_Adap!$D$12:$D$119,K8,1)</f>
        <v>9</v>
      </c>
      <c r="I8" s="52" cm="1">
        <f t="array" aca="1" ref="I8" ca="1">INDEX(Example_3_No_Adap!$C$12:$C$119,K8,1)</f>
        <v>0.5</v>
      </c>
      <c r="J8" s="44" t="str">
        <f>INDEX(Example_3_No_Adap!$E$5:$AR$5,1,MATCH(D8,Example_3_No_Adap!$E$6:$AR$6,0))</f>
        <v>Mu_1E-8_CPLRBF</v>
      </c>
      <c r="K8" s="48">
        <f ca="1">MATCH(D8,INDIRECT($A$1&amp;INDEX(Example_3_No_Adap!$E$1:$FD$1,1,MATCH(J8,Example_3_No_Adap!$E$11:$AR$11,0))&amp;ROW(Example_3_No_Adap!$E$12)&amp;":" &amp; INDEX(Example_3_No_Adap!$E$1:$FD$1,1,MATCH(J8,Example_3_No_Adap!$E$11:$AR$11,0))&amp;ROW(Example_3_No_Adap!$E$119)),0)</f>
        <v>27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SMALL(Example_3_No_Adap!$E$6:$AR$6,COUNTIF(Example_3_No_Adap!$E$6:$AR$6,0)+C9)</f>
        <v>5.3468983685078797E-9</v>
      </c>
      <c r="E9" s="1" cm="1">
        <f t="array" aca="1" ref="E9" ca="1">INDEX(Example_3_No_Adap!$AS$12:$CF$119,Analysis_3_No_Adap!$K9,MATCH(Analysis_3_No_Adap!$J9,Example_3_No_Adap!$AS$11:$CF$11,0))</f>
        <v>2.06564130701004E-9</v>
      </c>
      <c r="F9" s="1" cm="1">
        <f t="array" aca="1" ref="F9" ca="1">INDEX(Example_3_No_Adap!$DU$12:$FD$119,Analysis_3_No_Adap!$K9,MATCH(Analysis_3_No_Adap!$L9,Example_3_No_Adap!$DU$11:$FD$11,0))</f>
        <v>8.00590501033096E+16</v>
      </c>
      <c r="G9" s="1" cm="1">
        <f t="array" aca="1" ref="G9" ca="1">INDEX(Example_3_No_Adap!$CG$12:$DT$119,$K9,MATCH(Analysis_3_No_Adap!$J9,Example_3_No_Adap!$CG$11:$DT$11,0))</f>
        <v>8.1045800000000001E-2</v>
      </c>
      <c r="H9" s="48" cm="1">
        <f t="array" aca="1" ref="H9" ca="1">INDEX(Example_3_No_Adap!$D$12:$D$119,K9,1)</f>
        <v>4</v>
      </c>
      <c r="I9" s="52" cm="1">
        <f t="array" aca="1" ref="I9" ca="1">INDEX(Example_3_No_Adap!$C$12:$C$119,K9,1)</f>
        <v>0.5</v>
      </c>
      <c r="J9" s="44" t="str">
        <f>INDEX(Example_3_No_Adap!$E$5:$AR$5,1,MATCH(D9,Example_3_No_Adap!$E$6:$AR$6,0))</f>
        <v>St_RBF</v>
      </c>
      <c r="K9" s="48">
        <f ca="1">MATCH(D9,INDIRECT($A$1&amp;INDEX(Example_3_No_Adap!$E$1:$FD$1,1,MATCH(J9,Example_3_No_Adap!$E$11:$AR$11,0))&amp;ROW(Example_3_No_Adap!$E$12)&amp;":" &amp; INDEX(Example_3_No_Adap!$E$1:$FD$1,1,MATCH(J9,Example_3_No_Adap!$E$11:$AR$11,0))&amp;ROW(Example_3_No_Adap!$E$119)),0)</f>
        <v>22</v>
      </c>
      <c r="L9" s="25" t="str">
        <f t="shared" si="0"/>
        <v>St_RBF</v>
      </c>
    </row>
    <row r="10" spans="1:14" ht="15" customHeight="1" x14ac:dyDescent="0.45">
      <c r="C10" s="46">
        <v>4</v>
      </c>
      <c r="D10" s="43">
        <f>SMALL(Example_3_No_Adap!$E$6:$AR$6,COUNTIF(Example_3_No_Adap!$E$6:$AR$6,0)+C10)</f>
        <v>6.1310491128452302E-9</v>
      </c>
      <c r="E10" s="1" cm="1">
        <f t="array" aca="1" ref="E10" ca="1">INDEX(Example_3_No_Adap!$AS$12:$CF$119,Analysis_3_No_Adap!$K10,MATCH(Analysis_3_No_Adap!$J10,Example_3_No_Adap!$AS$11:$CF$11,0))</f>
        <v>1.4778324478965E-9</v>
      </c>
      <c r="F10" s="1" cm="1">
        <f t="array" aca="1" ref="F10" ca="1">INDEX(Example_3_No_Adap!$DU$12:$FD$119,Analysis_3_No_Adap!$K10,MATCH(Analysis_3_No_Adap!$L10,Example_3_No_Adap!$DU$11:$FD$11,0))</f>
        <v>1.14885553301898E+18</v>
      </c>
      <c r="G10" s="1" cm="1">
        <f t="array" aca="1" ref="G10" ca="1">INDEX(Example_3_No_Adap!$CG$12:$DT$119,$K10,MATCH(Analysis_3_No_Adap!$J10,Example_3_No_Adap!$CG$11:$DT$11,0))</f>
        <v>7.6588900000000001E-2</v>
      </c>
      <c r="H10" s="48" cm="1">
        <f t="array" aca="1" ref="H10" ca="1">INDEX(Example_3_No_Adap!$D$12:$D$119,K10,1)</f>
        <v>4</v>
      </c>
      <c r="I10" s="52" cm="1">
        <f t="array" aca="1" ref="I10" ca="1">INDEX(Example_3_No_Adap!$C$12:$C$119,K10,1)</f>
        <v>1</v>
      </c>
      <c r="J10" s="44" t="str">
        <f>INDEX(Example_3_No_Adap!$E$5:$AR$5,1,MATCH(D10,Example_3_No_Adap!$E$6:$AR$6,0))</f>
        <v>Mu_RBF</v>
      </c>
      <c r="K10" s="48">
        <f ca="1">MATCH(D10,INDIRECT($A$1&amp;INDEX(Example_3_No_Adap!$E$1:$FD$1,1,MATCH(J10,Example_3_No_Adap!$E$11:$AR$11,0))&amp;ROW(Example_3_No_Adap!$E$12)&amp;":" &amp; INDEX(Example_3_No_Adap!$E$1:$FD$1,1,MATCH(J10,Example_3_No_Adap!$E$11:$AR$11,0))&amp;ROW(Example_3_No_Adap!$E$119)),0)</f>
        <v>31</v>
      </c>
      <c r="L10" s="25" t="str">
        <f t="shared" si="0"/>
        <v>St_RBF</v>
      </c>
    </row>
    <row r="11" spans="1:14" ht="15" customHeight="1" x14ac:dyDescent="0.45">
      <c r="C11" s="46">
        <v>5</v>
      </c>
      <c r="D11" s="43">
        <f>SMALL(Example_3_No_Adap!$E$6:$AR$6,COUNTIF(Example_3_No_Adap!$E$6:$AR$6,0)+C11)</f>
        <v>7.2904396963835397E-9</v>
      </c>
      <c r="E11" s="1" cm="1">
        <f t="array" aca="1" ref="E11" ca="1">INDEX(Example_3_No_Adap!$AS$12:$CF$119,Analysis_3_No_Adap!$K11,MATCH(Analysis_3_No_Adap!$J11,Example_3_No_Adap!$AS$11:$CF$11,0))</f>
        <v>1.81656774604487E-9</v>
      </c>
      <c r="F11" s="1" cm="1">
        <f t="array" aca="1" ref="F11" ca="1">INDEX(Example_3_No_Adap!$DU$12:$FD$119,Analysis_3_No_Adap!$K11,MATCH(Analysis_3_No_Adap!$L11,Example_3_No_Adap!$DU$11:$FD$11,0))</f>
        <v>4257652.0736192698</v>
      </c>
      <c r="G11" s="1" cm="1">
        <f t="array" aca="1" ref="G11" ca="1">INDEX(Example_3_No_Adap!$CG$12:$DT$119,$K11,MATCH(Analysis_3_No_Adap!$J11,Example_3_No_Adap!$CG$11:$DT$11,0))</f>
        <v>7.1211865999999997</v>
      </c>
      <c r="H11" s="48" cm="1">
        <f t="array" aca="1" ref="H11" ca="1">INDEX(Example_3_No_Adap!$D$12:$D$119,K11,1)</f>
        <v>9</v>
      </c>
      <c r="I11" s="52" cm="1">
        <f t="array" aca="1" ref="I11" ca="1">INDEX(Example_3_No_Adap!$C$12:$C$119,K11,1)</f>
        <v>0.5</v>
      </c>
      <c r="J11" s="44" t="str">
        <f>INDEX(Example_3_No_Adap!$E$5:$AR$5,1,MATCH(D11,Example_3_No_Adap!$E$6:$AR$6,0))</f>
        <v>Mu_1E-10_CPLRBF</v>
      </c>
      <c r="K11" s="48">
        <f ca="1">MATCH(D11,INDIRECT($A$1&amp;INDEX(Example_3_No_Adap!$E$1:$FD$1,1,MATCH(J11,Example_3_No_Adap!$E$11:$AR$11,0))&amp;ROW(Example_3_No_Adap!$E$12)&amp;":" &amp; INDEX(Example_3_No_Adap!$E$1:$FD$1,1,MATCH(J11,Example_3_No_Adap!$E$11:$AR$11,0))&amp;ROW(Example_3_No_Adap!$E$119)),0)</f>
        <v>27</v>
      </c>
      <c r="L11" s="25" t="str">
        <f t="shared" si="0"/>
        <v>St_1E-10_CPLRBF</v>
      </c>
    </row>
    <row r="12" spans="1:14" ht="15" customHeight="1" x14ac:dyDescent="0.45">
      <c r="C12" s="46">
        <v>6</v>
      </c>
      <c r="D12" s="43">
        <f>SMALL(Example_3_No_Adap!$E$6:$AR$6,COUNTIF(Example_3_No_Adap!$E$6:$AR$6,0)+C12)</f>
        <v>1.0840682768131801E-8</v>
      </c>
      <c r="E12" s="1" cm="1">
        <f t="array" aca="1" ref="E12" ca="1">INDEX(Example_3_No_Adap!$AS$12:$CF$119,Analysis_3_No_Adap!$K12,MATCH(Analysis_3_No_Adap!$J12,Example_3_No_Adap!$AS$11:$CF$11,0))</f>
        <v>5.9849983129650897E-9</v>
      </c>
      <c r="F12" s="1" cm="1">
        <f t="array" aca="1" ref="F12" ca="1">INDEX(Example_3_No_Adap!$DU$12:$FD$119,Analysis_3_No_Adap!$K12,MATCH(Analysis_3_No_Adap!$L12,Example_3_No_Adap!$DU$11:$FD$11,0))</f>
        <v>134600.45957684101</v>
      </c>
      <c r="G12" s="1" cm="1">
        <f t="array" aca="1" ref="G12" ca="1">INDEX(Example_3_No_Adap!$CG$12:$DT$119,$K12,MATCH(Analysis_3_No_Adap!$J12,Example_3_No_Adap!$CG$11:$DT$11,0))</f>
        <v>7.1512188999999999</v>
      </c>
      <c r="H12" s="48" cm="1">
        <f t="array" aca="1" ref="H12" ca="1">INDEX(Example_3_No_Adap!$D$12:$D$119,K12,1)</f>
        <v>9</v>
      </c>
      <c r="I12" s="52" cm="1">
        <f t="array" aca="1" ref="I12" ca="1">INDEX(Example_3_No_Adap!$C$12:$C$119,K12,1)</f>
        <v>0.5</v>
      </c>
      <c r="J12" s="44" t="str">
        <f>INDEX(Example_3_No_Adap!$E$5:$AR$5,1,MATCH(D12,Example_3_No_Adap!$E$6:$AR$6,0))</f>
        <v>Mu_1E-7_CPLRBF</v>
      </c>
      <c r="K12" s="48">
        <f ca="1">MATCH(D12,INDIRECT($A$1&amp;INDEX(Example_3_No_Adap!$E$1:$FD$1,1,MATCH(J12,Example_3_No_Adap!$E$11:$AR$11,0))&amp;ROW(Example_3_No_Adap!$E$12)&amp;":" &amp; INDEX(Example_3_No_Adap!$E$1:$FD$1,1,MATCH(J12,Example_3_No_Adap!$E$11:$AR$11,0))&amp;ROW(Example_3_No_Adap!$E$119)),0)</f>
        <v>27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SMALL(Example_3_No_Adap!$E$6:$AR$6,COUNTIF(Example_3_No_Adap!$E$6:$AR$6,0)+C13)</f>
        <v>4.5190480357781797E-8</v>
      </c>
      <c r="E13" s="1" cm="1">
        <f t="array" aca="1" ref="E13" ca="1">INDEX(Example_3_No_Adap!$AS$12:$CF$119,Analysis_3_No_Adap!$K13,MATCH(Analysis_3_No_Adap!$J13,Example_3_No_Adap!$AS$11:$CF$11,0))</f>
        <v>1.04556789089921E-8</v>
      </c>
      <c r="F13" s="1" cm="1">
        <f t="array" aca="1" ref="F13" ca="1">INDEX(Example_3_No_Adap!$DU$12:$FD$119,Analysis_3_No_Adap!$K13,MATCH(Analysis_3_No_Adap!$L13,Example_3_No_Adap!$DU$11:$FD$11,0))</f>
        <v>4784194.9778408399</v>
      </c>
      <c r="G13" s="1" cm="1">
        <f t="array" aca="1" ref="G13" ca="1">INDEX(Example_3_No_Adap!$CG$12:$DT$119,$K13,MATCH(Analysis_3_No_Adap!$J13,Example_3_No_Adap!$CG$11:$DT$11,0))</f>
        <v>0.34277609999999997</v>
      </c>
      <c r="H13" s="48" cm="1">
        <f t="array" aca="1" ref="H13" ca="1">INDEX(Example_3_No_Adap!$D$12:$D$119,K13,1)</f>
        <v>6</v>
      </c>
      <c r="I13" s="52" cm="1">
        <f t="array" aca="1" ref="I13" ca="1">INDEX(Example_3_No_Adap!$C$12:$C$119,K13,1)</f>
        <v>0.5</v>
      </c>
      <c r="J13" s="44" t="str">
        <f>INDEX(Example_3_No_Adap!$E$5:$AR$5,1,MATCH(D13,Example_3_No_Adap!$E$6:$AR$6,0))</f>
        <v>Mu_1E-11_CPLRBF</v>
      </c>
      <c r="K13" s="48">
        <f ca="1">MATCH(D13,INDIRECT($A$1&amp;INDEX(Example_3_No_Adap!$E$1:$FD$1,1,MATCH(J13,Example_3_No_Adap!$E$11:$AR$11,0))&amp;ROW(Example_3_No_Adap!$E$12)&amp;":" &amp; INDEX(Example_3_No_Adap!$E$1:$FD$1,1,MATCH(J13,Example_3_No_Adap!$E$11:$AR$11,0))&amp;ROW(Example_3_No_Adap!$E$119)),0)</f>
        <v>24</v>
      </c>
      <c r="L13" s="25" t="str">
        <f t="shared" si="0"/>
        <v>St_1E-11_CPLRBF</v>
      </c>
      <c r="N13" s="47"/>
    </row>
    <row r="14" spans="1:14" ht="15" customHeight="1" x14ac:dyDescent="0.6">
      <c r="C14" s="46">
        <v>8</v>
      </c>
      <c r="D14" s="43">
        <f>SMALL(Example_3_No_Adap!$E$6:$AR$6,COUNTIF(Example_3_No_Adap!$E$6:$AR$6,0)+C14)</f>
        <v>6.5076856778367693E-8</v>
      </c>
      <c r="E14" s="1" cm="1">
        <f t="array" aca="1" ref="E14" ca="1">INDEX(Example_3_No_Adap!$AS$12:$CF$119,Analysis_3_No_Adap!$K14,MATCH(Analysis_3_No_Adap!$J14,Example_3_No_Adap!$AS$11:$CF$11,0))</f>
        <v>2.4915629902841699E-8</v>
      </c>
      <c r="F14" s="1" cm="1">
        <f t="array" aca="1" ref="F14" ca="1">INDEX(Example_3_No_Adap!$DU$12:$FD$119,Analysis_3_No_Adap!$K14,MATCH(Analysis_3_No_Adap!$L14,Example_3_No_Adap!$DU$11:$FD$11,0))</f>
        <v>100449.56994376901</v>
      </c>
      <c r="G14" s="1" cm="1">
        <f t="array" aca="1" ref="G14" ca="1">INDEX(Example_3_No_Adap!$CG$12:$DT$119,$K14,MATCH(Analysis_3_No_Adap!$J14,Example_3_No_Adap!$CG$11:$DT$11,0))</f>
        <v>7.4157307000000001</v>
      </c>
      <c r="H14" s="48" cm="1">
        <f t="array" aca="1" ref="H14" ca="1">INDEX(Example_3_No_Adap!$D$12:$D$119,K14,1)</f>
        <v>9</v>
      </c>
      <c r="I14" s="52" cm="1">
        <f t="array" aca="1" ref="I14" ca="1">INDEX(Example_3_No_Adap!$C$12:$C$119,K14,1)</f>
        <v>0.125</v>
      </c>
      <c r="J14" s="44" t="str">
        <f>INDEX(Example_3_No_Adap!$E$5:$AR$5,1,MATCH(D14,Example_3_No_Adap!$E$6:$AR$6,0))</f>
        <v>Mu_1E-6_CPLRBF</v>
      </c>
      <c r="K14" s="48">
        <f ca="1">MATCH(D14,INDIRECT($A$1&amp;INDEX(Example_3_No_Adap!$E$1:$FD$1,1,MATCH(J14,Example_3_No_Adap!$E$11:$AR$11,0))&amp;ROW(Example_3_No_Adap!$E$12)&amp;":" &amp; INDEX(Example_3_No_Adap!$E$1:$FD$1,1,MATCH(J14,Example_3_No_Adap!$E$11:$AR$11,0))&amp;ROW(Example_3_No_Adap!$E$119)),0)</f>
        <v>9</v>
      </c>
      <c r="L14" s="25" t="str">
        <f t="shared" si="0"/>
        <v>St_1E-6_CPLRBF</v>
      </c>
      <c r="N14" s="47"/>
    </row>
    <row r="15" spans="1:14" ht="15" customHeight="1" x14ac:dyDescent="0.6">
      <c r="C15" s="46">
        <v>9</v>
      </c>
      <c r="D15" s="43">
        <f>SMALL(Example_3_No_Adap!$E$6:$AR$6,COUNTIF(Example_3_No_Adap!$E$6:$AR$6,0)+C15)</f>
        <v>7.5676176436445504E-8</v>
      </c>
      <c r="E15" s="1" cm="1">
        <f t="array" aca="1" ref="E15" ca="1">INDEX(Example_3_No_Adap!$AS$12:$CF$119,Analysis_3_No_Adap!$K15,MATCH(Analysis_3_No_Adap!$J15,Example_3_No_Adap!$AS$11:$CF$11,0))</f>
        <v>1.9218007413872E-8</v>
      </c>
      <c r="F15" s="1" cm="1">
        <f t="array" aca="1" ref="F15" ca="1">INDEX(Example_3_No_Adap!$DU$12:$FD$119,Analysis_3_No_Adap!$K15,MATCH(Analysis_3_No_Adap!$L15,Example_3_No_Adap!$DU$11:$FD$11,0))</f>
        <v>6522654.6525485702</v>
      </c>
      <c r="G15" s="1" cm="1">
        <f t="array" aca="1" ref="G15" ca="1">INDEX(Example_3_No_Adap!$CG$12:$DT$119,$K15,MATCH(Analysis_3_No_Adap!$J15,Example_3_No_Adap!$CG$11:$DT$11,0))</f>
        <v>0.174683</v>
      </c>
      <c r="H15" s="48" cm="1">
        <f t="array" aca="1" ref="H15" ca="1">INDEX(Example_3_No_Adap!$D$12:$D$119,K15,1)</f>
        <v>5</v>
      </c>
      <c r="I15" s="52" cm="1">
        <f t="array" aca="1" ref="I15" ca="1">INDEX(Example_3_No_Adap!$C$12:$C$119,K15,1)</f>
        <v>1</v>
      </c>
      <c r="J15" s="44" t="str">
        <f>INDEX(Example_3_No_Adap!$E$5:$AR$5,1,MATCH(D15,Example_3_No_Adap!$E$6:$AR$6,0))</f>
        <v>Mu_1E-12_CPLRBF</v>
      </c>
      <c r="K15" s="48">
        <f ca="1">MATCH(D15,INDIRECT($A$1&amp;INDEX(Example_3_No_Adap!$E$1:$FD$1,1,MATCH(J15,Example_3_No_Adap!$E$11:$AR$11,0))&amp;ROW(Example_3_No_Adap!$E$12)&amp;":" &amp; INDEX(Example_3_No_Adap!$E$1:$FD$1,1,MATCH(J15,Example_3_No_Adap!$E$11:$AR$11,0))&amp;ROW(Example_3_No_Adap!$E$119)),0)</f>
        <v>32</v>
      </c>
      <c r="L15" s="25" t="str">
        <f t="shared" si="0"/>
        <v>St_1E-12_CPLRBF</v>
      </c>
      <c r="N15" s="47"/>
    </row>
    <row r="16" spans="1:14" ht="15" customHeight="1" x14ac:dyDescent="0.6">
      <c r="C16" s="46">
        <v>10</v>
      </c>
      <c r="D16" s="43">
        <f>SMALL(Example_3_No_Adap!$E$6:$AR$6,COUNTIF(Example_3_No_Adap!$E$6:$AR$6,0)+C16)</f>
        <v>1.16665275162742E-7</v>
      </c>
      <c r="E16" s="1" cm="1">
        <f t="array" aca="1" ref="E16" ca="1">INDEX(Example_3_No_Adap!$AS$12:$CF$119,Analysis_3_No_Adap!$K16,MATCH(Analysis_3_No_Adap!$J16,Example_3_No_Adap!$AS$11:$CF$11,0))</f>
        <v>3.9250536833003901E-8</v>
      </c>
      <c r="F16" s="1" cm="1">
        <f t="array" aca="1" ref="F16" ca="1">INDEX(Example_3_No_Adap!$DU$12:$FD$119,Analysis_3_No_Adap!$K16,MATCH(Analysis_3_No_Adap!$L16,Example_3_No_Adap!$DU$11:$FD$11,0))</f>
        <v>100449.56994376901</v>
      </c>
      <c r="G16" s="1" cm="1">
        <f t="array" aca="1" ref="G16" ca="1">INDEX(Example_3_No_Adap!$CG$12:$DT$119,$K16,MATCH(Analysis_3_No_Adap!$J16,Example_3_No_Adap!$CG$11:$DT$11,0))</f>
        <v>7.1837898999999998</v>
      </c>
      <c r="H16" s="48" cm="1">
        <f t="array" aca="1" ref="H16" ca="1">INDEX(Example_3_No_Adap!$D$12:$D$119,K16,1)</f>
        <v>9</v>
      </c>
      <c r="I16" s="52" cm="1">
        <f t="array" aca="1" ref="I16" ca="1">INDEX(Example_3_No_Adap!$C$12:$C$119,K16,1)</f>
        <v>0.125</v>
      </c>
      <c r="J16" s="44" t="str">
        <f>INDEX(Example_3_No_Adap!$E$5:$AR$5,1,MATCH(D16,Example_3_No_Adap!$E$6:$AR$6,0))</f>
        <v>St_1E-6_CPLRBF</v>
      </c>
      <c r="K16" s="48">
        <f ca="1">MATCH(D16,INDIRECT($A$1&amp;INDEX(Example_3_No_Adap!$E$1:$FD$1,1,MATCH(J16,Example_3_No_Adap!$E$11:$AR$11,0))&amp;ROW(Example_3_No_Adap!$E$12)&amp;":" &amp; INDEX(Example_3_No_Adap!$E$1:$FD$1,1,MATCH(J16,Example_3_No_Adap!$E$11:$AR$11,0))&amp;ROW(Example_3_No_Adap!$E$119)),0)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SMALL(Example_3_No_Adap!$E$6:$AR$6,COUNTIF(Example_3_No_Adap!$E$6:$AR$6,0)+C17)</f>
        <v>1.3057996584020499E-7</v>
      </c>
      <c r="E17" s="1" cm="1">
        <f t="array" aca="1" ref="E17" ca="1">INDEX(Example_3_No_Adap!$AS$12:$CF$119,Analysis_3_No_Adap!$K17,MATCH(Analysis_3_No_Adap!$J17,Example_3_No_Adap!$AS$11:$CF$11,0))</f>
        <v>3.26948760396481E-8</v>
      </c>
      <c r="F17" s="1" cm="1">
        <f t="array" aca="1" ref="F17" ca="1">INDEX(Example_3_No_Adap!$DU$12:$FD$119,Analysis_3_No_Adap!$K17,MATCH(Analysis_3_No_Adap!$L17,Example_3_No_Adap!$DU$11:$FD$11,0))</f>
        <v>61069410.626230001</v>
      </c>
      <c r="G17" s="1" cm="1">
        <f t="array" aca="1" ref="G17" ca="1">INDEX(Example_3_No_Adap!$CG$12:$DT$119,$K17,MATCH(Analysis_3_No_Adap!$J17,Example_3_No_Adap!$CG$11:$DT$11,0))</f>
        <v>2.9669222</v>
      </c>
      <c r="H17" s="48" cm="1">
        <f t="array" aca="1" ref="H17" ca="1">INDEX(Example_3_No_Adap!$D$12:$D$119,K17,1)</f>
        <v>8</v>
      </c>
      <c r="I17" s="52" cm="1">
        <f t="array" aca="1" ref="I17" ca="1">INDEX(Example_3_No_Adap!$C$12:$C$119,K17,1)</f>
        <v>1</v>
      </c>
      <c r="J17" s="44" t="str">
        <f>INDEX(Example_3_No_Adap!$E$5:$AR$5,1,MATCH(D17,Example_3_No_Adap!$E$6:$AR$6,0))</f>
        <v>Mu_1E-13_CPLRBF</v>
      </c>
      <c r="K17" s="48">
        <f ca="1">MATCH(D17,INDIRECT($A$1&amp;INDEX(Example_3_No_Adap!$E$1:$FD$1,1,MATCH(J17,Example_3_No_Adap!$E$11:$AR$11,0))&amp;ROW(Example_3_No_Adap!$E$12)&amp;":" &amp; INDEX(Example_3_No_Adap!$E$1:$FD$1,1,MATCH(J17,Example_3_No_Adap!$E$11:$AR$11,0))&amp;ROW(Example_3_No_Adap!$E$119)),0)</f>
        <v>35</v>
      </c>
      <c r="L17" s="25" t="str">
        <f t="shared" si="0"/>
        <v>St_1E-13_CPLRBF</v>
      </c>
      <c r="N17" s="47"/>
    </row>
    <row r="18" spans="2:22" ht="15" customHeight="1" x14ac:dyDescent="0.6">
      <c r="C18" s="46">
        <v>12</v>
      </c>
      <c r="D18" s="43">
        <f>SMALL(Example_3_No_Adap!$E$6:$AR$6,COUNTIF(Example_3_No_Adap!$E$6:$AR$6,0)+C18)</f>
        <v>1.86671279100992E-7</v>
      </c>
      <c r="E18" s="1" cm="1">
        <f t="array" aca="1" ref="E18" ca="1">INDEX(Example_3_No_Adap!$AS$12:$CF$119,Analysis_3_No_Adap!$K18,MATCH(Analysis_3_No_Adap!$J18,Example_3_No_Adap!$AS$11:$CF$11,0))</f>
        <v>3.6406657052664303E-8</v>
      </c>
      <c r="F18" s="1" cm="1">
        <f t="array" aca="1" ref="F18" ca="1">INDEX(Example_3_No_Adap!$DU$12:$FD$119,Analysis_3_No_Adap!$K18,MATCH(Analysis_3_No_Adap!$L18,Example_3_No_Adap!$DU$11:$FD$11,0))</f>
        <v>224655.42339083899</v>
      </c>
      <c r="G18" s="1" cm="1">
        <f t="array" aca="1" ref="G18" ca="1">INDEX(Example_3_No_Adap!$CG$12:$DT$119,$K18,MATCH(Analysis_3_No_Adap!$J18,Example_3_No_Adap!$CG$11:$DT$11,0))</f>
        <v>3.7222154999999999</v>
      </c>
      <c r="H18" s="48" cm="1">
        <f t="array" aca="1" ref="H18" ca="1">INDEX(Example_3_No_Adap!$D$12:$D$119,K18,1)</f>
        <v>8</v>
      </c>
      <c r="I18" s="52" cm="1">
        <f t="array" aca="1" ref="I18" ca="1">INDEX(Example_3_No_Adap!$C$12:$C$119,K18,1)</f>
        <v>0.125</v>
      </c>
      <c r="J18" s="44" t="str">
        <f>INDEX(Example_3_No_Adap!$E$5:$AR$5,1,MATCH(D18,Example_3_No_Adap!$E$6:$AR$6,0))</f>
        <v>St_1E-7_CPLRBF</v>
      </c>
      <c r="K18" s="48">
        <f ca="1">MATCH(D18,INDIRECT($A$1&amp;INDEX(Example_3_No_Adap!$E$1:$FD$1,1,MATCH(J18,Example_3_No_Adap!$E$11:$AR$11,0))&amp;ROW(Example_3_No_Adap!$E$12)&amp;":" &amp; INDEX(Example_3_No_Adap!$E$1:$FD$1,1,MATCH(J18,Example_3_No_Adap!$E$11:$AR$11,0))&amp;ROW(Example_3_No_Adap!$E$119)),0)</f>
        <v>8</v>
      </c>
      <c r="L18" s="25" t="str">
        <f t="shared" si="0"/>
        <v>St_1E-7_CPLRBF</v>
      </c>
      <c r="N18" s="47"/>
    </row>
    <row r="19" spans="2:22" ht="16.5" x14ac:dyDescent="0.6">
      <c r="C19" s="46">
        <v>13</v>
      </c>
      <c r="D19" s="43">
        <f>SMALL(Example_3_No_Adap!$E$6:$AR$6,COUNTIF(Example_3_No_Adap!$E$6:$AR$6,0)+C19)</f>
        <v>6.1119218097704899E-7</v>
      </c>
      <c r="E19" s="1" cm="1">
        <f t="array" aca="1" ref="E19" ca="1">INDEX(Example_3_No_Adap!$AS$12:$CF$119,Analysis_3_No_Adap!$K19,MATCH(Analysis_3_No_Adap!$J19,Example_3_No_Adap!$AS$11:$CF$11,0))</f>
        <v>1.75347830784635E-7</v>
      </c>
      <c r="F19" s="1" cm="1">
        <f t="array" aca="1" ref="F19" ca="1">INDEX(Example_3_No_Adap!$DU$12:$FD$119,Analysis_3_No_Adap!$K19,MATCH(Analysis_3_No_Adap!$L19,Example_3_No_Adap!$DU$11:$FD$11,0))</f>
        <v>107528.136000385</v>
      </c>
      <c r="G19" s="1" cm="1">
        <f t="array" aca="1" ref="G19" ca="1">INDEX(Example_3_No_Adap!$CG$12:$DT$119,$K19,MATCH(Analysis_3_No_Adap!$J19,Example_3_No_Adap!$CG$11:$DT$11,0))</f>
        <v>0.18236240000000001</v>
      </c>
      <c r="H19" s="48" cm="1">
        <f t="array" aca="1" ref="H19" ca="1">INDEX(Example_3_No_Adap!$D$12:$D$119,K19,1)</f>
        <v>5</v>
      </c>
      <c r="I19" s="52" cm="1">
        <f t="array" aca="1" ref="I19" ca="1">INDEX(Example_3_No_Adap!$C$12:$C$119,K19,1)</f>
        <v>0.5</v>
      </c>
      <c r="J19" s="44" t="str">
        <f>INDEX(Example_3_No_Adap!$E$5:$AR$5,1,MATCH(D19,Example_3_No_Adap!$E$6:$AR$6,0))</f>
        <v>St_1E-8_CPLRBF</v>
      </c>
      <c r="K19" s="48">
        <f ca="1">MATCH(D19,INDIRECT($A$1&amp;INDEX(Example_3_No_Adap!$E$1:$FD$1,1,MATCH(J19,Example_3_No_Adap!$E$11:$AR$11,0))&amp;ROW(Example_3_No_Adap!$E$12)&amp;":" &amp; INDEX(Example_3_No_Adap!$E$1:$FD$1,1,MATCH(J19,Example_3_No_Adap!$E$11:$AR$11,0))&amp;ROW(Example_3_No_Adap!$E$119)),0)</f>
        <v>23</v>
      </c>
      <c r="L19" s="25" t="str">
        <f t="shared" si="0"/>
        <v>St_1E-8_CPLRBF</v>
      </c>
      <c r="N19" s="47"/>
    </row>
    <row r="20" spans="2:22" ht="16.5" x14ac:dyDescent="0.6">
      <c r="C20" s="46">
        <v>14</v>
      </c>
      <c r="D20" s="43">
        <f>SMALL(Example_3_No_Adap!$E$6:$AR$6,COUNTIF(Example_3_No_Adap!$E$6:$AR$6,0)+C20)</f>
        <v>1.47872476197186E-6</v>
      </c>
      <c r="E20" s="1" cm="1">
        <f t="array" aca="1" ref="E20" ca="1">INDEX(Example_3_No_Adap!$AS$12:$CF$119,Analysis_3_No_Adap!$K20,MATCH(Analysis_3_No_Adap!$J20,Example_3_No_Adap!$AS$11:$CF$11,0))</f>
        <v>1.3105356713934101E-6</v>
      </c>
      <c r="F20" s="1" cm="1">
        <f t="array" aca="1" ref="F20" ca="1">INDEX(Example_3_No_Adap!$DU$12:$FD$119,Analysis_3_No_Adap!$K20,MATCH(Analysis_3_No_Adap!$L20,Example_3_No_Adap!$DU$11:$FD$11,0))</f>
        <v>210208074179.31799</v>
      </c>
      <c r="G20" s="1" cm="1">
        <f t="array" aca="1" ref="G20" ca="1">INDEX(Example_3_No_Adap!$CG$12:$DT$119,$K20,MATCH(Analysis_3_No_Adap!$J20,Example_3_No_Adap!$CG$11:$DT$11,0))</f>
        <v>6.7380399999999993E-2</v>
      </c>
      <c r="H20" s="48" cm="1">
        <f t="array" aca="1" ref="H20" ca="1">INDEX(Example_3_No_Adap!$D$12:$D$119,K20,1)</f>
        <v>3</v>
      </c>
      <c r="I20" s="52" cm="1">
        <f t="array" aca="1" ref="I20" ca="1">INDEX(Example_3_No_Adap!$C$12:$C$119,K20,1)</f>
        <v>1</v>
      </c>
      <c r="J20" s="44" t="str">
        <f>INDEX(Example_3_No_Adap!$E$5:$AR$5,1,MATCH(D20,Example_3_No_Adap!$E$6:$AR$6,0))</f>
        <v>Mu_LRBF</v>
      </c>
      <c r="K20" s="48">
        <f ca="1">MATCH(D20,INDIRECT($A$1&amp;INDEX(Example_3_No_Adap!$E$1:$FD$1,1,MATCH(J20,Example_3_No_Adap!$E$11:$AR$11,0))&amp;ROW(Example_3_No_Adap!$E$12)&amp;":" &amp; INDEX(Example_3_No_Adap!$E$1:$FD$1,1,MATCH(J20,Example_3_No_Adap!$E$11:$AR$11,0))&amp;ROW(Example_3_No_Adap!$E$119)),0)</f>
        <v>30</v>
      </c>
      <c r="L20" s="25" t="str">
        <f t="shared" si="0"/>
        <v>St_LRBF</v>
      </c>
      <c r="N20" s="47"/>
    </row>
    <row r="21" spans="2:22" ht="16.5" x14ac:dyDescent="0.6">
      <c r="C21" s="46">
        <v>15</v>
      </c>
      <c r="D21" s="43">
        <f>SMALL(Example_3_No_Adap!$E$6:$AR$6,COUNTIF(Example_3_No_Adap!$E$6:$AR$6,0)+C21)</f>
        <v>2.7254369473483898E-6</v>
      </c>
      <c r="E21" s="1" cm="1">
        <f t="array" aca="1" ref="E21" ca="1">INDEX(Example_3_No_Adap!$AS$12:$CF$119,Analysis_3_No_Adap!$K21,MATCH(Analysis_3_No_Adap!$J21,Example_3_No_Adap!$AS$11:$CF$11,0))</f>
        <v>1.24525217193819E-6</v>
      </c>
      <c r="F21" s="1" cm="1">
        <f t="array" aca="1" ref="F21" ca="1">INDEX(Example_3_No_Adap!$DU$12:$FD$119,Analysis_3_No_Adap!$K21,MATCH(Analysis_3_No_Adap!$L21,Example_3_No_Adap!$DU$11:$FD$11,0))</f>
        <v>242928.56966544001</v>
      </c>
      <c r="G21" s="1" cm="1">
        <f t="array" aca="1" ref="G21" ca="1">INDEX(Example_3_No_Adap!$CG$12:$DT$119,$K21,MATCH(Analysis_3_No_Adap!$J21,Example_3_No_Adap!$CG$11:$DT$11,0))</f>
        <v>0.11438570000000001</v>
      </c>
      <c r="H21" s="48" cm="1">
        <f t="array" aca="1" ref="H21" ca="1">INDEX(Example_3_No_Adap!$D$12:$D$119,K21,1)</f>
        <v>4</v>
      </c>
      <c r="I21" s="52" cm="1">
        <f t="array" aca="1" ref="I21" ca="1">INDEX(Example_3_No_Adap!$C$12:$C$119,K21,1)</f>
        <v>0.5</v>
      </c>
      <c r="J21" s="44" t="str">
        <f>INDEX(Example_3_No_Adap!$E$5:$AR$5,1,MATCH(D21,Example_3_No_Adap!$E$6:$AR$6,0))</f>
        <v>St_1E-9_CPLRBF</v>
      </c>
      <c r="K21" s="48">
        <f ca="1">MATCH(D21,INDIRECT($A$1&amp;INDEX(Example_3_No_Adap!$E$1:$FD$1,1,MATCH(J21,Example_3_No_Adap!$E$11:$AR$11,0))&amp;ROW(Example_3_No_Adap!$E$12)&amp;":" &amp; INDEX(Example_3_No_Adap!$E$1:$FD$1,1,MATCH(J21,Example_3_No_Adap!$E$11:$AR$11,0))&amp;ROW(Example_3_No_Adap!$E$119)),0)</f>
        <v>22</v>
      </c>
      <c r="L21" s="25" t="str">
        <f t="shared" si="0"/>
        <v>St_1E-9_CPLRBF</v>
      </c>
      <c r="N21" s="47"/>
    </row>
    <row r="22" spans="2:22" ht="16.5" x14ac:dyDescent="0.6">
      <c r="C22" s="46">
        <v>16</v>
      </c>
      <c r="D22" s="43">
        <f>SMALL(Example_3_No_Adap!$E$6:$AR$6,COUNTIF(Example_3_No_Adap!$E$6:$AR$6,0)+C22)</f>
        <v>1.57060830283662E-5</v>
      </c>
      <c r="E22" s="1" cm="1">
        <f t="array" aca="1" ref="E22" ca="1">INDEX(Example_3_No_Adap!$AS$12:$CF$119,Analysis_3_No_Adap!$K22,MATCH(Analysis_3_No_Adap!$J22,Example_3_No_Adap!$AS$11:$CF$11,0))</f>
        <v>5.4653731243407399E-6</v>
      </c>
      <c r="F22" s="1" cm="1">
        <f t="array" aca="1" ref="F22" ca="1">INDEX(Example_3_No_Adap!$DU$12:$FD$119,Analysis_3_No_Adap!$K22,MATCH(Analysis_3_No_Adap!$L22,Example_3_No_Adap!$DU$11:$FD$11,0))</f>
        <v>267723.36874316097</v>
      </c>
      <c r="G22" s="1" cm="1">
        <f t="array" aca="1" ref="G22" ca="1">INDEX(Example_3_No_Adap!$CG$12:$DT$119,$K22,MATCH(Analysis_3_No_Adap!$J22,Example_3_No_Adap!$CG$11:$DT$11,0))</f>
        <v>8.6263599999999996E-2</v>
      </c>
      <c r="H22" s="48" cm="1">
        <f t="array" aca="1" ref="H22" ca="1">INDEX(Example_3_No_Adap!$D$12:$D$119,K22,1)</f>
        <v>3</v>
      </c>
      <c r="I22" s="52" cm="1">
        <f t="array" aca="1" ref="I22" ca="1">INDEX(Example_3_No_Adap!$C$12:$C$119,K22,1)</f>
        <v>1</v>
      </c>
      <c r="J22" s="44" t="str">
        <f>INDEX(Example_3_No_Adap!$E$5:$AR$5,1,MATCH(D22,Example_3_No_Adap!$E$6:$AR$6,0))</f>
        <v>St_1E-10_CPLRBF</v>
      </c>
      <c r="K22" s="48">
        <f ca="1">MATCH(D22,INDIRECT($A$1&amp;INDEX(Example_3_No_Adap!$E$1:$FD$1,1,MATCH(J22,Example_3_No_Adap!$E$11:$AR$11,0))&amp;ROW(Example_3_No_Adap!$E$12)&amp;":" &amp; INDEX(Example_3_No_Adap!$E$1:$FD$1,1,MATCH(J22,Example_3_No_Adap!$E$11:$AR$11,0))&amp;ROW(Example_3_No_Adap!$E$119)),0)</f>
        <v>30</v>
      </c>
      <c r="L22" s="25" t="str">
        <f t="shared" si="0"/>
        <v>St_1E-10_CPLRBF</v>
      </c>
      <c r="N22" s="47"/>
    </row>
    <row r="23" spans="2:22" ht="16.5" x14ac:dyDescent="0.6">
      <c r="C23" s="46">
        <v>17</v>
      </c>
      <c r="D23" s="43">
        <f>SMALL(Example_3_No_Adap!$E$6:$AR$6,COUNTIF(Example_3_No_Adap!$E$6:$AR$6,0)+C23)</f>
        <v>3.5409194447666403E-5</v>
      </c>
      <c r="E23" s="1" cm="1">
        <f t="array" aca="1" ref="E23" ca="1">INDEX(Example_3_No_Adap!$AS$12:$CF$119,Analysis_3_No_Adap!$K23,MATCH(Analysis_3_No_Adap!$J23,Example_3_No_Adap!$AS$11:$CF$11,0))</f>
        <v>9.1615991037614508E-6</v>
      </c>
      <c r="F23" s="1" cm="1">
        <f t="array" aca="1" ref="F23" ca="1">INDEX(Example_3_No_Adap!$DU$12:$FD$119,Analysis_3_No_Adap!$K23,MATCH(Analysis_3_No_Adap!$L23,Example_3_No_Adap!$DU$11:$FD$11,0))</f>
        <v>419714.94213645702</v>
      </c>
      <c r="G23" s="1" cm="1">
        <f t="array" aca="1" ref="G23" ca="1">INDEX(Example_3_No_Adap!$CG$12:$DT$119,$K23,MATCH(Analysis_3_No_Adap!$J23,Example_3_No_Adap!$CG$11:$DT$11,0))</f>
        <v>7.2651400000000005E-2</v>
      </c>
      <c r="H23" s="48" cm="1">
        <f t="array" aca="1" ref="H23" ca="1">INDEX(Example_3_No_Adap!$D$12:$D$119,K23,1)</f>
        <v>3</v>
      </c>
      <c r="I23" s="52" cm="1">
        <f t="array" aca="1" ref="I23" ca="1">INDEX(Example_3_No_Adap!$C$12:$C$119,K23,1)</f>
        <v>1</v>
      </c>
      <c r="J23" s="44" t="str">
        <f>INDEX(Example_3_No_Adap!$E$5:$AR$5,1,MATCH(D23,Example_3_No_Adap!$E$6:$AR$6,0))</f>
        <v>St_1E-11_CPLRBF</v>
      </c>
      <c r="K23" s="48">
        <f ca="1">MATCH(D23,INDIRECT($A$1&amp;INDEX(Example_3_No_Adap!$E$1:$FD$1,1,MATCH(J23,Example_3_No_Adap!$E$11:$AR$11,0))&amp;ROW(Example_3_No_Adap!$E$12)&amp;":" &amp; INDEX(Example_3_No_Adap!$E$1:$FD$1,1,MATCH(J23,Example_3_No_Adap!$E$11:$AR$11,0))&amp;ROW(Example_3_No_Adap!$E$119)),0)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SMALL(Example_3_No_Adap!$E$6:$AR$6,COUNTIF(Example_3_No_Adap!$E$6:$AR$6,0)+C24)</f>
        <v>3.7602713551687697E-5</v>
      </c>
      <c r="E24" s="1" cm="1">
        <f t="array" aca="1" ref="E24" ca="1">INDEX(Example_3_No_Adap!$AS$12:$CF$119,Analysis_3_No_Adap!$K24,MATCH(Analysis_3_No_Adap!$J24,Example_3_No_Adap!$AS$11:$CF$11,0))</f>
        <v>9.6157700349922303E-6</v>
      </c>
      <c r="F24" s="1" cm="1">
        <f t="array" aca="1" ref="F24" ca="1">INDEX(Example_3_No_Adap!$DU$12:$FD$119,Analysis_3_No_Adap!$K24,MATCH(Analysis_3_No_Adap!$L24,Example_3_No_Adap!$DU$11:$FD$11,0))</f>
        <v>454116.76007901097</v>
      </c>
      <c r="G24" s="1" cm="1">
        <f t="array" aca="1" ref="G24" ca="1">INDEX(Example_3_No_Adap!$CG$12:$DT$119,$K24,MATCH(Analysis_3_No_Adap!$J24,Example_3_No_Adap!$CG$11:$DT$11,0))</f>
        <v>7.3857000000000006E-2</v>
      </c>
      <c r="H24" s="48" cm="1">
        <f t="array" aca="1" ref="H24" ca="1">INDEX(Example_3_No_Adap!$D$12:$D$119,K24,1)</f>
        <v>3</v>
      </c>
      <c r="I24" s="52" cm="1">
        <f t="array" aca="1" ref="I24" ca="1">INDEX(Example_3_No_Adap!$C$12:$C$119,K24,1)</f>
        <v>1</v>
      </c>
      <c r="J24" s="44" t="str">
        <f>INDEX(Example_3_No_Adap!$E$5:$AR$5,1,MATCH(D24,Example_3_No_Adap!$E$6:$AR$6,0))</f>
        <v>St_1E-12_CPLRBF</v>
      </c>
      <c r="K24" s="48">
        <f ca="1">MATCH(D24,INDIRECT($A$1&amp;INDEX(Example_3_No_Adap!$E$1:$FD$1,1,MATCH(J24,Example_3_No_Adap!$E$11:$AR$11,0))&amp;ROW(Example_3_No_Adap!$E$12)&amp;":" &amp; INDEX(Example_3_No_Adap!$E$1:$FD$1,1,MATCH(J24,Example_3_No_Adap!$E$11:$AR$11,0))&amp;ROW(Example_3_No_Adap!$E$119)),0)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SMALL(Example_3_No_Adap!$E$6:$AR$6,COUNTIF(Example_3_No_Adap!$E$6:$AR$6,0)+C25)</f>
        <v>3.8269867968510097E-5</v>
      </c>
      <c r="E25" s="1" cm="1">
        <f t="array" aca="1" ref="E25" ca="1">INDEX(Example_3_No_Adap!$AS$12:$CF$119,Analysis_3_No_Adap!$K25,MATCH(Analysis_3_No_Adap!$J25,Example_3_No_Adap!$AS$11:$CF$11,0))</f>
        <v>8.8432124494514601E-6</v>
      </c>
      <c r="F25" s="1" cm="1">
        <f t="array" aca="1" ref="F25" ca="1">INDEX(Example_3_No_Adap!$DU$12:$FD$119,Analysis_3_No_Adap!$K25,MATCH(Analysis_3_No_Adap!$L25,Example_3_No_Adap!$DU$11:$FD$11,0))</f>
        <v>210208074179.31799</v>
      </c>
      <c r="G25" s="1" cm="1">
        <f t="array" aca="1" ref="G25" ca="1">INDEX(Example_3_No_Adap!$CG$12:$DT$119,$K25,MATCH(Analysis_3_No_Adap!$J25,Example_3_No_Adap!$CG$11:$DT$11,0))</f>
        <v>7.1383299999999997E-2</v>
      </c>
      <c r="H25" s="48" cm="1">
        <f t="array" aca="1" ref="H25" ca="1">INDEX(Example_3_No_Adap!$D$12:$D$119,K25,1)</f>
        <v>3</v>
      </c>
      <c r="I25" s="52" cm="1">
        <f t="array" aca="1" ref="I25" ca="1">INDEX(Example_3_No_Adap!$C$12:$C$119,K25,1)</f>
        <v>1</v>
      </c>
      <c r="J25" s="44" t="str">
        <f>INDEX(Example_3_No_Adap!$E$5:$AR$5,1,MATCH(D25,Example_3_No_Adap!$E$6:$AR$6,0))</f>
        <v>St_LRBF</v>
      </c>
      <c r="K25" s="48">
        <f ca="1">MATCH(D25,INDIRECT($A$1&amp;INDEX(Example_3_No_Adap!$E$1:$FD$1,1,MATCH(J25,Example_3_No_Adap!$E$11:$AR$11,0))&amp;ROW(Example_3_No_Adap!$E$12)&amp;":" &amp; INDEX(Example_3_No_Adap!$E$1:$FD$1,1,MATCH(J25,Example_3_No_Adap!$E$11:$AR$11,0))&amp;ROW(Example_3_No_Adap!$E$119)),0)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SMALL(Example_3_No_Adap!$E$6:$AR$6,COUNTIF(Example_3_No_Adap!$E$6:$AR$6,0)+C26)</f>
        <v>4.6652582136319502E-5</v>
      </c>
      <c r="E26" s="1" cm="1">
        <f t="array" aca="1" ref="E26" ca="1">INDEX(Example_3_No_Adap!$AS$12:$CF$119,Analysis_3_No_Adap!$K26,MATCH(Analysis_3_No_Adap!$J26,Example_3_No_Adap!$AS$11:$CF$11,0))</f>
        <v>1.4800687664376399E-5</v>
      </c>
      <c r="F26" s="1" cm="1">
        <f t="array" aca="1" ref="F26" ca="1">INDEX(Example_3_No_Adap!$DU$12:$FD$119,Analysis_3_No_Adap!$K26,MATCH(Analysis_3_No_Adap!$L26,Example_3_No_Adap!$DU$11:$FD$11,0))</f>
        <v>458043.00261223997</v>
      </c>
      <c r="G26" s="1" cm="1">
        <f t="array" aca="1" ref="G26" ca="1">INDEX(Example_3_No_Adap!$CG$12:$DT$119,$K26,MATCH(Analysis_3_No_Adap!$J26,Example_3_No_Adap!$CG$11:$DT$11,0))</f>
        <v>8.1711000000000006E-2</v>
      </c>
      <c r="H26" s="48" cm="1">
        <f t="array" aca="1" ref="H26" ca="1">INDEX(Example_3_No_Adap!$D$12:$D$119,K26,1)</f>
        <v>3</v>
      </c>
      <c r="I26" s="52" cm="1">
        <f t="array" aca="1" ref="I26" ca="1">INDEX(Example_3_No_Adap!$C$12:$C$119,K26,1)</f>
        <v>1</v>
      </c>
      <c r="J26" s="44" t="str">
        <f>INDEX(Example_3_No_Adap!$E$5:$AR$5,1,MATCH(D26,Example_3_No_Adap!$E$6:$AR$6,0))</f>
        <v>St_1E-13_CPLRBF</v>
      </c>
      <c r="K26" s="48">
        <f ca="1">MATCH(D26,INDIRECT($A$1&amp;INDEX(Example_3_No_Adap!$E$1:$FD$1,1,MATCH(J26,Example_3_No_Adap!$E$11:$AR$11,0))&amp;ROW(Example_3_No_Adap!$E$12)&amp;":" &amp; INDEX(Example_3_No_Adap!$E$1:$FD$1,1,MATCH(J26,Example_3_No_Adap!$E$11:$AR$11,0))&amp;ROW(Example_3_No_Adap!$E$119)),0)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114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INDEX(Example_3_No_Adap!$E$12:$AR$119,MATCH(Analysis_3_No_Adap!$C33,Example_3_No_Adap!$C$12:$C$119)+Analysis_3_No_Adap!$D33-COUNT($C$33:$C$41),MATCH(Analysis_3_No_Adap!E$32,Example_3_No_Adap!$E$11:$AR$11,0))</f>
        <v>0.16255351511962901</v>
      </c>
      <c r="F33" s="1" cm="1">
        <f t="array" ref="F33">INDEX(Example_3_No_Adap!$E$12:$AR$119,MATCH(Analysis_3_No_Adap!$C33,Example_3_No_Adap!$C$12:$C$119)+Analysis_3_No_Adap!$D33-COUNT($C$33:$C$41),MATCH(Analysis_3_No_Adap!F$32,Example_3_No_Adap!$E$11:$AR$11,0))</f>
        <v>0.16255351511962901</v>
      </c>
      <c r="G33" s="1" cm="1">
        <f t="array" ref="G33">INDEX(Example_3_No_Adap!$E$12:$AR$119,MATCH(Analysis_3_No_Adap!$C33,Example_3_No_Adap!$C$12:$C$119)+Analysis_3_No_Adap!$D33-COUNT($C$33:$C$41),MATCH(Analysis_3_No_Adap!G$32,Example_3_No_Adap!$E$11:$AR$11,0))</f>
        <v>0.16255351511986199</v>
      </c>
      <c r="H33" s="1" cm="1">
        <f t="array" ref="H33">INDEX(Example_3_No_Adap!$E$12:$AR$119,MATCH(Analysis_3_No_Adap!$C33,Example_3_No_Adap!$C$12:$C$119)+Analysis_3_No_Adap!$D33-COUNT($C$33:$C$41),MATCH(Analysis_3_No_Adap!H$32,Example_3_No_Adap!$E$11:$AR$11,0))</f>
        <v>0.16255351511986199</v>
      </c>
      <c r="I33" s="1" cm="1">
        <f t="array" ref="I33">INDEX(Example_3_No_Adap!$E$12:$AR$119,MATCH(Analysis_3_No_Adap!$C33,Example_3_No_Adap!$C$12:$C$119)+Analysis_3_No_Adap!$D33-COUNT($C$33:$C$41),MATCH(Analysis_3_No_Adap!I$32,Example_3_No_Adap!$E$11:$AR$11,0))</f>
        <v>0.162553338696906</v>
      </c>
      <c r="J33" s="1" cm="1">
        <f t="array" ref="J33">INDEX(Example_3_No_Adap!$E$12:$AR$119,MATCH(Analysis_3_No_Adap!$C33,Example_3_No_Adap!$C$12:$C$119)+Analysis_3_No_Adap!$D33-COUNT($C$33:$C$41),MATCH(Analysis_3_No_Adap!J$32,Example_3_No_Adap!$E$11:$AR$11,0))</f>
        <v>0.162553338696906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INDEX(Example_3_No_Adap!$E$12:$AR$119,MATCH(Analysis_3_No_Adap!$C34,Example_3_No_Adap!$C$12:$C$119)+Analysis_3_No_Adap!$D34-COUNT($C$33:$C$41),MATCH(Analysis_3_No_Adap!E$32,Example_3_No_Adap!$E$11:$AR$11,0))</f>
        <v>2.82417697415516E-3</v>
      </c>
      <c r="F34" s="1" cm="1">
        <f t="array" ref="F34">INDEX(Example_3_No_Adap!$E$12:$AR$119,MATCH(Analysis_3_No_Adap!$C34,Example_3_No_Adap!$C$12:$C$119)+Analysis_3_No_Adap!$D34-COUNT($C$33:$C$41),MATCH(Analysis_3_No_Adap!F$32,Example_3_No_Adap!$E$11:$AR$11,0))</f>
        <v>2.8241769673150699E-3</v>
      </c>
      <c r="G34" s="1" cm="1">
        <f t="array" ref="G34">INDEX(Example_3_No_Adap!$E$12:$AR$119,MATCH(Analysis_3_No_Adap!$C34,Example_3_No_Adap!$C$12:$C$119)+Analysis_3_No_Adap!$D34-COUNT($C$33:$C$41),MATCH(Analysis_3_No_Adap!G$32,Example_3_No_Adap!$E$11:$AR$11,0))</f>
        <v>2.8241779600470798E-3</v>
      </c>
      <c r="H34" s="1" cm="1">
        <f t="array" ref="H34">INDEX(Example_3_No_Adap!$E$12:$AR$119,MATCH(Analysis_3_No_Adap!$C34,Example_3_No_Adap!$C$12:$C$119)+Analysis_3_No_Adap!$D34-COUNT($C$33:$C$41),MATCH(Analysis_3_No_Adap!H$32,Example_3_No_Adap!$E$11:$AR$11,0))</f>
        <v>2.8241772318420301E-3</v>
      </c>
      <c r="I34" s="1" cm="1">
        <f t="array" ref="I34">INDEX(Example_3_No_Adap!$E$12:$AR$119,MATCH(Analysis_3_No_Adap!$C34,Example_3_No_Adap!$C$12:$C$119)+Analysis_3_No_Adap!$D34-COUNT($C$33:$C$41),MATCH(Analysis_3_No_Adap!I$32,Example_3_No_Adap!$E$11:$AR$11,0))</f>
        <v>2.7971775696866699E-3</v>
      </c>
      <c r="J34" s="1" cm="1">
        <f t="array" ref="J34">INDEX(Example_3_No_Adap!$E$12:$AR$119,MATCH(Analysis_3_No_Adap!$C34,Example_3_No_Adap!$C$12:$C$119)+Analysis_3_No_Adap!$D34-COUNT($C$33:$C$41),MATCH(Analysis_3_No_Adap!J$32,Example_3_No_Adap!$E$11:$AR$11,0))</f>
        <v>2.7971674475080199E-3</v>
      </c>
      <c r="P34" s="57">
        <f>LOG(E33/E34)/LOG(2)</f>
        <v>5.8469404470841653</v>
      </c>
      <c r="Q34" s="57">
        <f t="shared" ref="Q34:U41" si="2">LOG(F33/F34)/LOG(2)</f>
        <v>5.8469404505783391</v>
      </c>
      <c r="R34" s="57">
        <f t="shared" si="2"/>
        <v>5.8469399434559204</v>
      </c>
      <c r="S34" s="57">
        <f t="shared" si="2"/>
        <v>5.8469403154501656</v>
      </c>
      <c r="T34" s="57">
        <f t="shared" si="2"/>
        <v>5.8607975362377323</v>
      </c>
      <c r="U34" s="57">
        <f t="shared" si="2"/>
        <v>5.8608027569443193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INDEX(Example_3_No_Adap!$E$12:$AR$119,MATCH(Analysis_3_No_Adap!$C35,Example_3_No_Adap!$C$12:$C$119)+Analysis_3_No_Adap!$D35-COUNT($C$33:$C$41),MATCH(Analysis_3_No_Adap!E$32,Example_3_No_Adap!$E$11:$AR$11,0))</f>
        <v>2.0720266910023702E-6</v>
      </c>
      <c r="F35" s="1" cm="1">
        <f t="array" ref="F35">INDEX(Example_3_No_Adap!$E$12:$AR$119,MATCH(Analysis_3_No_Adap!$C35,Example_3_No_Adap!$C$12:$C$119)+Analysis_3_No_Adap!$D35-COUNT($C$33:$C$41),MATCH(Analysis_3_No_Adap!F$32,Example_3_No_Adap!$E$11:$AR$11,0))</f>
        <v>1.9832253996265899E-6</v>
      </c>
      <c r="G35" s="1" cm="1">
        <f t="array" ref="G35">INDEX(Example_3_No_Adap!$E$12:$AR$119,MATCH(Analysis_3_No_Adap!$C35,Example_3_No_Adap!$C$12:$C$119)+Analysis_3_No_Adap!$D35-COUNT($C$33:$C$41),MATCH(Analysis_3_No_Adap!G$32,Example_3_No_Adap!$E$11:$AR$11,0))</f>
        <v>10.023632569678799</v>
      </c>
      <c r="H35" s="1" cm="1">
        <f t="array" ref="H35">INDEX(Example_3_No_Adap!$E$12:$AR$119,MATCH(Analysis_3_No_Adap!$C35,Example_3_No_Adap!$C$12:$C$119)+Analysis_3_No_Adap!$D35-COUNT($C$33:$C$41),MATCH(Analysis_3_No_Adap!H$32,Example_3_No_Adap!$E$11:$AR$11,0))</f>
        <v>2.3947630538486201E-2</v>
      </c>
      <c r="I35" s="1" cm="1">
        <f t="array" ref="I35">INDEX(Example_3_No_Adap!$E$12:$AR$119,MATCH(Analysis_3_No_Adap!$C35,Example_3_No_Adap!$C$12:$C$119)+Analysis_3_No_Adap!$D35-COUNT($C$33:$C$41),MATCH(Analysis_3_No_Adap!I$32,Example_3_No_Adap!$E$11:$AR$11,0))</f>
        <v>5.0614764007783598E-4</v>
      </c>
      <c r="J35" s="1" cm="1">
        <f t="array" ref="J35">INDEX(Example_3_No_Adap!$E$12:$AR$119,MATCH(Analysis_3_No_Adap!$C35,Example_3_No_Adap!$C$12:$C$119)+Analysis_3_No_Adap!$D35-COUNT($C$33:$C$41),MATCH(Analysis_3_No_Adap!J$32,Example_3_No_Adap!$E$11:$AR$11,0))</f>
        <v>5.0179881617828904E-4</v>
      </c>
      <c r="P35" s="57">
        <f t="shared" ref="P35:P41" si="4">LOG(E34/E35)/LOG(2)</f>
        <v>10.412572193756759</v>
      </c>
      <c r="Q35" s="57">
        <f t="shared" si="2"/>
        <v>10.475766124030789</v>
      </c>
      <c r="R35" s="57">
        <f t="shared" si="2"/>
        <v>-11.793286816201393</v>
      </c>
      <c r="S35" s="57">
        <f t="shared" si="2"/>
        <v>-3.0839803845819938</v>
      </c>
      <c r="T35" s="57">
        <f t="shared" si="2"/>
        <v>2.4663416650317327</v>
      </c>
      <c r="U35" s="57">
        <f t="shared" si="2"/>
        <v>2.4787856484786266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INDEX(Example_3_No_Adap!$E$12:$AR$119,MATCH(Analysis_3_No_Adap!$C36,Example_3_No_Adap!$C$12:$C$119)+Analysis_3_No_Adap!$D36-COUNT($C$33:$C$41),MATCH(Analysis_3_No_Adap!E$32,Example_3_No_Adap!$E$11:$AR$11,0))</f>
        <v>1.3766250078137099E-5</v>
      </c>
      <c r="F36" s="1" cm="1">
        <f t="array" ref="F36">INDEX(Example_3_No_Adap!$E$12:$AR$119,MATCH(Analysis_3_No_Adap!$C36,Example_3_No_Adap!$C$12:$C$119)+Analysis_3_No_Adap!$D36-COUNT($C$33:$C$41),MATCH(Analysis_3_No_Adap!F$32,Example_3_No_Adap!$E$11:$AR$11,0))</f>
        <v>2.25719720375883E-5</v>
      </c>
      <c r="G36" s="1" cm="1">
        <f t="array" ref="G36">INDEX(Example_3_No_Adap!$E$12:$AR$119,MATCH(Analysis_3_No_Adap!$C36,Example_3_No_Adap!$C$12:$C$119)+Analysis_3_No_Adap!$D36-COUNT($C$33:$C$41),MATCH(Analysis_3_No_Adap!G$32,Example_3_No_Adap!$E$11:$AR$11,0))</f>
        <v>272.6010995245</v>
      </c>
      <c r="H36" s="1" cm="1">
        <f t="array" ref="H36">INDEX(Example_3_No_Adap!$E$12:$AR$119,MATCH(Analysis_3_No_Adap!$C36,Example_3_No_Adap!$C$12:$C$119)+Analysis_3_No_Adap!$D36-COUNT($C$33:$C$41),MATCH(Analysis_3_No_Adap!H$32,Example_3_No_Adap!$E$11:$AR$11,0))</f>
        <v>0.188156300750008</v>
      </c>
      <c r="I36" s="1" cm="1">
        <f t="array" ref="I36">INDEX(Example_3_No_Adap!$E$12:$AR$119,MATCH(Analysis_3_No_Adap!$C36,Example_3_No_Adap!$C$12:$C$119)+Analysis_3_No_Adap!$D36-COUNT($C$33:$C$41),MATCH(Analysis_3_No_Adap!I$32,Example_3_No_Adap!$E$11:$AR$11,0))</f>
        <v>1.72619743721514E-4</v>
      </c>
      <c r="J36" s="1" cm="1">
        <f t="array" ref="J36">INDEX(Example_3_No_Adap!$E$12:$AR$119,MATCH(Analysis_3_No_Adap!$C36,Example_3_No_Adap!$C$12:$C$119)+Analysis_3_No_Adap!$D36-COUNT($C$33:$C$41),MATCH(Analysis_3_No_Adap!J$32,Example_3_No_Adap!$E$11:$AR$11,0))</f>
        <v>1.2907392746064301E-4</v>
      </c>
      <c r="P36" s="57">
        <f t="shared" si="4"/>
        <v>-2.7320211308816926</v>
      </c>
      <c r="Q36" s="57">
        <f t="shared" si="2"/>
        <v>-3.5086119087717949</v>
      </c>
      <c r="R36" s="57">
        <f t="shared" si="2"/>
        <v>-4.7653140393590361</v>
      </c>
      <c r="S36" s="57">
        <f t="shared" si="2"/>
        <v>-2.9739767785455506</v>
      </c>
      <c r="T36" s="57">
        <f t="shared" si="2"/>
        <v>1.5519607863346234</v>
      </c>
      <c r="U36" s="57">
        <f t="shared" si="2"/>
        <v>1.9589114571287807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INDEX(Example_3_No_Adap!$E$12:$AR$119,MATCH(Analysis_3_No_Adap!$C37,Example_3_No_Adap!$C$12:$C$119)+Analysis_3_No_Adap!$D37-COUNT($C$33:$C$41),MATCH(Analysis_3_No_Adap!E$32,Example_3_No_Adap!$E$11:$AR$11,0))</f>
        <v>2.0114791564307399E-4</v>
      </c>
      <c r="F37" s="1" cm="1">
        <f t="array" ref="F37">INDEX(Example_3_No_Adap!$E$12:$AR$119,MATCH(Analysis_3_No_Adap!$C37,Example_3_No_Adap!$C$12:$C$119)+Analysis_3_No_Adap!$D37-COUNT($C$33:$C$41),MATCH(Analysis_3_No_Adap!F$32,Example_3_No_Adap!$E$11:$AR$11,0))</f>
        <v>3.0330233599901201E-4</v>
      </c>
      <c r="G37" s="1" cm="1">
        <f t="array" ref="G37">INDEX(Example_3_No_Adap!$E$12:$AR$119,MATCH(Analysis_3_No_Adap!$C37,Example_3_No_Adap!$C$12:$C$119)+Analysis_3_No_Adap!$D37-COUNT($C$33:$C$41),MATCH(Analysis_3_No_Adap!G$32,Example_3_No_Adap!$E$11:$AR$11,0))</f>
        <v>1073.0222205100399</v>
      </c>
      <c r="H37" s="1" cm="1">
        <f t="array" ref="H37">INDEX(Example_3_No_Adap!$E$12:$AR$119,MATCH(Analysis_3_No_Adap!$C37,Example_3_No_Adap!$C$12:$C$119)+Analysis_3_No_Adap!$D37-COUNT($C$33:$C$41),MATCH(Analysis_3_No_Adap!H$32,Example_3_No_Adap!$E$11:$AR$11,0))</f>
        <v>3.91302893708384</v>
      </c>
      <c r="I37" s="1" cm="1">
        <f t="array" ref="I37">INDEX(Example_3_No_Adap!$E$12:$AR$119,MATCH(Analysis_3_No_Adap!$C37,Example_3_No_Adap!$C$12:$C$119)+Analysis_3_No_Adap!$D37-COUNT($C$33:$C$41),MATCH(Analysis_3_No_Adap!I$32,Example_3_No_Adap!$E$11:$AR$11,0))</f>
        <v>8.5260398260844598E-5</v>
      </c>
      <c r="J37" s="1" cm="1">
        <f t="array" ref="J37">INDEX(Example_3_No_Adap!$E$12:$AR$119,MATCH(Analysis_3_No_Adap!$C37,Example_3_No_Adap!$C$12:$C$119)+Analysis_3_No_Adap!$D37-COUNT($C$33:$C$41),MATCH(Analysis_3_No_Adap!J$32,Example_3_No_Adap!$E$11:$AR$11,0))</f>
        <v>2.7198896034308399E-5</v>
      </c>
      <c r="P37" s="57">
        <f t="shared" si="4"/>
        <v>-3.8690492599287176</v>
      </c>
      <c r="Q37" s="57">
        <f t="shared" si="2"/>
        <v>-3.7481522368909626</v>
      </c>
      <c r="R37" s="57">
        <f t="shared" si="2"/>
        <v>-1.9768166659103901</v>
      </c>
      <c r="S37" s="57">
        <f t="shared" si="2"/>
        <v>-4.3782822725453627</v>
      </c>
      <c r="T37" s="57">
        <f t="shared" si="2"/>
        <v>1.0176497856073061</v>
      </c>
      <c r="U37" s="57">
        <f t="shared" si="2"/>
        <v>2.2465776093056999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INDEX(Example_3_No_Adap!$E$12:$AR$119,MATCH(Analysis_3_No_Adap!$C38,Example_3_No_Adap!$C$12:$C$119)+Analysis_3_No_Adap!$D38-COUNT($C$33:$C$41),MATCH(Analysis_3_No_Adap!E$32,Example_3_No_Adap!$E$11:$AR$11,0))</f>
        <v>2.15001448827068E-3</v>
      </c>
      <c r="F38" s="1" cm="1">
        <f t="array" ref="F38">INDEX(Example_3_No_Adap!$E$12:$AR$119,MATCH(Analysis_3_No_Adap!$C38,Example_3_No_Adap!$C$12:$C$119)+Analysis_3_No_Adap!$D38-COUNT($C$33:$C$41),MATCH(Analysis_3_No_Adap!F$32,Example_3_No_Adap!$E$11:$AR$11,0))</f>
        <v>1.57092063889432E-2</v>
      </c>
      <c r="G38" s="1" cm="1">
        <f t="array" ref="G38">INDEX(Example_3_No_Adap!$E$12:$AR$119,MATCH(Analysis_3_No_Adap!$C38,Example_3_No_Adap!$C$12:$C$119)+Analysis_3_No_Adap!$D38-COUNT($C$33:$C$41),MATCH(Analysis_3_No_Adap!G$32,Example_3_No_Adap!$E$11:$AR$11,0))</f>
        <v>371.72912661415899</v>
      </c>
      <c r="H38" s="1" cm="1">
        <f t="array" ref="H38">INDEX(Example_3_No_Adap!$E$12:$AR$119,MATCH(Analysis_3_No_Adap!$C38,Example_3_No_Adap!$C$12:$C$119)+Analysis_3_No_Adap!$D38-COUNT($C$33:$C$41),MATCH(Analysis_3_No_Adap!H$32,Example_3_No_Adap!$E$11:$AR$11,0))</f>
        <v>125.375422688909</v>
      </c>
      <c r="I38" s="1" cm="1">
        <f t="array" ref="I38">INDEX(Example_3_No_Adap!$E$12:$AR$119,MATCH(Analysis_3_No_Adap!$C38,Example_3_No_Adap!$C$12:$C$119)+Analysis_3_No_Adap!$D38-COUNT($C$33:$C$41),MATCH(Analysis_3_No_Adap!I$32,Example_3_No_Adap!$E$11:$AR$11,0))</f>
        <v>4.6330430381158499E-5</v>
      </c>
      <c r="J38" s="1" cm="1">
        <f t="array" ref="J38">INDEX(Example_3_No_Adap!$E$12:$AR$119,MATCH(Analysis_3_No_Adap!$C38,Example_3_No_Adap!$C$12:$C$119)+Analysis_3_No_Adap!$D38-COUNT($C$33:$C$41),MATCH(Analysis_3_No_Adap!J$32,Example_3_No_Adap!$E$11:$AR$11,0))</f>
        <v>4.0527777784849001E-6</v>
      </c>
      <c r="P38" s="57">
        <f t="shared" si="4"/>
        <v>-3.4180176882137911</v>
      </c>
      <c r="Q38" s="57">
        <f t="shared" si="2"/>
        <v>-5.6947098794791229</v>
      </c>
      <c r="R38" s="57">
        <f t="shared" si="2"/>
        <v>1.5293563129733923</v>
      </c>
      <c r="S38" s="57">
        <f t="shared" si="2"/>
        <v>-5.0018249754072608</v>
      </c>
      <c r="T38" s="57">
        <f t="shared" si="2"/>
        <v>0.87991571012563097</v>
      </c>
      <c r="U38" s="57">
        <f t="shared" si="2"/>
        <v>2.746565118708681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INDEX(Example_3_No_Adap!$E$12:$AR$119,MATCH(Analysis_3_No_Adap!$C39,Example_3_No_Adap!$C$12:$C$119)+Analysis_3_No_Adap!$D39-COUNT($C$33:$C$41),MATCH(Analysis_3_No_Adap!E$32,Example_3_No_Adap!$E$11:$AR$11,0))</f>
        <v>3.2595471297617298E-3</v>
      </c>
      <c r="F39" s="1" cm="1">
        <f t="array" ref="F39">INDEX(Example_3_No_Adap!$E$12:$AR$119,MATCH(Analysis_3_No_Adap!$C39,Example_3_No_Adap!$C$12:$C$119)+Analysis_3_No_Adap!$D39-COUNT($C$33:$C$41),MATCH(Analysis_3_No_Adap!F$32,Example_3_No_Adap!$E$11:$AR$11,0))</f>
        <v>0.253896738136761</v>
      </c>
      <c r="G39" s="1" cm="1">
        <f t="array" ref="G39">INDEX(Example_3_No_Adap!$E$12:$AR$119,MATCH(Analysis_3_No_Adap!$C39,Example_3_No_Adap!$C$12:$C$119)+Analysis_3_No_Adap!$D39-COUNT($C$33:$C$41),MATCH(Analysis_3_No_Adap!G$32,Example_3_No_Adap!$E$11:$AR$11,0))</f>
        <v>1249.7329558440699</v>
      </c>
      <c r="H39" s="1" cm="1">
        <f t="array" ref="H39">INDEX(Example_3_No_Adap!$E$12:$AR$119,MATCH(Analysis_3_No_Adap!$C39,Example_3_No_Adap!$C$12:$C$119)+Analysis_3_No_Adap!$D39-COUNT($C$33:$C$41),MATCH(Analysis_3_No_Adap!H$32,Example_3_No_Adap!$E$11:$AR$11,0))</f>
        <v>4368.9736051624996</v>
      </c>
      <c r="I39" s="1" cm="1">
        <f t="array" ref="I39">INDEX(Example_3_No_Adap!$E$12:$AR$119,MATCH(Analysis_3_No_Adap!$C39,Example_3_No_Adap!$C$12:$C$119)+Analysis_3_No_Adap!$D39-COUNT($C$33:$C$41),MATCH(Analysis_3_No_Adap!I$32,Example_3_No_Adap!$E$11:$AR$11,0))</f>
        <v>2.58477276731117E-5</v>
      </c>
      <c r="J39" s="1" cm="1">
        <f t="array" ref="J39">INDEX(Example_3_No_Adap!$E$12:$AR$119,MATCH(Analysis_3_No_Adap!$C39,Example_3_No_Adap!$C$12:$C$119)+Analysis_3_No_Adap!$D39-COUNT($C$33:$C$41),MATCH(Analysis_3_No_Adap!J$32,Example_3_No_Adap!$E$11:$AR$11,0))</f>
        <v>9.7207895355389006E-7</v>
      </c>
      <c r="P39" s="57">
        <f t="shared" si="4"/>
        <v>-0.60032515359025729</v>
      </c>
      <c r="Q39" s="57">
        <f t="shared" si="2"/>
        <v>-4.0145596562168224</v>
      </c>
      <c r="R39" s="57">
        <f t="shared" si="2"/>
        <v>-1.7492962120855193</v>
      </c>
      <c r="S39" s="57">
        <f t="shared" si="2"/>
        <v>-5.12296792003115</v>
      </c>
      <c r="T39" s="57">
        <f t="shared" si="2"/>
        <v>0.84192262835435605</v>
      </c>
      <c r="U39" s="57">
        <f t="shared" si="2"/>
        <v>2.0597656705148242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INDEX(Example_3_No_Adap!$E$12:$AR$119,MATCH(Analysis_3_No_Adap!$C40,Example_3_No_Adap!$C$12:$C$119)+Analysis_3_No_Adap!$D40-COUNT($C$33:$C$41),MATCH(Analysis_3_No_Adap!E$32,Example_3_No_Adap!$E$11:$AR$11,0))</f>
        <v>2.0798539302102601E-4</v>
      </c>
      <c r="F40" s="1" cm="1">
        <f t="array" ref="F40">INDEX(Example_3_No_Adap!$E$12:$AR$119,MATCH(Analysis_3_No_Adap!$C40,Example_3_No_Adap!$C$12:$C$119)+Analysis_3_No_Adap!$D40-COUNT($C$33:$C$41),MATCH(Analysis_3_No_Adap!F$32,Example_3_No_Adap!$E$11:$AR$11,0))</f>
        <v>2.0195488498587699</v>
      </c>
      <c r="G40" s="1" cm="1">
        <f t="array" ref="G40">INDEX(Example_3_No_Adap!$E$12:$AR$119,MATCH(Analysis_3_No_Adap!$C40,Example_3_No_Adap!$C$12:$C$119)+Analysis_3_No_Adap!$D40-COUNT($C$33:$C$41),MATCH(Analysis_3_No_Adap!G$32,Example_3_No_Adap!$E$11:$AR$11,0))</f>
        <v>1792.27422635841</v>
      </c>
      <c r="H40" s="1" cm="1">
        <f t="array" ref="H40">INDEX(Example_3_No_Adap!$E$12:$AR$119,MATCH(Analysis_3_No_Adap!$C40,Example_3_No_Adap!$C$12:$C$119)+Analysis_3_No_Adap!$D40-COUNT($C$33:$C$41),MATCH(Analysis_3_No_Adap!H$32,Example_3_No_Adap!$E$11:$AR$11,0))</f>
        <v>199374.99534983799</v>
      </c>
      <c r="I40" s="1" cm="1">
        <f t="array" ref="I40">INDEX(Example_3_No_Adap!$E$12:$AR$119,MATCH(Analysis_3_No_Adap!$C40,Example_3_No_Adap!$C$12:$C$119)+Analysis_3_No_Adap!$D40-COUNT($C$33:$C$41),MATCH(Analysis_3_No_Adap!I$32,Example_3_No_Adap!$E$11:$AR$11,0))</f>
        <v>2.02051371104295E-5</v>
      </c>
      <c r="J40" s="1" cm="1">
        <f t="array" ref="J40">INDEX(Example_3_No_Adap!$E$12:$AR$119,MATCH(Analysis_3_No_Adap!$C40,Example_3_No_Adap!$C$12:$C$119)+Analysis_3_No_Adap!$D40-COUNT($C$33:$C$41),MATCH(Analysis_3_No_Adap!J$32,Example_3_No_Adap!$E$11:$AR$11,0))</f>
        <v>7.6144493554863899E-7</v>
      </c>
      <c r="P40" s="57">
        <f t="shared" si="4"/>
        <v>3.9701174198846076</v>
      </c>
      <c r="Q40" s="57">
        <f t="shared" si="2"/>
        <v>-2.9917192774737282</v>
      </c>
      <c r="R40" s="57">
        <f t="shared" si="2"/>
        <v>-0.52017154205181626</v>
      </c>
      <c r="S40" s="57">
        <f t="shared" si="2"/>
        <v>-5.5120462851323566</v>
      </c>
      <c r="T40" s="57">
        <f t="shared" si="2"/>
        <v>0.35531531426061463</v>
      </c>
      <c r="U40" s="57">
        <f t="shared" si="2"/>
        <v>0.352333785282261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INDEX(Example_3_No_Adap!$E$12:$AR$119,MATCH(Analysis_3_No_Adap!$C41,Example_3_No_Adap!$C$12:$C$119)+Analysis_3_No_Adap!$D41-COUNT($C$33:$C$41),MATCH(Analysis_3_No_Adap!E$32,Example_3_No_Adap!$E$11:$AR$11,0))</f>
        <v>4.2414122023060101E-4</v>
      </c>
      <c r="F41" s="1" cm="1">
        <f t="array" ref="F41">INDEX(Example_3_No_Adap!$E$12:$AR$119,MATCH(Analysis_3_No_Adap!$C41,Example_3_No_Adap!$C$12:$C$119)+Analysis_3_No_Adap!$D41-COUNT($C$33:$C$41),MATCH(Analysis_3_No_Adap!F$32,Example_3_No_Adap!$E$11:$AR$11,0))</f>
        <v>36.687495772398997</v>
      </c>
      <c r="G41" s="1" cm="1">
        <f t="array" ref="G41">INDEX(Example_3_No_Adap!$E$12:$AR$119,MATCH(Analysis_3_No_Adap!$C41,Example_3_No_Adap!$C$12:$C$119)+Analysis_3_No_Adap!$D41-COUNT($C$33:$C$41),MATCH(Analysis_3_No_Adap!G$32,Example_3_No_Adap!$E$11:$AR$11,0))</f>
        <v>5825.9387742170802</v>
      </c>
      <c r="H41" s="1" cm="1">
        <f t="array" ref="H41">INDEX(Example_3_No_Adap!$E$12:$AR$119,MATCH(Analysis_3_No_Adap!$C41,Example_3_No_Adap!$C$12:$C$119)+Analysis_3_No_Adap!$D41-COUNT($C$33:$C$41),MATCH(Analysis_3_No_Adap!H$32,Example_3_No_Adap!$E$11:$AR$11,0))</f>
        <v>24400441.725959498</v>
      </c>
      <c r="I41" s="1" cm="1">
        <f t="array" ref="I41">INDEX(Example_3_No_Adap!$E$12:$AR$119,MATCH(Analysis_3_No_Adap!$C41,Example_3_No_Adap!$C$12:$C$119)+Analysis_3_No_Adap!$D41-COUNT($C$33:$C$41),MATCH(Analysis_3_No_Adap!I$32,Example_3_No_Adap!$E$11:$AR$11,0))</f>
        <v>2.2096389322601199E-5</v>
      </c>
      <c r="J41" s="1" cm="1">
        <f t="array" ref="J41">INDEX(Example_3_No_Adap!$E$12:$AR$119,MATCH(Analysis_3_No_Adap!$C41,Example_3_No_Adap!$C$12:$C$119)+Analysis_3_No_Adap!$D41-COUNT($C$33:$C$41),MATCH(Analysis_3_No_Adap!J$32,Example_3_No_Adap!$E$11:$AR$11,0))</f>
        <v>7.5670072452460602E-7</v>
      </c>
      <c r="P41" s="57">
        <f t="shared" si="4"/>
        <v>-1.0280624879821763</v>
      </c>
      <c r="Q41" s="57">
        <f t="shared" si="2"/>
        <v>-4.1831834837712831</v>
      </c>
      <c r="R41" s="57">
        <f t="shared" si="2"/>
        <v>-1.7006991466414239</v>
      </c>
      <c r="S41" s="57">
        <f t="shared" si="2"/>
        <v>-6.9352789699607058</v>
      </c>
      <c r="T41" s="57">
        <f t="shared" si="2"/>
        <v>-0.12908850262227003</v>
      </c>
      <c r="U41" s="57">
        <f t="shared" si="2"/>
        <v>9.0168844500309753E-3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INDEX(Example_3_No_Adap!$E$12:$AR$119,MATCH(Analysis_3_No_Adap!$C45,Example_3_No_Adap!$C$12:$C$119)+Analysis_3_No_Adap!$D45-COUNT($C$45:$C$53),MATCH(Analysis_3_No_Adap!E$44,Example_3_No_Adap!$E$11:$AR$11,0))</f>
        <v>0.23339945404725701</v>
      </c>
      <c r="F45" s="1" cm="1">
        <f t="array" ref="F45">INDEX(Example_3_No_Adap!$E$12:$AR$119,MATCH(Analysis_3_No_Adap!$C45,Example_3_No_Adap!$C$12:$C$119)+Analysis_3_No_Adap!$D45-COUNT($C$45:$C$53),MATCH(Analysis_3_No_Adap!F$44,Example_3_No_Adap!$E$11:$AR$11,0))</f>
        <v>0.23339945404725701</v>
      </c>
      <c r="G45" s="1" cm="1">
        <f t="array" ref="G45">INDEX(Example_3_No_Adap!$E$12:$AR$119,MATCH(Analysis_3_No_Adap!$C45,Example_3_No_Adap!$C$12:$C$119)+Analysis_3_No_Adap!$D45-COUNT($C$45:$C$53),MATCH(Analysis_3_No_Adap!G$44,Example_3_No_Adap!$E$11:$AR$11,0))</f>
        <v>0.233405571028619</v>
      </c>
      <c r="H45" s="1" cm="1">
        <f t="array" ref="H45">INDEX(Example_3_No_Adap!$E$12:$AR$119,MATCH(Analysis_3_No_Adap!$C45,Example_3_No_Adap!$C$12:$C$119)+Analysis_3_No_Adap!$D45-COUNT($C$45:$C$53),MATCH(Analysis_3_No_Adap!H$44,Example_3_No_Adap!$E$11:$AR$11,0))</f>
        <v>0.233405571028619</v>
      </c>
      <c r="I45" s="1" cm="1">
        <f t="array" ref="I45">INDEX(Example_3_No_Adap!$E$12:$AR$119,MATCH(Analysis_3_No_Adap!$C45,Example_3_No_Adap!$C$12:$C$119)+Analysis_3_No_Adap!$D45-COUNT($C$45:$C$53),MATCH(Analysis_3_No_Adap!I$44,Example_3_No_Adap!$E$11:$AR$11,0))</f>
        <v>0.22076561843163001</v>
      </c>
      <c r="J45" s="1" cm="1">
        <f t="array" ref="J45">INDEX(Example_3_No_Adap!$E$12:$AR$119,MATCH(Analysis_3_No_Adap!$C45,Example_3_No_Adap!$C$12:$C$119)+Analysis_3_No_Adap!$D45-COUNT($C$45:$C$53),MATCH(Analysis_3_No_Adap!J$44,Example_3_No_Adap!$E$11:$AR$11,0))</f>
        <v>0.22076561843163001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INDEX(Example_3_No_Adap!$E$12:$AR$119,MATCH(Analysis_3_No_Adap!$C46,Example_3_No_Adap!$C$12:$C$119)+Analysis_3_No_Adap!$D46-COUNT($C$45:$C$53),MATCH(Analysis_3_No_Adap!E$44,Example_3_No_Adap!$E$11:$AR$11,0))</f>
        <v>0.119294213209351</v>
      </c>
      <c r="F46" s="1" cm="1">
        <f t="array" ref="F46">INDEX(Example_3_No_Adap!$E$12:$AR$119,MATCH(Analysis_3_No_Adap!$C46,Example_3_No_Adap!$C$12:$C$119)+Analysis_3_No_Adap!$D46-COUNT($C$45:$C$53),MATCH(Analysis_3_No_Adap!F$44,Example_3_No_Adap!$E$11:$AR$11,0))</f>
        <v>0.13240141841445299</v>
      </c>
      <c r="G46" s="1" cm="1">
        <f t="array" ref="G46">INDEX(Example_3_No_Adap!$E$12:$AR$119,MATCH(Analysis_3_No_Adap!$C46,Example_3_No_Adap!$C$12:$C$119)+Analysis_3_No_Adap!$D46-COUNT($C$45:$C$53),MATCH(Analysis_3_No_Adap!G$44,Example_3_No_Adap!$E$11:$AR$11,0))</f>
        <v>2724.6123231002898</v>
      </c>
      <c r="H46" s="1" cm="1">
        <f t="array" ref="H46">INDEX(Example_3_No_Adap!$E$12:$AR$119,MATCH(Analysis_3_No_Adap!$C46,Example_3_No_Adap!$C$12:$C$119)+Analysis_3_No_Adap!$D46-COUNT($C$45:$C$53),MATCH(Analysis_3_No_Adap!H$44,Example_3_No_Adap!$E$11:$AR$11,0))</f>
        <v>1116.4184152779301</v>
      </c>
      <c r="I46" s="1" cm="1">
        <f t="array" ref="I46">INDEX(Example_3_No_Adap!$E$12:$AR$119,MATCH(Analysis_3_No_Adap!$C46,Example_3_No_Adap!$C$12:$C$119)+Analysis_3_No_Adap!$D46-COUNT($C$45:$C$53),MATCH(Analysis_3_No_Adap!I$44,Example_3_No_Adap!$E$11:$AR$11,0))</f>
        <v>6.2574238735789406E-2</v>
      </c>
      <c r="J46" s="1" cm="1">
        <f t="array" ref="J46">INDEX(Example_3_No_Adap!$E$12:$AR$119,MATCH(Analysis_3_No_Adap!$C46,Example_3_No_Adap!$C$12:$C$119)+Analysis_3_No_Adap!$D46-COUNT($C$45:$C$53),MATCH(Analysis_3_No_Adap!J$44,Example_3_No_Adap!$E$11:$AR$11,0))</f>
        <v>6.5349235519407106E-2</v>
      </c>
      <c r="P46" s="57">
        <f>LOG(E45/E46)/LOG(2)</f>
        <v>0.96827712472158378</v>
      </c>
      <c r="Q46" s="57">
        <f t="shared" ref="Q46:U53" si="6">LOG(F45/F46)/LOG(2)</f>
        <v>0.81788260859256734</v>
      </c>
      <c r="R46" s="57">
        <f t="shared" si="6"/>
        <v>-13.510924350952747</v>
      </c>
      <c r="S46" s="57">
        <f t="shared" si="6"/>
        <v>-12.223751210113328</v>
      </c>
      <c r="T46" s="57">
        <f t="shared" si="6"/>
        <v>1.8188747677221446</v>
      </c>
      <c r="U46" s="57">
        <f t="shared" si="6"/>
        <v>1.7562732433212029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INDEX(Example_3_No_Adap!$E$12:$AR$119,MATCH(Analysis_3_No_Adap!$C47,Example_3_No_Adap!$C$12:$C$119)+Analysis_3_No_Adap!$D47-COUNT($C$45:$C$53),MATCH(Analysis_3_No_Adap!E$44,Example_3_No_Adap!$E$11:$AR$11,0))</f>
        <v>1536.99900214033</v>
      </c>
      <c r="F47" s="1" cm="1">
        <f t="array" ref="F47">INDEX(Example_3_No_Adap!$E$12:$AR$119,MATCH(Analysis_3_No_Adap!$C47,Example_3_No_Adap!$C$12:$C$119)+Analysis_3_No_Adap!$D47-COUNT($C$45:$C$53),MATCH(Analysis_3_No_Adap!F$44,Example_3_No_Adap!$E$11:$AR$11,0))</f>
        <v>1536.0307914678001</v>
      </c>
      <c r="G47" s="1" cm="1">
        <f t="array" ref="G47">INDEX(Example_3_No_Adap!$E$12:$AR$119,MATCH(Analysis_3_No_Adap!$C47,Example_3_No_Adap!$C$12:$C$119)+Analysis_3_No_Adap!$D47-COUNT($C$45:$C$53),MATCH(Analysis_3_No_Adap!G$44,Example_3_No_Adap!$E$11:$AR$11,0))</f>
        <v>45773.4854419904</v>
      </c>
      <c r="H47" s="1" cm="1">
        <f t="array" ref="H47">INDEX(Example_3_No_Adap!$E$12:$AR$119,MATCH(Analysis_3_No_Adap!$C47,Example_3_No_Adap!$C$12:$C$119)+Analysis_3_No_Adap!$D47-COUNT($C$45:$C$53),MATCH(Analysis_3_No_Adap!H$44,Example_3_No_Adap!$E$11:$AR$11,0))</f>
        <v>6792.4637931627603</v>
      </c>
      <c r="I47" s="1" cm="1">
        <f t="array" ref="I47">INDEX(Example_3_No_Adap!$E$12:$AR$119,MATCH(Analysis_3_No_Adap!$C47,Example_3_No_Adap!$C$12:$C$119)+Analysis_3_No_Adap!$D47-COUNT($C$45:$C$53),MATCH(Analysis_3_No_Adap!I$44,Example_3_No_Adap!$E$11:$AR$11,0))</f>
        <v>4.0802403213714901E-2</v>
      </c>
      <c r="J47" s="1" cm="1">
        <f t="array" ref="J47">INDEX(Example_3_No_Adap!$E$12:$AR$119,MATCH(Analysis_3_No_Adap!$C47,Example_3_No_Adap!$C$12:$C$119)+Analysis_3_No_Adap!$D47-COUNT($C$45:$C$53),MATCH(Analysis_3_No_Adap!J$44,Example_3_No_Adap!$E$11:$AR$11,0))</f>
        <v>4.16965771212758E-2</v>
      </c>
      <c r="P47" s="57">
        <f t="shared" ref="P47:P53" si="8">LOG(E46/E47)/LOG(2)</f>
        <v>-13.653304546273638</v>
      </c>
      <c r="Q47" s="57">
        <f t="shared" si="6"/>
        <v>-13.502000938547189</v>
      </c>
      <c r="R47" s="57">
        <f t="shared" si="6"/>
        <v>-4.0703892779006541</v>
      </c>
      <c r="S47" s="57">
        <f t="shared" si="6"/>
        <v>-2.6050571433539327</v>
      </c>
      <c r="T47" s="57">
        <f t="shared" si="6"/>
        <v>0.61691470676892124</v>
      </c>
      <c r="U47" s="57">
        <f t="shared" si="6"/>
        <v>0.64824140145304232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INDEX(Example_3_No_Adap!$E$12:$AR$119,MATCH(Analysis_3_No_Adap!$C48,Example_3_No_Adap!$C$12:$C$119)+Analysis_3_No_Adap!$D48-COUNT($C$45:$C$53),MATCH(Analysis_3_No_Adap!E$44,Example_3_No_Adap!$E$11:$AR$11,0))</f>
        <v>3839.99113178981</v>
      </c>
      <c r="F48" s="1" cm="1">
        <f t="array" ref="F48">INDEX(Example_3_No_Adap!$E$12:$AR$119,MATCH(Analysis_3_No_Adap!$C48,Example_3_No_Adap!$C$12:$C$119)+Analysis_3_No_Adap!$D48-COUNT($C$45:$C$53),MATCH(Analysis_3_No_Adap!F$44,Example_3_No_Adap!$E$11:$AR$11,0))</f>
        <v>13312.041619048199</v>
      </c>
      <c r="G48" s="1" cm="1">
        <f t="array" ref="G48">INDEX(Example_3_No_Adap!$E$12:$AR$119,MATCH(Analysis_3_No_Adap!$C48,Example_3_No_Adap!$C$12:$C$119)+Analysis_3_No_Adap!$D48-COUNT($C$45:$C$53),MATCH(Analysis_3_No_Adap!G$44,Example_3_No_Adap!$E$11:$AR$11,0))</f>
        <v>29259.278923560501</v>
      </c>
      <c r="H48" s="1" cm="1">
        <f t="array" ref="H48">INDEX(Example_3_No_Adap!$E$12:$AR$119,MATCH(Analysis_3_No_Adap!$C48,Example_3_No_Adap!$C$12:$C$119)+Analysis_3_No_Adap!$D48-COUNT($C$45:$C$53),MATCH(Analysis_3_No_Adap!H$44,Example_3_No_Adap!$E$11:$AR$11,0))</f>
        <v>24653.987058099599</v>
      </c>
      <c r="I48" s="1" cm="1">
        <f t="array" ref="I48">INDEX(Example_3_No_Adap!$E$12:$AR$119,MATCH(Analysis_3_No_Adap!$C48,Example_3_No_Adap!$C$12:$C$119)+Analysis_3_No_Adap!$D48-COUNT($C$45:$C$53),MATCH(Analysis_3_No_Adap!I$44,Example_3_No_Adap!$E$11:$AR$11,0))</f>
        <v>4.2220735314049601E-2</v>
      </c>
      <c r="J48" s="1" cm="1">
        <f t="array" ref="J48">INDEX(Example_3_No_Adap!$E$12:$AR$119,MATCH(Analysis_3_No_Adap!$C48,Example_3_No_Adap!$C$12:$C$119)+Analysis_3_No_Adap!$D48-COUNT($C$45:$C$53),MATCH(Analysis_3_No_Adap!J$44,Example_3_No_Adap!$E$11:$AR$11,0))</f>
        <v>4.1263794634733397E-2</v>
      </c>
      <c r="P48" s="57">
        <f t="shared" si="8"/>
        <v>-1.3209867507458564</v>
      </c>
      <c r="Q48" s="57">
        <f t="shared" si="6"/>
        <v>-3.1154528071618492</v>
      </c>
      <c r="R48" s="57">
        <f t="shared" si="6"/>
        <v>0.6456179351567698</v>
      </c>
      <c r="S48" s="57">
        <f t="shared" si="6"/>
        <v>-1.8598141036315776</v>
      </c>
      <c r="T48" s="57">
        <f t="shared" si="6"/>
        <v>-4.9297577057054766E-2</v>
      </c>
      <c r="U48" s="57">
        <f t="shared" si="6"/>
        <v>1.5052459336056633E-2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INDEX(Example_3_No_Adap!$E$12:$AR$119,MATCH(Analysis_3_No_Adap!$C49,Example_3_No_Adap!$C$12:$C$119)+Analysis_3_No_Adap!$D49-COUNT($C$45:$C$53),MATCH(Analysis_3_No_Adap!E$44,Example_3_No_Adap!$E$11:$AR$11,0))</f>
        <v>7168.9821356657303</v>
      </c>
      <c r="F49" s="1" cm="1">
        <f t="array" ref="F49">INDEX(Example_3_No_Adap!$E$12:$AR$119,MATCH(Analysis_3_No_Adap!$C49,Example_3_No_Adap!$C$12:$C$119)+Analysis_3_No_Adap!$D49-COUNT($C$45:$C$53),MATCH(Analysis_3_No_Adap!F$44,Example_3_No_Adap!$E$11:$AR$11,0))</f>
        <v>147200.02564975299</v>
      </c>
      <c r="G49" s="1" cm="1">
        <f t="array" ref="G49">INDEX(Example_3_No_Adap!$E$12:$AR$119,MATCH(Analysis_3_No_Adap!$C49,Example_3_No_Adap!$C$12:$C$119)+Analysis_3_No_Adap!$D49-COUNT($C$45:$C$53),MATCH(Analysis_3_No_Adap!G$44,Example_3_No_Adap!$E$11:$AR$11,0))</f>
        <v>148821.919626054</v>
      </c>
      <c r="H49" s="1" cm="1">
        <f t="array" ref="H49">INDEX(Example_3_No_Adap!$E$12:$AR$119,MATCH(Analysis_3_No_Adap!$C49,Example_3_No_Adap!$C$12:$C$119)+Analysis_3_No_Adap!$D49-COUNT($C$45:$C$53),MATCH(Analysis_3_No_Adap!H$44,Example_3_No_Adap!$E$11:$AR$11,0))</f>
        <v>311511.99327646103</v>
      </c>
      <c r="I49" s="1" cm="1">
        <f t="array" ref="I49">INDEX(Example_3_No_Adap!$E$12:$AR$119,MATCH(Analysis_3_No_Adap!$C49,Example_3_No_Adap!$C$12:$C$119)+Analysis_3_No_Adap!$D49-COUNT($C$45:$C$53),MATCH(Analysis_3_No_Adap!I$44,Example_3_No_Adap!$E$11:$AR$11,0))</f>
        <v>4.4547718642842703E-2</v>
      </c>
      <c r="J49" s="1" cm="1">
        <f t="array" ref="J49">INDEX(Example_3_No_Adap!$E$12:$AR$119,MATCH(Analysis_3_No_Adap!$C49,Example_3_No_Adap!$C$12:$C$119)+Analysis_3_No_Adap!$D49-COUNT($C$45:$C$53),MATCH(Analysis_3_No_Adap!J$44,Example_3_No_Adap!$E$11:$AR$11,0))</f>
        <v>4.4075614784212798E-2</v>
      </c>
      <c r="P49" s="57">
        <f t="shared" si="8"/>
        <v>-0.90066531802031158</v>
      </c>
      <c r="Q49" s="57">
        <f t="shared" si="6"/>
        <v>-3.4669741686024231</v>
      </c>
      <c r="R49" s="57">
        <f t="shared" si="6"/>
        <v>-2.3466209124927437</v>
      </c>
      <c r="S49" s="57">
        <f t="shared" si="6"/>
        <v>-3.6593948242556098</v>
      </c>
      <c r="T49" s="57">
        <f t="shared" si="6"/>
        <v>-7.7399846205071662E-2</v>
      </c>
      <c r="U49" s="57">
        <f t="shared" si="6"/>
        <v>-9.5104194843668041E-2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INDEX(Example_3_No_Adap!$E$12:$AR$119,MATCH(Analysis_3_No_Adap!$C50,Example_3_No_Adap!$C$12:$C$119)+Analysis_3_No_Adap!$D50-COUNT($C$45:$C$53),MATCH(Analysis_3_No_Adap!E$44,Example_3_No_Adap!$E$11:$AR$11,0))</f>
        <v>3328.26795994551</v>
      </c>
      <c r="F50" s="1" cm="1">
        <f t="array" ref="F50">INDEX(Example_3_No_Adap!$E$12:$AR$119,MATCH(Analysis_3_No_Adap!$C50,Example_3_No_Adap!$C$12:$C$119)+Analysis_3_No_Adap!$D50-COUNT($C$45:$C$53),MATCH(Analysis_3_No_Adap!F$44,Example_3_No_Adap!$E$11:$AR$11,0))</f>
        <v>903936.00099352596</v>
      </c>
      <c r="G50" s="1" cm="1">
        <f t="array" ref="G50">INDEX(Example_3_No_Adap!$E$12:$AR$119,MATCH(Analysis_3_No_Adap!$C50,Example_3_No_Adap!$C$12:$C$119)+Analysis_3_No_Adap!$D50-COUNT($C$45:$C$53),MATCH(Analysis_3_No_Adap!G$44,Example_3_No_Adap!$E$11:$AR$11,0))</f>
        <v>182528.30506799099</v>
      </c>
      <c r="H50" s="1" cm="1">
        <f t="array" ref="H50">INDEX(Example_3_No_Adap!$E$12:$AR$119,MATCH(Analysis_3_No_Adap!$C50,Example_3_No_Adap!$C$12:$C$119)+Analysis_3_No_Adap!$D50-COUNT($C$45:$C$53),MATCH(Analysis_3_No_Adap!H$44,Example_3_No_Adap!$E$11:$AR$11,0))</f>
        <v>5297039.4381354796</v>
      </c>
      <c r="I50" s="1" cm="1">
        <f t="array" ref="I50">INDEX(Example_3_No_Adap!$E$12:$AR$119,MATCH(Analysis_3_No_Adap!$C50,Example_3_No_Adap!$C$12:$C$119)+Analysis_3_No_Adap!$D50-COUNT($C$45:$C$53),MATCH(Analysis_3_No_Adap!I$44,Example_3_No_Adap!$E$11:$AR$11,0))</f>
        <v>4.50143086621436E-2</v>
      </c>
      <c r="J50" s="1" cm="1">
        <f t="array" ref="J50">INDEX(Example_3_No_Adap!$E$12:$AR$119,MATCH(Analysis_3_No_Adap!$C50,Example_3_No_Adap!$C$12:$C$119)+Analysis_3_No_Adap!$D50-COUNT($C$45:$C$53),MATCH(Analysis_3_No_Adap!J$44,Example_3_No_Adap!$E$11:$AR$11,0))</f>
        <v>4.4776915703499197E-2</v>
      </c>
      <c r="P50" s="57">
        <f t="shared" si="8"/>
        <v>1.106996707153987</v>
      </c>
      <c r="Q50" s="57">
        <f t="shared" si="6"/>
        <v>-2.6184427101224563</v>
      </c>
      <c r="R50" s="57">
        <f t="shared" si="6"/>
        <v>-0.29453317003971269</v>
      </c>
      <c r="S50" s="57">
        <f t="shared" si="6"/>
        <v>-4.0878266365065921</v>
      </c>
      <c r="T50" s="57">
        <f t="shared" si="6"/>
        <v>-1.5032111649357003E-2</v>
      </c>
      <c r="U50" s="57">
        <f t="shared" si="6"/>
        <v>-2.2774463792947043E-2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INDEX(Example_3_No_Adap!$E$12:$AR$119,MATCH(Analysis_3_No_Adap!$C51,Example_3_No_Adap!$C$12:$C$119)+Analysis_3_No_Adap!$D51-COUNT($C$45:$C$53),MATCH(Analysis_3_No_Adap!E$44,Example_3_No_Adap!$E$11:$AR$11,0))</f>
        <v>2047.93107349519</v>
      </c>
      <c r="F51" s="1" cm="1">
        <f t="array" ref="F51">INDEX(Example_3_No_Adap!$E$12:$AR$119,MATCH(Analysis_3_No_Adap!$C51,Example_3_No_Adap!$C$12:$C$119)+Analysis_3_No_Adap!$D51-COUNT($C$45:$C$53),MATCH(Analysis_3_No_Adap!F$44,Example_3_No_Adap!$E$11:$AR$11,0))</f>
        <v>15617792.057360901</v>
      </c>
      <c r="G51" s="1" cm="1">
        <f t="array" ref="G51">INDEX(Example_3_No_Adap!$E$12:$AR$119,MATCH(Analysis_3_No_Adap!$C51,Example_3_No_Adap!$C$12:$C$119)+Analysis_3_No_Adap!$D51-COUNT($C$45:$C$53),MATCH(Analysis_3_No_Adap!G$44,Example_3_No_Adap!$E$11:$AR$11,0))</f>
        <v>312214.07099139498</v>
      </c>
      <c r="H51" s="1" cm="1">
        <f t="array" ref="H51">INDEX(Example_3_No_Adap!$E$12:$AR$119,MATCH(Analysis_3_No_Adap!$C51,Example_3_No_Adap!$C$12:$C$119)+Analysis_3_No_Adap!$D51-COUNT($C$45:$C$53),MATCH(Analysis_3_No_Adap!H$44,Example_3_No_Adap!$E$11:$AR$11,0))</f>
        <v>106449252.43701801</v>
      </c>
      <c r="I51" s="1" cm="1">
        <f t="array" ref="I51">INDEX(Example_3_No_Adap!$E$12:$AR$119,MATCH(Analysis_3_No_Adap!$C51,Example_3_No_Adap!$C$12:$C$119)+Analysis_3_No_Adap!$D51-COUNT($C$45:$C$53),MATCH(Analysis_3_No_Adap!I$44,Example_3_No_Adap!$E$11:$AR$11,0))</f>
        <v>4.5080964145899002E-2</v>
      </c>
      <c r="J51" s="1" cm="1">
        <f t="array" ref="J51">INDEX(Example_3_No_Adap!$E$12:$AR$119,MATCH(Analysis_3_No_Adap!$C51,Example_3_No_Adap!$C$12:$C$119)+Analysis_3_No_Adap!$D51-COUNT($C$45:$C$53),MATCH(Analysis_3_No_Adap!J$44,Example_3_No_Adap!$E$11:$AR$11,0))</f>
        <v>4.49584026880702E-2</v>
      </c>
      <c r="P51" s="57">
        <f t="shared" si="8"/>
        <v>0.70060443013694806</v>
      </c>
      <c r="Q51" s="57">
        <f t="shared" si="6"/>
        <v>-4.1108260658486957</v>
      </c>
      <c r="R51" s="57">
        <f t="shared" si="6"/>
        <v>-0.77441535549898299</v>
      </c>
      <c r="S51" s="57">
        <f t="shared" si="6"/>
        <v>-4.3288357579648462</v>
      </c>
      <c r="T51" s="57">
        <f t="shared" si="6"/>
        <v>-2.1347080797903179E-3</v>
      </c>
      <c r="U51" s="57">
        <f t="shared" si="6"/>
        <v>-5.8356226804807615E-3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INDEX(Example_3_No_Adap!$E$12:$AR$119,MATCH(Analysis_3_No_Adap!$C52,Example_3_No_Adap!$C$12:$C$119)+Analysis_3_No_Adap!$D52-COUNT($C$45:$C$53),MATCH(Analysis_3_No_Adap!E$44,Example_3_No_Adap!$E$11:$AR$11,0))</f>
        <v>28671.030777744101</v>
      </c>
      <c r="F52" s="1" cm="1">
        <f t="array" ref="F52">INDEX(Example_3_No_Adap!$E$12:$AR$119,MATCH(Analysis_3_No_Adap!$C52,Example_3_No_Adap!$C$12:$C$119)+Analysis_3_No_Adap!$D52-COUNT($C$45:$C$53),MATCH(Analysis_3_No_Adap!F$44,Example_3_No_Adap!$E$11:$AR$11,0))</f>
        <v>1605515263.9845099</v>
      </c>
      <c r="G52" s="1" cm="1">
        <f t="array" ref="G52">INDEX(Example_3_No_Adap!$E$12:$AR$119,MATCH(Analysis_3_No_Adap!$C52,Example_3_No_Adap!$C$12:$C$119)+Analysis_3_No_Adap!$D52-COUNT($C$45:$C$53),MATCH(Analysis_3_No_Adap!G$44,Example_3_No_Adap!$E$11:$AR$11,0))</f>
        <v>635174.51915226004</v>
      </c>
      <c r="H52" s="1" cm="1">
        <f t="array" ref="H52">INDEX(Example_3_No_Adap!$E$12:$AR$119,MATCH(Analysis_3_No_Adap!$C52,Example_3_No_Adap!$C$12:$C$119)+Analysis_3_No_Adap!$D52-COUNT($C$45:$C$53),MATCH(Analysis_3_No_Adap!H$44,Example_3_No_Adap!$E$11:$AR$11,0))</f>
        <v>12101235855.545601</v>
      </c>
      <c r="I52" s="1" cm="1">
        <f t="array" ref="I52">INDEX(Example_3_No_Adap!$E$12:$AR$119,MATCH(Analysis_3_No_Adap!$C52,Example_3_No_Adap!$C$12:$C$119)+Analysis_3_No_Adap!$D52-COUNT($C$45:$C$53),MATCH(Analysis_3_No_Adap!I$44,Example_3_No_Adap!$E$11:$AR$11,0))</f>
        <v>4.5066174442996897E-2</v>
      </c>
      <c r="J52" s="1" cm="1">
        <f t="array" ref="J52">INDEX(Example_3_No_Adap!$E$12:$AR$119,MATCH(Analysis_3_No_Adap!$C52,Example_3_No_Adap!$C$12:$C$119)+Analysis_3_No_Adap!$D52-COUNT($C$45:$C$53),MATCH(Analysis_3_No_Adap!J$44,Example_3_No_Adap!$E$11:$AR$11,0))</f>
        <v>4.5005424766219798E-2</v>
      </c>
      <c r="P52" s="57">
        <f t="shared" si="8"/>
        <v>-3.8073547081424417</v>
      </c>
      <c r="Q52" s="57">
        <f t="shared" si="6"/>
        <v>-6.6837020619382308</v>
      </c>
      <c r="R52" s="57">
        <f t="shared" si="6"/>
        <v>-1.0246174793123666</v>
      </c>
      <c r="S52" s="57">
        <f t="shared" si="6"/>
        <v>-6.8288447638498848</v>
      </c>
      <c r="T52" s="57">
        <f t="shared" si="6"/>
        <v>4.7338232934567058E-4</v>
      </c>
      <c r="U52" s="57">
        <f t="shared" si="6"/>
        <v>-1.5081289237239455E-3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INDEX(Example_3_No_Adap!$E$12:$AR$119,MATCH(Analysis_3_No_Adap!$C53,Example_3_No_Adap!$C$12:$C$119)+Analysis_3_No_Adap!$D53-COUNT($C$45:$C$53),MATCH(Analysis_3_No_Adap!E$44,Example_3_No_Adap!$E$11:$AR$11,0))</f>
        <v>18432.970645450801</v>
      </c>
      <c r="F53" s="1" cm="1">
        <f t="array" ref="F53">INDEX(Example_3_No_Adap!$E$12:$AR$119,MATCH(Analysis_3_No_Adap!$C53,Example_3_No_Adap!$C$12:$C$119)+Analysis_3_No_Adap!$D53-COUNT($C$45:$C$53),MATCH(Analysis_3_No_Adap!F$44,Example_3_No_Adap!$E$11:$AR$11,0))</f>
        <v>99315855104.053101</v>
      </c>
      <c r="G53" s="1" cm="1">
        <f t="array" ref="G53">INDEX(Example_3_No_Adap!$E$12:$AR$119,MATCH(Analysis_3_No_Adap!$C53,Example_3_No_Adap!$C$12:$C$119)+Analysis_3_No_Adap!$D53-COUNT($C$45:$C$53),MATCH(Analysis_3_No_Adap!G$44,Example_3_No_Adap!$E$11:$AR$11,0))</f>
        <v>385103.71793613402</v>
      </c>
      <c r="H53" s="1" cm="1">
        <f t="array" ref="H53">INDEX(Example_3_No_Adap!$E$12:$AR$119,MATCH(Analysis_3_No_Adap!$C53,Example_3_No_Adap!$C$12:$C$119)+Analysis_3_No_Adap!$D53-COUNT($C$45:$C$53),MATCH(Analysis_3_No_Adap!H$44,Example_3_No_Adap!$E$11:$AR$11,0))</f>
        <v>498103438315.00299</v>
      </c>
      <c r="I53" s="1" cm="1">
        <f t="array" ref="I53">INDEX(Example_3_No_Adap!$E$12:$AR$119,MATCH(Analysis_3_No_Adap!$C53,Example_3_No_Adap!$C$12:$C$119)+Analysis_3_No_Adap!$D53-COUNT($C$45:$C$53),MATCH(Analysis_3_No_Adap!I$44,Example_3_No_Adap!$E$11:$AR$11,0))</f>
        <v>4.5084694182975497E-2</v>
      </c>
      <c r="J53" s="1" cm="1">
        <f t="array" ref="J53">INDEX(Example_3_No_Adap!$E$12:$AR$119,MATCH(Analysis_3_No_Adap!$C53,Example_3_No_Adap!$C$12:$C$119)+Analysis_3_No_Adap!$D53-COUNT($C$45:$C$53),MATCH(Analysis_3_No_Adap!J$44,Example_3_No_Adap!$E$11:$AR$11,0))</f>
        <v>4.5047002080347398E-2</v>
      </c>
      <c r="P53" s="57">
        <f t="shared" si="8"/>
        <v>0.63730517963261191</v>
      </c>
      <c r="Q53" s="57">
        <f t="shared" si="6"/>
        <v>-5.9509157663797261</v>
      </c>
      <c r="R53" s="57">
        <f t="shared" si="6"/>
        <v>0.72190598654066107</v>
      </c>
      <c r="S53" s="57">
        <f t="shared" si="6"/>
        <v>-5.3632190723247914</v>
      </c>
      <c r="T53" s="57">
        <f t="shared" si="6"/>
        <v>-5.9274719830785356E-4</v>
      </c>
      <c r="U53" s="57">
        <f t="shared" si="6"/>
        <v>-1.3321881767773441E-3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INDEX(Example_3_No_Adap!$E$12:$AR$119,MATCH(Analysis_3_No_Adap!$C57,Example_3_No_Adap!$C$12:$C$119)+Analysis_3_No_Adap!$D57-COUNT($C$57:$C$65),MATCH(Analysis_3_No_Adap!E$56,Example_3_No_Adap!$E$11:$AR$11,0))</f>
        <v>3.5494562838978001E-3</v>
      </c>
      <c r="F57" s="1" cm="1">
        <f t="array" ref="F57">INDEX(Example_3_No_Adap!$E$12:$AR$119,MATCH(Analysis_3_No_Adap!$C57,Example_3_No_Adap!$C$12:$C$119)+Analysis_3_No_Adap!$D57-COUNT($C$57:$C$65),MATCH(Analysis_3_No_Adap!F$56,Example_3_No_Adap!$E$11:$AR$11,0))</f>
        <v>3.5494562838978001E-3</v>
      </c>
      <c r="G57" s="1" cm="1">
        <f t="array" ref="G57">INDEX(Example_3_No_Adap!$E$12:$AR$119,MATCH(Analysis_3_No_Adap!$C57,Example_3_No_Adap!$C$12:$C$119)+Analysis_3_No_Adap!$D57-COUNT($C$57:$C$65),MATCH(Analysis_3_No_Adap!G$56,Example_3_No_Adap!$E$11:$AR$11,0))</f>
        <v>3.5494562838978001E-3</v>
      </c>
      <c r="H57" s="1" cm="1">
        <f t="array" ref="H57">INDEX(Example_3_No_Adap!$E$12:$AR$119,MATCH(Analysis_3_No_Adap!$C57,Example_3_No_Adap!$C$12:$C$119)+Analysis_3_No_Adap!$D57-COUNT($C$57:$C$65),MATCH(Analysis_3_No_Adap!H$56,Example_3_No_Adap!$E$11:$AR$11,0))</f>
        <v>3.5494562838978001E-3</v>
      </c>
      <c r="I57" s="1" cm="1">
        <f t="array" ref="I57">INDEX(Example_3_No_Adap!$E$12:$AR$119,MATCH(Analysis_3_No_Adap!$C57,Example_3_No_Adap!$C$12:$C$119)+Analysis_3_No_Adap!$D57-COUNT($C$57:$C$65),MATCH(Analysis_3_No_Adap!I$56,Example_3_No_Adap!$E$11:$AR$11,0))</f>
        <v>3.5494501468312802E-3</v>
      </c>
      <c r="J57" s="1" cm="1">
        <f t="array" ref="J57">INDEX(Example_3_No_Adap!$E$12:$AR$119,MATCH(Analysis_3_No_Adap!$C57,Example_3_No_Adap!$C$12:$C$119)+Analysis_3_No_Adap!$D57-COUNT($C$57:$C$65),MATCH(Analysis_3_No_Adap!J$56,Example_3_No_Adap!$E$11:$AR$11,0))</f>
        <v>3.5494501468312802E-3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INDEX(Example_3_No_Adap!$E$12:$AR$119,MATCH(Analysis_3_No_Adap!$C58,Example_3_No_Adap!$C$12:$C$119)+Analysis_3_No_Adap!$D58-COUNT($C$57:$C$65),MATCH(Analysis_3_No_Adap!E$56,Example_3_No_Adap!$E$11:$AR$11,0))</f>
        <v>2.4231148794587902E-3</v>
      </c>
      <c r="F58" s="1" cm="1">
        <f t="array" ref="F58">INDEX(Example_3_No_Adap!$E$12:$AR$119,MATCH(Analysis_3_No_Adap!$C58,Example_3_No_Adap!$C$12:$C$119)+Analysis_3_No_Adap!$D58-COUNT($C$57:$C$65),MATCH(Analysis_3_No_Adap!F$56,Example_3_No_Adap!$E$11:$AR$11,0))</f>
        <v>2.4231148794593401E-3</v>
      </c>
      <c r="G58" s="1" cm="1">
        <f t="array" ref="G58">INDEX(Example_3_No_Adap!$E$12:$AR$119,MATCH(Analysis_3_No_Adap!$C58,Example_3_No_Adap!$C$12:$C$119)+Analysis_3_No_Adap!$D58-COUNT($C$57:$C$65),MATCH(Analysis_3_No_Adap!G$56,Example_3_No_Adap!$E$11:$AR$11,0))</f>
        <v>2.4231148790688798E-3</v>
      </c>
      <c r="H58" s="1" cm="1">
        <f t="array" ref="H58">INDEX(Example_3_No_Adap!$E$12:$AR$119,MATCH(Analysis_3_No_Adap!$C58,Example_3_No_Adap!$C$12:$C$119)+Analysis_3_No_Adap!$D58-COUNT($C$57:$C$65),MATCH(Analysis_3_No_Adap!H$56,Example_3_No_Adap!$E$11:$AR$11,0))</f>
        <v>2.4231148794603401E-3</v>
      </c>
      <c r="I58" s="1" cm="1">
        <f t="array" ref="I58">INDEX(Example_3_No_Adap!$E$12:$AR$119,MATCH(Analysis_3_No_Adap!$C58,Example_3_No_Adap!$C$12:$C$119)+Analysis_3_No_Adap!$D58-COUNT($C$57:$C$65),MATCH(Analysis_3_No_Adap!I$56,Example_3_No_Adap!$E$11:$AR$11,0))</f>
        <v>2.4231148060183099E-3</v>
      </c>
      <c r="J58" s="1" cm="1">
        <f t="array" ref="J58">INDEX(Example_3_No_Adap!$E$12:$AR$119,MATCH(Analysis_3_No_Adap!$C58,Example_3_No_Adap!$C$12:$C$119)+Analysis_3_No_Adap!$D58-COUNT($C$57:$C$65),MATCH(Analysis_3_No_Adap!J$56,Example_3_No_Adap!$E$11:$AR$11,0))</f>
        <v>2.4231157070900801E-3</v>
      </c>
      <c r="P58" s="57">
        <f>LOG(E57/E58)/LOG(2)</f>
        <v>0.55073524095923521</v>
      </c>
      <c r="Q58" s="57">
        <f t="shared" ref="Q58:U65" si="10">LOG(F57/F58)/LOG(2)</f>
        <v>0.5507352409589078</v>
      </c>
      <c r="R58" s="57">
        <f t="shared" si="10"/>
        <v>0.5507352411913834</v>
      </c>
      <c r="S58" s="57">
        <f t="shared" si="10"/>
        <v>0.55073524095831228</v>
      </c>
      <c r="T58" s="57">
        <f t="shared" si="10"/>
        <v>0.55073279023997279</v>
      </c>
      <c r="U58" s="57">
        <f t="shared" si="10"/>
        <v>0.5507322537521725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INDEX(Example_3_No_Adap!$E$12:$AR$119,MATCH(Analysis_3_No_Adap!$C59,Example_3_No_Adap!$C$12:$C$119)+Analysis_3_No_Adap!$D59-COUNT($C$57:$C$65),MATCH(Analysis_3_No_Adap!E$56,Example_3_No_Adap!$E$11:$AR$11,0))</f>
        <v>1.4430908299445401E-6</v>
      </c>
      <c r="F59" s="1" cm="1">
        <f t="array" ref="F59">INDEX(Example_3_No_Adap!$E$12:$AR$119,MATCH(Analysis_3_No_Adap!$C59,Example_3_No_Adap!$C$12:$C$119)+Analysis_3_No_Adap!$D59-COUNT($C$57:$C$65),MATCH(Analysis_3_No_Adap!F$56,Example_3_No_Adap!$E$11:$AR$11,0))</f>
        <v>1.4432832797783799E-6</v>
      </c>
      <c r="G59" s="1" cm="1">
        <f t="array" ref="G59">INDEX(Example_3_No_Adap!$E$12:$AR$119,MATCH(Analysis_3_No_Adap!$C59,Example_3_No_Adap!$C$12:$C$119)+Analysis_3_No_Adap!$D59-COUNT($C$57:$C$65),MATCH(Analysis_3_No_Adap!G$56,Example_3_No_Adap!$E$11:$AR$11,0))</f>
        <v>3.8269867968510097E-5</v>
      </c>
      <c r="H59" s="1" cm="1">
        <f t="array" ref="H59">INDEX(Example_3_No_Adap!$E$12:$AR$119,MATCH(Analysis_3_No_Adap!$C59,Example_3_No_Adap!$C$12:$C$119)+Analysis_3_No_Adap!$D59-COUNT($C$57:$C$65),MATCH(Analysis_3_No_Adap!H$56,Example_3_No_Adap!$E$11:$AR$11,0))</f>
        <v>1.47872476197186E-6</v>
      </c>
      <c r="I59" s="1" cm="1">
        <f t="array" ref="I59">INDEX(Example_3_No_Adap!$E$12:$AR$119,MATCH(Analysis_3_No_Adap!$C59,Example_3_No_Adap!$C$12:$C$119)+Analysis_3_No_Adap!$D59-COUNT($C$57:$C$65),MATCH(Analysis_3_No_Adap!I$56,Example_3_No_Adap!$E$11:$AR$11,0))</f>
        <v>3.5354973166035197E-5</v>
      </c>
      <c r="J59" s="1" cm="1">
        <f t="array" ref="J59">INDEX(Example_3_No_Adap!$E$12:$AR$119,MATCH(Analysis_3_No_Adap!$C59,Example_3_No_Adap!$C$12:$C$119)+Analysis_3_No_Adap!$D59-COUNT($C$57:$C$65),MATCH(Analysis_3_No_Adap!J$56,Example_3_No_Adap!$E$11:$AR$11,0))</f>
        <v>3.5281387140484502E-5</v>
      </c>
      <c r="P59" s="57">
        <f t="shared" ref="P59:P65" si="12">LOG(E58/E59)/LOG(2)</f>
        <v>10.71348498127599</v>
      </c>
      <c r="Q59" s="57">
        <f t="shared" si="10"/>
        <v>10.71329259705254</v>
      </c>
      <c r="R59" s="57">
        <f t="shared" si="10"/>
        <v>5.9845100701761691</v>
      </c>
      <c r="S59" s="57">
        <f t="shared" si="10"/>
        <v>10.678293543315203</v>
      </c>
      <c r="T59" s="57">
        <f t="shared" si="10"/>
        <v>6.0988057860601224</v>
      </c>
      <c r="U59" s="57">
        <f t="shared" si="10"/>
        <v>6.1018122031477899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INDEX(Example_3_No_Adap!$E$12:$AR$119,MATCH(Analysis_3_No_Adap!$C60,Example_3_No_Adap!$C$12:$C$119)+Analysis_3_No_Adap!$D60-COUNT($C$57:$C$65),MATCH(Analysis_3_No_Adap!E$56,Example_3_No_Adap!$E$11:$AR$11,0))</f>
        <v>5.76785019745785E-9</v>
      </c>
      <c r="F60" s="1" cm="1">
        <f t="array" ref="F60">INDEX(Example_3_No_Adap!$E$12:$AR$119,MATCH(Analysis_3_No_Adap!$C60,Example_3_No_Adap!$C$12:$C$119)+Analysis_3_No_Adap!$D60-COUNT($C$57:$C$65),MATCH(Analysis_3_No_Adap!F$56,Example_3_No_Adap!$E$11:$AR$11,0))</f>
        <v>6.1310491128452302E-9</v>
      </c>
      <c r="G60" s="1" cm="1">
        <f t="array" ref="G60">INDEX(Example_3_No_Adap!$E$12:$AR$119,MATCH(Analysis_3_No_Adap!$C60,Example_3_No_Adap!$C$12:$C$119)+Analysis_3_No_Adap!$D60-COUNT($C$57:$C$65),MATCH(Analysis_3_No_Adap!G$56,Example_3_No_Adap!$E$11:$AR$11,0))</f>
        <v>19.309008704641901</v>
      </c>
      <c r="H60" s="1" cm="1">
        <f t="array" ref="H60">INDEX(Example_3_No_Adap!$E$12:$AR$119,MATCH(Analysis_3_No_Adap!$C60,Example_3_No_Adap!$C$12:$C$119)+Analysis_3_No_Adap!$D60-COUNT($C$57:$C$65),MATCH(Analysis_3_No_Adap!H$56,Example_3_No_Adap!$E$11:$AR$11,0))</f>
        <v>7.3407955696103104E-5</v>
      </c>
      <c r="I60" s="1" cm="1">
        <f t="array" ref="I60">INDEX(Example_3_No_Adap!$E$12:$AR$119,MATCH(Analysis_3_No_Adap!$C60,Example_3_No_Adap!$C$12:$C$119)+Analysis_3_No_Adap!$D60-COUNT($C$57:$C$65),MATCH(Analysis_3_No_Adap!I$56,Example_3_No_Adap!$E$11:$AR$11,0))</f>
        <v>3.8416093982585104E-6</v>
      </c>
      <c r="J60" s="1" cm="1">
        <f t="array" ref="J60">INDEX(Example_3_No_Adap!$E$12:$AR$119,MATCH(Analysis_3_No_Adap!$C60,Example_3_No_Adap!$C$12:$C$119)+Analysis_3_No_Adap!$D60-COUNT($C$57:$C$65),MATCH(Analysis_3_No_Adap!J$56,Example_3_No_Adap!$E$11:$AR$11,0))</f>
        <v>3.5121068541199601E-6</v>
      </c>
      <c r="P60" s="57">
        <f t="shared" si="12"/>
        <v>7.9669126969765811</v>
      </c>
      <c r="Q60" s="57">
        <f t="shared" si="10"/>
        <v>7.879004815186315</v>
      </c>
      <c r="R60" s="57">
        <f t="shared" si="10"/>
        <v>-18.94463374602806</v>
      </c>
      <c r="S60" s="57">
        <f t="shared" si="10"/>
        <v>-5.6335109749626806</v>
      </c>
      <c r="T60" s="57">
        <f t="shared" si="10"/>
        <v>3.2021304210612511</v>
      </c>
      <c r="U60" s="57">
        <f t="shared" si="10"/>
        <v>3.3284986397838434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INDEX(Example_3_No_Adap!$E$12:$AR$119,MATCH(Analysis_3_No_Adap!$C61,Example_3_No_Adap!$C$12:$C$119)+Analysis_3_No_Adap!$D61-COUNT($C$57:$C$65),MATCH(Analysis_3_No_Adap!E$56,Example_3_No_Adap!$E$11:$AR$11,0))</f>
        <v>1.69275753969522E-7</v>
      </c>
      <c r="F61" s="1" cm="1">
        <f t="array" ref="F61">INDEX(Example_3_No_Adap!$E$12:$AR$119,MATCH(Analysis_3_No_Adap!$C61,Example_3_No_Adap!$C$12:$C$119)+Analysis_3_No_Adap!$D61-COUNT($C$57:$C$65),MATCH(Analysis_3_No_Adap!F$56,Example_3_No_Adap!$E$11:$AR$11,0))</f>
        <v>1.3808279442258101E-7</v>
      </c>
      <c r="G61" s="1" cm="1">
        <f t="array" ref="G61">INDEX(Example_3_No_Adap!$E$12:$AR$119,MATCH(Analysis_3_No_Adap!$C61,Example_3_No_Adap!$C$12:$C$119)+Analysis_3_No_Adap!$D61-COUNT($C$57:$C$65),MATCH(Analysis_3_No_Adap!G$56,Example_3_No_Adap!$E$11:$AR$11,0))</f>
        <v>148.606607735837</v>
      </c>
      <c r="H61" s="1" cm="1">
        <f t="array" ref="H61">INDEX(Example_3_No_Adap!$E$12:$AR$119,MATCH(Analysis_3_No_Adap!$C61,Example_3_No_Adap!$C$12:$C$119)+Analysis_3_No_Adap!$D61-COUNT($C$57:$C$65),MATCH(Analysis_3_No_Adap!H$56,Example_3_No_Adap!$E$11:$AR$11,0))</f>
        <v>9.0881617280791404E-4</v>
      </c>
      <c r="I61" s="1" cm="1">
        <f t="array" ref="I61">INDEX(Example_3_No_Adap!$E$12:$AR$119,MATCH(Analysis_3_No_Adap!$C61,Example_3_No_Adap!$C$12:$C$119)+Analysis_3_No_Adap!$D61-COUNT($C$57:$C$65),MATCH(Analysis_3_No_Adap!I$56,Example_3_No_Adap!$E$11:$AR$11,0))</f>
        <v>1.5613744075437799E-6</v>
      </c>
      <c r="J61" s="1" cm="1">
        <f t="array" ref="J61">INDEX(Example_3_No_Adap!$E$12:$AR$119,MATCH(Analysis_3_No_Adap!$C61,Example_3_No_Adap!$C$12:$C$119)+Analysis_3_No_Adap!$D61-COUNT($C$57:$C$65),MATCH(Analysis_3_No_Adap!J$56,Example_3_No_Adap!$E$11:$AR$11,0))</f>
        <v>3.7073060921155598E-7</v>
      </c>
      <c r="P61" s="57">
        <f t="shared" si="12"/>
        <v>-4.8751978395286599</v>
      </c>
      <c r="Q61" s="57">
        <f t="shared" si="10"/>
        <v>-4.493255794528757</v>
      </c>
      <c r="R61" s="57">
        <f t="shared" si="10"/>
        <v>-2.9441522606677553</v>
      </c>
      <c r="S61" s="57">
        <f t="shared" si="10"/>
        <v>-3.6299801776328833</v>
      </c>
      <c r="T61" s="57">
        <f t="shared" si="10"/>
        <v>1.2988943103536372</v>
      </c>
      <c r="U61" s="57">
        <f t="shared" si="10"/>
        <v>3.2438935981504282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INDEX(Example_3_No_Adap!$E$12:$AR$119,MATCH(Analysis_3_No_Adap!$C62,Example_3_No_Adap!$C$12:$C$119)+Analysis_3_No_Adap!$D62-COUNT($C$57:$C$65),MATCH(Analysis_3_No_Adap!E$56,Example_3_No_Adap!$E$11:$AR$11,0))</f>
        <v>2.0700586284006002E-6</v>
      </c>
      <c r="F62" s="1" cm="1">
        <f t="array" ref="F62">INDEX(Example_3_No_Adap!$E$12:$AR$119,MATCH(Analysis_3_No_Adap!$C62,Example_3_No_Adap!$C$12:$C$119)+Analysis_3_No_Adap!$D62-COUNT($C$57:$C$65),MATCH(Analysis_3_No_Adap!F$56,Example_3_No_Adap!$E$11:$AR$11,0))</f>
        <v>4.7324495490164196E-6</v>
      </c>
      <c r="G62" s="1" cm="1">
        <f t="array" ref="G62">INDEX(Example_3_No_Adap!$E$12:$AR$119,MATCH(Analysis_3_No_Adap!$C62,Example_3_No_Adap!$C$12:$C$119)+Analysis_3_No_Adap!$D62-COUNT($C$57:$C$65),MATCH(Analysis_3_No_Adap!G$56,Example_3_No_Adap!$E$11:$AR$11,0))</f>
        <v>2191.6263734929698</v>
      </c>
      <c r="H62" s="1" cm="1">
        <f t="array" ref="H62">INDEX(Example_3_No_Adap!$E$12:$AR$119,MATCH(Analysis_3_No_Adap!$C62,Example_3_No_Adap!$C$12:$C$119)+Analysis_3_No_Adap!$D62-COUNT($C$57:$C$65),MATCH(Analysis_3_No_Adap!H$56,Example_3_No_Adap!$E$11:$AR$11,0))</f>
        <v>0.10831771949897701</v>
      </c>
      <c r="I62" s="1" cm="1">
        <f t="array" ref="I62">INDEX(Example_3_No_Adap!$E$12:$AR$119,MATCH(Analysis_3_No_Adap!$C62,Example_3_No_Adap!$C$12:$C$119)+Analysis_3_No_Adap!$D62-COUNT($C$57:$C$65),MATCH(Analysis_3_No_Adap!I$56,Example_3_No_Adap!$E$11:$AR$11,0))</f>
        <v>1.72727782166149E-6</v>
      </c>
      <c r="J62" s="1" cm="1">
        <f t="array" ref="J62">INDEX(Example_3_No_Adap!$E$12:$AR$119,MATCH(Analysis_3_No_Adap!$C62,Example_3_No_Adap!$C$12:$C$119)+Analysis_3_No_Adap!$D62-COUNT($C$57:$C$65),MATCH(Analysis_3_No_Adap!J$56,Example_3_No_Adap!$E$11:$AR$11,0))</f>
        <v>4.4776717555983199E-8</v>
      </c>
      <c r="P62" s="57">
        <f t="shared" si="12"/>
        <v>-3.6122243781795751</v>
      </c>
      <c r="Q62" s="57">
        <f t="shared" si="10"/>
        <v>-5.0989816546592861</v>
      </c>
      <c r="R62" s="57">
        <f t="shared" si="10"/>
        <v>-3.8824316986011986</v>
      </c>
      <c r="S62" s="57">
        <f t="shared" si="10"/>
        <v>-6.8970650462730578</v>
      </c>
      <c r="T62" s="57">
        <f t="shared" si="10"/>
        <v>-0.14568362206484153</v>
      </c>
      <c r="U62" s="57">
        <f t="shared" si="10"/>
        <v>3.0495505579386499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INDEX(Example_3_No_Adap!$E$12:$AR$119,MATCH(Analysis_3_No_Adap!$C63,Example_3_No_Adap!$C$12:$C$119)+Analysis_3_No_Adap!$D63-COUNT($C$57:$C$65),MATCH(Analysis_3_No_Adap!E$56,Example_3_No_Adap!$E$11:$AR$11,0))</f>
        <v>3.1381777826355899E-7</v>
      </c>
      <c r="F63" s="1" cm="1">
        <f t="array" ref="F63">INDEX(Example_3_No_Adap!$E$12:$AR$119,MATCH(Analysis_3_No_Adap!$C63,Example_3_No_Adap!$C$12:$C$119)+Analysis_3_No_Adap!$D63-COUNT($C$57:$C$65),MATCH(Analysis_3_No_Adap!F$56,Example_3_No_Adap!$E$11:$AR$11,0))</f>
        <v>9.2505963156130897E-5</v>
      </c>
      <c r="G63" s="1" cm="1">
        <f t="array" ref="G63">INDEX(Example_3_No_Adap!$E$12:$AR$119,MATCH(Analysis_3_No_Adap!$C63,Example_3_No_Adap!$C$12:$C$119)+Analysis_3_No_Adap!$D63-COUNT($C$57:$C$65),MATCH(Analysis_3_No_Adap!G$56,Example_3_No_Adap!$E$11:$AR$11,0))</f>
        <v>3079.6441287337602</v>
      </c>
      <c r="H63" s="1" cm="1">
        <f t="array" ref="H63">INDEX(Example_3_No_Adap!$E$12:$AR$119,MATCH(Analysis_3_No_Adap!$C63,Example_3_No_Adap!$C$12:$C$119)+Analysis_3_No_Adap!$D63-COUNT($C$57:$C$65),MATCH(Analysis_3_No_Adap!H$56,Example_3_No_Adap!$E$11:$AR$11,0))</f>
        <v>20.388200642616599</v>
      </c>
      <c r="I63" s="1" cm="1">
        <f t="array" ref="I63">INDEX(Example_3_No_Adap!$E$12:$AR$119,MATCH(Analysis_3_No_Adap!$C63,Example_3_No_Adap!$C$12:$C$119)+Analysis_3_No_Adap!$D63-COUNT($C$57:$C$65),MATCH(Analysis_3_No_Adap!I$56,Example_3_No_Adap!$E$11:$AR$11,0))</f>
        <v>2.6913396812267001E-6</v>
      </c>
      <c r="J63" s="1" cm="1">
        <f t="array" ref="J63">INDEX(Example_3_No_Adap!$E$12:$AR$119,MATCH(Analysis_3_No_Adap!$C63,Example_3_No_Adap!$C$12:$C$119)+Analysis_3_No_Adap!$D63-COUNT($C$57:$C$65),MATCH(Analysis_3_No_Adap!J$56,Example_3_No_Adap!$E$11:$AR$11,0))</f>
        <v>4.0993675565204097E-8</v>
      </c>
      <c r="P63" s="57">
        <f t="shared" si="12"/>
        <v>2.7216726378075737</v>
      </c>
      <c r="Q63" s="57">
        <f t="shared" si="10"/>
        <v>-4.2888873371490384</v>
      </c>
      <c r="R63" s="57">
        <f t="shared" si="10"/>
        <v>-0.49076177862763687</v>
      </c>
      <c r="S63" s="57">
        <f t="shared" si="10"/>
        <v>-7.5563213758140506</v>
      </c>
      <c r="T63" s="57">
        <f t="shared" si="10"/>
        <v>-0.63982433903499603</v>
      </c>
      <c r="U63" s="57">
        <f t="shared" si="10"/>
        <v>0.12734742215988903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INDEX(Example_3_No_Adap!$E$12:$AR$119,MATCH(Analysis_3_No_Adap!$C64,Example_3_No_Adap!$C$12:$C$119)+Analysis_3_No_Adap!$D64-COUNT($C$57:$C$65),MATCH(Analysis_3_No_Adap!E$56,Example_3_No_Adap!$E$11:$AR$11,0))</f>
        <v>3.2666183125140701E-7</v>
      </c>
      <c r="F64" s="1" cm="1">
        <f t="array" ref="F64">INDEX(Example_3_No_Adap!$E$12:$AR$119,MATCH(Analysis_3_No_Adap!$C64,Example_3_No_Adap!$C$12:$C$119)+Analysis_3_No_Adap!$D64-COUNT($C$57:$C$65),MATCH(Analysis_3_No_Adap!F$56,Example_3_No_Adap!$E$11:$AR$11,0))</f>
        <v>7.4864203529534401E-4</v>
      </c>
      <c r="G64" s="1" cm="1">
        <f t="array" ref="G64">INDEX(Example_3_No_Adap!$E$12:$AR$119,MATCH(Analysis_3_No_Adap!$C64,Example_3_No_Adap!$C$12:$C$119)+Analysis_3_No_Adap!$D64-COUNT($C$57:$C$65),MATCH(Analysis_3_No_Adap!G$56,Example_3_No_Adap!$E$11:$AR$11,0))</f>
        <v>221.92272139911401</v>
      </c>
      <c r="H64" s="1" cm="1">
        <f t="array" ref="H64">INDEX(Example_3_No_Adap!$E$12:$AR$119,MATCH(Analysis_3_No_Adap!$C64,Example_3_No_Adap!$C$12:$C$119)+Analysis_3_No_Adap!$D64-COUNT($C$57:$C$65),MATCH(Analysis_3_No_Adap!H$56,Example_3_No_Adap!$E$11:$AR$11,0))</f>
        <v>2521.5146868745801</v>
      </c>
      <c r="I64" s="1" cm="1">
        <f t="array" ref="I64">INDEX(Example_3_No_Adap!$E$12:$AR$119,MATCH(Analysis_3_No_Adap!$C64,Example_3_No_Adap!$C$12:$C$119)+Analysis_3_No_Adap!$D64-COUNT($C$57:$C$65),MATCH(Analysis_3_No_Adap!I$56,Example_3_No_Adap!$E$11:$AR$11,0))</f>
        <v>6.2885059272099803E-6</v>
      </c>
      <c r="J64" s="1" cm="1">
        <f t="array" ref="J64">INDEX(Example_3_No_Adap!$E$12:$AR$119,MATCH(Analysis_3_No_Adap!$C64,Example_3_No_Adap!$C$12:$C$119)+Analysis_3_No_Adap!$D64-COUNT($C$57:$C$65),MATCH(Analysis_3_No_Adap!J$56,Example_3_No_Adap!$E$11:$AR$11,0))</f>
        <v>4.0927522815259498E-8</v>
      </c>
      <c r="P64" s="57">
        <f t="shared" si="12"/>
        <v>-5.7870807624488152E-2</v>
      </c>
      <c r="Q64" s="57">
        <f t="shared" si="10"/>
        <v>-3.0166577826786178</v>
      </c>
      <c r="R64" s="57">
        <f t="shared" si="10"/>
        <v>3.7946343590164671</v>
      </c>
      <c r="S64" s="57">
        <f t="shared" si="10"/>
        <v>-6.950412362097528</v>
      </c>
      <c r="T64" s="57">
        <f t="shared" si="10"/>
        <v>-1.2243928020656647</v>
      </c>
      <c r="U64" s="57">
        <f t="shared" si="10"/>
        <v>2.3300016825334364E-3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INDEX(Example_3_No_Adap!$E$12:$AR$119,MATCH(Analysis_3_No_Adap!$C65,Example_3_No_Adap!$C$12:$C$119)+Analysis_3_No_Adap!$D65-COUNT($C$57:$C$65),MATCH(Analysis_3_No_Adap!E$56,Example_3_No_Adap!$E$11:$AR$11,0))</f>
        <v>4.1146467533170803E-7</v>
      </c>
      <c r="F65" s="1" cm="1">
        <f t="array" ref="F65">INDEX(Example_3_No_Adap!$E$12:$AR$119,MATCH(Analysis_3_No_Adap!$C65,Example_3_No_Adap!$C$12:$C$119)+Analysis_3_No_Adap!$D65-COUNT($C$57:$C$65),MATCH(Analysis_3_No_Adap!F$56,Example_3_No_Adap!$E$11:$AR$11,0))</f>
        <v>5.8591891351255497E-2</v>
      </c>
      <c r="G65" s="1" cm="1">
        <f t="array" ref="G65">INDEX(Example_3_No_Adap!$E$12:$AR$119,MATCH(Analysis_3_No_Adap!$C65,Example_3_No_Adap!$C$12:$C$119)+Analysis_3_No_Adap!$D65-COUNT($C$57:$C$65),MATCH(Analysis_3_No_Adap!G$56,Example_3_No_Adap!$E$11:$AR$11,0))</f>
        <v>401.56248205619301</v>
      </c>
      <c r="H65" s="1" cm="1">
        <f t="array" ref="H65">INDEX(Example_3_No_Adap!$E$12:$AR$119,MATCH(Analysis_3_No_Adap!$C65,Example_3_No_Adap!$C$12:$C$119)+Analysis_3_No_Adap!$D65-COUNT($C$57:$C$65),MATCH(Analysis_3_No_Adap!H$56,Example_3_No_Adap!$E$11:$AR$11,0))</f>
        <v>129166.279445687</v>
      </c>
      <c r="I65" s="1" cm="1">
        <f t="array" ref="I65">INDEX(Example_3_No_Adap!$E$12:$AR$119,MATCH(Analysis_3_No_Adap!$C65,Example_3_No_Adap!$C$12:$C$119)+Analysis_3_No_Adap!$D65-COUNT($C$57:$C$65),MATCH(Analysis_3_No_Adap!I$56,Example_3_No_Adap!$E$11:$AR$11,0))</f>
        <v>1.4170107439315199E-5</v>
      </c>
      <c r="J65" s="1" cm="1">
        <f t="array" ref="J65">INDEX(Example_3_No_Adap!$E$12:$AR$119,MATCH(Analysis_3_No_Adap!$C65,Example_3_No_Adap!$C$12:$C$119)+Analysis_3_No_Adap!$D65-COUNT($C$57:$C$65),MATCH(Analysis_3_No_Adap!J$56,Example_3_No_Adap!$E$11:$AR$11,0))</f>
        <v>3.9826739128834303E-8</v>
      </c>
      <c r="P65" s="57">
        <f t="shared" si="12"/>
        <v>-0.33297068594466189</v>
      </c>
      <c r="Q65" s="57">
        <f t="shared" si="10"/>
        <v>-6.2902811547929094</v>
      </c>
      <c r="R65" s="57">
        <f t="shared" si="10"/>
        <v>-0.85556710033013705</v>
      </c>
      <c r="S65" s="57">
        <f t="shared" si="10"/>
        <v>-5.6787950459896361</v>
      </c>
      <c r="T65" s="57">
        <f t="shared" si="10"/>
        <v>-1.1720615008965958</v>
      </c>
      <c r="U65" s="57">
        <f t="shared" si="10"/>
        <v>3.9333986849804888E-2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INDEX(Example_3_No_Adap!$AS$12:$CF$119,MATCH(Analysis_3_No_Adap!$C69,Example_3_No_Adap!$C$12:$C$119)+Analysis_3_No_Adap!$D69-COUNT($C$69:$C$77),MATCH(Analysis_3_No_Adap!E$68,Example_3_No_Adap!$AS$11:$CF$11,0))</f>
        <v>0.18030495067566599</v>
      </c>
      <c r="F69" s="1" cm="1">
        <f t="array" ref="F69">INDEX(Example_3_No_Adap!$AS$12:$CF$119,MATCH(Analysis_3_No_Adap!$C69,Example_3_No_Adap!$C$12:$C$119)+Analysis_3_No_Adap!$D69-COUNT($C$69:$C$77),MATCH(Analysis_3_No_Adap!F$68,Example_3_No_Adap!$AS$11:$CF$11,0))</f>
        <v>0.18030495067566599</v>
      </c>
      <c r="G69" s="1" cm="1">
        <f t="array" ref="G69">INDEX(Example_3_No_Adap!$AS$12:$CF$119,MATCH(Analysis_3_No_Adap!$C69,Example_3_No_Adap!$C$12:$C$119)+Analysis_3_No_Adap!$D69-COUNT($C$69:$C$77),MATCH(Analysis_3_No_Adap!G$68,Example_3_No_Adap!$AS$11:$CF$11,0))</f>
        <v>0.18030495067500399</v>
      </c>
      <c r="H69" s="1" cm="1">
        <f t="array" ref="H69">INDEX(Example_3_No_Adap!$AS$12:$CF$119,MATCH(Analysis_3_No_Adap!$C69,Example_3_No_Adap!$C$12:$C$119)+Analysis_3_No_Adap!$D69-COUNT($C$69:$C$77),MATCH(Analysis_3_No_Adap!H$68,Example_3_No_Adap!$AS$11:$CF$11,0))</f>
        <v>0.18030495067500399</v>
      </c>
      <c r="I69" s="1" cm="1">
        <f t="array" ref="I69">INDEX(Example_3_No_Adap!$AS$12:$CF$119,MATCH(Analysis_3_No_Adap!$C69,Example_3_No_Adap!$C$12:$C$119)+Analysis_3_No_Adap!$D69-COUNT($C$69:$C$77),MATCH(Analysis_3_No_Adap!I$68,Example_3_No_Adap!$AS$11:$CF$11,0))</f>
        <v>0.18030274000326699</v>
      </c>
      <c r="J69" s="1" cm="1">
        <f t="array" ref="J69">INDEX(Example_3_No_Adap!$AS$12:$CF$119,MATCH(Analysis_3_No_Adap!$C69,Example_3_No_Adap!$C$12:$C$119)+Analysis_3_No_Adap!$D69-COUNT($C$69:$C$77),MATCH(Analysis_3_No_Adap!J$68,Example_3_No_Adap!$AS$11:$CF$11,0))</f>
        <v>0.18030274000326699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INDEX(Example_3_No_Adap!$AS$12:$CF$119,MATCH(Analysis_3_No_Adap!$C70,Example_3_No_Adap!$C$12:$C$119)+Analysis_3_No_Adap!$D70-COUNT($C$69:$C$77),MATCH(Analysis_3_No_Adap!E$68,Example_3_No_Adap!$AS$11:$CF$11,0))</f>
        <v>5.72537385383271E-3</v>
      </c>
      <c r="F70" s="1" cm="1">
        <f t="array" ref="F70">INDEX(Example_3_No_Adap!$AS$12:$CF$119,MATCH(Analysis_3_No_Adap!$C70,Example_3_No_Adap!$C$12:$C$119)+Analysis_3_No_Adap!$D70-COUNT($C$69:$C$77),MATCH(Analysis_3_No_Adap!F$68,Example_3_No_Adap!$AS$11:$CF$11,0))</f>
        <v>5.7253707794169698E-3</v>
      </c>
      <c r="G70" s="1" cm="1">
        <f t="array" ref="G70">INDEX(Example_3_No_Adap!$AS$12:$CF$119,MATCH(Analysis_3_No_Adap!$C70,Example_3_No_Adap!$C$12:$C$119)+Analysis_3_No_Adap!$D70-COUNT($C$69:$C$77),MATCH(Analysis_3_No_Adap!G$68,Example_3_No_Adap!$AS$11:$CF$11,0))</f>
        <v>5.7249601082891202E-3</v>
      </c>
      <c r="H70" s="1" cm="1">
        <f t="array" ref="H70">INDEX(Example_3_No_Adap!$AS$12:$CF$119,MATCH(Analysis_3_No_Adap!$C70,Example_3_No_Adap!$C$12:$C$119)+Analysis_3_No_Adap!$D70-COUNT($C$69:$C$77),MATCH(Analysis_3_No_Adap!H$68,Example_3_No_Adap!$AS$11:$CF$11,0))</f>
        <v>5.7255866175579097E-3</v>
      </c>
      <c r="I70" s="1" cm="1">
        <f t="array" ref="I70">INDEX(Example_3_No_Adap!$AS$12:$CF$119,MATCH(Analysis_3_No_Adap!$C70,Example_3_No_Adap!$C$12:$C$119)+Analysis_3_No_Adap!$D70-COUNT($C$69:$C$77),MATCH(Analysis_3_No_Adap!I$68,Example_3_No_Adap!$AS$11:$CF$11,0))</f>
        <v>1.71723518882757E-3</v>
      </c>
      <c r="J70" s="1" cm="1">
        <f t="array" ref="J70">INDEX(Example_3_No_Adap!$AS$12:$CF$119,MATCH(Analysis_3_No_Adap!$C70,Example_3_No_Adap!$C$12:$C$119)+Analysis_3_No_Adap!$D70-COUNT($C$69:$C$77),MATCH(Analysis_3_No_Adap!J$68,Example_3_No_Adap!$AS$11:$CF$11,0))</f>
        <v>1.7168066590379401E-3</v>
      </c>
      <c r="P70" s="57">
        <f>LOG(E69/E70)/LOG(2)</f>
        <v>4.976925298532052</v>
      </c>
      <c r="Q70" s="57">
        <f t="shared" ref="Q70:U77" si="14">LOG(F69/F70)/LOG(2)</f>
        <v>4.9769260732317742</v>
      </c>
      <c r="R70" s="57">
        <f t="shared" si="14"/>
        <v>4.9770295590044249</v>
      </c>
      <c r="S70" s="57">
        <f t="shared" si="14"/>
        <v>4.9768716867494671</v>
      </c>
      <c r="T70" s="57">
        <f t="shared" si="14"/>
        <v>6.7141898696152502</v>
      </c>
      <c r="U70" s="57">
        <f t="shared" si="14"/>
        <v>6.7145499338386747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INDEX(Example_3_No_Adap!$AS$12:$CF$119,MATCH(Analysis_3_No_Adap!$C71,Example_3_No_Adap!$C$12:$C$119)+Analysis_3_No_Adap!$D71-COUNT($C$69:$C$77),MATCH(Analysis_3_No_Adap!E$68,Example_3_No_Adap!$AS$11:$CF$11,0))</f>
        <v>4.0588253344593199E-3</v>
      </c>
      <c r="F71" s="1" cm="1">
        <f t="array" ref="F71">INDEX(Example_3_No_Adap!$AS$12:$CF$119,MATCH(Analysis_3_No_Adap!$C71,Example_3_No_Adap!$C$12:$C$119)+Analysis_3_No_Adap!$D71-COUNT($C$69:$C$77),MATCH(Analysis_3_No_Adap!F$68,Example_3_No_Adap!$AS$11:$CF$11,0))</f>
        <v>5.4511085372126698E-3</v>
      </c>
      <c r="G71" s="1" cm="1">
        <f t="array" ref="G71">INDEX(Example_3_No_Adap!$AS$12:$CF$119,MATCH(Analysis_3_No_Adap!$C71,Example_3_No_Adap!$C$12:$C$119)+Analysis_3_No_Adap!$D71-COUNT($C$69:$C$77),MATCH(Analysis_3_No_Adap!G$68,Example_3_No_Adap!$AS$11:$CF$11,0))</f>
        <v>56.653091007457199</v>
      </c>
      <c r="H71" s="1" cm="1">
        <f t="array" ref="H71">INDEX(Example_3_No_Adap!$AS$12:$CF$119,MATCH(Analysis_3_No_Adap!$C71,Example_3_No_Adap!$C$12:$C$119)+Analysis_3_No_Adap!$D71-COUNT($C$69:$C$77),MATCH(Analysis_3_No_Adap!H$68,Example_3_No_Adap!$AS$11:$CF$11,0))</f>
        <v>1.5915547055786401</v>
      </c>
      <c r="I71" s="1" cm="1">
        <f t="array" ref="I71">INDEX(Example_3_No_Adap!$AS$12:$CF$119,MATCH(Analysis_3_No_Adap!$C71,Example_3_No_Adap!$C$12:$C$119)+Analysis_3_No_Adap!$D71-COUNT($C$69:$C$77),MATCH(Analysis_3_No_Adap!I$68,Example_3_No_Adap!$AS$11:$CF$11,0))</f>
        <v>1.0489515907621599E-3</v>
      </c>
      <c r="J71" s="1" cm="1">
        <f t="array" ref="J71">INDEX(Example_3_No_Adap!$AS$12:$CF$119,MATCH(Analysis_3_No_Adap!$C71,Example_3_No_Adap!$C$12:$C$119)+Analysis_3_No_Adap!$D71-COUNT($C$69:$C$77),MATCH(Analysis_3_No_Adap!J$68,Example_3_No_Adap!$AS$11:$CF$11,0))</f>
        <v>1.04768553178268E-3</v>
      </c>
      <c r="P71" s="57">
        <f t="shared" ref="P71:P77" si="16">LOG(E70/E71)/LOG(2)</f>
        <v>0.49630764384993048</v>
      </c>
      <c r="Q71" s="57">
        <f t="shared" si="14"/>
        <v>7.0819480145353275E-2</v>
      </c>
      <c r="R71" s="57">
        <f t="shared" si="14"/>
        <v>-13.27260141106329</v>
      </c>
      <c r="S71" s="57">
        <f t="shared" si="14"/>
        <v>-8.1187975186477441</v>
      </c>
      <c r="T71" s="57">
        <f t="shared" si="14"/>
        <v>0.71113954236533283</v>
      </c>
      <c r="U71" s="57">
        <f t="shared" si="14"/>
        <v>0.71252182755806126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INDEX(Example_3_No_Adap!$AS$12:$CF$119,MATCH(Analysis_3_No_Adap!$C72,Example_3_No_Adap!$C$12:$C$119)+Analysis_3_No_Adap!$D72-COUNT($C$69:$C$77),MATCH(Analysis_3_No_Adap!E$68,Example_3_No_Adap!$AS$11:$CF$11,0))</f>
        <v>7.2722201678043996E-2</v>
      </c>
      <c r="F72" s="1" cm="1">
        <f t="array" ref="F72">INDEX(Example_3_No_Adap!$AS$12:$CF$119,MATCH(Analysis_3_No_Adap!$C72,Example_3_No_Adap!$C$12:$C$119)+Analysis_3_No_Adap!$D72-COUNT($C$69:$C$77),MATCH(Analysis_3_No_Adap!F$68,Example_3_No_Adap!$AS$11:$CF$11,0))</f>
        <v>8.7942580758719399E-2</v>
      </c>
      <c r="G72" s="1" cm="1">
        <f t="array" ref="G72">INDEX(Example_3_No_Adap!$AS$12:$CF$119,MATCH(Analysis_3_No_Adap!$C72,Example_3_No_Adap!$C$12:$C$119)+Analysis_3_No_Adap!$D72-COUNT($C$69:$C$77),MATCH(Analysis_3_No_Adap!G$68,Example_3_No_Adap!$AS$11:$CF$11,0))</f>
        <v>294.10514495203</v>
      </c>
      <c r="H72" s="1" cm="1">
        <f t="array" ref="H72">INDEX(Example_3_No_Adap!$AS$12:$CF$119,MATCH(Analysis_3_No_Adap!$C72,Example_3_No_Adap!$C$12:$C$119)+Analysis_3_No_Adap!$D72-COUNT($C$69:$C$77),MATCH(Analysis_3_No_Adap!H$68,Example_3_No_Adap!$AS$11:$CF$11,0))</f>
        <v>23.759906125533501</v>
      </c>
      <c r="I72" s="1" cm="1">
        <f t="array" ref="I72">INDEX(Example_3_No_Adap!$AS$12:$CF$119,MATCH(Analysis_3_No_Adap!$C72,Example_3_No_Adap!$C$12:$C$119)+Analysis_3_No_Adap!$D72-COUNT($C$69:$C$77),MATCH(Analysis_3_No_Adap!I$68,Example_3_No_Adap!$AS$11:$CF$11,0))</f>
        <v>6.3081902504626597E-4</v>
      </c>
      <c r="J72" s="1" cm="1">
        <f t="array" ref="J72">INDEX(Example_3_No_Adap!$AS$12:$CF$119,MATCH(Analysis_3_No_Adap!$C72,Example_3_No_Adap!$C$12:$C$119)+Analysis_3_No_Adap!$D72-COUNT($C$69:$C$77),MATCH(Analysis_3_No_Adap!J$68,Example_3_No_Adap!$AS$11:$CF$11,0))</f>
        <v>4.7506939932522398E-4</v>
      </c>
      <c r="P72" s="57">
        <f t="shared" si="16"/>
        <v>-4.1632617158128262</v>
      </c>
      <c r="Q72" s="57">
        <f t="shared" si="14"/>
        <v>-4.0119403191874401</v>
      </c>
      <c r="R72" s="57">
        <f t="shared" si="14"/>
        <v>-2.3761054452231209</v>
      </c>
      <c r="S72" s="57">
        <f t="shared" si="14"/>
        <v>-3.9000204842666295</v>
      </c>
      <c r="T72" s="57">
        <f t="shared" si="14"/>
        <v>0.73365002236982479</v>
      </c>
      <c r="U72" s="57">
        <f t="shared" si="14"/>
        <v>1.1409955630427593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INDEX(Example_3_No_Adap!$AS$12:$CF$119,MATCH(Analysis_3_No_Adap!$C73,Example_3_No_Adap!$C$12:$C$119)+Analysis_3_No_Adap!$D73-COUNT($C$69:$C$77),MATCH(Analysis_3_No_Adap!E$68,Example_3_No_Adap!$AS$11:$CF$11,0))</f>
        <v>0.37783465885008799</v>
      </c>
      <c r="F73" s="1" cm="1">
        <f t="array" ref="F73">INDEX(Example_3_No_Adap!$AS$12:$CF$119,MATCH(Analysis_3_No_Adap!$C73,Example_3_No_Adap!$C$12:$C$119)+Analysis_3_No_Adap!$D73-COUNT($C$69:$C$77),MATCH(Analysis_3_No_Adap!F$68,Example_3_No_Adap!$AS$11:$CF$11,0))</f>
        <v>2.3031969536686399</v>
      </c>
      <c r="G73" s="1" cm="1">
        <f t="array" ref="G73">INDEX(Example_3_No_Adap!$AS$12:$CF$119,MATCH(Analysis_3_No_Adap!$C73,Example_3_No_Adap!$C$12:$C$119)+Analysis_3_No_Adap!$D73-COUNT($C$69:$C$77),MATCH(Analysis_3_No_Adap!G$68,Example_3_No_Adap!$AS$11:$CF$11,0))</f>
        <v>611.97466567555898</v>
      </c>
      <c r="H73" s="1" cm="1">
        <f t="array" ref="H73">INDEX(Example_3_No_Adap!$AS$12:$CF$119,MATCH(Analysis_3_No_Adap!$C73,Example_3_No_Adap!$C$12:$C$119)+Analysis_3_No_Adap!$D73-COUNT($C$69:$C$77),MATCH(Analysis_3_No_Adap!H$68,Example_3_No_Adap!$AS$11:$CF$11,0))</f>
        <v>317.08955691002302</v>
      </c>
      <c r="I73" s="1" cm="1">
        <f t="array" ref="I73">INDEX(Example_3_No_Adap!$AS$12:$CF$119,MATCH(Analysis_3_No_Adap!$C73,Example_3_No_Adap!$C$12:$C$119)+Analysis_3_No_Adap!$D73-COUNT($C$69:$C$77),MATCH(Analysis_3_No_Adap!I$68,Example_3_No_Adap!$AS$11:$CF$11,0))</f>
        <v>5.3792936161299598E-4</v>
      </c>
      <c r="J73" s="1" cm="1">
        <f t="array" ref="J73">INDEX(Example_3_No_Adap!$AS$12:$CF$119,MATCH(Analysis_3_No_Adap!$C73,Example_3_No_Adap!$C$12:$C$119)+Analysis_3_No_Adap!$D73-COUNT($C$69:$C$77),MATCH(Analysis_3_No_Adap!J$68,Example_3_No_Adap!$AS$11:$CF$11,0))</f>
        <v>4.5921065367757701E-4</v>
      </c>
      <c r="P73" s="57">
        <f t="shared" si="16"/>
        <v>-2.3772872633420388</v>
      </c>
      <c r="Q73" s="57">
        <f t="shared" si="14"/>
        <v>-4.7109321051737778</v>
      </c>
      <c r="R73" s="57">
        <f t="shared" si="14"/>
        <v>-1.0571399075952557</v>
      </c>
      <c r="S73" s="57">
        <f t="shared" si="14"/>
        <v>-3.738289322990779</v>
      </c>
      <c r="T73" s="57">
        <f t="shared" si="14"/>
        <v>0.22980943422225958</v>
      </c>
      <c r="U73" s="57">
        <f t="shared" si="14"/>
        <v>4.8982168439411999E-2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INDEX(Example_3_No_Adap!$AS$12:$CF$119,MATCH(Analysis_3_No_Adap!$C74,Example_3_No_Adap!$C$12:$C$119)+Analysis_3_No_Adap!$D74-COUNT($C$69:$C$77),MATCH(Analysis_3_No_Adap!E$68,Example_3_No_Adap!$AS$11:$CF$11,0))</f>
        <v>0.13939779684784201</v>
      </c>
      <c r="F74" s="1" cm="1">
        <f t="array" ref="F74">INDEX(Example_3_No_Adap!$AS$12:$CF$119,MATCH(Analysis_3_No_Adap!$C74,Example_3_No_Adap!$C$12:$C$119)+Analysis_3_No_Adap!$D74-COUNT($C$69:$C$77),MATCH(Analysis_3_No_Adap!F$68,Example_3_No_Adap!$AS$11:$CF$11,0))</f>
        <v>27.067868744575801</v>
      </c>
      <c r="G74" s="1" cm="1">
        <f t="array" ref="G74">INDEX(Example_3_No_Adap!$AS$12:$CF$119,MATCH(Analysis_3_No_Adap!$C74,Example_3_No_Adap!$C$12:$C$119)+Analysis_3_No_Adap!$D74-COUNT($C$69:$C$77),MATCH(Analysis_3_No_Adap!G$68,Example_3_No_Adap!$AS$11:$CF$11,0))</f>
        <v>317148.94642972399</v>
      </c>
      <c r="H74" s="1" cm="1">
        <f t="array" ref="H74">INDEX(Example_3_No_Adap!$AS$12:$CF$119,MATCH(Analysis_3_No_Adap!$C74,Example_3_No_Adap!$C$12:$C$119)+Analysis_3_No_Adap!$D74-COUNT($C$69:$C$77),MATCH(Analysis_3_No_Adap!H$68,Example_3_No_Adap!$AS$11:$CF$11,0))</f>
        <v>1832648.2049903499</v>
      </c>
      <c r="I74" s="1" cm="1">
        <f t="array" ref="I74">INDEX(Example_3_No_Adap!$AS$12:$CF$119,MATCH(Analysis_3_No_Adap!$C74,Example_3_No_Adap!$C$12:$C$119)+Analysis_3_No_Adap!$D74-COUNT($C$69:$C$77),MATCH(Analysis_3_No_Adap!I$68,Example_3_No_Adap!$AS$11:$CF$11,0))</f>
        <v>5.0280023508370605E-4</v>
      </c>
      <c r="J74" s="1" cm="1">
        <f t="array" ref="J74">INDEX(Example_3_No_Adap!$AS$12:$CF$119,MATCH(Analysis_3_No_Adap!$C74,Example_3_No_Adap!$C$12:$C$119)+Analysis_3_No_Adap!$D74-COUNT($C$69:$C$77),MATCH(Analysis_3_No_Adap!J$68,Example_3_No_Adap!$AS$11:$CF$11,0))</f>
        <v>4.6588143105313402E-4</v>
      </c>
      <c r="P74" s="57">
        <f t="shared" si="16"/>
        <v>1.4385472866037481</v>
      </c>
      <c r="Q74" s="57">
        <f t="shared" si="14"/>
        <v>-3.5548716069290767</v>
      </c>
      <c r="R74" s="57">
        <f t="shared" si="14"/>
        <v>-9.0174729042583639</v>
      </c>
      <c r="S74" s="57">
        <f t="shared" si="14"/>
        <v>-12.496751888153222</v>
      </c>
      <c r="T74" s="57">
        <f t="shared" si="14"/>
        <v>9.743141291384616E-2</v>
      </c>
      <c r="U74" s="57">
        <f t="shared" si="14"/>
        <v>-2.0806716237315649E-2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INDEX(Example_3_No_Adap!$AS$12:$CF$119,MATCH(Analysis_3_No_Adap!$C75,Example_3_No_Adap!$C$12:$C$119)+Analysis_3_No_Adap!$D75-COUNT($C$69:$C$77),MATCH(Analysis_3_No_Adap!E$68,Example_3_No_Adap!$AS$11:$CF$11,0))</f>
        <v>2.9562704408761502</v>
      </c>
      <c r="F75" s="1" cm="1">
        <f t="array" ref="F75">INDEX(Example_3_No_Adap!$AS$12:$CF$119,MATCH(Analysis_3_No_Adap!$C75,Example_3_No_Adap!$C$12:$C$119)+Analysis_3_No_Adap!$D75-COUNT($C$69:$C$77),MATCH(Analysis_3_No_Adap!F$68,Example_3_No_Adap!$AS$11:$CF$11,0))</f>
        <v>1264.4490443062</v>
      </c>
      <c r="G75" s="1" cm="1">
        <f t="array" ref="G75">INDEX(Example_3_No_Adap!$AS$12:$CF$119,MATCH(Analysis_3_No_Adap!$C75,Example_3_No_Adap!$C$12:$C$119)+Analysis_3_No_Adap!$D75-COUNT($C$69:$C$77),MATCH(Analysis_3_No_Adap!G$68,Example_3_No_Adap!$AS$11:$CF$11,0))</f>
        <v>2043.38609860626</v>
      </c>
      <c r="H75" s="1" cm="1">
        <f t="array" ref="H75">INDEX(Example_3_No_Adap!$AS$12:$CF$119,MATCH(Analysis_3_No_Adap!$C75,Example_3_No_Adap!$C$12:$C$119)+Analysis_3_No_Adap!$D75-COUNT($C$69:$C$77),MATCH(Analysis_3_No_Adap!H$68,Example_3_No_Adap!$AS$11:$CF$11,0))</f>
        <v>132795129.520289</v>
      </c>
      <c r="I75" s="1" cm="1">
        <f t="array" ref="I75">INDEX(Example_3_No_Adap!$AS$12:$CF$119,MATCH(Analysis_3_No_Adap!$C75,Example_3_No_Adap!$C$12:$C$119)+Analysis_3_No_Adap!$D75-COUNT($C$69:$C$77),MATCH(Analysis_3_No_Adap!I$68,Example_3_No_Adap!$AS$11:$CF$11,0))</f>
        <v>4.85434415619502E-4</v>
      </c>
      <c r="J75" s="1" cm="1">
        <f t="array" ref="J75">INDEX(Example_3_No_Adap!$AS$12:$CF$119,MATCH(Analysis_3_No_Adap!$C75,Example_3_No_Adap!$C$12:$C$119)+Analysis_3_No_Adap!$D75-COUNT($C$69:$C$77),MATCH(Analysis_3_No_Adap!J$68,Example_3_No_Adap!$AS$11:$CF$11,0))</f>
        <v>4.6677008476673999E-4</v>
      </c>
      <c r="P75" s="57">
        <f t="shared" si="16"/>
        <v>-4.4064985888617993</v>
      </c>
      <c r="Q75" s="57">
        <f t="shared" si="14"/>
        <v>-5.5457837912943564</v>
      </c>
      <c r="R75" s="57">
        <f t="shared" si="14"/>
        <v>7.2780549116908446</v>
      </c>
      <c r="S75" s="57">
        <f t="shared" si="14"/>
        <v>-6.1791285513921981</v>
      </c>
      <c r="T75" s="57">
        <f t="shared" si="14"/>
        <v>5.0708930090329347E-2</v>
      </c>
      <c r="U75" s="57">
        <f t="shared" si="14"/>
        <v>-2.7492727389021041E-3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INDEX(Example_3_No_Adap!$AS$12:$CF$119,MATCH(Analysis_3_No_Adap!$C76,Example_3_No_Adap!$C$12:$C$119)+Analysis_3_No_Adap!$D76-COUNT($C$69:$C$77),MATCH(Analysis_3_No_Adap!E$68,Example_3_No_Adap!$AS$11:$CF$11,0))</f>
        <v>0.34256709869614199</v>
      </c>
      <c r="F76" s="1" cm="1">
        <f t="array" ref="F76">INDEX(Example_3_No_Adap!$AS$12:$CF$119,MATCH(Analysis_3_No_Adap!$C76,Example_3_No_Adap!$C$12:$C$119)+Analysis_3_No_Adap!$D76-COUNT($C$69:$C$77),MATCH(Analysis_3_No_Adap!F$68,Example_3_No_Adap!$AS$11:$CF$11,0))</f>
        <v>17980.7889400145</v>
      </c>
      <c r="G76" s="1" cm="1">
        <f t="array" ref="G76">INDEX(Example_3_No_Adap!$AS$12:$CF$119,MATCH(Analysis_3_No_Adap!$C76,Example_3_No_Adap!$C$12:$C$119)+Analysis_3_No_Adap!$D76-COUNT($C$69:$C$77),MATCH(Analysis_3_No_Adap!G$68,Example_3_No_Adap!$AS$11:$CF$11,0))</f>
        <v>3177.07496822762</v>
      </c>
      <c r="H76" s="1" cm="1">
        <f t="array" ref="H76">INDEX(Example_3_No_Adap!$AS$12:$CF$119,MATCH(Analysis_3_No_Adap!$C76,Example_3_No_Adap!$C$12:$C$119)+Analysis_3_No_Adap!$D76-COUNT($C$69:$C$77),MATCH(Analysis_3_No_Adap!H$68,Example_3_No_Adap!$AS$11:$CF$11,0))</f>
        <v>12667003951.5201</v>
      </c>
      <c r="I76" s="1" cm="1">
        <f t="array" ref="I76">INDEX(Example_3_No_Adap!$AS$12:$CF$119,MATCH(Analysis_3_No_Adap!$C76,Example_3_No_Adap!$C$12:$C$119)+Analysis_3_No_Adap!$D76-COUNT($C$69:$C$77),MATCH(Analysis_3_No_Adap!I$68,Example_3_No_Adap!$AS$11:$CF$11,0))</f>
        <v>4.7564034855767398E-4</v>
      </c>
      <c r="J76" s="1" cm="1">
        <f t="array" ref="J76">INDEX(Example_3_No_Adap!$AS$12:$CF$119,MATCH(Analysis_3_No_Adap!$C76,Example_3_No_Adap!$C$12:$C$119)+Analysis_3_No_Adap!$D76-COUNT($C$69:$C$77),MATCH(Analysis_3_No_Adap!J$68,Example_3_No_Adap!$AS$11:$CF$11,0))</f>
        <v>4.6424427601369502E-4</v>
      </c>
      <c r="P76" s="57">
        <f t="shared" si="16"/>
        <v>3.1093197520041791</v>
      </c>
      <c r="Q76" s="57">
        <f t="shared" si="14"/>
        <v>-3.8298755186220834</v>
      </c>
      <c r="R76" s="57">
        <f t="shared" si="14"/>
        <v>-0.63673730555531505</v>
      </c>
      <c r="S76" s="57">
        <f t="shared" si="14"/>
        <v>-6.5757292883809892</v>
      </c>
      <c r="T76" s="57">
        <f t="shared" si="14"/>
        <v>2.9405290143384447E-2</v>
      </c>
      <c r="U76" s="57">
        <f t="shared" si="14"/>
        <v>7.827979579879631E-3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INDEX(Example_3_No_Adap!$AS$12:$CF$119,MATCH(Analysis_3_No_Adap!$C77,Example_3_No_Adap!$C$12:$C$119)+Analysis_3_No_Adap!$D77-COUNT($C$69:$C$77),MATCH(Analysis_3_No_Adap!E$68,Example_3_No_Adap!$AS$11:$CF$11,0))</f>
        <v>0.96535986486734204</v>
      </c>
      <c r="F77" s="1" cm="1">
        <f t="array" ref="F77">INDEX(Example_3_No_Adap!$AS$12:$CF$119,MATCH(Analysis_3_No_Adap!$C77,Example_3_No_Adap!$C$12:$C$119)+Analysis_3_No_Adap!$D77-COUNT($C$69:$C$77),MATCH(Analysis_3_No_Adap!F$68,Example_3_No_Adap!$AS$11:$CF$11,0))</f>
        <v>3678215.5695496299</v>
      </c>
      <c r="G77" s="1" cm="1">
        <f t="array" ref="G77">INDEX(Example_3_No_Adap!$AS$12:$CF$119,MATCH(Analysis_3_No_Adap!$C77,Example_3_No_Adap!$C$12:$C$119)+Analysis_3_No_Adap!$D77-COUNT($C$69:$C$77),MATCH(Analysis_3_No_Adap!G$68,Example_3_No_Adap!$AS$11:$CF$11,0))</f>
        <v>2818.3153306750701</v>
      </c>
      <c r="H77" s="1" cm="1">
        <f t="array" ref="H77">INDEX(Example_3_No_Adap!$AS$12:$CF$119,MATCH(Analysis_3_No_Adap!$C77,Example_3_No_Adap!$C$12:$C$119)+Analysis_3_No_Adap!$D77-COUNT($C$69:$C$77),MATCH(Analysis_3_No_Adap!H$68,Example_3_No_Adap!$AS$11:$CF$11,0))</f>
        <v>5690752419521.2305</v>
      </c>
      <c r="I77" s="1" cm="1">
        <f t="array" ref="I77">INDEX(Example_3_No_Adap!$AS$12:$CF$119,MATCH(Analysis_3_No_Adap!$C77,Example_3_No_Adap!$C$12:$C$119)+Analysis_3_No_Adap!$D77-COUNT($C$69:$C$77),MATCH(Analysis_3_No_Adap!I$68,Example_3_No_Adap!$AS$11:$CF$11,0))</f>
        <v>4.6842919118690699E-4</v>
      </c>
      <c r="J77" s="1" cm="1">
        <f t="array" ref="J77">INDEX(Example_3_No_Adap!$AS$12:$CF$119,MATCH(Analysis_3_No_Adap!$C77,Example_3_No_Adap!$C$12:$C$119)+Analysis_3_No_Adap!$D77-COUNT($C$69:$C$77),MATCH(Analysis_3_No_Adap!J$68,Example_3_No_Adap!$AS$11:$CF$11,0))</f>
        <v>4.5812860920051401E-4</v>
      </c>
      <c r="P77" s="57">
        <f t="shared" si="16"/>
        <v>-1.4946802507805121</v>
      </c>
      <c r="Q77" s="57">
        <f t="shared" si="14"/>
        <v>-7.6764059010498711</v>
      </c>
      <c r="R77" s="57">
        <f t="shared" si="14"/>
        <v>0.17286609479184348</v>
      </c>
      <c r="S77" s="57">
        <f t="shared" si="14"/>
        <v>-8.8114002720252405</v>
      </c>
      <c r="T77" s="57">
        <f t="shared" si="14"/>
        <v>2.2040120726172487E-2</v>
      </c>
      <c r="U77" s="57">
        <f t="shared" si="14"/>
        <v>1.9131463250840031E-2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INDEX(Example_3_No_Adap!$DU$12:$FD$119,MATCH($C84,Example_3_No_Adap!$C$12:$C$119)+$D84-COUNT($C$84:$C$92),MATCH(E$83,Example_3_No_Adap!$DU$11:$FD$11,0))</f>
        <v>3143943.1825176501</v>
      </c>
      <c r="F84" s="1" cm="1">
        <f t="array" ref="F84">INDEX(Example_3_No_Adap!$DU$12:$FD$119,MATCH($C84,Example_3_No_Adap!$C$12:$C$119)+$D84-COUNT($C$84:$C$92),MATCH(F$83,Example_3_No_Adap!$DU$11:$FD$11,0))</f>
        <v>12568590.0790234</v>
      </c>
      <c r="G84" s="1" cm="1">
        <f t="array" ref="G84">INDEX(Example_3_No_Adap!$DU$12:$FD$119,MATCH($C84,Example_3_No_Adap!$C$12:$C$119)+$D84-COUNT($C$84:$C$92),MATCH(G$83,Example_3_No_Adap!$DU$11:$FD$11,0))</f>
        <v>10346958.893250899</v>
      </c>
      <c r="H84" s="1">
        <f t="shared" ref="H84:H92" si="17">I84*I84</f>
        <v>10346958.892720426</v>
      </c>
      <c r="I84" s="1" cm="1">
        <f t="array" ref="I84">INDEX(Example_3_No_Adap!$DU$12:$FD$119,MATCH($C84,Example_3_No_Adap!$C$12:$C$119)+$D84-COUNT($C$84:$C$92),MATCH(I$83,Example_3_No_Adap!$DU$11:$FD$11,0))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INDEX(Example_3_No_Adap!$DU$12:$FD$119,MATCH($C85,Example_3_No_Adap!$C$12:$C$119)+$D85-COUNT($C$84:$C$92),MATCH(E$83,Example_3_No_Adap!$DU$11:$FD$11,0))</f>
        <v>759759815699141</v>
      </c>
      <c r="F85" s="1" cm="1">
        <f t="array" ref="F85">INDEX(Example_3_No_Adap!$DU$12:$FD$119,MATCH($C85,Example_3_No_Adap!$C$12:$C$119)+$D85-COUNT($C$84:$C$92),MATCH(F$83,Example_3_No_Adap!$DU$11:$FD$11,0))</f>
        <v>1.36389088562234E+16</v>
      </c>
      <c r="G85" s="1" cm="1">
        <f t="array" ref="G85">INDEX(Example_3_No_Adap!$DU$12:$FD$119,MATCH($C85,Example_3_No_Adap!$C$12:$C$119)+$D85-COUNT($C$84:$C$92),MATCH(G$83,Example_3_No_Adap!$DU$11:$FD$11,0))</f>
        <v>97584767.9866772</v>
      </c>
      <c r="H85" s="1">
        <f t="shared" si="17"/>
        <v>97584768.066203043</v>
      </c>
      <c r="I85" s="1" cm="1">
        <f t="array" ref="I85">INDEX(Example_3_No_Adap!$DU$12:$FD$119,MATCH($C85,Example_3_No_Adap!$C$12:$C$119)+$D85-COUNT($C$84:$C$92),MATCH(I$83,Example_3_No_Adap!$DU$11:$FD$11,0))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INDEX(Example_3_No_Adap!$DU$12:$FD$119,MATCH($C86,Example_3_No_Adap!$C$12:$C$119)+$D86-COUNT($C$84:$C$92),MATCH(E$83,Example_3_No_Adap!$DU$11:$FD$11,0))</f>
        <v>6.4993090060172303E+20</v>
      </c>
      <c r="F86" s="1" cm="1">
        <f t="array" ref="F86">INDEX(Example_3_No_Adap!$DU$12:$FD$119,MATCH($C86,Example_3_No_Adap!$C$12:$C$119)+$D86-COUNT($C$84:$C$92),MATCH(F$83,Example_3_No_Adap!$DU$11:$FD$11,0))</f>
        <v>7.5723827256096205E+17</v>
      </c>
      <c r="G86" s="1" cm="1">
        <f t="array" ref="G86">INDEX(Example_3_No_Adap!$DU$12:$FD$119,MATCH($C86,Example_3_No_Adap!$C$12:$C$119)+$D86-COUNT($C$84:$C$92),MATCH(G$83,Example_3_No_Adap!$DU$11:$FD$11,0))</f>
        <v>175674019.041776</v>
      </c>
      <c r="H86" s="1">
        <f t="shared" si="17"/>
        <v>175674019.07460332</v>
      </c>
      <c r="I86" s="1" cm="1">
        <f t="array" ref="I86">INDEX(Example_3_No_Adap!$DU$12:$FD$119,MATCH($C86,Example_3_No_Adap!$C$12:$C$119)+$D86-COUNT($C$84:$C$92),MATCH(I$83,Example_3_No_Adap!$DU$11:$FD$11,0))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INDEX(Example_3_No_Adap!$DU$12:$FD$119,MATCH($C87,Example_3_No_Adap!$C$12:$C$119)+$D87-COUNT($C$84:$C$92),MATCH(E$83,Example_3_No_Adap!$DU$11:$FD$11,0))</f>
        <v>3.4101210478369099E+20</v>
      </c>
      <c r="F87" s="1" cm="1">
        <f t="array" ref="F87">INDEX(Example_3_No_Adap!$DU$12:$FD$119,MATCH($C87,Example_3_No_Adap!$C$12:$C$119)+$D87-COUNT($C$84:$C$92),MATCH(F$83,Example_3_No_Adap!$DU$11:$FD$11,0))</f>
        <v>2.1419572944802299E+18</v>
      </c>
      <c r="G87" s="1" cm="1">
        <f t="array" ref="G87">INDEX(Example_3_No_Adap!$DU$12:$FD$119,MATCH($C87,Example_3_No_Adap!$C$12:$C$119)+$D87-COUNT($C$84:$C$92),MATCH(G$83,Example_3_No_Adap!$DU$11:$FD$11,0))</f>
        <v>331848948.963368</v>
      </c>
      <c r="H87" s="1">
        <f t="shared" si="17"/>
        <v>331848948.85484934</v>
      </c>
      <c r="I87" s="1" cm="1">
        <f t="array" ref="I87">INDEX(Example_3_No_Adap!$DU$12:$FD$119,MATCH($C87,Example_3_No_Adap!$C$12:$C$119)+$D87-COUNT($C$84:$C$92),MATCH(I$83,Example_3_No_Adap!$DU$11:$FD$11,0))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INDEX(Example_3_No_Adap!$DU$12:$FD$119,MATCH($C88,Example_3_No_Adap!$C$12:$C$119)+$D88-COUNT($C$84:$C$92),MATCH(E$83,Example_3_No_Adap!$DU$11:$FD$11,0))</f>
        <v>1.03454471297479E+20</v>
      </c>
      <c r="F88" s="1" cm="1">
        <f t="array" ref="F88">INDEX(Example_3_No_Adap!$DU$12:$FD$119,MATCH($C88,Example_3_No_Adap!$C$12:$C$119)+$D88-COUNT($C$84:$C$92),MATCH(F$83,Example_3_No_Adap!$DU$11:$FD$11,0))</f>
        <v>1.3738224788869801E+18</v>
      </c>
      <c r="G88" s="1" cm="1">
        <f t="array" ref="G88">INDEX(Example_3_No_Adap!$DU$12:$FD$119,MATCH($C88,Example_3_No_Adap!$C$12:$C$119)+$D88-COUNT($C$84:$C$92),MATCH(G$83,Example_3_No_Adap!$DU$11:$FD$11,0))</f>
        <v>644197068.40283</v>
      </c>
      <c r="H88" s="1">
        <f t="shared" si="17"/>
        <v>644197023.9771024</v>
      </c>
      <c r="I88" s="1" cm="1">
        <f t="array" ref="I88">INDEX(Example_3_No_Adap!$DU$12:$FD$119,MATCH($C88,Example_3_No_Adap!$C$12:$C$119)+$D88-COUNT($C$84:$C$92),MATCH(I$83,Example_3_No_Adap!$DU$11:$FD$11,0))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INDEX(Example_3_No_Adap!$DU$12:$FD$119,MATCH($C89,Example_3_No_Adap!$C$12:$C$119)+$D89-COUNT($C$84:$C$92),MATCH(E$83,Example_3_No_Adap!$DU$11:$FD$11,0))</f>
        <v>1.07489683859887E+21</v>
      </c>
      <c r="F89" s="1" cm="1">
        <f t="array" ref="F89">INDEX(Example_3_No_Adap!$DU$12:$FD$119,MATCH($C89,Example_3_No_Adap!$C$12:$C$119)+$D89-COUNT($C$84:$C$92),MATCH(F$83,Example_3_No_Adap!$DU$11:$FD$11,0))</f>
        <v>8.1054745269009797E+18</v>
      </c>
      <c r="G89" s="1" cm="1">
        <f t="array" ref="G89">INDEX(Example_3_No_Adap!$DU$12:$FD$119,MATCH($C89,Example_3_No_Adap!$C$12:$C$119)+$D89-COUNT($C$84:$C$92),MATCH(G$83,Example_3_No_Adap!$DU$11:$FD$11,0))</f>
        <v>1268892583.6869099</v>
      </c>
      <c r="H89" s="1">
        <f t="shared" si="17"/>
        <v>1268892285.8749449</v>
      </c>
      <c r="I89" s="1" cm="1">
        <f t="array" ref="I89">INDEX(Example_3_No_Adap!$DU$12:$FD$119,MATCH($C89,Example_3_No_Adap!$C$12:$C$119)+$D89-COUNT($C$84:$C$92),MATCH(I$83,Example_3_No_Adap!$DU$11:$FD$11,0))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INDEX(Example_3_No_Adap!$DU$12:$FD$119,MATCH($C90,Example_3_No_Adap!$C$12:$C$119)+$D90-COUNT($C$84:$C$92),MATCH(E$83,Example_3_No_Adap!$DU$11:$FD$11,0))</f>
        <v>8.4236563440539704E+20</v>
      </c>
      <c r="F90" s="1" cm="1">
        <f t="array" ref="F90">INDEX(Example_3_No_Adap!$DU$12:$FD$119,MATCH($C90,Example_3_No_Adap!$C$12:$C$119)+$D90-COUNT($C$84:$C$92),MATCH(F$83,Example_3_No_Adap!$DU$11:$FD$11,0))</f>
        <v>3.5351295901997498E+19</v>
      </c>
      <c r="G90" s="1" cm="1">
        <f t="array" ref="G90">INDEX(Example_3_No_Adap!$DU$12:$FD$119,MATCH($C90,Example_3_No_Adap!$C$12:$C$119)+$D90-COUNT($C$84:$C$92),MATCH(G$83,Example_3_No_Adap!$DU$11:$FD$11,0))</f>
        <v>2518283633.7178602</v>
      </c>
      <c r="H90" s="1">
        <f t="shared" si="17"/>
        <v>2518282548.1496034</v>
      </c>
      <c r="I90" s="1" cm="1">
        <f t="array" ref="I90">INDEX(Example_3_No_Adap!$DU$12:$FD$119,MATCH($C90,Example_3_No_Adap!$C$12:$C$119)+$D90-COUNT($C$84:$C$92),MATCH(I$83,Example_3_No_Adap!$DU$11:$FD$11,0))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INDEX(Example_3_No_Adap!$DU$12:$FD$119,MATCH($C91,Example_3_No_Adap!$C$12:$C$119)+$D91-COUNT($C$84:$C$92),MATCH(E$83,Example_3_No_Adap!$DU$11:$FD$11,0))</f>
        <v>2.9132386945051001E+21</v>
      </c>
      <c r="F91" s="1" cm="1">
        <f t="array" ref="F91">INDEX(Example_3_No_Adap!$DU$12:$FD$119,MATCH($C91,Example_3_No_Adap!$C$12:$C$119)+$D91-COUNT($C$84:$C$92),MATCH(F$83,Example_3_No_Adap!$DU$11:$FD$11,0))</f>
        <v>1.08408968498114E+20</v>
      </c>
      <c r="G91" s="1" cm="1">
        <f t="array" ref="G91">INDEX(Example_3_No_Adap!$DU$12:$FD$119,MATCH($C91,Example_3_No_Adap!$C$12:$C$119)+$D91-COUNT($C$84:$C$92),MATCH(G$83,Example_3_No_Adap!$DU$11:$FD$11,0))</f>
        <v>5017065997.8350601</v>
      </c>
      <c r="H91" s="1">
        <f t="shared" si="17"/>
        <v>5017062742.2668371</v>
      </c>
      <c r="I91" s="1" cm="1">
        <f t="array" ref="I91">INDEX(Example_3_No_Adap!$DU$12:$FD$119,MATCH($C91,Example_3_No_Adap!$C$12:$C$119)+$D91-COUNT($C$84:$C$92),MATCH(I$83,Example_3_No_Adap!$DU$11:$FD$11,0))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INDEX(Example_3_No_Adap!$DU$12:$FD$119,MATCH($C92,Example_3_No_Adap!$C$12:$C$119)+$D92-COUNT($C$84:$C$92),MATCH(E$83,Example_3_No_Adap!$DU$11:$FD$11,0))</f>
        <v>1.63350101344363E+22</v>
      </c>
      <c r="F92" s="1" cm="1">
        <f t="array" ref="F92">INDEX(Example_3_No_Adap!$DU$12:$FD$119,MATCH($C92,Example_3_No_Adap!$C$12:$C$119)+$D92-COUNT($C$84:$C$92),MATCH(F$83,Example_3_No_Adap!$DU$11:$FD$11,0))</f>
        <v>4.78603651329047E+20</v>
      </c>
      <c r="G92" s="1" cm="1">
        <f t="array" ref="G92">INDEX(Example_3_No_Adap!$DU$12:$FD$119,MATCH($C92,Example_3_No_Adap!$C$12:$C$119)+$D92-COUNT($C$84:$C$92),MATCH(G$83,Example_3_No_Adap!$DU$11:$FD$11,0))</f>
        <v>10014647358.3813</v>
      </c>
      <c r="H92" s="1">
        <f t="shared" si="17"/>
        <v>10014623976.715176</v>
      </c>
      <c r="I92" s="1" cm="1">
        <f t="array" ref="I92">INDEX(Example_3_No_Adap!$DU$12:$FD$119,MATCH($C92,Example_3_No_Adap!$C$12:$C$119)+$D92-COUNT($C$84:$C$92),MATCH(I$83,Example_3_No_Adap!$DU$11:$FD$11,0))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INDEX(Example_3_No_Adap!$E$12:$AR$119,MATCH(Analysis_3_No_Adap!$C98,Example_3_No_Adap!$C$12:$C$119)+Analysis_3_No_Adap!$D98-COUNT($C$98:$C$106),MATCH(Analysis_3_No_Adap!E$97,Example_3_No_Adap!$E$11:$AR$11,0))</f>
        <v>0.228906385098887</v>
      </c>
      <c r="F98" s="1" cm="1">
        <f t="array" ref="F98">INDEX(Example_3_No_Adap!$E$12:$AR$119,MATCH(Analysis_3_No_Adap!$C98,Example_3_No_Adap!$C$12:$C$119)+Analysis_3_No_Adap!$D98-COUNT($C$98:$C$106),MATCH(Analysis_3_No_Adap!F$97,Example_3_No_Adap!$E$11:$AR$11,0))</f>
        <v>0.228906385098887</v>
      </c>
      <c r="G98" s="1" cm="1">
        <f t="array" ref="G98">INDEX(Example_3_No_Adap!$E$12:$AR$119,MATCH(Analysis_3_No_Adap!$C98,Example_3_No_Adap!$C$12:$C$119)+Analysis_3_No_Adap!$D98-COUNT($C$98:$C$106),MATCH(Analysis_3_No_Adap!G$97,Example_3_No_Adap!$E$11:$AR$11,0))</f>
        <v>0.22890638601163199</v>
      </c>
      <c r="H98" s="1" cm="1">
        <f t="array" ref="H98">INDEX(Example_3_No_Adap!$E$12:$AR$119,MATCH(Analysis_3_No_Adap!$C98,Example_3_No_Adap!$C$12:$C$119)+Analysis_3_No_Adap!$D98-COUNT($C$98:$C$106),MATCH(Analysis_3_No_Adap!H$97,Example_3_No_Adap!$E$11:$AR$11,0))</f>
        <v>0.22890638601163199</v>
      </c>
      <c r="I98" s="1" cm="1">
        <f t="array" ref="I98">INDEX(Example_3_No_Adap!$E$12:$AR$119,MATCH(Analysis_3_No_Adap!$C98,Example_3_No_Adap!$C$12:$C$119)+Analysis_3_No_Adap!$D98-COUNT($C$98:$C$106),MATCH(Analysis_3_No_Adap!I$97,Example_3_No_Adap!$E$11:$AR$11,0))</f>
        <v>0.22885624868975801</v>
      </c>
      <c r="J98" s="1" cm="1">
        <f t="array" ref="J98">INDEX(Example_3_No_Adap!$E$12:$AR$119,MATCH(Analysis_3_No_Adap!$C98,Example_3_No_Adap!$C$12:$C$119)+Analysis_3_No_Adap!$D98-COUNT($C$98:$C$106),MATCH(Analysis_3_No_Adap!J$97,Example_3_No_Adap!$E$11:$AR$11,0))</f>
        <v>0.22885624868975801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INDEX(Example_3_No_Adap!$E$12:$AR$119,MATCH(Analysis_3_No_Adap!$C99,Example_3_No_Adap!$C$12:$C$119)+Analysis_3_No_Adap!$D99-COUNT($C$98:$C$106),MATCH(Analysis_3_No_Adap!E$97,Example_3_No_Adap!$E$11:$AR$11,0))</f>
        <v>7.5500647212678497E-3</v>
      </c>
      <c r="F99" s="1" cm="1">
        <f t="array" ref="F99">INDEX(Example_3_No_Adap!$E$12:$AR$119,MATCH(Analysis_3_No_Adap!$C99,Example_3_No_Adap!$C$12:$C$119)+Analysis_3_No_Adap!$D99-COUNT($C$98:$C$106),MATCH(Analysis_3_No_Adap!F$97,Example_3_No_Adap!$E$11:$AR$11,0))</f>
        <v>7.54956396864592E-3</v>
      </c>
      <c r="G99" s="1" cm="1">
        <f t="array" ref="G99">INDEX(Example_3_No_Adap!$E$12:$AR$119,MATCH(Analysis_3_No_Adap!$C99,Example_3_No_Adap!$C$12:$C$119)+Analysis_3_No_Adap!$D99-COUNT($C$98:$C$106),MATCH(Analysis_3_No_Adap!G$97,Example_3_No_Adap!$E$11:$AR$11,0))</f>
        <v>1.0303399918438901E-2</v>
      </c>
      <c r="H99" s="1" cm="1">
        <f t="array" ref="H99">INDEX(Example_3_No_Adap!$E$12:$AR$119,MATCH(Analysis_3_No_Adap!$C99,Example_3_No_Adap!$C$12:$C$119)+Analysis_3_No_Adap!$D99-COUNT($C$98:$C$106),MATCH(Analysis_3_No_Adap!H$97,Example_3_No_Adap!$E$11:$AR$11,0))</f>
        <v>8.3019458687302906E-3</v>
      </c>
      <c r="I99" s="1" cm="1">
        <f t="array" ref="I99">INDEX(Example_3_No_Adap!$E$12:$AR$119,MATCH(Analysis_3_No_Adap!$C99,Example_3_No_Adap!$C$12:$C$119)+Analysis_3_No_Adap!$D99-COUNT($C$98:$C$106),MATCH(Analysis_3_No_Adap!I$97,Example_3_No_Adap!$E$11:$AR$11,0))</f>
        <v>6.18534354610705E-2</v>
      </c>
      <c r="J99" s="1" cm="1">
        <f t="array" ref="J99">INDEX(Example_3_No_Adap!$E$12:$AR$119,MATCH(Analysis_3_No_Adap!$C99,Example_3_No_Adap!$C$12:$C$119)+Analysis_3_No_Adap!$D99-COUNT($C$98:$C$106),MATCH(Analysis_3_No_Adap!J$97,Example_3_No_Adap!$E$11:$AR$11,0))</f>
        <v>6.1864065095095802E-2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INDEX(Example_3_No_Adap!$E$12:$AR$119,MATCH(Analysis_3_No_Adap!$C100,Example_3_No_Adap!$C$12:$C$119)+Analysis_3_No_Adap!$D100-COUNT($C$98:$C$106),MATCH(Analysis_3_No_Adap!E$97,Example_3_No_Adap!$E$11:$AR$11,0))</f>
        <v>0.36028390302959501</v>
      </c>
      <c r="F100" s="1" cm="1">
        <f t="array" ref="F100">INDEX(Example_3_No_Adap!$E$12:$AR$119,MATCH(Analysis_3_No_Adap!$C100,Example_3_No_Adap!$C$12:$C$119)+Analysis_3_No_Adap!$D100-COUNT($C$98:$C$106),MATCH(Analysis_3_No_Adap!F$97,Example_3_No_Adap!$E$11:$AR$11,0))</f>
        <v>0.37389713295027599</v>
      </c>
      <c r="G100" s="1" cm="1">
        <f t="array" ref="G100">INDEX(Example_3_No_Adap!$E$12:$AR$119,MATCH(Analysis_3_No_Adap!$C100,Example_3_No_Adap!$C$12:$C$119)+Analysis_3_No_Adap!$D100-COUNT($C$98:$C$106),MATCH(Analysis_3_No_Adap!G$97,Example_3_No_Adap!$E$11:$AR$11,0))</f>
        <v>9225.8793131280108</v>
      </c>
      <c r="H100" s="1" cm="1">
        <f t="array" ref="H100">INDEX(Example_3_No_Adap!$E$12:$AR$119,MATCH(Analysis_3_No_Adap!$C100,Example_3_No_Adap!$C$12:$C$119)+Analysis_3_No_Adap!$D100-COUNT($C$98:$C$106),MATCH(Analysis_3_No_Adap!H$97,Example_3_No_Adap!$E$11:$AR$11,0))</f>
        <v>150.85062846893399</v>
      </c>
      <c r="I100" s="1" cm="1">
        <f t="array" ref="I100">INDEX(Example_3_No_Adap!$E$12:$AR$119,MATCH(Analysis_3_No_Adap!$C100,Example_3_No_Adap!$C$12:$C$119)+Analysis_3_No_Adap!$D100-COUNT($C$98:$C$106),MATCH(Analysis_3_No_Adap!I$97,Example_3_No_Adap!$E$11:$AR$11,0))</f>
        <v>3.5716576419156397E-2</v>
      </c>
      <c r="J100" s="1" cm="1">
        <f t="array" ref="J100">INDEX(Example_3_No_Adap!$E$12:$AR$119,MATCH(Analysis_3_No_Adap!$C100,Example_3_No_Adap!$C$12:$C$119)+Analysis_3_No_Adap!$D100-COUNT($C$98:$C$106),MATCH(Analysis_3_No_Adap!J$97,Example_3_No_Adap!$E$11:$AR$11,0))</f>
        <v>3.4643761789954902E-2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INDEX(Example_3_No_Adap!$E$12:$AR$119,MATCH(Analysis_3_No_Adap!$C101,Example_3_No_Adap!$C$12:$C$119)+Analysis_3_No_Adap!$D101-COUNT($C$98:$C$106),MATCH(Analysis_3_No_Adap!E$97,Example_3_No_Adap!$E$11:$AR$11,0))</f>
        <v>1.9289522117011499</v>
      </c>
      <c r="F101" s="1" cm="1">
        <f t="array" ref="F101">INDEX(Example_3_No_Adap!$E$12:$AR$119,MATCH(Analysis_3_No_Adap!$C101,Example_3_No_Adap!$C$12:$C$119)+Analysis_3_No_Adap!$D101-COUNT($C$98:$C$106),MATCH(Analysis_3_No_Adap!F$97,Example_3_No_Adap!$E$11:$AR$11,0))</f>
        <v>0.83690306523210201</v>
      </c>
      <c r="G101" s="1" cm="1">
        <f t="array" ref="G101">INDEX(Example_3_No_Adap!$E$12:$AR$119,MATCH(Analysis_3_No_Adap!$C101,Example_3_No_Adap!$C$12:$C$119)+Analysis_3_No_Adap!$D101-COUNT($C$98:$C$106),MATCH(Analysis_3_No_Adap!G$97,Example_3_No_Adap!$E$11:$AR$11,0))</f>
        <v>9453.0286252757996</v>
      </c>
      <c r="H101" s="1" cm="1">
        <f t="array" ref="H101">INDEX(Example_3_No_Adap!$E$12:$AR$119,MATCH(Analysis_3_No_Adap!$C101,Example_3_No_Adap!$C$12:$C$119)+Analysis_3_No_Adap!$D101-COUNT($C$98:$C$106),MATCH(Analysis_3_No_Adap!H$97,Example_3_No_Adap!$E$11:$AR$11,0))</f>
        <v>932.409409390012</v>
      </c>
      <c r="I101" s="1" cm="1">
        <f t="array" ref="I101">INDEX(Example_3_No_Adap!$E$12:$AR$119,MATCH(Analysis_3_No_Adap!$C101,Example_3_No_Adap!$C$12:$C$119)+Analysis_3_No_Adap!$D101-COUNT($C$98:$C$106),MATCH(Analysis_3_No_Adap!I$97,Example_3_No_Adap!$E$11:$AR$11,0))</f>
        <v>3.0386649320802501E-2</v>
      </c>
      <c r="J101" s="1" cm="1">
        <f t="array" ref="J101">INDEX(Example_3_No_Adap!$E$12:$AR$119,MATCH(Analysis_3_No_Adap!$C101,Example_3_No_Adap!$C$12:$C$119)+Analysis_3_No_Adap!$D101-COUNT($C$98:$C$106),MATCH(Analysis_3_No_Adap!J$97,Example_3_No_Adap!$E$11:$AR$11,0))</f>
        <v>2.5882772948253401E-2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INDEX(Example_3_No_Adap!$E$12:$AR$119,MATCH(Analysis_3_No_Adap!$C102,Example_3_No_Adap!$C$12:$C$119)+Analysis_3_No_Adap!$D102-COUNT($C$98:$C$106),MATCH(Analysis_3_No_Adap!E$97,Example_3_No_Adap!$E$11:$AR$11,0))</f>
        <v>4.1952815956493996</v>
      </c>
      <c r="F102" s="1" cm="1">
        <f t="array" ref="F102">INDEX(Example_3_No_Adap!$E$12:$AR$119,MATCH(Analysis_3_No_Adap!$C102,Example_3_No_Adap!$C$12:$C$119)+Analysis_3_No_Adap!$D102-COUNT($C$98:$C$106),MATCH(Analysis_3_No_Adap!F$97,Example_3_No_Adap!$E$11:$AR$11,0))</f>
        <v>3.9305010769614701</v>
      </c>
      <c r="G102" s="1" cm="1">
        <f t="array" ref="G102">INDEX(Example_3_No_Adap!$E$12:$AR$119,MATCH(Analysis_3_No_Adap!$C102,Example_3_No_Adap!$C$12:$C$119)+Analysis_3_No_Adap!$D102-COUNT($C$98:$C$106),MATCH(Analysis_3_No_Adap!G$97,Example_3_No_Adap!$E$11:$AR$11,0))</f>
        <v>7622.4947892341597</v>
      </c>
      <c r="H102" s="1" cm="1">
        <f t="array" ref="H102">INDEX(Example_3_No_Adap!$E$12:$AR$119,MATCH(Analysis_3_No_Adap!$C102,Example_3_No_Adap!$C$12:$C$119)+Analysis_3_No_Adap!$D102-COUNT($C$98:$C$106),MATCH(Analysis_3_No_Adap!H$97,Example_3_No_Adap!$E$11:$AR$11,0))</f>
        <v>7775.16615585205</v>
      </c>
      <c r="I102" s="1" cm="1">
        <f t="array" ref="I102">INDEX(Example_3_No_Adap!$E$12:$AR$119,MATCH(Analysis_3_No_Adap!$C102,Example_3_No_Adap!$C$12:$C$119)+Analysis_3_No_Adap!$D102-COUNT($C$98:$C$106),MATCH(Analysis_3_No_Adap!I$97,Example_3_No_Adap!$E$11:$AR$11,0))</f>
        <v>2.5573034975255801E-2</v>
      </c>
      <c r="J102" s="1" cm="1">
        <f t="array" ref="J102">INDEX(Example_3_No_Adap!$E$12:$AR$119,MATCH(Analysis_3_No_Adap!$C102,Example_3_No_Adap!$C$12:$C$119)+Analysis_3_No_Adap!$D102-COUNT($C$98:$C$106),MATCH(Analysis_3_No_Adap!J$97,Example_3_No_Adap!$E$11:$AR$11,0))</f>
        <v>1.64258477739848E-2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INDEX(Example_3_No_Adap!$E$12:$AR$119,MATCH(Analysis_3_No_Adap!$C103,Example_3_No_Adap!$C$12:$C$119)+Analysis_3_No_Adap!$D103-COUNT($C$98:$C$106),MATCH(Analysis_3_No_Adap!E$97,Example_3_No_Adap!$E$11:$AR$11,0))</f>
        <v>26.500858213068199</v>
      </c>
      <c r="F103" s="1" cm="1">
        <f t="array" ref="F103">INDEX(Example_3_No_Adap!$E$12:$AR$119,MATCH(Analysis_3_No_Adap!$C103,Example_3_No_Adap!$C$12:$C$119)+Analysis_3_No_Adap!$D103-COUNT($C$98:$C$106),MATCH(Analysis_3_No_Adap!F$97,Example_3_No_Adap!$E$11:$AR$11,0))</f>
        <v>152.56935020842701</v>
      </c>
      <c r="G103" s="1" cm="1">
        <f t="array" ref="G103">INDEX(Example_3_No_Adap!$E$12:$AR$119,MATCH(Analysis_3_No_Adap!$C103,Example_3_No_Adap!$C$12:$C$119)+Analysis_3_No_Adap!$D103-COUNT($C$98:$C$106),MATCH(Analysis_3_No_Adap!G$97,Example_3_No_Adap!$E$11:$AR$11,0))</f>
        <v>6198.2611588377304</v>
      </c>
      <c r="H103" s="1" cm="1">
        <f t="array" ref="H103">INDEX(Example_3_No_Adap!$E$12:$AR$119,MATCH(Analysis_3_No_Adap!$C103,Example_3_No_Adap!$C$12:$C$119)+Analysis_3_No_Adap!$D103-COUNT($C$98:$C$106),MATCH(Analysis_3_No_Adap!H$97,Example_3_No_Adap!$E$11:$AR$11,0))</f>
        <v>116123.74715193101</v>
      </c>
      <c r="I103" s="1" cm="1">
        <f t="array" ref="I103">INDEX(Example_3_No_Adap!$E$12:$AR$119,MATCH(Analysis_3_No_Adap!$C103,Example_3_No_Adap!$C$12:$C$119)+Analysis_3_No_Adap!$D103-COUNT($C$98:$C$106),MATCH(Analysis_3_No_Adap!I$97,Example_3_No_Adap!$E$11:$AR$11,0))</f>
        <v>1.84789358509048E-2</v>
      </c>
      <c r="J103" s="1" cm="1">
        <f t="array" ref="J103">INDEX(Example_3_No_Adap!$E$12:$AR$119,MATCH(Analysis_3_No_Adap!$C103,Example_3_No_Adap!$C$12:$C$119)+Analysis_3_No_Adap!$D103-COUNT($C$98:$C$106),MATCH(Analysis_3_No_Adap!J$97,Example_3_No_Adap!$E$11:$AR$11,0))</f>
        <v>7.3279664386944896E-3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INDEX(Example_3_No_Adap!$E$12:$AR$119,MATCH(Analysis_3_No_Adap!$C104,Example_3_No_Adap!$C$12:$C$119)+Analysis_3_No_Adap!$D104-COUNT($C$98:$C$106),MATCH(Analysis_3_No_Adap!E$97,Example_3_No_Adap!$E$11:$AR$11,0))</f>
        <v>128.98849079285301</v>
      </c>
      <c r="F104" s="1" cm="1">
        <f t="array" ref="F104">INDEX(Example_3_No_Adap!$E$12:$AR$119,MATCH(Analysis_3_No_Adap!$C104,Example_3_No_Adap!$C$12:$C$119)+Analysis_3_No_Adap!$D104-COUNT($C$98:$C$106),MATCH(Analysis_3_No_Adap!F$97,Example_3_No_Adap!$E$11:$AR$11,0))</f>
        <v>16422.788367942601</v>
      </c>
      <c r="G104" s="1" cm="1">
        <f t="array" ref="G104">INDEX(Example_3_No_Adap!$E$12:$AR$119,MATCH(Analysis_3_No_Adap!$C104,Example_3_No_Adap!$C$12:$C$119)+Analysis_3_No_Adap!$D104-COUNT($C$98:$C$106),MATCH(Analysis_3_No_Adap!G$97,Example_3_No_Adap!$E$11:$AR$11,0))</f>
        <v>88668.330688147602</v>
      </c>
      <c r="H104" s="1" cm="1">
        <f t="array" ref="H104">INDEX(Example_3_No_Adap!$E$12:$AR$119,MATCH(Analysis_3_No_Adap!$C104,Example_3_No_Adap!$C$12:$C$119)+Analysis_3_No_Adap!$D104-COUNT($C$98:$C$106),MATCH(Analysis_3_No_Adap!H$97,Example_3_No_Adap!$E$11:$AR$11,0))</f>
        <v>26842441.690644201</v>
      </c>
      <c r="I104" s="1" cm="1">
        <f t="array" ref="I104">INDEX(Example_3_No_Adap!$E$12:$AR$119,MATCH(Analysis_3_No_Adap!$C104,Example_3_No_Adap!$C$12:$C$119)+Analysis_3_No_Adap!$D104-COUNT($C$98:$C$106),MATCH(Analysis_3_No_Adap!I$97,Example_3_No_Adap!$E$11:$AR$11,0))</f>
        <v>1.19629996491004E-2</v>
      </c>
      <c r="J104" s="1" cm="1">
        <f t="array" ref="J104">INDEX(Example_3_No_Adap!$E$12:$AR$119,MATCH(Analysis_3_No_Adap!$C104,Example_3_No_Adap!$C$12:$C$119)+Analysis_3_No_Adap!$D104-COUNT($C$98:$C$106),MATCH(Analysis_3_No_Adap!J$97,Example_3_No_Adap!$E$11:$AR$11,0))</f>
        <v>2.5337777508949201E-3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INDEX(Example_3_No_Adap!$E$12:$AR$119,MATCH(Analysis_3_No_Adap!$C105,Example_3_No_Adap!$C$12:$C$119)+Analysis_3_No_Adap!$D105-COUNT($C$98:$C$106),MATCH(Analysis_3_No_Adap!E$97,Example_3_No_Adap!$E$11:$AR$11,0))</f>
        <v>48.993869928070197</v>
      </c>
      <c r="F105" s="1" cm="1">
        <f t="array" ref="F105">INDEX(Example_3_No_Adap!$E$12:$AR$119,MATCH(Analysis_3_No_Adap!$C105,Example_3_No_Adap!$C$12:$C$119)+Analysis_3_No_Adap!$D105-COUNT($C$98:$C$106),MATCH(Analysis_3_No_Adap!F$97,Example_3_No_Adap!$E$11:$AR$11,0))</f>
        <v>2101263.5658085002</v>
      </c>
      <c r="G105" s="1" cm="1">
        <f t="array" ref="G105">INDEX(Example_3_No_Adap!$E$12:$AR$119,MATCH(Analysis_3_No_Adap!$C105,Example_3_No_Adap!$C$12:$C$119)+Analysis_3_No_Adap!$D105-COUNT($C$98:$C$106),MATCH(Analysis_3_No_Adap!G$97,Example_3_No_Adap!$E$11:$AR$11,0))</f>
        <v>409709.44406832999</v>
      </c>
      <c r="H105" s="1" cm="1">
        <f t="array" ref="H105">INDEX(Example_3_No_Adap!$E$12:$AR$119,MATCH(Analysis_3_No_Adap!$C105,Example_3_No_Adap!$C$12:$C$119)+Analysis_3_No_Adap!$D105-COUNT($C$98:$C$106),MATCH(Analysis_3_No_Adap!H$97,Example_3_No_Adap!$E$11:$AR$11,0))</f>
        <v>13787365287.6565</v>
      </c>
      <c r="I105" s="1" cm="1">
        <f t="array" ref="I105">INDEX(Example_3_No_Adap!$E$12:$AR$119,MATCH(Analysis_3_No_Adap!$C105,Example_3_No_Adap!$C$12:$C$119)+Analysis_3_No_Adap!$D105-COUNT($C$98:$C$106),MATCH(Analysis_3_No_Adap!I$97,Example_3_No_Adap!$E$11:$AR$11,0))</f>
        <v>7.24190726439533E-3</v>
      </c>
      <c r="J105" s="1" cm="1">
        <f t="array" ref="J105">INDEX(Example_3_No_Adap!$E$12:$AR$119,MATCH(Analysis_3_No_Adap!$C105,Example_3_No_Adap!$C$12:$C$119)+Analysis_3_No_Adap!$D105-COUNT($C$98:$C$106),MATCH(Analysis_3_No_Adap!J$97,Example_3_No_Adap!$E$11:$AR$11,0))</f>
        <v>1.1164063900395199E-3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INDEX(Example_3_No_Adap!$E$12:$AR$119,MATCH(Analysis_3_No_Adap!$C106,Example_3_No_Adap!$C$12:$C$119)+Analysis_3_No_Adap!$D106-COUNT($C$98:$C$106),MATCH(Analysis_3_No_Adap!E$97,Example_3_No_Adap!$E$11:$AR$11,0))</f>
        <v>19.157864171460201</v>
      </c>
      <c r="F106" s="1" cm="1">
        <f t="array" ref="F106">INDEX(Example_3_No_Adap!$E$12:$AR$119,MATCH(Analysis_3_No_Adap!$C106,Example_3_No_Adap!$C$12:$C$119)+Analysis_3_No_Adap!$D106-COUNT($C$98:$C$106),MATCH(Analysis_3_No_Adap!F$97,Example_3_No_Adap!$E$11:$AR$11,0))</f>
        <v>47452160.944388703</v>
      </c>
      <c r="G106" s="1" cm="1">
        <f t="array" ref="G106">INDEX(Example_3_No_Adap!$E$12:$AR$119,MATCH(Analysis_3_No_Adap!$C106,Example_3_No_Adap!$C$12:$C$119)+Analysis_3_No_Adap!$D106-COUNT($C$98:$C$106),MATCH(Analysis_3_No_Adap!G$97,Example_3_No_Adap!$E$11:$AR$11,0))</f>
        <v>103662.109034437</v>
      </c>
      <c r="H106" s="1" cm="1">
        <f t="array" ref="H106">INDEX(Example_3_No_Adap!$E$12:$AR$119,MATCH(Analysis_3_No_Adap!$C106,Example_3_No_Adap!$C$12:$C$119)+Analysis_3_No_Adap!$D106-COUNT($C$98:$C$106),MATCH(Analysis_3_No_Adap!H$97,Example_3_No_Adap!$E$11:$AR$11,0))</f>
        <v>1935930716051.3799</v>
      </c>
      <c r="I106" s="1" cm="1">
        <f t="array" ref="I106">INDEX(Example_3_No_Adap!$E$12:$AR$119,MATCH(Analysis_3_No_Adap!$C106,Example_3_No_Adap!$C$12:$C$119)+Analysis_3_No_Adap!$D106-COUNT($C$98:$C$106),MATCH(Analysis_3_No_Adap!I$97,Example_3_No_Adap!$E$11:$AR$11,0))</f>
        <v>4.3197566105716003E-3</v>
      </c>
      <c r="J106" s="1" cm="1">
        <f t="array" ref="J106">INDEX(Example_3_No_Adap!$E$12:$AR$119,MATCH(Analysis_3_No_Adap!$C106,Example_3_No_Adap!$C$12:$C$119)+Analysis_3_No_Adap!$D106-COUNT($C$98:$C$106),MATCH(Analysis_3_No_Adap!J$97,Example_3_No_Adap!$E$11:$AR$11,0))</f>
        <v>8.9309632986189801E-4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5C4F0FB5-0658-4FC4-B6CA-5AC1C96402F4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DEB6E-8996-496D-B781-FCA0F86A5E91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2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5.5879354476928698E-8</v>
      </c>
      <c r="F6" s="6">
        <f t="shared" si="7"/>
        <v>4.57794921554511E-8</v>
      </c>
      <c r="G6" s="6">
        <f t="shared" si="7"/>
        <v>0</v>
      </c>
      <c r="H6" s="6">
        <f t="shared" si="7"/>
        <v>0</v>
      </c>
      <c r="I6" s="6">
        <f t="shared" si="7"/>
        <v>5.4428528528660502E-6</v>
      </c>
      <c r="J6" s="6">
        <f t="shared" si="7"/>
        <v>1.6642819063231201E-6</v>
      </c>
      <c r="K6" s="6">
        <f t="shared" si="7"/>
        <v>0</v>
      </c>
      <c r="L6" s="6">
        <f t="shared" si="7"/>
        <v>0</v>
      </c>
      <c r="M6" s="6">
        <f t="shared" si="7"/>
        <v>2.39917499200715E-8</v>
      </c>
      <c r="N6" s="6">
        <f t="shared" si="7"/>
        <v>1.3259034214313499E-8</v>
      </c>
      <c r="O6" s="6">
        <f t="shared" si="7"/>
        <v>0</v>
      </c>
      <c r="P6" s="6">
        <f t="shared" si="7"/>
        <v>0</v>
      </c>
      <c r="Q6" s="6">
        <f t="shared" si="7"/>
        <v>2.5955223748042001E-8</v>
      </c>
      <c r="R6" s="6">
        <f t="shared" si="7"/>
        <v>4.3455201503145302E-9</v>
      </c>
      <c r="S6" s="6">
        <f t="shared" si="7"/>
        <v>0</v>
      </c>
      <c r="T6" s="6">
        <f t="shared" si="7"/>
        <v>0</v>
      </c>
      <c r="U6" s="6">
        <f t="shared" si="7"/>
        <v>1.1829168045096599E-7</v>
      </c>
      <c r="V6" s="6">
        <f t="shared" si="7"/>
        <v>1.4247047083748599E-9</v>
      </c>
      <c r="W6" s="6">
        <f t="shared" si="7"/>
        <v>0</v>
      </c>
      <c r="X6" s="6">
        <f t="shared" si="7"/>
        <v>0</v>
      </c>
      <c r="Y6" s="6">
        <f t="shared" si="7"/>
        <v>6.0512863342410096E-7</v>
      </c>
      <c r="Z6" s="6">
        <f t="shared" si="7"/>
        <v>1.18082038591538E-9</v>
      </c>
      <c r="AA6" s="6">
        <f t="shared" si="7"/>
        <v>0</v>
      </c>
      <c r="AB6" s="6">
        <f t="shared" si="7"/>
        <v>0</v>
      </c>
      <c r="AC6" s="6">
        <f t="shared" si="7"/>
        <v>1.65387746164924E-6</v>
      </c>
      <c r="AD6" s="6">
        <f t="shared" si="7"/>
        <v>2.7969402488503502E-9</v>
      </c>
      <c r="AE6" s="6">
        <f t="shared" si="7"/>
        <v>0</v>
      </c>
      <c r="AF6" s="6">
        <f t="shared" si="7"/>
        <v>0</v>
      </c>
      <c r="AG6" s="6">
        <f t="shared" si="7"/>
        <v>4.7173307393677499E-6</v>
      </c>
      <c r="AH6" s="6">
        <f t="shared" si="7"/>
        <v>1.2866146141543601E-8</v>
      </c>
      <c r="AI6" s="6">
        <f t="shared" si="7"/>
        <v>0</v>
      </c>
      <c r="AJ6" s="6">
        <f t="shared" si="7"/>
        <v>0</v>
      </c>
      <c r="AK6" s="6">
        <f t="shared" si="7"/>
        <v>4.9844275054056197E-6</v>
      </c>
      <c r="AL6" s="6">
        <f t="shared" si="7"/>
        <v>4.2739217345766402E-8</v>
      </c>
      <c r="AM6" s="6">
        <f t="shared" si="7"/>
        <v>0</v>
      </c>
      <c r="AN6" s="6">
        <f t="shared" si="7"/>
        <v>0</v>
      </c>
      <c r="AO6" s="6">
        <f t="shared" si="7"/>
        <v>6.3452534959651496E-6</v>
      </c>
      <c r="AP6" s="6">
        <f t="shared" si="7"/>
        <v>1.34018934196817E-7</v>
      </c>
      <c r="AQ6" s="6">
        <f t="shared" si="7"/>
        <v>0</v>
      </c>
      <c r="AR6" s="6">
        <f t="shared" si="7"/>
        <v>0</v>
      </c>
      <c r="AS6" s="6">
        <f t="shared" si="7"/>
        <v>1.4277630091434399E-8</v>
      </c>
      <c r="AT6" s="6">
        <f t="shared" si="7"/>
        <v>1.1859780477603701E-8</v>
      </c>
      <c r="AU6" s="6">
        <f t="shared" si="7"/>
        <v>0</v>
      </c>
      <c r="AV6" s="6">
        <f t="shared" si="7"/>
        <v>0</v>
      </c>
      <c r="AW6" s="6">
        <f t="shared" si="7"/>
        <v>1.7710520536658599E-6</v>
      </c>
      <c r="AX6" s="6">
        <f t="shared" si="7"/>
        <v>5.2966360488715996E-7</v>
      </c>
      <c r="AY6" s="6">
        <f t="shared" si="7"/>
        <v>0</v>
      </c>
      <c r="AZ6" s="6">
        <f t="shared" si="7"/>
        <v>0</v>
      </c>
      <c r="BA6" s="6">
        <f t="shared" si="7"/>
        <v>7.7689995750148308E-9</v>
      </c>
      <c r="BB6" s="6">
        <f t="shared" si="7"/>
        <v>5.0570102718909E-9</v>
      </c>
      <c r="BC6" s="6">
        <f t="shared" si="7"/>
        <v>0</v>
      </c>
      <c r="BD6" s="6">
        <f t="shared" si="7"/>
        <v>0</v>
      </c>
      <c r="BE6" s="6">
        <f t="shared" si="7"/>
        <v>8.7138491947231595E-9</v>
      </c>
      <c r="BF6" s="6">
        <f t="shared" si="7"/>
        <v>1.8289619296748901E-9</v>
      </c>
      <c r="BG6" s="6">
        <f t="shared" si="7"/>
        <v>0</v>
      </c>
      <c r="BH6" s="6">
        <f t="shared" si="7"/>
        <v>0</v>
      </c>
      <c r="BI6" s="6">
        <f t="shared" si="7"/>
        <v>2.8640028905399601E-8</v>
      </c>
      <c r="BJ6" s="6">
        <f t="shared" si="7"/>
        <v>6.3775867610478105E-10</v>
      </c>
      <c r="BK6" s="6">
        <f t="shared" si="7"/>
        <v>0</v>
      </c>
      <c r="BL6" s="6">
        <f t="shared" si="7"/>
        <v>0</v>
      </c>
      <c r="BM6" s="6">
        <f t="shared" si="7"/>
        <v>1.6671969661902601E-7</v>
      </c>
      <c r="BN6" s="6">
        <f t="shared" si="7"/>
        <v>2.7235924768450898E-10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4.26135929223473E-7</v>
      </c>
      <c r="BR6" s="6">
        <f t="shared" si="8"/>
        <v>5.9247752539523201E-10</v>
      </c>
      <c r="BS6" s="6">
        <f t="shared" si="8"/>
        <v>0</v>
      </c>
      <c r="BT6" s="6">
        <f t="shared" si="8"/>
        <v>0</v>
      </c>
      <c r="BU6" s="6">
        <f t="shared" si="8"/>
        <v>1.5035506919806201E-6</v>
      </c>
      <c r="BV6" s="6">
        <f t="shared" si="8"/>
        <v>2.4834131343105398E-9</v>
      </c>
      <c r="BW6" s="6">
        <f t="shared" si="8"/>
        <v>0</v>
      </c>
      <c r="BX6" s="6">
        <f t="shared" si="8"/>
        <v>0</v>
      </c>
      <c r="BY6" s="6">
        <f t="shared" si="8"/>
        <v>1.6843236455305499E-6</v>
      </c>
      <c r="BZ6" s="6">
        <f t="shared" si="8"/>
        <v>1.0988516322402501E-8</v>
      </c>
      <c r="CA6" s="6">
        <f t="shared" si="8"/>
        <v>0</v>
      </c>
      <c r="CB6" s="6">
        <f t="shared" si="8"/>
        <v>0</v>
      </c>
      <c r="CC6" s="6">
        <f t="shared" si="8"/>
        <v>3.0338948618468599E-6</v>
      </c>
      <c r="CD6" s="6">
        <f t="shared" si="8"/>
        <v>3.2993959153225998E-8</v>
      </c>
      <c r="CE6" s="6">
        <f t="shared" si="8"/>
        <v>0</v>
      </c>
      <c r="CF6" s="6">
        <f t="shared" si="8"/>
        <v>0</v>
      </c>
      <c r="CG6" s="6">
        <f t="shared" si="8"/>
        <v>1.5526699999999999E-2</v>
      </c>
      <c r="CH6" s="6">
        <f t="shared" si="8"/>
        <v>1.52426E-2</v>
      </c>
      <c r="CI6" s="6">
        <f t="shared" si="8"/>
        <v>0</v>
      </c>
      <c r="CJ6" s="6">
        <f t="shared" si="8"/>
        <v>0</v>
      </c>
      <c r="CK6" s="6">
        <f t="shared" si="8"/>
        <v>4.4714200000000003E-2</v>
      </c>
      <c r="CL6" s="6">
        <f t="shared" si="8"/>
        <v>4.5114700000000001E-2</v>
      </c>
      <c r="CM6" s="6">
        <f t="shared" si="8"/>
        <v>0</v>
      </c>
      <c r="CN6" s="6">
        <f t="shared" si="8"/>
        <v>0</v>
      </c>
      <c r="CO6" s="6">
        <f t="shared" si="8"/>
        <v>4.6805100000000002E-2</v>
      </c>
      <c r="CP6" s="6">
        <f t="shared" si="8"/>
        <v>4.7568800000000001E-2</v>
      </c>
      <c r="CQ6" s="6">
        <f t="shared" si="8"/>
        <v>0</v>
      </c>
      <c r="CR6" s="6">
        <f t="shared" si="8"/>
        <v>0</v>
      </c>
      <c r="CS6" s="6">
        <f t="shared" si="8"/>
        <v>4.58065E-2</v>
      </c>
      <c r="CT6" s="6">
        <f t="shared" si="8"/>
        <v>4.7333500000000001E-2</v>
      </c>
      <c r="CU6" s="6">
        <f t="shared" si="8"/>
        <v>0</v>
      </c>
      <c r="CV6" s="6">
        <f t="shared" si="8"/>
        <v>0</v>
      </c>
      <c r="CW6" s="6">
        <f t="shared" si="8"/>
        <v>4.4189199999999998E-2</v>
      </c>
      <c r="CX6" s="6">
        <f t="shared" si="8"/>
        <v>4.6177799999999998E-2</v>
      </c>
      <c r="CY6" s="6">
        <f t="shared" si="8"/>
        <v>0</v>
      </c>
      <c r="CZ6" s="6">
        <f t="shared" si="8"/>
        <v>0</v>
      </c>
      <c r="DA6" s="6">
        <f t="shared" si="8"/>
        <v>4.6002099999999997E-2</v>
      </c>
      <c r="DB6" s="6">
        <f t="shared" si="8"/>
        <v>4.62592E-2</v>
      </c>
      <c r="DC6" s="6">
        <f t="shared" si="8"/>
        <v>0</v>
      </c>
      <c r="DD6" s="6">
        <f t="shared" si="8"/>
        <v>0</v>
      </c>
      <c r="DE6" s="6">
        <f t="shared" si="8"/>
        <v>4.6866400000000003E-2</v>
      </c>
      <c r="DF6" s="6">
        <f t="shared" si="8"/>
        <v>4.58246E-2</v>
      </c>
      <c r="DG6" s="6">
        <f t="shared" si="8"/>
        <v>0</v>
      </c>
      <c r="DH6" s="6">
        <f t="shared" si="8"/>
        <v>0</v>
      </c>
      <c r="DI6" s="6">
        <f t="shared" si="8"/>
        <v>4.57737E-2</v>
      </c>
      <c r="DJ6" s="6">
        <f t="shared" si="8"/>
        <v>4.6045500000000003E-2</v>
      </c>
      <c r="DK6" s="6">
        <f t="shared" si="8"/>
        <v>0</v>
      </c>
      <c r="DL6" s="6">
        <f t="shared" si="8"/>
        <v>0</v>
      </c>
      <c r="DM6" s="6">
        <f t="shared" si="8"/>
        <v>4.59443E-2</v>
      </c>
      <c r="DN6" s="6">
        <f t="shared" si="8"/>
        <v>4.6921999999999998E-2</v>
      </c>
      <c r="DO6" s="6">
        <f t="shared" si="8"/>
        <v>0</v>
      </c>
      <c r="DP6" s="6">
        <f t="shared" si="8"/>
        <v>0</v>
      </c>
      <c r="DQ6" s="6">
        <f t="shared" si="8"/>
        <v>4.6808099999999998E-2</v>
      </c>
      <c r="DR6" s="6">
        <f t="shared" si="8"/>
        <v>4.66887E-2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96.069811741705095</v>
      </c>
      <c r="F7" s="6">
        <f t="shared" si="10"/>
        <v>4315645082</v>
      </c>
      <c r="G7" s="6">
        <f t="shared" si="10"/>
        <v>0</v>
      </c>
      <c r="H7" s="6">
        <f t="shared" si="10"/>
        <v>0</v>
      </c>
      <c r="I7" s="6">
        <f t="shared" si="10"/>
        <v>51736958.794109799</v>
      </c>
      <c r="J7" s="6">
        <f t="shared" si="10"/>
        <v>110635074750512</v>
      </c>
      <c r="K7" s="6">
        <f t="shared" si="10"/>
        <v>0</v>
      </c>
      <c r="L7" s="6">
        <f t="shared" si="10"/>
        <v>0</v>
      </c>
      <c r="M7" s="6">
        <f t="shared" si="10"/>
        <v>0.124970903053509</v>
      </c>
      <c r="N7" s="6">
        <f t="shared" si="10"/>
        <v>0.124970903053509</v>
      </c>
      <c r="O7" s="6">
        <f t="shared" si="10"/>
        <v>0</v>
      </c>
      <c r="P7" s="6">
        <f t="shared" si="10"/>
        <v>0</v>
      </c>
      <c r="Q7" s="6">
        <f t="shared" si="10"/>
        <v>0.124709638195782</v>
      </c>
      <c r="R7" s="6">
        <f t="shared" si="10"/>
        <v>0.124709638195782</v>
      </c>
      <c r="S7" s="6">
        <f t="shared" si="10"/>
        <v>0</v>
      </c>
      <c r="T7" s="6">
        <f t="shared" si="10"/>
        <v>0</v>
      </c>
      <c r="U7" s="6">
        <f t="shared" si="10"/>
        <v>0.122155843310793</v>
      </c>
      <c r="V7" s="6">
        <f t="shared" si="10"/>
        <v>0.122155843310793</v>
      </c>
      <c r="W7" s="6">
        <f t="shared" si="10"/>
        <v>0</v>
      </c>
      <c r="X7" s="6">
        <f t="shared" si="10"/>
        <v>0</v>
      </c>
      <c r="Y7" s="6">
        <f t="shared" si="10"/>
        <v>0.117187500000067</v>
      </c>
      <c r="Z7" s="6">
        <f t="shared" si="10"/>
        <v>0.117187500000067</v>
      </c>
      <c r="AA7" s="6">
        <f t="shared" si="10"/>
        <v>0</v>
      </c>
      <c r="AB7" s="6">
        <f t="shared" si="10"/>
        <v>0</v>
      </c>
      <c r="AC7" s="6">
        <f t="shared" si="10"/>
        <v>0.117187500000012</v>
      </c>
      <c r="AD7" s="6">
        <f t="shared" si="10"/>
        <v>0.117187500000012</v>
      </c>
      <c r="AE7" s="6">
        <f t="shared" si="10"/>
        <v>0</v>
      </c>
      <c r="AF7" s="6">
        <f t="shared" si="10"/>
        <v>0</v>
      </c>
      <c r="AG7" s="6">
        <f t="shared" si="10"/>
        <v>0.11718750000000699</v>
      </c>
      <c r="AH7" s="6">
        <f t="shared" si="10"/>
        <v>0.11718750000000699</v>
      </c>
      <c r="AI7" s="6">
        <f t="shared" si="10"/>
        <v>0</v>
      </c>
      <c r="AJ7" s="6">
        <f t="shared" si="10"/>
        <v>0</v>
      </c>
      <c r="AK7" s="6">
        <f t="shared" si="10"/>
        <v>0.117187500000006</v>
      </c>
      <c r="AL7" s="6">
        <f t="shared" si="10"/>
        <v>0.117187500000006</v>
      </c>
      <c r="AM7" s="6">
        <f t="shared" si="10"/>
        <v>0</v>
      </c>
      <c r="AN7" s="6">
        <f t="shared" si="10"/>
        <v>0</v>
      </c>
      <c r="AO7" s="6">
        <f t="shared" si="10"/>
        <v>2.6126793317962398</v>
      </c>
      <c r="AP7" s="6">
        <f t="shared" si="10"/>
        <v>0.117187500000006</v>
      </c>
      <c r="AQ7" s="6">
        <f t="shared" si="10"/>
        <v>0</v>
      </c>
      <c r="AR7" s="6">
        <f t="shared" si="10"/>
        <v>0</v>
      </c>
      <c r="AS7" s="6">
        <f t="shared" si="10"/>
        <v>23.051019211812498</v>
      </c>
      <c r="AT7" s="6">
        <f t="shared" si="10"/>
        <v>1511542149.7033501</v>
      </c>
      <c r="AU7" s="6">
        <f t="shared" si="10"/>
        <v>0</v>
      </c>
      <c r="AV7" s="6">
        <f t="shared" si="10"/>
        <v>0</v>
      </c>
      <c r="AW7" s="6">
        <f t="shared" si="10"/>
        <v>10735762.068719201</v>
      </c>
      <c r="AX7" s="6">
        <f t="shared" si="10"/>
        <v>29748972109400.301</v>
      </c>
      <c r="AY7" s="6">
        <f t="shared" si="10"/>
        <v>0</v>
      </c>
      <c r="AZ7" s="6">
        <f t="shared" si="10"/>
        <v>0</v>
      </c>
      <c r="BA7" s="6">
        <f t="shared" si="10"/>
        <v>9.1265843535033003E-2</v>
      </c>
      <c r="BB7" s="6">
        <f t="shared" si="10"/>
        <v>9.1265843535033003E-2</v>
      </c>
      <c r="BC7" s="6">
        <f t="shared" si="10"/>
        <v>0</v>
      </c>
      <c r="BD7" s="6">
        <f t="shared" si="10"/>
        <v>0</v>
      </c>
      <c r="BE7" s="6">
        <f t="shared" si="10"/>
        <v>9.1075041950667596E-2</v>
      </c>
      <c r="BF7" s="6">
        <f t="shared" si="10"/>
        <v>9.1075041950667596E-2</v>
      </c>
      <c r="BG7" s="6">
        <f t="shared" si="10"/>
        <v>0</v>
      </c>
      <c r="BH7" s="6">
        <f t="shared" si="10"/>
        <v>0</v>
      </c>
      <c r="BI7" s="6">
        <f t="shared" si="10"/>
        <v>8.9210010308776996E-2</v>
      </c>
      <c r="BJ7" s="6">
        <f t="shared" si="10"/>
        <v>8.9210010308776996E-2</v>
      </c>
      <c r="BK7" s="6">
        <f t="shared" si="10"/>
        <v>0</v>
      </c>
      <c r="BL7" s="6">
        <f t="shared" si="10"/>
        <v>0</v>
      </c>
      <c r="BM7" s="6">
        <f t="shared" si="10"/>
        <v>8.9015111817845299E-2</v>
      </c>
      <c r="BN7" s="6">
        <f t="shared" si="10"/>
        <v>8.9015111817845299E-2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8.9015111817830103E-2</v>
      </c>
      <c r="BR7" s="6">
        <f t="shared" si="11"/>
        <v>8.9015111817830103E-2</v>
      </c>
      <c r="BS7" s="6">
        <f t="shared" si="11"/>
        <v>0</v>
      </c>
      <c r="BT7" s="6">
        <f t="shared" si="11"/>
        <v>0</v>
      </c>
      <c r="BU7" s="6">
        <f t="shared" si="11"/>
        <v>8.9015111817828604E-2</v>
      </c>
      <c r="BV7" s="6">
        <f t="shared" si="11"/>
        <v>8.9015111817828604E-2</v>
      </c>
      <c r="BW7" s="6">
        <f t="shared" si="11"/>
        <v>0</v>
      </c>
      <c r="BX7" s="6">
        <f t="shared" si="11"/>
        <v>0</v>
      </c>
      <c r="BY7" s="6">
        <f t="shared" si="11"/>
        <v>8.9015111817828493E-2</v>
      </c>
      <c r="BZ7" s="6">
        <f t="shared" si="11"/>
        <v>8.9015111817828493E-2</v>
      </c>
      <c r="CA7" s="6">
        <f t="shared" si="11"/>
        <v>0</v>
      </c>
      <c r="CB7" s="6">
        <f t="shared" si="11"/>
        <v>0</v>
      </c>
      <c r="CC7" s="6">
        <f t="shared" si="11"/>
        <v>1.3726510739669899</v>
      </c>
      <c r="CD7" s="6">
        <f t="shared" si="11"/>
        <v>8.9015111817828493E-2</v>
      </c>
      <c r="CE7" s="6">
        <f t="shared" si="11"/>
        <v>0</v>
      </c>
      <c r="CF7" s="6">
        <f t="shared" si="11"/>
        <v>0</v>
      </c>
      <c r="CG7" s="6">
        <f t="shared" si="11"/>
        <v>2.3952124000000001</v>
      </c>
      <c r="CH7" s="6">
        <f t="shared" si="11"/>
        <v>2.9473300999999998</v>
      </c>
      <c r="CI7" s="6">
        <f t="shared" si="11"/>
        <v>0</v>
      </c>
      <c r="CJ7" s="6">
        <f t="shared" si="11"/>
        <v>0</v>
      </c>
      <c r="CK7" s="6">
        <f t="shared" si="11"/>
        <v>6.8773070000000001</v>
      </c>
      <c r="CL7" s="6">
        <f t="shared" si="11"/>
        <v>7.0803267999999999</v>
      </c>
      <c r="CM7" s="6">
        <f t="shared" si="11"/>
        <v>0</v>
      </c>
      <c r="CN7" s="6">
        <f t="shared" si="11"/>
        <v>0</v>
      </c>
      <c r="CO7" s="6">
        <f t="shared" si="11"/>
        <v>9.1834077999999995</v>
      </c>
      <c r="CP7" s="6">
        <f t="shared" si="11"/>
        <v>9.7071140000000007</v>
      </c>
      <c r="CQ7" s="6">
        <f t="shared" si="11"/>
        <v>0</v>
      </c>
      <c r="CR7" s="6">
        <f t="shared" si="11"/>
        <v>0</v>
      </c>
      <c r="CS7" s="6">
        <f t="shared" si="11"/>
        <v>7.4441657000000001</v>
      </c>
      <c r="CT7" s="6">
        <f t="shared" si="11"/>
        <v>7.8115224000000003</v>
      </c>
      <c r="CU7" s="6">
        <f t="shared" si="11"/>
        <v>0</v>
      </c>
      <c r="CV7" s="6">
        <f t="shared" si="11"/>
        <v>0</v>
      </c>
      <c r="CW7" s="6">
        <f t="shared" si="11"/>
        <v>8.3227033000000006</v>
      </c>
      <c r="CX7" s="6">
        <f t="shared" si="11"/>
        <v>7.8092665999999999</v>
      </c>
      <c r="CY7" s="6">
        <f t="shared" si="11"/>
        <v>0</v>
      </c>
      <c r="CZ7" s="6">
        <f t="shared" si="11"/>
        <v>0</v>
      </c>
      <c r="DA7" s="6">
        <f t="shared" si="11"/>
        <v>7.8492841999999996</v>
      </c>
      <c r="DB7" s="6">
        <f t="shared" si="11"/>
        <v>7.5016793000000002</v>
      </c>
      <c r="DC7" s="6">
        <f t="shared" si="11"/>
        <v>0</v>
      </c>
      <c r="DD7" s="6">
        <f t="shared" si="11"/>
        <v>0</v>
      </c>
      <c r="DE7" s="6">
        <f t="shared" si="11"/>
        <v>7.3411040999999999</v>
      </c>
      <c r="DF7" s="6">
        <f t="shared" si="11"/>
        <v>8.3314675000000005</v>
      </c>
      <c r="DG7" s="6">
        <f t="shared" si="11"/>
        <v>0</v>
      </c>
      <c r="DH7" s="6">
        <f t="shared" si="11"/>
        <v>0</v>
      </c>
      <c r="DI7" s="6">
        <f t="shared" si="11"/>
        <v>7.5578782000000002</v>
      </c>
      <c r="DJ7" s="6">
        <f t="shared" si="11"/>
        <v>7.7957359000000004</v>
      </c>
      <c r="DK7" s="6">
        <f t="shared" si="11"/>
        <v>0</v>
      </c>
      <c r="DL7" s="6">
        <f t="shared" si="11"/>
        <v>0</v>
      </c>
      <c r="DM7" s="6">
        <f t="shared" si="11"/>
        <v>7.4948674999999998</v>
      </c>
      <c r="DN7" s="6">
        <f t="shared" si="11"/>
        <v>7.4481568999999999</v>
      </c>
      <c r="DO7" s="6">
        <f t="shared" si="11"/>
        <v>0</v>
      </c>
      <c r="DP7" s="6">
        <f t="shared" si="11"/>
        <v>0</v>
      </c>
      <c r="DQ7" s="6">
        <f t="shared" si="11"/>
        <v>8.0134772000000005</v>
      </c>
      <c r="DR7" s="6">
        <f t="shared" si="11"/>
        <v>8.4828776999999995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0.117187500000006</v>
      </c>
      <c r="F12" s="10">
        <v>0.117187500000006</v>
      </c>
      <c r="G12" s="10">
        <v>0</v>
      </c>
      <c r="H12" s="10">
        <v>0</v>
      </c>
      <c r="I12" s="10">
        <v>0.117187500000006</v>
      </c>
      <c r="J12" s="10">
        <v>0.117187500000006</v>
      </c>
      <c r="K12" s="10">
        <v>0</v>
      </c>
      <c r="L12" s="10">
        <v>0</v>
      </c>
      <c r="M12" s="10">
        <v>0.11718750006104101</v>
      </c>
      <c r="N12" s="10">
        <v>0.11718750006104101</v>
      </c>
      <c r="O12" s="10">
        <v>0</v>
      </c>
      <c r="P12" s="10">
        <v>0</v>
      </c>
      <c r="Q12" s="10">
        <v>0.11718750000611</v>
      </c>
      <c r="R12" s="10">
        <v>0.11718750000611</v>
      </c>
      <c r="S12" s="10">
        <v>0</v>
      </c>
      <c r="T12" s="10">
        <v>0</v>
      </c>
      <c r="U12" s="10">
        <v>0.11718750000061701</v>
      </c>
      <c r="V12" s="10">
        <v>0.11718750000061701</v>
      </c>
      <c r="W12" s="10">
        <v>0</v>
      </c>
      <c r="X12" s="10">
        <v>0</v>
      </c>
      <c r="Y12" s="10">
        <v>0.117187500000067</v>
      </c>
      <c r="Z12" s="10">
        <v>0.117187500000067</v>
      </c>
      <c r="AA12" s="10">
        <v>0</v>
      </c>
      <c r="AB12" s="10">
        <v>0</v>
      </c>
      <c r="AC12" s="10">
        <v>0.117187500000012</v>
      </c>
      <c r="AD12" s="10">
        <v>0.117187500000012</v>
      </c>
      <c r="AE12" s="10">
        <v>0</v>
      </c>
      <c r="AF12" s="10">
        <v>0</v>
      </c>
      <c r="AG12" s="10">
        <v>0.11718750000000699</v>
      </c>
      <c r="AH12" s="10">
        <v>0.11718750000000699</v>
      </c>
      <c r="AI12" s="10">
        <v>0</v>
      </c>
      <c r="AJ12" s="10">
        <v>0</v>
      </c>
      <c r="AK12" s="10">
        <v>0.117187500000006</v>
      </c>
      <c r="AL12" s="10">
        <v>0.117187500000006</v>
      </c>
      <c r="AM12" s="10">
        <v>0</v>
      </c>
      <c r="AN12" s="10">
        <v>0</v>
      </c>
      <c r="AO12" s="10">
        <v>0.117187500000006</v>
      </c>
      <c r="AP12" s="10">
        <v>0.117187500000006</v>
      </c>
      <c r="AQ12" s="10">
        <v>0</v>
      </c>
      <c r="AR12" s="10">
        <v>0</v>
      </c>
      <c r="AS12" s="10">
        <v>8.9015111817828493E-2</v>
      </c>
      <c r="AT12" s="10">
        <v>8.9015111817828493E-2</v>
      </c>
      <c r="AU12" s="10">
        <v>0</v>
      </c>
      <c r="AV12" s="10">
        <v>0</v>
      </c>
      <c r="AW12" s="10">
        <v>8.9015111817828493E-2</v>
      </c>
      <c r="AX12" s="10">
        <v>8.9015111817828493E-2</v>
      </c>
      <c r="AY12" s="10">
        <v>0</v>
      </c>
      <c r="AZ12" s="10">
        <v>0</v>
      </c>
      <c r="BA12" s="10">
        <v>8.9015111835384506E-2</v>
      </c>
      <c r="BB12" s="10">
        <v>8.9015111835384506E-2</v>
      </c>
      <c r="BC12" s="10">
        <v>0</v>
      </c>
      <c r="BD12" s="10">
        <v>0</v>
      </c>
      <c r="BE12" s="10">
        <v>8.9015111819584006E-2</v>
      </c>
      <c r="BF12" s="10">
        <v>8.9015111819584006E-2</v>
      </c>
      <c r="BG12" s="10">
        <v>0</v>
      </c>
      <c r="BH12" s="10">
        <v>0</v>
      </c>
      <c r="BI12" s="10">
        <v>8.9015111818004103E-2</v>
      </c>
      <c r="BJ12" s="10">
        <v>8.9015111818004103E-2</v>
      </c>
      <c r="BK12" s="10">
        <v>0</v>
      </c>
      <c r="BL12" s="10">
        <v>0</v>
      </c>
      <c r="BM12" s="10">
        <v>8.9015111817845299E-2</v>
      </c>
      <c r="BN12" s="10">
        <v>8.9015111817845299E-2</v>
      </c>
      <c r="BO12" s="10">
        <v>0</v>
      </c>
      <c r="BP12" s="10">
        <v>0</v>
      </c>
      <c r="BQ12" s="10">
        <v>8.9015111817830103E-2</v>
      </c>
      <c r="BR12" s="10">
        <v>8.9015111817830103E-2</v>
      </c>
      <c r="BS12" s="10">
        <v>0</v>
      </c>
      <c r="BT12" s="10">
        <v>0</v>
      </c>
      <c r="BU12" s="10">
        <v>8.9015111817828604E-2</v>
      </c>
      <c r="BV12" s="10">
        <v>8.9015111817828604E-2</v>
      </c>
      <c r="BW12" s="10">
        <v>0</v>
      </c>
      <c r="BX12" s="10">
        <v>0</v>
      </c>
      <c r="BY12" s="10">
        <v>8.9015111817828493E-2</v>
      </c>
      <c r="BZ12" s="10">
        <v>8.9015111817828493E-2</v>
      </c>
      <c r="CA12" s="10">
        <v>0</v>
      </c>
      <c r="CB12" s="10">
        <v>0</v>
      </c>
      <c r="CC12" s="10">
        <v>8.9015111817828493E-2</v>
      </c>
      <c r="CD12" s="10">
        <v>8.9015111817828493E-2</v>
      </c>
      <c r="CE12" s="10">
        <v>0</v>
      </c>
      <c r="CF12" s="10">
        <v>0</v>
      </c>
      <c r="CG12" s="10">
        <v>5.0041799999999997E-2</v>
      </c>
      <c r="CH12" s="10">
        <v>3.71808E-2</v>
      </c>
      <c r="CI12" s="10">
        <v>0</v>
      </c>
      <c r="CJ12" s="10">
        <v>0</v>
      </c>
      <c r="CK12" s="10">
        <v>9.5885899999999996E-2</v>
      </c>
      <c r="CL12" s="10">
        <v>7.4143500000000001E-2</v>
      </c>
      <c r="CM12" s="10">
        <v>0</v>
      </c>
      <c r="CN12" s="10">
        <v>0</v>
      </c>
      <c r="CO12" s="10">
        <v>6.2730900000000006E-2</v>
      </c>
      <c r="CP12" s="10">
        <v>6.4322699999999997E-2</v>
      </c>
      <c r="CQ12" s="10">
        <v>0</v>
      </c>
      <c r="CR12" s="10">
        <v>0</v>
      </c>
      <c r="CS12" s="10">
        <v>5.6322900000000002E-2</v>
      </c>
      <c r="CT12" s="10">
        <v>5.3237300000000001E-2</v>
      </c>
      <c r="CU12" s="10">
        <v>0</v>
      </c>
      <c r="CV12" s="10">
        <v>0</v>
      </c>
      <c r="CW12" s="10">
        <v>5.4858499999999998E-2</v>
      </c>
      <c r="CX12" s="10">
        <v>5.3983700000000003E-2</v>
      </c>
      <c r="CY12" s="10">
        <v>0</v>
      </c>
      <c r="CZ12" s="10">
        <v>0</v>
      </c>
      <c r="DA12" s="10">
        <v>5.0227300000000003E-2</v>
      </c>
      <c r="DB12" s="10">
        <v>5.08247E-2</v>
      </c>
      <c r="DC12" s="10">
        <v>0</v>
      </c>
      <c r="DD12" s="10">
        <v>0</v>
      </c>
      <c r="DE12" s="10">
        <v>5.0558199999999998E-2</v>
      </c>
      <c r="DF12" s="10">
        <v>5.1996000000000001E-2</v>
      </c>
      <c r="DG12" s="10">
        <v>0</v>
      </c>
      <c r="DH12" s="10">
        <v>0</v>
      </c>
      <c r="DI12" s="10">
        <v>5.1378E-2</v>
      </c>
      <c r="DJ12" s="10">
        <v>5.0376600000000001E-2</v>
      </c>
      <c r="DK12" s="10">
        <v>0</v>
      </c>
      <c r="DL12" s="10">
        <v>0</v>
      </c>
      <c r="DM12" s="10">
        <v>5.6134999999999997E-2</v>
      </c>
      <c r="DN12" s="10">
        <v>6.2503299999999998E-2</v>
      </c>
      <c r="DO12" s="10">
        <v>0</v>
      </c>
      <c r="DP12" s="10">
        <v>0</v>
      </c>
      <c r="DQ12" s="10">
        <v>6.5670699999999999E-2</v>
      </c>
      <c r="DR12" s="10">
        <v>6.8469500000000003E-2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0.114523173123301</v>
      </c>
      <c r="F13" s="10">
        <v>0.114523173123301</v>
      </c>
      <c r="G13" s="10">
        <v>0</v>
      </c>
      <c r="H13" s="10">
        <v>0</v>
      </c>
      <c r="I13" s="10">
        <v>0.114523173123301</v>
      </c>
      <c r="J13" s="10">
        <v>0.114523173123301</v>
      </c>
      <c r="K13" s="10">
        <v>0</v>
      </c>
      <c r="L13" s="10">
        <v>0</v>
      </c>
      <c r="M13" s="10">
        <v>0.114523173227091</v>
      </c>
      <c r="N13" s="10">
        <v>0.114523173163691</v>
      </c>
      <c r="O13" s="10">
        <v>0</v>
      </c>
      <c r="P13" s="10">
        <v>0</v>
      </c>
      <c r="Q13" s="10">
        <v>0.11452317313368</v>
      </c>
      <c r="R13" s="10">
        <v>0.11452317312734001</v>
      </c>
      <c r="S13" s="10">
        <v>0</v>
      </c>
      <c r="T13" s="10">
        <v>0</v>
      </c>
      <c r="U13" s="10">
        <v>0.114523173124339</v>
      </c>
      <c r="V13" s="10">
        <v>0.114523173123705</v>
      </c>
      <c r="W13" s="10">
        <v>0</v>
      </c>
      <c r="X13" s="10">
        <v>0</v>
      </c>
      <c r="Y13" s="10">
        <v>0.114523173123405</v>
      </c>
      <c r="Z13" s="10">
        <v>0.114523173123341</v>
      </c>
      <c r="AA13" s="10">
        <v>0</v>
      </c>
      <c r="AB13" s="10">
        <v>0</v>
      </c>
      <c r="AC13" s="10">
        <v>0.11452317312331101</v>
      </c>
      <c r="AD13" s="10">
        <v>0.114523173123305</v>
      </c>
      <c r="AE13" s="10">
        <v>0</v>
      </c>
      <c r="AF13" s="10">
        <v>0</v>
      </c>
      <c r="AG13" s="10">
        <v>0.114523173123302</v>
      </c>
      <c r="AH13" s="10">
        <v>0.114523173123301</v>
      </c>
      <c r="AI13" s="10">
        <v>0</v>
      </c>
      <c r="AJ13" s="10">
        <v>0</v>
      </c>
      <c r="AK13" s="10">
        <v>0.114523173123301</v>
      </c>
      <c r="AL13" s="10">
        <v>0.114523173123301</v>
      </c>
      <c r="AM13" s="10">
        <v>0</v>
      </c>
      <c r="AN13" s="10">
        <v>0</v>
      </c>
      <c r="AO13" s="10">
        <v>0.114523173123301</v>
      </c>
      <c r="AP13" s="10">
        <v>0.114523173123301</v>
      </c>
      <c r="AQ13" s="10">
        <v>0</v>
      </c>
      <c r="AR13" s="10">
        <v>0</v>
      </c>
      <c r="AS13" s="10">
        <v>8.4361830107184496E-2</v>
      </c>
      <c r="AT13" s="10">
        <v>8.4361830107184496E-2</v>
      </c>
      <c r="AU13" s="10">
        <v>0</v>
      </c>
      <c r="AV13" s="10">
        <v>0</v>
      </c>
      <c r="AW13" s="10">
        <v>8.4361830107184496E-2</v>
      </c>
      <c r="AX13" s="10">
        <v>8.4361830107184496E-2</v>
      </c>
      <c r="AY13" s="10">
        <v>0</v>
      </c>
      <c r="AZ13" s="10">
        <v>0</v>
      </c>
      <c r="BA13" s="10">
        <v>8.4361830173024802E-2</v>
      </c>
      <c r="BB13" s="10">
        <v>8.4361830150947198E-2</v>
      </c>
      <c r="BC13" s="10">
        <v>0</v>
      </c>
      <c r="BD13" s="10">
        <v>0</v>
      </c>
      <c r="BE13" s="10">
        <v>8.4361830113769395E-2</v>
      </c>
      <c r="BF13" s="10">
        <v>8.4361830111560607E-2</v>
      </c>
      <c r="BG13" s="10">
        <v>0</v>
      </c>
      <c r="BH13" s="10">
        <v>0</v>
      </c>
      <c r="BI13" s="10">
        <v>8.4361830107843302E-2</v>
      </c>
      <c r="BJ13" s="10">
        <v>8.4361830107622895E-2</v>
      </c>
      <c r="BK13" s="10">
        <v>0</v>
      </c>
      <c r="BL13" s="10">
        <v>0</v>
      </c>
      <c r="BM13" s="10">
        <v>8.4361830107251207E-2</v>
      </c>
      <c r="BN13" s="10">
        <v>8.4361830107228794E-2</v>
      </c>
      <c r="BO13" s="10">
        <v>0</v>
      </c>
      <c r="BP13" s="10">
        <v>0</v>
      </c>
      <c r="BQ13" s="10">
        <v>8.4361830107191102E-2</v>
      </c>
      <c r="BR13" s="10">
        <v>8.4361830107189006E-2</v>
      </c>
      <c r="BS13" s="10">
        <v>0</v>
      </c>
      <c r="BT13" s="10">
        <v>0</v>
      </c>
      <c r="BU13" s="10">
        <v>8.4361830107185301E-2</v>
      </c>
      <c r="BV13" s="10">
        <v>8.4361830107184996E-2</v>
      </c>
      <c r="BW13" s="10">
        <v>0</v>
      </c>
      <c r="BX13" s="10">
        <v>0</v>
      </c>
      <c r="BY13" s="10">
        <v>8.4361830107184593E-2</v>
      </c>
      <c r="BZ13" s="10">
        <v>8.4361830107184593E-2</v>
      </c>
      <c r="CA13" s="10">
        <v>0</v>
      </c>
      <c r="CB13" s="10">
        <v>0</v>
      </c>
      <c r="CC13" s="10">
        <v>8.4361830107184593E-2</v>
      </c>
      <c r="CD13" s="10">
        <v>8.4361830107184593E-2</v>
      </c>
      <c r="CE13" s="10">
        <v>0</v>
      </c>
      <c r="CF13" s="10">
        <v>0</v>
      </c>
      <c r="CG13" s="10">
        <v>3.9560499999999998E-2</v>
      </c>
      <c r="CH13" s="10">
        <v>4.0023599999999999E-2</v>
      </c>
      <c r="CI13" s="10">
        <v>0</v>
      </c>
      <c r="CJ13" s="10">
        <v>0</v>
      </c>
      <c r="CK13" s="10">
        <v>6.6190100000000002E-2</v>
      </c>
      <c r="CL13" s="10">
        <v>8.0340300000000003E-2</v>
      </c>
      <c r="CM13" s="10">
        <v>0</v>
      </c>
      <c r="CN13" s="10">
        <v>0</v>
      </c>
      <c r="CO13" s="10">
        <v>6.9085800000000003E-2</v>
      </c>
      <c r="CP13" s="10">
        <v>6.7573900000000006E-2</v>
      </c>
      <c r="CQ13" s="10">
        <v>0</v>
      </c>
      <c r="CR13" s="10">
        <v>0</v>
      </c>
      <c r="CS13" s="10">
        <v>6.2141099999999998E-2</v>
      </c>
      <c r="CT13" s="10">
        <v>6.1090800000000001E-2</v>
      </c>
      <c r="CU13" s="10">
        <v>0</v>
      </c>
      <c r="CV13" s="10">
        <v>0</v>
      </c>
      <c r="CW13" s="10">
        <v>6.6836400000000004E-2</v>
      </c>
      <c r="CX13" s="10">
        <v>7.5386499999999995E-2</v>
      </c>
      <c r="CY13" s="10">
        <v>0</v>
      </c>
      <c r="CZ13" s="10">
        <v>0</v>
      </c>
      <c r="DA13" s="10">
        <v>6.0490599999999999E-2</v>
      </c>
      <c r="DB13" s="10">
        <v>5.9015199999999997E-2</v>
      </c>
      <c r="DC13" s="10">
        <v>0</v>
      </c>
      <c r="DD13" s="10">
        <v>0</v>
      </c>
      <c r="DE13" s="10">
        <v>6.2984399999999996E-2</v>
      </c>
      <c r="DF13" s="10">
        <v>6.0536300000000001E-2</v>
      </c>
      <c r="DG13" s="10">
        <v>0</v>
      </c>
      <c r="DH13" s="10">
        <v>0</v>
      </c>
      <c r="DI13" s="10">
        <v>5.9421599999999998E-2</v>
      </c>
      <c r="DJ13" s="10">
        <v>5.8958299999999998E-2</v>
      </c>
      <c r="DK13" s="10">
        <v>0</v>
      </c>
      <c r="DL13" s="10">
        <v>0</v>
      </c>
      <c r="DM13" s="10">
        <v>7.4564699999999998E-2</v>
      </c>
      <c r="DN13" s="10">
        <v>7.2688900000000001E-2</v>
      </c>
      <c r="DO13" s="10">
        <v>0</v>
      </c>
      <c r="DP13" s="10">
        <v>0</v>
      </c>
      <c r="DQ13" s="10">
        <v>7.3074600000000003E-2</v>
      </c>
      <c r="DR13" s="10">
        <v>7.1564900000000001E-2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1.2987775155639999E-2</v>
      </c>
      <c r="F14" s="10">
        <v>1.2987775155639999E-2</v>
      </c>
      <c r="G14" s="10">
        <v>0</v>
      </c>
      <c r="H14" s="10">
        <v>0</v>
      </c>
      <c r="I14" s="10">
        <v>1.29877751556399E-2</v>
      </c>
      <c r="J14" s="10">
        <v>1.29877751556399E-2</v>
      </c>
      <c r="K14" s="10">
        <v>0</v>
      </c>
      <c r="L14" s="10">
        <v>0</v>
      </c>
      <c r="M14" s="10">
        <v>1.2987781337706301E-2</v>
      </c>
      <c r="N14" s="10">
        <v>1.2987780804066901E-2</v>
      </c>
      <c r="O14" s="10">
        <v>0</v>
      </c>
      <c r="P14" s="10">
        <v>0</v>
      </c>
      <c r="Q14" s="10">
        <v>1.29877757738466E-2</v>
      </c>
      <c r="R14" s="10">
        <v>1.29877757204827E-2</v>
      </c>
      <c r="S14" s="10">
        <v>0</v>
      </c>
      <c r="T14" s="10">
        <v>0</v>
      </c>
      <c r="U14" s="10">
        <v>1.2987775217460701E-2</v>
      </c>
      <c r="V14" s="10">
        <v>1.2987775212124301E-2</v>
      </c>
      <c r="W14" s="10">
        <v>0</v>
      </c>
      <c r="X14" s="10">
        <v>0</v>
      </c>
      <c r="Y14" s="10">
        <v>1.29877751618219E-2</v>
      </c>
      <c r="Z14" s="10">
        <v>1.29877751612883E-2</v>
      </c>
      <c r="AA14" s="10">
        <v>0</v>
      </c>
      <c r="AB14" s="10">
        <v>0</v>
      </c>
      <c r="AC14" s="10">
        <v>1.2987775156258E-2</v>
      </c>
      <c r="AD14" s="10">
        <v>1.29877751562046E-2</v>
      </c>
      <c r="AE14" s="10">
        <v>0</v>
      </c>
      <c r="AF14" s="10">
        <v>0</v>
      </c>
      <c r="AG14" s="10">
        <v>1.29877751557018E-2</v>
      </c>
      <c r="AH14" s="10">
        <v>1.29877751556964E-2</v>
      </c>
      <c r="AI14" s="10">
        <v>0</v>
      </c>
      <c r="AJ14" s="10">
        <v>0</v>
      </c>
      <c r="AK14" s="10">
        <v>1.29877751556461E-2</v>
      </c>
      <c r="AL14" s="10">
        <v>1.29877751556455E-2</v>
      </c>
      <c r="AM14" s="10">
        <v>0</v>
      </c>
      <c r="AN14" s="10">
        <v>0</v>
      </c>
      <c r="AO14" s="10">
        <v>1.2987775155640599E-2</v>
      </c>
      <c r="AP14" s="10">
        <v>1.2987775155640599E-2</v>
      </c>
      <c r="AQ14" s="10">
        <v>0</v>
      </c>
      <c r="AR14" s="10">
        <v>0</v>
      </c>
      <c r="AS14" s="10">
        <v>1.1415311445923299E-2</v>
      </c>
      <c r="AT14" s="10">
        <v>1.1415311445923299E-2</v>
      </c>
      <c r="AU14" s="10">
        <v>0</v>
      </c>
      <c r="AV14" s="10">
        <v>0</v>
      </c>
      <c r="AW14" s="10">
        <v>1.14153114459232E-2</v>
      </c>
      <c r="AX14" s="10">
        <v>1.14153114459232E-2</v>
      </c>
      <c r="AY14" s="10">
        <v>0</v>
      </c>
      <c r="AZ14" s="10">
        <v>0</v>
      </c>
      <c r="BA14" s="10">
        <v>1.1415315522689999E-2</v>
      </c>
      <c r="BB14" s="10">
        <v>1.14153151718314E-2</v>
      </c>
      <c r="BC14" s="10">
        <v>0</v>
      </c>
      <c r="BD14" s="10">
        <v>0</v>
      </c>
      <c r="BE14" s="10">
        <v>1.1415311853599799E-2</v>
      </c>
      <c r="BF14" s="10">
        <v>1.1415311818514001E-2</v>
      </c>
      <c r="BG14" s="10">
        <v>0</v>
      </c>
      <c r="BH14" s="10">
        <v>0</v>
      </c>
      <c r="BI14" s="10">
        <v>1.14153114866909E-2</v>
      </c>
      <c r="BJ14" s="10">
        <v>1.14153114831822E-2</v>
      </c>
      <c r="BK14" s="10">
        <v>0</v>
      </c>
      <c r="BL14" s="10">
        <v>0</v>
      </c>
      <c r="BM14" s="10">
        <v>1.14153114499998E-2</v>
      </c>
      <c r="BN14" s="10">
        <v>1.1415311449648901E-2</v>
      </c>
      <c r="BO14" s="10">
        <v>0</v>
      </c>
      <c r="BP14" s="10">
        <v>0</v>
      </c>
      <c r="BQ14" s="10">
        <v>1.14153114463306E-2</v>
      </c>
      <c r="BR14" s="10">
        <v>1.14153114462956E-2</v>
      </c>
      <c r="BS14" s="10">
        <v>0</v>
      </c>
      <c r="BT14" s="10">
        <v>0</v>
      </c>
      <c r="BU14" s="10">
        <v>1.14153114459639E-2</v>
      </c>
      <c r="BV14" s="10">
        <v>1.14153114459604E-2</v>
      </c>
      <c r="BW14" s="10">
        <v>0</v>
      </c>
      <c r="BX14" s="10">
        <v>0</v>
      </c>
      <c r="BY14" s="10">
        <v>1.1415311445927201E-2</v>
      </c>
      <c r="BZ14" s="10">
        <v>1.14153114459268E-2</v>
      </c>
      <c r="CA14" s="10">
        <v>0</v>
      </c>
      <c r="CB14" s="10">
        <v>0</v>
      </c>
      <c r="CC14" s="10">
        <v>1.14153114459237E-2</v>
      </c>
      <c r="CD14" s="10">
        <v>1.1415311445923599E-2</v>
      </c>
      <c r="CE14" s="10">
        <v>0</v>
      </c>
      <c r="CF14" s="10">
        <v>0</v>
      </c>
      <c r="CG14" s="10">
        <v>7.07367E-2</v>
      </c>
      <c r="CH14" s="10">
        <v>0.10204920000000001</v>
      </c>
      <c r="CI14" s="10">
        <v>0</v>
      </c>
      <c r="CJ14" s="10">
        <v>0</v>
      </c>
      <c r="CK14" s="10">
        <v>0.1323744</v>
      </c>
      <c r="CL14" s="10">
        <v>0.12753990000000001</v>
      </c>
      <c r="CM14" s="10">
        <v>0</v>
      </c>
      <c r="CN14" s="10">
        <v>0</v>
      </c>
      <c r="CO14" s="10">
        <v>8.9531700000000006E-2</v>
      </c>
      <c r="CP14" s="10">
        <v>8.56098E-2</v>
      </c>
      <c r="CQ14" s="10">
        <v>0</v>
      </c>
      <c r="CR14" s="10">
        <v>0</v>
      </c>
      <c r="CS14" s="10">
        <v>8.20134E-2</v>
      </c>
      <c r="CT14" s="10">
        <v>8.0120800000000006E-2</v>
      </c>
      <c r="CU14" s="10">
        <v>0</v>
      </c>
      <c r="CV14" s="10">
        <v>0</v>
      </c>
      <c r="CW14" s="10">
        <v>9.7720899999999999E-2</v>
      </c>
      <c r="CX14" s="10">
        <v>9.5439099999999999E-2</v>
      </c>
      <c r="CY14" s="10">
        <v>0</v>
      </c>
      <c r="CZ14" s="10">
        <v>0</v>
      </c>
      <c r="DA14" s="10">
        <v>7.9031799999999999E-2</v>
      </c>
      <c r="DB14" s="10">
        <v>7.7552599999999999E-2</v>
      </c>
      <c r="DC14" s="10">
        <v>0</v>
      </c>
      <c r="DD14" s="10">
        <v>0</v>
      </c>
      <c r="DE14" s="10">
        <v>9.5241500000000007E-2</v>
      </c>
      <c r="DF14" s="10">
        <v>9.1916800000000007E-2</v>
      </c>
      <c r="DG14" s="10">
        <v>0</v>
      </c>
      <c r="DH14" s="10">
        <v>0</v>
      </c>
      <c r="DI14" s="10">
        <v>8.3662899999999998E-2</v>
      </c>
      <c r="DJ14" s="10">
        <v>8.0170400000000003E-2</v>
      </c>
      <c r="DK14" s="10">
        <v>0</v>
      </c>
      <c r="DL14" s="10">
        <v>0</v>
      </c>
      <c r="DM14" s="10">
        <v>0.1042947</v>
      </c>
      <c r="DN14" s="10">
        <v>0.1067801</v>
      </c>
      <c r="DO14" s="10">
        <v>0</v>
      </c>
      <c r="DP14" s="10">
        <v>0</v>
      </c>
      <c r="DQ14" s="10">
        <v>9.3914999999999998E-2</v>
      </c>
      <c r="DR14" s="10">
        <v>9.0382699999999996E-2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1.87341886052977E-3</v>
      </c>
      <c r="F15" s="10">
        <v>1.87341886052979E-3</v>
      </c>
      <c r="G15" s="10">
        <v>0</v>
      </c>
      <c r="H15" s="10">
        <v>0</v>
      </c>
      <c r="I15" s="10">
        <v>1.87341886052978E-3</v>
      </c>
      <c r="J15" s="10">
        <v>1.8734188605297999E-3</v>
      </c>
      <c r="K15" s="10">
        <v>0</v>
      </c>
      <c r="L15" s="10">
        <v>0</v>
      </c>
      <c r="M15" s="10">
        <v>1.87341951252765E-3</v>
      </c>
      <c r="N15" s="10">
        <v>1.87341915093603E-3</v>
      </c>
      <c r="O15" s="10">
        <v>0</v>
      </c>
      <c r="P15" s="10">
        <v>0</v>
      </c>
      <c r="Q15" s="10">
        <v>1.8734189257295899E-3</v>
      </c>
      <c r="R15" s="10">
        <v>1.8734188895704099E-3</v>
      </c>
      <c r="S15" s="10">
        <v>0</v>
      </c>
      <c r="T15" s="10">
        <v>0</v>
      </c>
      <c r="U15" s="10">
        <v>1.87341886704977E-3</v>
      </c>
      <c r="V15" s="10">
        <v>1.87341886343383E-3</v>
      </c>
      <c r="W15" s="10">
        <v>0</v>
      </c>
      <c r="X15" s="10">
        <v>0</v>
      </c>
      <c r="Y15" s="10">
        <v>1.8734188611817899E-3</v>
      </c>
      <c r="Z15" s="10">
        <v>1.8734188608201701E-3</v>
      </c>
      <c r="AA15" s="10">
        <v>0</v>
      </c>
      <c r="AB15" s="10">
        <v>0</v>
      </c>
      <c r="AC15" s="10">
        <v>1.87341886059498E-3</v>
      </c>
      <c r="AD15" s="10">
        <v>1.8734188605588301E-3</v>
      </c>
      <c r="AE15" s="10">
        <v>0</v>
      </c>
      <c r="AF15" s="10">
        <v>0</v>
      </c>
      <c r="AG15" s="10">
        <v>1.8734188605363199E-3</v>
      </c>
      <c r="AH15" s="10">
        <v>1.8734188605327E-3</v>
      </c>
      <c r="AI15" s="10">
        <v>0</v>
      </c>
      <c r="AJ15" s="10">
        <v>0</v>
      </c>
      <c r="AK15" s="10">
        <v>1.8734188605304301E-3</v>
      </c>
      <c r="AL15" s="10">
        <v>1.8734188605300699E-3</v>
      </c>
      <c r="AM15" s="10">
        <v>0</v>
      </c>
      <c r="AN15" s="10">
        <v>0</v>
      </c>
      <c r="AO15" s="10">
        <v>1.8734188605298401E-3</v>
      </c>
      <c r="AP15" s="10">
        <v>1.8734188605298099E-3</v>
      </c>
      <c r="AQ15" s="10">
        <v>0</v>
      </c>
      <c r="AR15" s="10">
        <v>0</v>
      </c>
      <c r="AS15" s="10">
        <v>1.57041215055197E-3</v>
      </c>
      <c r="AT15" s="10">
        <v>1.5704121505519899E-3</v>
      </c>
      <c r="AU15" s="10">
        <v>0</v>
      </c>
      <c r="AV15" s="10">
        <v>0</v>
      </c>
      <c r="AW15" s="10">
        <v>1.57041215055204E-3</v>
      </c>
      <c r="AX15" s="10">
        <v>1.57041215055202E-3</v>
      </c>
      <c r="AY15" s="10">
        <v>0</v>
      </c>
      <c r="AZ15" s="10">
        <v>0</v>
      </c>
      <c r="BA15" s="10">
        <v>1.57041465849178E-3</v>
      </c>
      <c r="BB15" s="10">
        <v>1.57041253818475E-3</v>
      </c>
      <c r="BC15" s="10">
        <v>0</v>
      </c>
      <c r="BD15" s="10">
        <v>0</v>
      </c>
      <c r="BE15" s="10">
        <v>1.5704124013460399E-3</v>
      </c>
      <c r="BF15" s="10">
        <v>1.5704121893153301E-3</v>
      </c>
      <c r="BG15" s="10">
        <v>0</v>
      </c>
      <c r="BH15" s="10">
        <v>0</v>
      </c>
      <c r="BI15" s="10">
        <v>1.57041217563149E-3</v>
      </c>
      <c r="BJ15" s="10">
        <v>1.5704121544283601E-3</v>
      </c>
      <c r="BK15" s="10">
        <v>0</v>
      </c>
      <c r="BL15" s="10">
        <v>0</v>
      </c>
      <c r="BM15" s="10">
        <v>1.5704121530599499E-3</v>
      </c>
      <c r="BN15" s="10">
        <v>1.57041215093967E-3</v>
      </c>
      <c r="BO15" s="10">
        <v>0</v>
      </c>
      <c r="BP15" s="10">
        <v>0</v>
      </c>
      <c r="BQ15" s="10">
        <v>1.5704121508028101E-3</v>
      </c>
      <c r="BR15" s="10">
        <v>1.57041215059082E-3</v>
      </c>
      <c r="BS15" s="10">
        <v>0</v>
      </c>
      <c r="BT15" s="10">
        <v>0</v>
      </c>
      <c r="BU15" s="10">
        <v>1.57041215057713E-3</v>
      </c>
      <c r="BV15" s="10">
        <v>1.5704121505559401E-3</v>
      </c>
      <c r="BW15" s="10">
        <v>0</v>
      </c>
      <c r="BX15" s="10">
        <v>0</v>
      </c>
      <c r="BY15" s="10">
        <v>1.5704121505544901E-3</v>
      </c>
      <c r="BZ15" s="10">
        <v>1.57041215055245E-3</v>
      </c>
      <c r="CA15" s="10">
        <v>0</v>
      </c>
      <c r="CB15" s="10">
        <v>0</v>
      </c>
      <c r="CC15" s="10">
        <v>1.57041215055231E-3</v>
      </c>
      <c r="CD15" s="10">
        <v>1.5704121505520599E-3</v>
      </c>
      <c r="CE15" s="10">
        <v>0</v>
      </c>
      <c r="CF15" s="10">
        <v>0</v>
      </c>
      <c r="CG15" s="10">
        <v>0.1049218</v>
      </c>
      <c r="CH15" s="10">
        <v>0.1223003</v>
      </c>
      <c r="CI15" s="10">
        <v>0</v>
      </c>
      <c r="CJ15" s="10">
        <v>0</v>
      </c>
      <c r="CK15" s="10">
        <v>0.14891799999999999</v>
      </c>
      <c r="CL15" s="10">
        <v>0.15977369999999999</v>
      </c>
      <c r="CM15" s="10">
        <v>0</v>
      </c>
      <c r="CN15" s="10">
        <v>0</v>
      </c>
      <c r="CO15" s="10">
        <v>0.1273099</v>
      </c>
      <c r="CP15" s="10">
        <v>0.12627840000000001</v>
      </c>
      <c r="CQ15" s="10">
        <v>0</v>
      </c>
      <c r="CR15" s="10">
        <v>0</v>
      </c>
      <c r="CS15" s="10">
        <v>0.1210589</v>
      </c>
      <c r="CT15" s="10">
        <v>0.12890499999999999</v>
      </c>
      <c r="CU15" s="10">
        <v>0</v>
      </c>
      <c r="CV15" s="10">
        <v>0</v>
      </c>
      <c r="CW15" s="10">
        <v>0.1391927</v>
      </c>
      <c r="CX15" s="10">
        <v>0.13404550000000001</v>
      </c>
      <c r="CY15" s="10">
        <v>0</v>
      </c>
      <c r="CZ15" s="10">
        <v>0</v>
      </c>
      <c r="DA15" s="10">
        <v>0.12429179999999999</v>
      </c>
      <c r="DB15" s="10">
        <v>0.1198978</v>
      </c>
      <c r="DC15" s="10">
        <v>0</v>
      </c>
      <c r="DD15" s="10">
        <v>0</v>
      </c>
      <c r="DE15" s="10">
        <v>0.13906840000000001</v>
      </c>
      <c r="DF15" s="10">
        <v>0.1336773</v>
      </c>
      <c r="DG15" s="10">
        <v>0</v>
      </c>
      <c r="DH15" s="10">
        <v>0</v>
      </c>
      <c r="DI15" s="10">
        <v>0.1225826</v>
      </c>
      <c r="DJ15" s="10">
        <v>0.11856609999999999</v>
      </c>
      <c r="DK15" s="10">
        <v>0</v>
      </c>
      <c r="DL15" s="10">
        <v>0</v>
      </c>
      <c r="DM15" s="10">
        <v>0.1545685</v>
      </c>
      <c r="DN15" s="10">
        <v>0.145092</v>
      </c>
      <c r="DO15" s="10">
        <v>0</v>
      </c>
      <c r="DP15" s="10">
        <v>0</v>
      </c>
      <c r="DQ15" s="10">
        <v>0.1329072</v>
      </c>
      <c r="DR15" s="10">
        <v>0.12967210000000001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1.2769709258009201E-5</v>
      </c>
      <c r="F16" s="10">
        <v>1.2769709320157401E-5</v>
      </c>
      <c r="G16" s="10">
        <v>0</v>
      </c>
      <c r="H16" s="10">
        <v>0</v>
      </c>
      <c r="I16" s="10">
        <v>1.2775011643428901E-5</v>
      </c>
      <c r="J16" s="10">
        <v>1.27697421865372E-5</v>
      </c>
      <c r="K16" s="10">
        <v>0</v>
      </c>
      <c r="L16" s="10">
        <v>0</v>
      </c>
      <c r="M16" s="10">
        <v>2.7211153167394601E-5</v>
      </c>
      <c r="N16" s="10">
        <v>2.7211098285809298E-5</v>
      </c>
      <c r="O16" s="10">
        <v>0</v>
      </c>
      <c r="P16" s="10">
        <v>0</v>
      </c>
      <c r="Q16" s="10">
        <v>2.1964560747878E-5</v>
      </c>
      <c r="R16" s="10">
        <v>2.1964446702502399E-5</v>
      </c>
      <c r="S16" s="10">
        <v>0</v>
      </c>
      <c r="T16" s="10">
        <v>0</v>
      </c>
      <c r="U16" s="10">
        <v>1.7939955816448401E-5</v>
      </c>
      <c r="V16" s="10">
        <v>1.7939737099952098E-5</v>
      </c>
      <c r="W16" s="10">
        <v>0</v>
      </c>
      <c r="X16" s="10">
        <v>0</v>
      </c>
      <c r="Y16" s="10">
        <v>1.6066240301149102E-5</v>
      </c>
      <c r="Z16" s="10">
        <v>1.6063635497729301E-5</v>
      </c>
      <c r="AA16" s="10">
        <v>0</v>
      </c>
      <c r="AB16" s="10">
        <v>0</v>
      </c>
      <c r="AC16" s="10">
        <v>1.39781931629557E-5</v>
      </c>
      <c r="AD16" s="10">
        <v>1.39773936485548E-5</v>
      </c>
      <c r="AE16" s="10">
        <v>0</v>
      </c>
      <c r="AF16" s="10">
        <v>0</v>
      </c>
      <c r="AG16" s="10">
        <v>1.29472179288825E-5</v>
      </c>
      <c r="AH16" s="10">
        <v>1.29367839888737E-5</v>
      </c>
      <c r="AI16" s="10">
        <v>0</v>
      </c>
      <c r="AJ16" s="10">
        <v>0</v>
      </c>
      <c r="AK16" s="10">
        <v>1.28011619087154E-5</v>
      </c>
      <c r="AL16" s="10">
        <v>1.27869103902327E-5</v>
      </c>
      <c r="AM16" s="10">
        <v>0</v>
      </c>
      <c r="AN16" s="10">
        <v>0</v>
      </c>
      <c r="AO16" s="10">
        <v>1.27757588135324E-5</v>
      </c>
      <c r="AP16" s="10">
        <v>1.2771725768913701E-5</v>
      </c>
      <c r="AQ16" s="10">
        <v>0</v>
      </c>
      <c r="AR16" s="10">
        <v>0</v>
      </c>
      <c r="AS16" s="10">
        <v>1.19805741219677E-5</v>
      </c>
      <c r="AT16" s="10">
        <v>1.19805723395584E-5</v>
      </c>
      <c r="AU16" s="10">
        <v>0</v>
      </c>
      <c r="AV16" s="10">
        <v>0</v>
      </c>
      <c r="AW16" s="10">
        <v>1.19997798528492E-5</v>
      </c>
      <c r="AX16" s="10">
        <v>1.1980795281587599E-5</v>
      </c>
      <c r="AY16" s="10">
        <v>0</v>
      </c>
      <c r="AZ16" s="10">
        <v>0</v>
      </c>
      <c r="BA16" s="10">
        <v>2.5112981895427802E-5</v>
      </c>
      <c r="BB16" s="10">
        <v>2.5111847865630299E-5</v>
      </c>
      <c r="BC16" s="10">
        <v>0</v>
      </c>
      <c r="BD16" s="10">
        <v>0</v>
      </c>
      <c r="BE16" s="10">
        <v>2.0384044099348302E-5</v>
      </c>
      <c r="BF16" s="10">
        <v>2.0383258453083701E-5</v>
      </c>
      <c r="BG16" s="10">
        <v>0</v>
      </c>
      <c r="BH16" s="10">
        <v>0</v>
      </c>
      <c r="BI16" s="10">
        <v>1.6722393712975E-5</v>
      </c>
      <c r="BJ16" s="10">
        <v>1.67221220448212E-5</v>
      </c>
      <c r="BK16" s="10">
        <v>0</v>
      </c>
      <c r="BL16" s="10">
        <v>0</v>
      </c>
      <c r="BM16" s="10">
        <v>1.50304047675033E-5</v>
      </c>
      <c r="BN16" s="10">
        <v>1.50079822154487E-5</v>
      </c>
      <c r="BO16" s="10">
        <v>0</v>
      </c>
      <c r="BP16" s="10">
        <v>0</v>
      </c>
      <c r="BQ16" s="10">
        <v>1.2967815837739601E-5</v>
      </c>
      <c r="BR16" s="10">
        <v>1.3089002980961701E-5</v>
      </c>
      <c r="BS16" s="10">
        <v>0</v>
      </c>
      <c r="BT16" s="10">
        <v>0</v>
      </c>
      <c r="BU16" s="10">
        <v>1.19000631116876E-5</v>
      </c>
      <c r="BV16" s="10">
        <v>1.2133492974929299E-5</v>
      </c>
      <c r="BW16" s="10">
        <v>0</v>
      </c>
      <c r="BX16" s="10">
        <v>0</v>
      </c>
      <c r="BY16" s="10">
        <v>1.2118461090139401E-5</v>
      </c>
      <c r="BZ16" s="10">
        <v>1.19958472675158E-5</v>
      </c>
      <c r="CA16" s="10">
        <v>0</v>
      </c>
      <c r="CB16" s="10">
        <v>0</v>
      </c>
      <c r="CC16" s="10">
        <v>1.1895193521795801E-5</v>
      </c>
      <c r="CD16" s="10">
        <v>1.19805990930245E-5</v>
      </c>
      <c r="CE16" s="10">
        <v>0</v>
      </c>
      <c r="CF16" s="10">
        <v>0</v>
      </c>
      <c r="CG16" s="10">
        <v>0.22855400000000001</v>
      </c>
      <c r="CH16" s="10">
        <v>0.26640540000000001</v>
      </c>
      <c r="CI16" s="10">
        <v>0</v>
      </c>
      <c r="CJ16" s="10">
        <v>0</v>
      </c>
      <c r="CK16" s="10">
        <v>0.25989879999999999</v>
      </c>
      <c r="CL16" s="10">
        <v>0.29923300000000003</v>
      </c>
      <c r="CM16" s="10">
        <v>0</v>
      </c>
      <c r="CN16" s="10">
        <v>0</v>
      </c>
      <c r="CO16" s="10">
        <v>0.20774000000000001</v>
      </c>
      <c r="CP16" s="10">
        <v>0.20552580000000001</v>
      </c>
      <c r="CQ16" s="10">
        <v>0</v>
      </c>
      <c r="CR16" s="10">
        <v>0</v>
      </c>
      <c r="CS16" s="10">
        <v>0.2164198</v>
      </c>
      <c r="CT16" s="10">
        <v>0.2086383</v>
      </c>
      <c r="CU16" s="10">
        <v>0</v>
      </c>
      <c r="CV16" s="10">
        <v>0</v>
      </c>
      <c r="CW16" s="10">
        <v>0.2268155</v>
      </c>
      <c r="CX16" s="10">
        <v>0.2185144</v>
      </c>
      <c r="CY16" s="10">
        <v>0</v>
      </c>
      <c r="CZ16" s="10">
        <v>0</v>
      </c>
      <c r="DA16" s="10">
        <v>0.19279740000000001</v>
      </c>
      <c r="DB16" s="10">
        <v>0.19034770000000001</v>
      </c>
      <c r="DC16" s="10">
        <v>0</v>
      </c>
      <c r="DD16" s="10">
        <v>0</v>
      </c>
      <c r="DE16" s="10">
        <v>0.21258450000000001</v>
      </c>
      <c r="DF16" s="10">
        <v>0.20986679999999999</v>
      </c>
      <c r="DG16" s="10">
        <v>0</v>
      </c>
      <c r="DH16" s="10">
        <v>0</v>
      </c>
      <c r="DI16" s="10">
        <v>0.2031857</v>
      </c>
      <c r="DJ16" s="10">
        <v>0.2105417</v>
      </c>
      <c r="DK16" s="10">
        <v>0</v>
      </c>
      <c r="DL16" s="10">
        <v>0</v>
      </c>
      <c r="DM16" s="10">
        <v>0.23325090000000001</v>
      </c>
      <c r="DN16" s="10">
        <v>0.20307919999999999</v>
      </c>
      <c r="DO16" s="10">
        <v>0</v>
      </c>
      <c r="DP16" s="10">
        <v>0</v>
      </c>
      <c r="DQ16" s="10">
        <v>0.206488</v>
      </c>
      <c r="DR16" s="10">
        <v>0.19802639999999999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8.8824890553951303E-8</v>
      </c>
      <c r="F17" s="10">
        <v>1.0828263651181701E-7</v>
      </c>
      <c r="G17" s="10">
        <v>0</v>
      </c>
      <c r="H17" s="10">
        <v>0</v>
      </c>
      <c r="I17" s="10">
        <v>1.8622939299093599</v>
      </c>
      <c r="J17" s="10">
        <v>9.2501563495092602E-5</v>
      </c>
      <c r="K17" s="10">
        <v>0</v>
      </c>
      <c r="L17" s="10">
        <v>0</v>
      </c>
      <c r="M17" s="10">
        <v>8.0853242323542005E-7</v>
      </c>
      <c r="N17" s="10">
        <v>8.4528215449960305E-7</v>
      </c>
      <c r="O17" s="10">
        <v>0</v>
      </c>
      <c r="P17" s="10">
        <v>0</v>
      </c>
      <c r="Q17" s="10">
        <v>4.0651868715713098E-7</v>
      </c>
      <c r="R17" s="10">
        <v>4.18890808049147E-7</v>
      </c>
      <c r="S17" s="10">
        <v>0</v>
      </c>
      <c r="T17" s="10">
        <v>0</v>
      </c>
      <c r="U17" s="10">
        <v>2.4597650849500502E-7</v>
      </c>
      <c r="V17" s="10">
        <v>2.0962977089443399E-7</v>
      </c>
      <c r="W17" s="10">
        <v>0</v>
      </c>
      <c r="X17" s="10">
        <v>0</v>
      </c>
      <c r="Y17" s="10">
        <v>7.0514857952730402E-7</v>
      </c>
      <c r="Z17" s="10">
        <v>1.07617847685398E-7</v>
      </c>
      <c r="AA17" s="10">
        <v>0</v>
      </c>
      <c r="AB17" s="10">
        <v>0</v>
      </c>
      <c r="AC17" s="10">
        <v>6.8665026446979002E-6</v>
      </c>
      <c r="AD17" s="10">
        <v>5.9015561382214101E-8</v>
      </c>
      <c r="AE17" s="10">
        <v>0</v>
      </c>
      <c r="AF17" s="10">
        <v>0</v>
      </c>
      <c r="AG17" s="10">
        <v>4.75476442716172E-5</v>
      </c>
      <c r="AH17" s="10">
        <v>4.1715695339901398E-8</v>
      </c>
      <c r="AI17" s="10">
        <v>0</v>
      </c>
      <c r="AJ17" s="10">
        <v>0</v>
      </c>
      <c r="AK17" s="10">
        <v>2.8650140120589602E-4</v>
      </c>
      <c r="AL17" s="10">
        <v>1.4357691967975499E-7</v>
      </c>
      <c r="AM17" s="10">
        <v>0</v>
      </c>
      <c r="AN17" s="10">
        <v>0</v>
      </c>
      <c r="AO17" s="10">
        <v>3.44654262516997E-3</v>
      </c>
      <c r="AP17" s="10">
        <v>5.8312872260740699E-7</v>
      </c>
      <c r="AQ17" s="10">
        <v>0</v>
      </c>
      <c r="AR17" s="10">
        <v>0</v>
      </c>
      <c r="AS17" s="10">
        <v>5.6825308864370302E-8</v>
      </c>
      <c r="AT17" s="10">
        <v>6.1460907693452603E-8</v>
      </c>
      <c r="AU17" s="10">
        <v>0</v>
      </c>
      <c r="AV17" s="10">
        <v>0</v>
      </c>
      <c r="AW17" s="10">
        <v>0.85063959820804003</v>
      </c>
      <c r="AX17" s="10">
        <v>3.6229914573727001E-5</v>
      </c>
      <c r="AY17" s="10">
        <v>0</v>
      </c>
      <c r="AZ17" s="10">
        <v>0</v>
      </c>
      <c r="BA17" s="10">
        <v>7.0830985802829496E-7</v>
      </c>
      <c r="BB17" s="10">
        <v>7.4116980348553002E-7</v>
      </c>
      <c r="BC17" s="10">
        <v>0</v>
      </c>
      <c r="BD17" s="10">
        <v>0</v>
      </c>
      <c r="BE17" s="10">
        <v>3.65769190234914E-7</v>
      </c>
      <c r="BF17" s="10">
        <v>3.7632742660616602E-7</v>
      </c>
      <c r="BG17" s="10">
        <v>0</v>
      </c>
      <c r="BH17" s="10">
        <v>0</v>
      </c>
      <c r="BI17" s="10">
        <v>2.0064825080003201E-7</v>
      </c>
      <c r="BJ17" s="10">
        <v>1.9145172293195201E-7</v>
      </c>
      <c r="BK17" s="10">
        <v>0</v>
      </c>
      <c r="BL17" s="10">
        <v>0</v>
      </c>
      <c r="BM17" s="10">
        <v>2.7031919664120399E-7</v>
      </c>
      <c r="BN17" s="10">
        <v>9.8820811210174495E-8</v>
      </c>
      <c r="BO17" s="10">
        <v>0</v>
      </c>
      <c r="BP17" s="10">
        <v>0</v>
      </c>
      <c r="BQ17" s="10">
        <v>2.4356081289578899E-6</v>
      </c>
      <c r="BR17" s="10">
        <v>5.2836447405298599E-8</v>
      </c>
      <c r="BS17" s="10">
        <v>0</v>
      </c>
      <c r="BT17" s="10">
        <v>0</v>
      </c>
      <c r="BU17" s="10">
        <v>1.36685135877461E-5</v>
      </c>
      <c r="BV17" s="10">
        <v>2.08327725690214E-8</v>
      </c>
      <c r="BW17" s="10">
        <v>0</v>
      </c>
      <c r="BX17" s="10">
        <v>0</v>
      </c>
      <c r="BY17" s="10">
        <v>7.49893953700111E-5</v>
      </c>
      <c r="BZ17" s="10">
        <v>8.1366067409776402E-8</v>
      </c>
      <c r="CA17" s="10">
        <v>0</v>
      </c>
      <c r="CB17" s="10">
        <v>0</v>
      </c>
      <c r="CC17" s="10">
        <v>7.1133300688836203E-4</v>
      </c>
      <c r="CD17" s="10">
        <v>1.2203472533340199E-7</v>
      </c>
      <c r="CE17" s="10">
        <v>0</v>
      </c>
      <c r="CF17" s="10">
        <v>0</v>
      </c>
      <c r="CG17" s="10">
        <v>0.54288749999999997</v>
      </c>
      <c r="CH17" s="10">
        <v>0.63893129999999998</v>
      </c>
      <c r="CI17" s="10">
        <v>0</v>
      </c>
      <c r="CJ17" s="10">
        <v>0</v>
      </c>
      <c r="CK17" s="10">
        <v>0.62440010000000001</v>
      </c>
      <c r="CL17" s="10">
        <v>0.58780980000000005</v>
      </c>
      <c r="CM17" s="10">
        <v>0</v>
      </c>
      <c r="CN17" s="10">
        <v>0</v>
      </c>
      <c r="CO17" s="10">
        <v>0.3738879</v>
      </c>
      <c r="CP17" s="10">
        <v>0.36548930000000002</v>
      </c>
      <c r="CQ17" s="10">
        <v>0</v>
      </c>
      <c r="CR17" s="10">
        <v>0</v>
      </c>
      <c r="CS17" s="10">
        <v>0.38554769999999999</v>
      </c>
      <c r="CT17" s="10">
        <v>0.37006610000000001</v>
      </c>
      <c r="CU17" s="10">
        <v>0</v>
      </c>
      <c r="CV17" s="10">
        <v>0</v>
      </c>
      <c r="CW17" s="10">
        <v>0.38039040000000002</v>
      </c>
      <c r="CX17" s="10">
        <v>0.38620660000000001</v>
      </c>
      <c r="CY17" s="10">
        <v>0</v>
      </c>
      <c r="CZ17" s="10">
        <v>0</v>
      </c>
      <c r="DA17" s="10">
        <v>0.36857060000000003</v>
      </c>
      <c r="DB17" s="10">
        <v>0.36298190000000002</v>
      </c>
      <c r="DC17" s="10">
        <v>0</v>
      </c>
      <c r="DD17" s="10">
        <v>0</v>
      </c>
      <c r="DE17" s="10">
        <v>0.3818764</v>
      </c>
      <c r="DF17" s="10">
        <v>0.40227990000000002</v>
      </c>
      <c r="DG17" s="10">
        <v>0</v>
      </c>
      <c r="DH17" s="10">
        <v>0</v>
      </c>
      <c r="DI17" s="10">
        <v>0.38764389999999999</v>
      </c>
      <c r="DJ17" s="10">
        <v>0.401314</v>
      </c>
      <c r="DK17" s="10">
        <v>0</v>
      </c>
      <c r="DL17" s="10">
        <v>0</v>
      </c>
      <c r="DM17" s="10">
        <v>0.37888379999999999</v>
      </c>
      <c r="DN17" s="10">
        <v>0.37210120000000002</v>
      </c>
      <c r="DO17" s="10">
        <v>0</v>
      </c>
      <c r="DP17" s="10">
        <v>0</v>
      </c>
      <c r="DQ17" s="10">
        <v>0.37509559999999997</v>
      </c>
      <c r="DR17" s="10">
        <v>0.37124810000000003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2.5145709514617899E-7</v>
      </c>
      <c r="F18" s="10">
        <v>7.3792520069448898E-7</v>
      </c>
      <c r="G18" s="10">
        <v>0</v>
      </c>
      <c r="H18" s="10">
        <v>0</v>
      </c>
      <c r="I18" s="10">
        <v>0.38795497815590402</v>
      </c>
      <c r="J18" s="10">
        <v>8.2561645596772304E-4</v>
      </c>
      <c r="K18" s="10">
        <v>0</v>
      </c>
      <c r="L18" s="10">
        <v>0</v>
      </c>
      <c r="M18" s="10">
        <v>1.06988162329458E-7</v>
      </c>
      <c r="N18" s="10">
        <v>8.8901437614308203E-8</v>
      </c>
      <c r="O18" s="10">
        <v>0</v>
      </c>
      <c r="P18" s="10">
        <v>0</v>
      </c>
      <c r="Q18" s="10">
        <v>4.2913285369650098E-8</v>
      </c>
      <c r="R18" s="10">
        <v>3.3876148802791701E-8</v>
      </c>
      <c r="S18" s="10">
        <v>0</v>
      </c>
      <c r="T18" s="10">
        <v>0</v>
      </c>
      <c r="U18" s="10">
        <v>1.3881248150937601E-7</v>
      </c>
      <c r="V18" s="10">
        <v>1.33850773242905E-8</v>
      </c>
      <c r="W18" s="10">
        <v>0</v>
      </c>
      <c r="X18" s="10">
        <v>0</v>
      </c>
      <c r="Y18" s="10">
        <v>8.8227281480612895E-7</v>
      </c>
      <c r="Z18" s="10">
        <v>5.6972320611192703E-9</v>
      </c>
      <c r="AA18" s="10">
        <v>0</v>
      </c>
      <c r="AB18" s="10">
        <v>0</v>
      </c>
      <c r="AC18" s="10">
        <v>1.0319822990823E-5</v>
      </c>
      <c r="AD18" s="10">
        <v>8.2943577006666707E-9</v>
      </c>
      <c r="AE18" s="10">
        <v>0</v>
      </c>
      <c r="AF18" s="10">
        <v>0</v>
      </c>
      <c r="AG18" s="10">
        <v>1.04440514405724E-4</v>
      </c>
      <c r="AH18" s="10">
        <v>1.2866146141543601E-8</v>
      </c>
      <c r="AI18" s="10">
        <v>0</v>
      </c>
      <c r="AJ18" s="10">
        <v>0</v>
      </c>
      <c r="AK18" s="10">
        <v>7.6358114893082497E-4</v>
      </c>
      <c r="AL18" s="10">
        <v>1.10978626885472E-7</v>
      </c>
      <c r="AM18" s="10">
        <v>0</v>
      </c>
      <c r="AN18" s="10">
        <v>0</v>
      </c>
      <c r="AO18" s="10">
        <v>2.31465702381684E-2</v>
      </c>
      <c r="AP18" s="10">
        <v>5.7909592984101101E-7</v>
      </c>
      <c r="AQ18" s="10">
        <v>0</v>
      </c>
      <c r="AR18" s="10">
        <v>0</v>
      </c>
      <c r="AS18" s="10">
        <v>9.6029577431685201E-8</v>
      </c>
      <c r="AT18" s="10">
        <v>1.5597362277697E-7</v>
      </c>
      <c r="AU18" s="10">
        <v>0</v>
      </c>
      <c r="AV18" s="10">
        <v>0</v>
      </c>
      <c r="AW18" s="10">
        <v>0.14285873315286299</v>
      </c>
      <c r="AX18" s="10">
        <v>2.7453240182305602E-4</v>
      </c>
      <c r="AY18" s="10">
        <v>0</v>
      </c>
      <c r="AZ18" s="10">
        <v>0</v>
      </c>
      <c r="BA18" s="10">
        <v>6.7556249582752794E-8</v>
      </c>
      <c r="BB18" s="10">
        <v>5.6859351820261699E-8</v>
      </c>
      <c r="BC18" s="10">
        <v>0</v>
      </c>
      <c r="BD18" s="10">
        <v>0</v>
      </c>
      <c r="BE18" s="10">
        <v>2.7204359734127001E-8</v>
      </c>
      <c r="BF18" s="10">
        <v>2.3799247966864399E-8</v>
      </c>
      <c r="BG18" s="10">
        <v>0</v>
      </c>
      <c r="BH18" s="10">
        <v>0</v>
      </c>
      <c r="BI18" s="10">
        <v>5.6506342504571597E-8</v>
      </c>
      <c r="BJ18" s="10">
        <v>1.01414878434086E-8</v>
      </c>
      <c r="BK18" s="10">
        <v>0</v>
      </c>
      <c r="BL18" s="10">
        <v>0</v>
      </c>
      <c r="BM18" s="10">
        <v>2.0999731977397899E-7</v>
      </c>
      <c r="BN18" s="10">
        <v>4.1258841396538502E-9</v>
      </c>
      <c r="BO18" s="10">
        <v>0</v>
      </c>
      <c r="BP18" s="10">
        <v>0</v>
      </c>
      <c r="BQ18" s="10">
        <v>3.4703515690695599E-6</v>
      </c>
      <c r="BR18" s="10">
        <v>3.3813339825341099E-9</v>
      </c>
      <c r="BS18" s="10">
        <v>0</v>
      </c>
      <c r="BT18" s="10">
        <v>0</v>
      </c>
      <c r="BU18" s="10">
        <v>3.2861442843081401E-5</v>
      </c>
      <c r="BV18" s="10">
        <v>3.44077913753391E-9</v>
      </c>
      <c r="BW18" s="10">
        <v>0</v>
      </c>
      <c r="BX18" s="10">
        <v>0</v>
      </c>
      <c r="BY18" s="10">
        <v>1.71606321797947E-4</v>
      </c>
      <c r="BZ18" s="10">
        <v>3.31613999345804E-8</v>
      </c>
      <c r="CA18" s="10">
        <v>0</v>
      </c>
      <c r="CB18" s="10">
        <v>0</v>
      </c>
      <c r="CC18" s="10">
        <v>8.5467347717062808E-3</v>
      </c>
      <c r="CD18" s="10">
        <v>1.4330098813737001E-7</v>
      </c>
      <c r="CE18" s="10">
        <v>0</v>
      </c>
      <c r="CF18" s="10">
        <v>0</v>
      </c>
      <c r="CG18" s="10">
        <v>1.1779242000000001</v>
      </c>
      <c r="CH18" s="10">
        <v>0.76538139999999999</v>
      </c>
      <c r="CI18" s="10">
        <v>0</v>
      </c>
      <c r="CJ18" s="10">
        <v>0</v>
      </c>
      <c r="CK18" s="10">
        <v>2.2229866999999999</v>
      </c>
      <c r="CL18" s="10">
        <v>1.4577248</v>
      </c>
      <c r="CM18" s="10">
        <v>0</v>
      </c>
      <c r="CN18" s="10">
        <v>0</v>
      </c>
      <c r="CO18" s="10">
        <v>1.4867433000000001</v>
      </c>
      <c r="CP18" s="10">
        <v>1.6582593999999999</v>
      </c>
      <c r="CQ18" s="10">
        <v>0</v>
      </c>
      <c r="CR18" s="10">
        <v>0</v>
      </c>
      <c r="CS18" s="10">
        <v>1.5008223999999999</v>
      </c>
      <c r="CT18" s="10">
        <v>1.4945681</v>
      </c>
      <c r="CU18" s="10">
        <v>0</v>
      </c>
      <c r="CV18" s="10">
        <v>0</v>
      </c>
      <c r="CW18" s="10">
        <v>1.5325576000000001</v>
      </c>
      <c r="CX18" s="10">
        <v>1.5771255</v>
      </c>
      <c r="CY18" s="10">
        <v>0</v>
      </c>
      <c r="CZ18" s="10">
        <v>0</v>
      </c>
      <c r="DA18" s="10">
        <v>1.4016833</v>
      </c>
      <c r="DB18" s="10">
        <v>1.4290432</v>
      </c>
      <c r="DC18" s="10">
        <v>0</v>
      </c>
      <c r="DD18" s="10">
        <v>0</v>
      </c>
      <c r="DE18" s="10">
        <v>1.4879494</v>
      </c>
      <c r="DF18" s="10">
        <v>1.5824426</v>
      </c>
      <c r="DG18" s="10">
        <v>0</v>
      </c>
      <c r="DH18" s="10">
        <v>0</v>
      </c>
      <c r="DI18" s="10">
        <v>1.4066129999999999</v>
      </c>
      <c r="DJ18" s="10">
        <v>1.4661213</v>
      </c>
      <c r="DK18" s="10">
        <v>0</v>
      </c>
      <c r="DL18" s="10">
        <v>0</v>
      </c>
      <c r="DM18" s="10">
        <v>1.4167342999999999</v>
      </c>
      <c r="DN18" s="10">
        <v>1.5738795000000001</v>
      </c>
      <c r="DO18" s="10">
        <v>0</v>
      </c>
      <c r="DP18" s="10">
        <v>0</v>
      </c>
      <c r="DQ18" s="10">
        <v>1.4895704999999999</v>
      </c>
      <c r="DR18" s="10">
        <v>1.5057973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1.8358696252107599E-7</v>
      </c>
      <c r="F19" s="10">
        <v>9.9958869538146999E-6</v>
      </c>
      <c r="G19" s="10">
        <v>0</v>
      </c>
      <c r="H19" s="10">
        <v>0</v>
      </c>
      <c r="I19" s="10">
        <v>0.85845318529754899</v>
      </c>
      <c r="J19" s="10">
        <v>2.6964231887697001E-2</v>
      </c>
      <c r="K19" s="10">
        <v>0</v>
      </c>
      <c r="L19" s="10">
        <v>0</v>
      </c>
      <c r="M19" s="10">
        <v>3.97157258191783E-8</v>
      </c>
      <c r="N19" s="10">
        <v>2.72243122212412E-8</v>
      </c>
      <c r="O19" s="10">
        <v>0</v>
      </c>
      <c r="P19" s="10">
        <v>0</v>
      </c>
      <c r="Q19" s="10">
        <v>2.5955223748042001E-8</v>
      </c>
      <c r="R19" s="10">
        <v>8.9204399492115499E-9</v>
      </c>
      <c r="S19" s="10">
        <v>0</v>
      </c>
      <c r="T19" s="10">
        <v>0</v>
      </c>
      <c r="U19" s="10">
        <v>2.0746983864228199E-7</v>
      </c>
      <c r="V19" s="10">
        <v>2.9628801911929502E-9</v>
      </c>
      <c r="W19" s="10">
        <v>0</v>
      </c>
      <c r="X19" s="10">
        <v>0</v>
      </c>
      <c r="Y19" s="10">
        <v>3.1896472592052301E-6</v>
      </c>
      <c r="Z19" s="10">
        <v>1.2384587123187601E-9</v>
      </c>
      <c r="AA19" s="10">
        <v>0</v>
      </c>
      <c r="AB19" s="10">
        <v>0</v>
      </c>
      <c r="AC19" s="10">
        <v>1.98587822524132E-5</v>
      </c>
      <c r="AD19" s="10">
        <v>4.9013862551960899E-9</v>
      </c>
      <c r="AE19" s="10">
        <v>0</v>
      </c>
      <c r="AF19" s="10">
        <v>0</v>
      </c>
      <c r="AG19" s="10">
        <v>2.5326106060674598E-4</v>
      </c>
      <c r="AH19" s="10">
        <v>1.3230970485889099E-8</v>
      </c>
      <c r="AI19" s="10">
        <v>0</v>
      </c>
      <c r="AJ19" s="10">
        <v>0</v>
      </c>
      <c r="AK19" s="10">
        <v>1.78974678237864E-3</v>
      </c>
      <c r="AL19" s="10">
        <v>1.05735076014191E-7</v>
      </c>
      <c r="AM19" s="10">
        <v>0</v>
      </c>
      <c r="AN19" s="10">
        <v>0</v>
      </c>
      <c r="AO19" s="10">
        <v>0.41917557475972</v>
      </c>
      <c r="AP19" s="10">
        <v>4.9129345097015404E-6</v>
      </c>
      <c r="AQ19" s="10">
        <v>0</v>
      </c>
      <c r="AR19" s="10">
        <v>0</v>
      </c>
      <c r="AS19" s="10">
        <v>5.2118981126045202E-8</v>
      </c>
      <c r="AT19" s="10">
        <v>4.9469425004810999E-6</v>
      </c>
      <c r="AU19" s="10">
        <v>0</v>
      </c>
      <c r="AV19" s="10">
        <v>0</v>
      </c>
      <c r="AW19" s="10">
        <v>0.22643567492809799</v>
      </c>
      <c r="AX19" s="10">
        <v>7.81924387156855E-3</v>
      </c>
      <c r="AY19" s="10">
        <v>0</v>
      </c>
      <c r="AZ19" s="10">
        <v>0</v>
      </c>
      <c r="BA19" s="10">
        <v>1.4502841609303701E-8</v>
      </c>
      <c r="BB19" s="10">
        <v>1.14671861570015E-8</v>
      </c>
      <c r="BC19" s="10">
        <v>0</v>
      </c>
      <c r="BD19" s="10">
        <v>0</v>
      </c>
      <c r="BE19" s="10">
        <v>8.7138491947231595E-9</v>
      </c>
      <c r="BF19" s="10">
        <v>3.9468712406083799E-9</v>
      </c>
      <c r="BG19" s="10">
        <v>0</v>
      </c>
      <c r="BH19" s="10">
        <v>0</v>
      </c>
      <c r="BI19" s="10">
        <v>3.9855257020630402E-8</v>
      </c>
      <c r="BJ19" s="10">
        <v>1.3185426469861299E-9</v>
      </c>
      <c r="BK19" s="10">
        <v>0</v>
      </c>
      <c r="BL19" s="10">
        <v>0</v>
      </c>
      <c r="BM19" s="10">
        <v>6.54835592287775E-7</v>
      </c>
      <c r="BN19" s="10">
        <v>3.5924065372040801E-10</v>
      </c>
      <c r="BO19" s="10">
        <v>0</v>
      </c>
      <c r="BP19" s="10">
        <v>0</v>
      </c>
      <c r="BQ19" s="10">
        <v>4.1629710422255602E-6</v>
      </c>
      <c r="BR19" s="10">
        <v>8.2470032617562099E-10</v>
      </c>
      <c r="BS19" s="10">
        <v>0</v>
      </c>
      <c r="BT19" s="10">
        <v>0</v>
      </c>
      <c r="BU19" s="10">
        <v>7.3353003836750403E-5</v>
      </c>
      <c r="BV19" s="10">
        <v>2.4834131343105398E-9</v>
      </c>
      <c r="BW19" s="10">
        <v>0</v>
      </c>
      <c r="BX19" s="10">
        <v>0</v>
      </c>
      <c r="BY19" s="10">
        <v>3.79763839847046E-4</v>
      </c>
      <c r="BZ19" s="10">
        <v>3.00965315085222E-8</v>
      </c>
      <c r="CA19" s="10">
        <v>0</v>
      </c>
      <c r="CB19" s="10">
        <v>0</v>
      </c>
      <c r="CC19" s="10">
        <v>5.4951812289585997E-2</v>
      </c>
      <c r="CD19" s="10">
        <v>9.8572572163420402E-7</v>
      </c>
      <c r="CE19" s="10">
        <v>0</v>
      </c>
      <c r="CF19" s="10">
        <v>0</v>
      </c>
      <c r="CG19" s="10">
        <v>1.2575666999999999</v>
      </c>
      <c r="CH19" s="10">
        <v>1.3231888000000001</v>
      </c>
      <c r="CI19" s="10">
        <v>0</v>
      </c>
      <c r="CJ19" s="10">
        <v>0</v>
      </c>
      <c r="CK19" s="10">
        <v>2.8554352000000001</v>
      </c>
      <c r="CL19" s="10">
        <v>3.0246805999999999</v>
      </c>
      <c r="CM19" s="10">
        <v>0</v>
      </c>
      <c r="CN19" s="10">
        <v>0</v>
      </c>
      <c r="CO19" s="10">
        <v>3.5486165999999999</v>
      </c>
      <c r="CP19" s="10">
        <v>3.6736867000000002</v>
      </c>
      <c r="CQ19" s="10">
        <v>0</v>
      </c>
      <c r="CR19" s="10">
        <v>0</v>
      </c>
      <c r="CS19" s="10">
        <v>3.3493637999999999</v>
      </c>
      <c r="CT19" s="10">
        <v>3.4479346999999998</v>
      </c>
      <c r="CU19" s="10">
        <v>0</v>
      </c>
      <c r="CV19" s="10">
        <v>0</v>
      </c>
      <c r="CW19" s="10">
        <v>3.3227970999999998</v>
      </c>
      <c r="CX19" s="10">
        <v>3.291515</v>
      </c>
      <c r="CY19" s="10">
        <v>0</v>
      </c>
      <c r="CZ19" s="10">
        <v>0</v>
      </c>
      <c r="DA19" s="10">
        <v>3.1321021</v>
      </c>
      <c r="DB19" s="10">
        <v>3.2508194000000001</v>
      </c>
      <c r="DC19" s="10">
        <v>0</v>
      </c>
      <c r="DD19" s="10">
        <v>0</v>
      </c>
      <c r="DE19" s="10">
        <v>3.1772575000000001</v>
      </c>
      <c r="DF19" s="10">
        <v>3.3760884999999998</v>
      </c>
      <c r="DG19" s="10">
        <v>0</v>
      </c>
      <c r="DH19" s="10">
        <v>0</v>
      </c>
      <c r="DI19" s="10">
        <v>3.3013363999999998</v>
      </c>
      <c r="DJ19" s="10">
        <v>3.5100368999999998</v>
      </c>
      <c r="DK19" s="10">
        <v>0</v>
      </c>
      <c r="DL19" s="10">
        <v>0</v>
      </c>
      <c r="DM19" s="10">
        <v>3.0964554999999998</v>
      </c>
      <c r="DN19" s="10">
        <v>3.3629753</v>
      </c>
      <c r="DO19" s="10">
        <v>0</v>
      </c>
      <c r="DP19" s="10">
        <v>0</v>
      </c>
      <c r="DQ19" s="10">
        <v>3.2472454000000002</v>
      </c>
      <c r="DR19" s="10">
        <v>3.2709565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1.16630690172315E-5</v>
      </c>
      <c r="F20" s="10">
        <v>2.82382761315425E-4</v>
      </c>
      <c r="G20" s="10">
        <v>0</v>
      </c>
      <c r="H20" s="10">
        <v>0</v>
      </c>
      <c r="I20" s="10">
        <v>7.8569126740330804</v>
      </c>
      <c r="J20" s="10">
        <v>5.9937702839863896</v>
      </c>
      <c r="K20" s="10">
        <v>0</v>
      </c>
      <c r="L20" s="10">
        <v>0</v>
      </c>
      <c r="M20" s="10">
        <v>2.39917499200715E-8</v>
      </c>
      <c r="N20" s="10">
        <v>1.3259034214313499E-8</v>
      </c>
      <c r="O20" s="10">
        <v>0</v>
      </c>
      <c r="P20" s="10">
        <v>0</v>
      </c>
      <c r="Q20" s="10">
        <v>4.5390407876766403E-8</v>
      </c>
      <c r="R20" s="10">
        <v>4.3455201503145302E-9</v>
      </c>
      <c r="S20" s="10">
        <v>0</v>
      </c>
      <c r="T20" s="10">
        <v>0</v>
      </c>
      <c r="U20" s="10">
        <v>4.11664956345703E-7</v>
      </c>
      <c r="V20" s="10">
        <v>1.4247047083748599E-9</v>
      </c>
      <c r="W20" s="10">
        <v>0</v>
      </c>
      <c r="X20" s="10">
        <v>0</v>
      </c>
      <c r="Y20" s="10">
        <v>3.6614247562738498E-6</v>
      </c>
      <c r="Z20" s="10">
        <v>1.18082038591538E-9</v>
      </c>
      <c r="AA20" s="10">
        <v>0</v>
      </c>
      <c r="AB20" s="10">
        <v>0</v>
      </c>
      <c r="AC20" s="10">
        <v>5.86508444939682E-5</v>
      </c>
      <c r="AD20" s="10">
        <v>4.6359766997516896E-9</v>
      </c>
      <c r="AE20" s="10">
        <v>0</v>
      </c>
      <c r="AF20" s="10">
        <v>0</v>
      </c>
      <c r="AG20" s="10">
        <v>4.1388311865375699E-4</v>
      </c>
      <c r="AH20" s="10">
        <v>1.4279791571425401E-8</v>
      </c>
      <c r="AI20" s="10">
        <v>0</v>
      </c>
      <c r="AJ20" s="10">
        <v>0</v>
      </c>
      <c r="AK20" s="10">
        <v>3.9782868470865703E-3</v>
      </c>
      <c r="AL20" s="10">
        <v>1.05360260745091E-7</v>
      </c>
      <c r="AM20" s="10">
        <v>0</v>
      </c>
      <c r="AN20" s="10">
        <v>0</v>
      </c>
      <c r="AO20" s="10">
        <v>2.6126793317962398</v>
      </c>
      <c r="AP20" s="10">
        <v>1.21999821591529E-4</v>
      </c>
      <c r="AQ20" s="10">
        <v>0</v>
      </c>
      <c r="AR20" s="10">
        <v>0</v>
      </c>
      <c r="AS20" s="10">
        <v>3.3758134044054199E-6</v>
      </c>
      <c r="AT20" s="10">
        <v>4.0928319098250697E-5</v>
      </c>
      <c r="AU20" s="10">
        <v>0</v>
      </c>
      <c r="AV20" s="10">
        <v>0</v>
      </c>
      <c r="AW20" s="10">
        <v>1.45586405064249</v>
      </c>
      <c r="AX20" s="10">
        <v>1.86047990627994</v>
      </c>
      <c r="AY20" s="10">
        <v>0</v>
      </c>
      <c r="AZ20" s="10">
        <v>0</v>
      </c>
      <c r="BA20" s="10">
        <v>7.7689995750148308E-9</v>
      </c>
      <c r="BB20" s="10">
        <v>5.0570102718909E-9</v>
      </c>
      <c r="BC20" s="10">
        <v>0</v>
      </c>
      <c r="BD20" s="10">
        <v>0</v>
      </c>
      <c r="BE20" s="10">
        <v>9.0989230296899205E-9</v>
      </c>
      <c r="BF20" s="10">
        <v>1.8289619296748901E-9</v>
      </c>
      <c r="BG20" s="10">
        <v>0</v>
      </c>
      <c r="BH20" s="10">
        <v>0</v>
      </c>
      <c r="BI20" s="10">
        <v>8.9398876613575095E-8</v>
      </c>
      <c r="BJ20" s="10">
        <v>6.3775867610478105E-10</v>
      </c>
      <c r="BK20" s="10">
        <v>0</v>
      </c>
      <c r="BL20" s="10">
        <v>0</v>
      </c>
      <c r="BM20" s="10">
        <v>8.7478013289830004E-7</v>
      </c>
      <c r="BN20" s="10">
        <v>2.7235924768450898E-10</v>
      </c>
      <c r="BO20" s="10">
        <v>0</v>
      </c>
      <c r="BP20" s="10">
        <v>0</v>
      </c>
      <c r="BQ20" s="10">
        <v>2.0975762556223801E-5</v>
      </c>
      <c r="BR20" s="10">
        <v>7.9352203618771001E-10</v>
      </c>
      <c r="BS20" s="10">
        <v>0</v>
      </c>
      <c r="BT20" s="10">
        <v>0</v>
      </c>
      <c r="BU20" s="10">
        <v>9.9111576874120596E-5</v>
      </c>
      <c r="BV20" s="10">
        <v>2.86355408869383E-9</v>
      </c>
      <c r="BW20" s="10">
        <v>0</v>
      </c>
      <c r="BX20" s="10">
        <v>0</v>
      </c>
      <c r="BY20" s="10">
        <v>7.9423805226066201E-4</v>
      </c>
      <c r="BZ20" s="10">
        <v>3.0154009526497601E-8</v>
      </c>
      <c r="CA20" s="10">
        <v>0</v>
      </c>
      <c r="CB20" s="10">
        <v>0</v>
      </c>
      <c r="CC20" s="10">
        <v>1.3726510739669899</v>
      </c>
      <c r="CD20" s="10">
        <v>3.1891612225127497E-5</v>
      </c>
      <c r="CE20" s="10">
        <v>0</v>
      </c>
      <c r="CF20" s="10">
        <v>0</v>
      </c>
      <c r="CG20" s="10">
        <v>2.3952124000000001</v>
      </c>
      <c r="CH20" s="10">
        <v>2.9473300999999998</v>
      </c>
      <c r="CI20" s="10">
        <v>0</v>
      </c>
      <c r="CJ20" s="10">
        <v>0</v>
      </c>
      <c r="CK20" s="10">
        <v>6.7066236999999997</v>
      </c>
      <c r="CL20" s="10">
        <v>7.0803267999999999</v>
      </c>
      <c r="CM20" s="10">
        <v>0</v>
      </c>
      <c r="CN20" s="10">
        <v>0</v>
      </c>
      <c r="CO20" s="10">
        <v>7.4750491999999999</v>
      </c>
      <c r="CP20" s="10">
        <v>9.7071140000000007</v>
      </c>
      <c r="CQ20" s="10">
        <v>0</v>
      </c>
      <c r="CR20" s="10">
        <v>0</v>
      </c>
      <c r="CS20" s="10">
        <v>7.4441657000000001</v>
      </c>
      <c r="CT20" s="10">
        <v>7.8115224000000003</v>
      </c>
      <c r="CU20" s="10">
        <v>0</v>
      </c>
      <c r="CV20" s="10">
        <v>0</v>
      </c>
      <c r="CW20" s="10">
        <v>7.5054657000000002</v>
      </c>
      <c r="CX20" s="10">
        <v>7.6904442</v>
      </c>
      <c r="CY20" s="10">
        <v>0</v>
      </c>
      <c r="CZ20" s="10">
        <v>0</v>
      </c>
      <c r="DA20" s="10">
        <v>7.8492841999999996</v>
      </c>
      <c r="DB20" s="10">
        <v>7.5016793000000002</v>
      </c>
      <c r="DC20" s="10">
        <v>0</v>
      </c>
      <c r="DD20" s="10">
        <v>0</v>
      </c>
      <c r="DE20" s="10">
        <v>7.3411040999999999</v>
      </c>
      <c r="DF20" s="10">
        <v>7.5273037</v>
      </c>
      <c r="DG20" s="10">
        <v>0</v>
      </c>
      <c r="DH20" s="10">
        <v>0</v>
      </c>
      <c r="DI20" s="10">
        <v>7.5578782000000002</v>
      </c>
      <c r="DJ20" s="10">
        <v>7.7957359000000004</v>
      </c>
      <c r="DK20" s="10">
        <v>0</v>
      </c>
      <c r="DL20" s="10">
        <v>0</v>
      </c>
      <c r="DM20" s="10">
        <v>7.3185899000000001</v>
      </c>
      <c r="DN20" s="10">
        <v>7.3449660999999997</v>
      </c>
      <c r="DO20" s="10">
        <v>0</v>
      </c>
      <c r="DP20" s="10">
        <v>0</v>
      </c>
      <c r="DQ20" s="10">
        <v>7.4188692999999999</v>
      </c>
      <c r="DR20" s="10">
        <v>7.8334329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9.3916947231366496E-2</v>
      </c>
      <c r="F21" s="10">
        <v>9.3916947231366496E-2</v>
      </c>
      <c r="G21" s="10">
        <v>0</v>
      </c>
      <c r="H21" s="10">
        <v>0</v>
      </c>
      <c r="I21" s="10">
        <v>9.3916947231366399E-2</v>
      </c>
      <c r="J21" s="10">
        <v>9.3916947231366399E-2</v>
      </c>
      <c r="K21" s="10">
        <v>0</v>
      </c>
      <c r="L21" s="10">
        <v>0</v>
      </c>
      <c r="M21" s="10">
        <v>9.3916948198171202E-2</v>
      </c>
      <c r="N21" s="10">
        <v>9.3916948198171202E-2</v>
      </c>
      <c r="O21" s="10">
        <v>0</v>
      </c>
      <c r="P21" s="10">
        <v>0</v>
      </c>
      <c r="Q21" s="10">
        <v>9.3916947328046896E-2</v>
      </c>
      <c r="R21" s="10">
        <v>9.3916947328046896E-2</v>
      </c>
      <c r="S21" s="10">
        <v>0</v>
      </c>
      <c r="T21" s="10">
        <v>0</v>
      </c>
      <c r="U21" s="10">
        <v>9.3916947241034499E-2</v>
      </c>
      <c r="V21" s="10">
        <v>9.3916947241034499E-2</v>
      </c>
      <c r="W21" s="10">
        <v>0</v>
      </c>
      <c r="X21" s="10">
        <v>0</v>
      </c>
      <c r="Y21" s="10">
        <v>9.3916947232333306E-2</v>
      </c>
      <c r="Z21" s="10">
        <v>9.3916947232333306E-2</v>
      </c>
      <c r="AA21" s="10">
        <v>0</v>
      </c>
      <c r="AB21" s="10">
        <v>0</v>
      </c>
      <c r="AC21" s="10">
        <v>9.3916947231463099E-2</v>
      </c>
      <c r="AD21" s="10">
        <v>9.3916947231463099E-2</v>
      </c>
      <c r="AE21" s="10">
        <v>0</v>
      </c>
      <c r="AF21" s="10">
        <v>0</v>
      </c>
      <c r="AG21" s="10">
        <v>9.3916947231376099E-2</v>
      </c>
      <c r="AH21" s="10">
        <v>9.3916947231376099E-2</v>
      </c>
      <c r="AI21" s="10">
        <v>0</v>
      </c>
      <c r="AJ21" s="10">
        <v>0</v>
      </c>
      <c r="AK21" s="10">
        <v>9.3916947231367398E-2</v>
      </c>
      <c r="AL21" s="10">
        <v>9.3916947231367398E-2</v>
      </c>
      <c r="AM21" s="10">
        <v>0</v>
      </c>
      <c r="AN21" s="10">
        <v>0</v>
      </c>
      <c r="AO21" s="10">
        <v>9.3916947231366496E-2</v>
      </c>
      <c r="AP21" s="10">
        <v>9.3916947231366496E-2</v>
      </c>
      <c r="AQ21" s="10">
        <v>0</v>
      </c>
      <c r="AR21" s="10">
        <v>0</v>
      </c>
      <c r="AS21" s="10">
        <v>7.5117843838509599E-2</v>
      </c>
      <c r="AT21" s="10">
        <v>7.5117843838509599E-2</v>
      </c>
      <c r="AU21" s="10">
        <v>0</v>
      </c>
      <c r="AV21" s="10">
        <v>0</v>
      </c>
      <c r="AW21" s="10">
        <v>7.5117843838509599E-2</v>
      </c>
      <c r="AX21" s="10">
        <v>7.5117843838509599E-2</v>
      </c>
      <c r="AY21" s="10">
        <v>0</v>
      </c>
      <c r="AZ21" s="10">
        <v>0</v>
      </c>
      <c r="BA21" s="10">
        <v>7.5117844333396994E-2</v>
      </c>
      <c r="BB21" s="10">
        <v>7.5117844333396994E-2</v>
      </c>
      <c r="BC21" s="10">
        <v>0</v>
      </c>
      <c r="BD21" s="10">
        <v>0</v>
      </c>
      <c r="BE21" s="10">
        <v>7.5117843887997499E-2</v>
      </c>
      <c r="BF21" s="10">
        <v>7.5117843887997499E-2</v>
      </c>
      <c r="BG21" s="10">
        <v>0</v>
      </c>
      <c r="BH21" s="10">
        <v>0</v>
      </c>
      <c r="BI21" s="10">
        <v>7.5117843843457904E-2</v>
      </c>
      <c r="BJ21" s="10">
        <v>7.5117843843457904E-2</v>
      </c>
      <c r="BK21" s="10">
        <v>0</v>
      </c>
      <c r="BL21" s="10">
        <v>0</v>
      </c>
      <c r="BM21" s="10">
        <v>7.5117843839003995E-2</v>
      </c>
      <c r="BN21" s="10">
        <v>7.5117843839003995E-2</v>
      </c>
      <c r="BO21" s="10">
        <v>0</v>
      </c>
      <c r="BP21" s="10">
        <v>0</v>
      </c>
      <c r="BQ21" s="10">
        <v>7.5117843838558795E-2</v>
      </c>
      <c r="BR21" s="10">
        <v>7.5117843838558795E-2</v>
      </c>
      <c r="BS21" s="10">
        <v>0</v>
      </c>
      <c r="BT21" s="10">
        <v>0</v>
      </c>
      <c r="BU21" s="10">
        <v>7.5117843838514595E-2</v>
      </c>
      <c r="BV21" s="10">
        <v>7.5117843838514595E-2</v>
      </c>
      <c r="BW21" s="10">
        <v>0</v>
      </c>
      <c r="BX21" s="10">
        <v>0</v>
      </c>
      <c r="BY21" s="10">
        <v>7.5117843838510098E-2</v>
      </c>
      <c r="BZ21" s="10">
        <v>7.5117843838510098E-2</v>
      </c>
      <c r="CA21" s="10">
        <v>0</v>
      </c>
      <c r="CB21" s="10">
        <v>0</v>
      </c>
      <c r="CC21" s="10">
        <v>7.5117843838509696E-2</v>
      </c>
      <c r="CD21" s="10">
        <v>7.5117843838509696E-2</v>
      </c>
      <c r="CE21" s="10">
        <v>0</v>
      </c>
      <c r="CF21" s="10">
        <v>0</v>
      </c>
      <c r="CG21" s="10">
        <v>1.94071E-2</v>
      </c>
      <c r="CH21" s="10">
        <v>2.2325000000000001E-2</v>
      </c>
      <c r="CI21" s="10">
        <v>0</v>
      </c>
      <c r="CJ21" s="10">
        <v>0</v>
      </c>
      <c r="CK21" s="10">
        <v>5.2300399999999997E-2</v>
      </c>
      <c r="CL21" s="10">
        <v>4.8319599999999997E-2</v>
      </c>
      <c r="CM21" s="10">
        <v>0</v>
      </c>
      <c r="CN21" s="10">
        <v>0</v>
      </c>
      <c r="CO21" s="10">
        <v>5.22952E-2</v>
      </c>
      <c r="CP21" s="10">
        <v>5.2355600000000002E-2</v>
      </c>
      <c r="CQ21" s="10">
        <v>0</v>
      </c>
      <c r="CR21" s="10">
        <v>0</v>
      </c>
      <c r="CS21" s="10">
        <v>5.1905300000000001E-2</v>
      </c>
      <c r="CT21" s="10">
        <v>5.2106699999999999E-2</v>
      </c>
      <c r="CU21" s="10">
        <v>0</v>
      </c>
      <c r="CV21" s="10">
        <v>0</v>
      </c>
      <c r="CW21" s="10">
        <v>6.5489599999999995E-2</v>
      </c>
      <c r="CX21" s="10">
        <v>6.4022800000000005E-2</v>
      </c>
      <c r="CY21" s="10">
        <v>0</v>
      </c>
      <c r="CZ21" s="10">
        <v>0</v>
      </c>
      <c r="DA21" s="10">
        <v>5.7762899999999999E-2</v>
      </c>
      <c r="DB21" s="10">
        <v>5.6458500000000002E-2</v>
      </c>
      <c r="DC21" s="10">
        <v>0</v>
      </c>
      <c r="DD21" s="10">
        <v>0</v>
      </c>
      <c r="DE21" s="10">
        <v>6.9822800000000004E-2</v>
      </c>
      <c r="DF21" s="10">
        <v>6.9993600000000003E-2</v>
      </c>
      <c r="DG21" s="10">
        <v>0</v>
      </c>
      <c r="DH21" s="10">
        <v>0</v>
      </c>
      <c r="DI21" s="10">
        <v>5.1836899999999998E-2</v>
      </c>
      <c r="DJ21" s="10">
        <v>5.2805699999999997E-2</v>
      </c>
      <c r="DK21" s="10">
        <v>0</v>
      </c>
      <c r="DL21" s="10">
        <v>0</v>
      </c>
      <c r="DM21" s="10">
        <v>4.9907899999999998E-2</v>
      </c>
      <c r="DN21" s="10">
        <v>5.1978900000000001E-2</v>
      </c>
      <c r="DO21" s="10">
        <v>0</v>
      </c>
      <c r="DP21" s="10">
        <v>0</v>
      </c>
      <c r="DQ21" s="10">
        <v>7.7600799999999998E-2</v>
      </c>
      <c r="DR21" s="10">
        <v>6.7853300000000005E-2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2.2854633590085601E-2</v>
      </c>
      <c r="F22" s="10">
        <v>2.2854633590085601E-2</v>
      </c>
      <c r="G22" s="10">
        <v>0</v>
      </c>
      <c r="H22" s="10">
        <v>0</v>
      </c>
      <c r="I22" s="10">
        <v>2.2854633590085601E-2</v>
      </c>
      <c r="J22" s="10">
        <v>2.2854633590085601E-2</v>
      </c>
      <c r="K22" s="10">
        <v>0</v>
      </c>
      <c r="L22" s="10">
        <v>0</v>
      </c>
      <c r="M22" s="10">
        <v>2.2854636487385799E-2</v>
      </c>
      <c r="N22" s="10">
        <v>2.2854635956543901E-2</v>
      </c>
      <c r="O22" s="10">
        <v>0</v>
      </c>
      <c r="P22" s="10">
        <v>0</v>
      </c>
      <c r="Q22" s="10">
        <v>2.2854633879815602E-2</v>
      </c>
      <c r="R22" s="10">
        <v>2.2854633826731498E-2</v>
      </c>
      <c r="S22" s="10">
        <v>0</v>
      </c>
      <c r="T22" s="10">
        <v>0</v>
      </c>
      <c r="U22" s="10">
        <v>2.2854633619058599E-2</v>
      </c>
      <c r="V22" s="10">
        <v>2.2854633613750199E-2</v>
      </c>
      <c r="W22" s="10">
        <v>0</v>
      </c>
      <c r="X22" s="10">
        <v>0</v>
      </c>
      <c r="Y22" s="10">
        <v>2.2854633592982902E-2</v>
      </c>
      <c r="Z22" s="10">
        <v>2.28546335924521E-2</v>
      </c>
      <c r="AA22" s="10">
        <v>0</v>
      </c>
      <c r="AB22" s="10">
        <v>0</v>
      </c>
      <c r="AC22" s="10">
        <v>2.28546335903753E-2</v>
      </c>
      <c r="AD22" s="10">
        <v>2.28546335903222E-2</v>
      </c>
      <c r="AE22" s="10">
        <v>0</v>
      </c>
      <c r="AF22" s="10">
        <v>0</v>
      </c>
      <c r="AG22" s="10">
        <v>2.2854633590114502E-2</v>
      </c>
      <c r="AH22" s="10">
        <v>2.2854633590109301E-2</v>
      </c>
      <c r="AI22" s="10">
        <v>0</v>
      </c>
      <c r="AJ22" s="10">
        <v>0</v>
      </c>
      <c r="AK22" s="10">
        <v>2.2854633590088502E-2</v>
      </c>
      <c r="AL22" s="10">
        <v>2.2854633590087998E-2</v>
      </c>
      <c r="AM22" s="10">
        <v>0</v>
      </c>
      <c r="AN22" s="10">
        <v>0</v>
      </c>
      <c r="AO22" s="10">
        <v>2.2854633590085899E-2</v>
      </c>
      <c r="AP22" s="10">
        <v>2.2854633590085899E-2</v>
      </c>
      <c r="AQ22" s="10">
        <v>0</v>
      </c>
      <c r="AR22" s="10">
        <v>0</v>
      </c>
      <c r="AS22" s="10">
        <v>1.9595110630631799E-2</v>
      </c>
      <c r="AT22" s="10">
        <v>1.9595110630631799E-2</v>
      </c>
      <c r="AU22" s="10">
        <v>0</v>
      </c>
      <c r="AV22" s="10">
        <v>0</v>
      </c>
      <c r="AW22" s="10">
        <v>1.9595110630631799E-2</v>
      </c>
      <c r="AX22" s="10">
        <v>1.9595110630631799E-2</v>
      </c>
      <c r="AY22" s="10">
        <v>0</v>
      </c>
      <c r="AZ22" s="10">
        <v>0</v>
      </c>
      <c r="BA22" s="10">
        <v>1.9595114596565599E-2</v>
      </c>
      <c r="BB22" s="10">
        <v>1.9595113730065599E-2</v>
      </c>
      <c r="BC22" s="10">
        <v>0</v>
      </c>
      <c r="BD22" s="10">
        <v>0</v>
      </c>
      <c r="BE22" s="10">
        <v>1.95951110272253E-2</v>
      </c>
      <c r="BF22" s="10">
        <v>1.9595110940575401E-2</v>
      </c>
      <c r="BG22" s="10">
        <v>0</v>
      </c>
      <c r="BH22" s="10">
        <v>0</v>
      </c>
      <c r="BI22" s="10">
        <v>1.9595110670291099E-2</v>
      </c>
      <c r="BJ22" s="10">
        <v>1.9595110661626201E-2</v>
      </c>
      <c r="BK22" s="10">
        <v>0</v>
      </c>
      <c r="BL22" s="10">
        <v>0</v>
      </c>
      <c r="BM22" s="10">
        <v>1.95951106345977E-2</v>
      </c>
      <c r="BN22" s="10">
        <v>1.95951106337314E-2</v>
      </c>
      <c r="BO22" s="10">
        <v>0</v>
      </c>
      <c r="BP22" s="10">
        <v>0</v>
      </c>
      <c r="BQ22" s="10">
        <v>1.9595110631028499E-2</v>
      </c>
      <c r="BR22" s="10">
        <v>1.9595110630941701E-2</v>
      </c>
      <c r="BS22" s="10">
        <v>0</v>
      </c>
      <c r="BT22" s="10">
        <v>0</v>
      </c>
      <c r="BU22" s="10">
        <v>1.95951106306715E-2</v>
      </c>
      <c r="BV22" s="10">
        <v>1.9595110630662799E-2</v>
      </c>
      <c r="BW22" s="10">
        <v>0</v>
      </c>
      <c r="BX22" s="10">
        <v>0</v>
      </c>
      <c r="BY22" s="10">
        <v>1.9595110630635799E-2</v>
      </c>
      <c r="BZ22" s="10">
        <v>1.9595110630634901E-2</v>
      </c>
      <c r="CA22" s="10">
        <v>0</v>
      </c>
      <c r="CB22" s="10">
        <v>0</v>
      </c>
      <c r="CC22" s="10">
        <v>1.9595110630632202E-2</v>
      </c>
      <c r="CD22" s="10">
        <v>1.9595110630632101E-2</v>
      </c>
      <c r="CE22" s="10">
        <v>0</v>
      </c>
      <c r="CF22" s="10">
        <v>0</v>
      </c>
      <c r="CG22" s="10">
        <v>2.8811E-2</v>
      </c>
      <c r="CH22" s="10">
        <v>2.9523899999999999E-2</v>
      </c>
      <c r="CI22" s="10">
        <v>0</v>
      </c>
      <c r="CJ22" s="10">
        <v>0</v>
      </c>
      <c r="CK22" s="10">
        <v>6.3071299999999997E-2</v>
      </c>
      <c r="CL22" s="10">
        <v>6.4347199999999993E-2</v>
      </c>
      <c r="CM22" s="10">
        <v>0</v>
      </c>
      <c r="CN22" s="10">
        <v>0</v>
      </c>
      <c r="CO22" s="10">
        <v>6.0617400000000002E-2</v>
      </c>
      <c r="CP22" s="10">
        <v>6.0414900000000001E-2</v>
      </c>
      <c r="CQ22" s="10">
        <v>0</v>
      </c>
      <c r="CR22" s="10">
        <v>0</v>
      </c>
      <c r="CS22" s="10">
        <v>5.9669100000000003E-2</v>
      </c>
      <c r="CT22" s="10">
        <v>6.4237299999999997E-2</v>
      </c>
      <c r="CU22" s="10">
        <v>0</v>
      </c>
      <c r="CV22" s="10">
        <v>0</v>
      </c>
      <c r="CW22" s="10">
        <v>6.1963799999999999E-2</v>
      </c>
      <c r="CX22" s="10">
        <v>7.0831699999999997E-2</v>
      </c>
      <c r="CY22" s="10">
        <v>0</v>
      </c>
      <c r="CZ22" s="10">
        <v>0</v>
      </c>
      <c r="DA22" s="10">
        <v>6.6113099999999994E-2</v>
      </c>
      <c r="DB22" s="10">
        <v>7.37009E-2</v>
      </c>
      <c r="DC22" s="10">
        <v>0</v>
      </c>
      <c r="DD22" s="10">
        <v>0</v>
      </c>
      <c r="DE22" s="10">
        <v>7.9462900000000003E-2</v>
      </c>
      <c r="DF22" s="10">
        <v>7.5506599999999993E-2</v>
      </c>
      <c r="DG22" s="10">
        <v>0</v>
      </c>
      <c r="DH22" s="10">
        <v>0</v>
      </c>
      <c r="DI22" s="10">
        <v>6.09028E-2</v>
      </c>
      <c r="DJ22" s="10">
        <v>5.9014799999999999E-2</v>
      </c>
      <c r="DK22" s="10">
        <v>0</v>
      </c>
      <c r="DL22" s="10">
        <v>0</v>
      </c>
      <c r="DM22" s="10">
        <v>6.2939999999999996E-2</v>
      </c>
      <c r="DN22" s="10">
        <v>6.0585199999999999E-2</v>
      </c>
      <c r="DO22" s="10">
        <v>0</v>
      </c>
      <c r="DP22" s="10">
        <v>0</v>
      </c>
      <c r="DQ22" s="10">
        <v>7.4943899999999994E-2</v>
      </c>
      <c r="DR22" s="10">
        <v>7.1495799999999998E-2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3.9562248439668204E-3</v>
      </c>
      <c r="F23" s="10">
        <v>3.9562248439668204E-3</v>
      </c>
      <c r="G23" s="10">
        <v>0</v>
      </c>
      <c r="H23" s="10">
        <v>0</v>
      </c>
      <c r="I23" s="10">
        <v>3.9562248439668404E-3</v>
      </c>
      <c r="J23" s="10">
        <v>3.9562248439667901E-3</v>
      </c>
      <c r="K23" s="10">
        <v>0</v>
      </c>
      <c r="L23" s="10">
        <v>0</v>
      </c>
      <c r="M23" s="10">
        <v>3.9562276918673599E-3</v>
      </c>
      <c r="N23" s="10">
        <v>3.9562270024283801E-3</v>
      </c>
      <c r="O23" s="10">
        <v>0</v>
      </c>
      <c r="P23" s="10">
        <v>0</v>
      </c>
      <c r="Q23" s="10">
        <v>3.9562251287569702E-3</v>
      </c>
      <c r="R23" s="10">
        <v>3.95622505981311E-3</v>
      </c>
      <c r="S23" s="10">
        <v>0</v>
      </c>
      <c r="T23" s="10">
        <v>0</v>
      </c>
      <c r="U23" s="10">
        <v>3.9562248724458703E-3</v>
      </c>
      <c r="V23" s="10">
        <v>3.9562248655514399E-3</v>
      </c>
      <c r="W23" s="10">
        <v>0</v>
      </c>
      <c r="X23" s="10">
        <v>0</v>
      </c>
      <c r="Y23" s="10">
        <v>3.95622484681467E-3</v>
      </c>
      <c r="Z23" s="10">
        <v>3.9562248461252301E-3</v>
      </c>
      <c r="AA23" s="10">
        <v>0</v>
      </c>
      <c r="AB23" s="10">
        <v>0</v>
      </c>
      <c r="AC23" s="10">
        <v>3.9562248442516403E-3</v>
      </c>
      <c r="AD23" s="10">
        <v>3.9562248441826903E-3</v>
      </c>
      <c r="AE23" s="10">
        <v>0</v>
      </c>
      <c r="AF23" s="10">
        <v>0</v>
      </c>
      <c r="AG23" s="10">
        <v>3.9562248439952898E-3</v>
      </c>
      <c r="AH23" s="10">
        <v>3.9562248439883596E-3</v>
      </c>
      <c r="AI23" s="10">
        <v>0</v>
      </c>
      <c r="AJ23" s="10">
        <v>0</v>
      </c>
      <c r="AK23" s="10">
        <v>3.9562248439696801E-3</v>
      </c>
      <c r="AL23" s="10">
        <v>3.9562248439689697E-3</v>
      </c>
      <c r="AM23" s="10">
        <v>0</v>
      </c>
      <c r="AN23" s="10">
        <v>0</v>
      </c>
      <c r="AO23" s="10">
        <v>3.9562248439671301E-3</v>
      </c>
      <c r="AP23" s="10">
        <v>3.9562248439670598E-3</v>
      </c>
      <c r="AQ23" s="10">
        <v>0</v>
      </c>
      <c r="AR23" s="10">
        <v>0</v>
      </c>
      <c r="AS23" s="10">
        <v>3.33819649969574E-3</v>
      </c>
      <c r="AT23" s="10">
        <v>3.3381964996957998E-3</v>
      </c>
      <c r="AU23" s="10">
        <v>0</v>
      </c>
      <c r="AV23" s="10">
        <v>0</v>
      </c>
      <c r="AW23" s="10">
        <v>3.3381964996958202E-3</v>
      </c>
      <c r="AX23" s="10">
        <v>3.3381964996957799E-3</v>
      </c>
      <c r="AY23" s="10">
        <v>0</v>
      </c>
      <c r="AZ23" s="10">
        <v>0</v>
      </c>
      <c r="BA23" s="10">
        <v>3.3382002749034801E-3</v>
      </c>
      <c r="BB23" s="10">
        <v>3.3381980926370401E-3</v>
      </c>
      <c r="BC23" s="10">
        <v>0</v>
      </c>
      <c r="BD23" s="10">
        <v>0</v>
      </c>
      <c r="BE23" s="10">
        <v>3.3381968772165601E-3</v>
      </c>
      <c r="BF23" s="10">
        <v>3.3381966589900499E-3</v>
      </c>
      <c r="BG23" s="10">
        <v>0</v>
      </c>
      <c r="BH23" s="10">
        <v>0</v>
      </c>
      <c r="BI23" s="10">
        <v>3.3381965374479402E-3</v>
      </c>
      <c r="BJ23" s="10">
        <v>3.3381965156252099E-3</v>
      </c>
      <c r="BK23" s="10">
        <v>0</v>
      </c>
      <c r="BL23" s="10">
        <v>0</v>
      </c>
      <c r="BM23" s="10">
        <v>3.3381965034709701E-3</v>
      </c>
      <c r="BN23" s="10">
        <v>3.3381965012886602E-3</v>
      </c>
      <c r="BO23" s="10">
        <v>0</v>
      </c>
      <c r="BP23" s="10">
        <v>0</v>
      </c>
      <c r="BQ23" s="10">
        <v>3.3381965000732899E-3</v>
      </c>
      <c r="BR23" s="10">
        <v>3.3381964998550201E-3</v>
      </c>
      <c r="BS23" s="10">
        <v>0</v>
      </c>
      <c r="BT23" s="10">
        <v>0</v>
      </c>
      <c r="BU23" s="10">
        <v>3.3381964997335101E-3</v>
      </c>
      <c r="BV23" s="10">
        <v>3.3381964997116899E-3</v>
      </c>
      <c r="BW23" s="10">
        <v>0</v>
      </c>
      <c r="BX23" s="10">
        <v>0</v>
      </c>
      <c r="BY23" s="10">
        <v>3.33819649969964E-3</v>
      </c>
      <c r="BZ23" s="10">
        <v>3.3381964996974001E-3</v>
      </c>
      <c r="CA23" s="10">
        <v>0</v>
      </c>
      <c r="CB23" s="10">
        <v>0</v>
      </c>
      <c r="CC23" s="10">
        <v>3.3381964996962001E-3</v>
      </c>
      <c r="CD23" s="10">
        <v>3.3381964996959802E-3</v>
      </c>
      <c r="CE23" s="10">
        <v>0</v>
      </c>
      <c r="CF23" s="10">
        <v>0</v>
      </c>
      <c r="CG23" s="10">
        <v>4.8848200000000001E-2</v>
      </c>
      <c r="CH23" s="10">
        <v>4.5847199999999998E-2</v>
      </c>
      <c r="CI23" s="10">
        <v>0</v>
      </c>
      <c r="CJ23" s="10">
        <v>0</v>
      </c>
      <c r="CK23" s="10">
        <v>8.1683099999999995E-2</v>
      </c>
      <c r="CL23" s="10">
        <v>8.0157000000000006E-2</v>
      </c>
      <c r="CM23" s="10">
        <v>0</v>
      </c>
      <c r="CN23" s="10">
        <v>0</v>
      </c>
      <c r="CO23" s="10">
        <v>7.9719100000000001E-2</v>
      </c>
      <c r="CP23" s="10">
        <v>7.8373799999999993E-2</v>
      </c>
      <c r="CQ23" s="10">
        <v>0</v>
      </c>
      <c r="CR23" s="10">
        <v>0</v>
      </c>
      <c r="CS23" s="10">
        <v>8.3216399999999996E-2</v>
      </c>
      <c r="CT23" s="10">
        <v>7.9411300000000004E-2</v>
      </c>
      <c r="CU23" s="10">
        <v>0</v>
      </c>
      <c r="CV23" s="10">
        <v>0</v>
      </c>
      <c r="CW23" s="10">
        <v>9.3300900000000006E-2</v>
      </c>
      <c r="CX23" s="10">
        <v>9.02255E-2</v>
      </c>
      <c r="CY23" s="10">
        <v>0</v>
      </c>
      <c r="CZ23" s="10">
        <v>0</v>
      </c>
      <c r="DA23" s="10">
        <v>8.9534600000000006E-2</v>
      </c>
      <c r="DB23" s="10">
        <v>8.7062E-2</v>
      </c>
      <c r="DC23" s="10">
        <v>0</v>
      </c>
      <c r="DD23" s="10">
        <v>0</v>
      </c>
      <c r="DE23" s="10">
        <v>9.7421400000000005E-2</v>
      </c>
      <c r="DF23" s="10">
        <v>9.8056199999999996E-2</v>
      </c>
      <c r="DG23" s="10">
        <v>0</v>
      </c>
      <c r="DH23" s="10">
        <v>0</v>
      </c>
      <c r="DI23" s="10">
        <v>7.7922599999999995E-2</v>
      </c>
      <c r="DJ23" s="10">
        <v>8.0460199999999996E-2</v>
      </c>
      <c r="DK23" s="10">
        <v>0</v>
      </c>
      <c r="DL23" s="10">
        <v>0</v>
      </c>
      <c r="DM23" s="10">
        <v>8.0117800000000003E-2</v>
      </c>
      <c r="DN23" s="10">
        <v>7.8622700000000004E-2</v>
      </c>
      <c r="DO23" s="10">
        <v>0</v>
      </c>
      <c r="DP23" s="10">
        <v>0</v>
      </c>
      <c r="DQ23" s="10">
        <v>9.2538400000000007E-2</v>
      </c>
      <c r="DR23" s="10">
        <v>8.8594199999999998E-2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3.8227132336032803E-5</v>
      </c>
      <c r="F24" s="10">
        <v>3.8227132668614001E-5</v>
      </c>
      <c r="G24" s="10">
        <v>0</v>
      </c>
      <c r="H24" s="10">
        <v>0</v>
      </c>
      <c r="I24" s="10">
        <v>3.8227302942672702E-5</v>
      </c>
      <c r="J24" s="10">
        <v>3.8227135217706903E-5</v>
      </c>
      <c r="K24" s="10">
        <v>0</v>
      </c>
      <c r="L24" s="10">
        <v>0</v>
      </c>
      <c r="M24" s="10">
        <v>7.6302829132957105E-5</v>
      </c>
      <c r="N24" s="10">
        <v>7.6302728400277895E-5</v>
      </c>
      <c r="O24" s="10">
        <v>0</v>
      </c>
      <c r="P24" s="10">
        <v>0</v>
      </c>
      <c r="Q24" s="10">
        <v>6.0375809233015298E-5</v>
      </c>
      <c r="R24" s="10">
        <v>6.0375867185255601E-5</v>
      </c>
      <c r="S24" s="10">
        <v>0</v>
      </c>
      <c r="T24" s="10">
        <v>0</v>
      </c>
      <c r="U24" s="10">
        <v>4.2728913245859701E-5</v>
      </c>
      <c r="V24" s="10">
        <v>4.2728879848283303E-5</v>
      </c>
      <c r="W24" s="10">
        <v>0</v>
      </c>
      <c r="X24" s="10">
        <v>0</v>
      </c>
      <c r="Y24" s="10">
        <v>3.8729770194478901E-5</v>
      </c>
      <c r="Z24" s="10">
        <v>3.87294571161656E-5</v>
      </c>
      <c r="AA24" s="10">
        <v>0</v>
      </c>
      <c r="AB24" s="10">
        <v>0</v>
      </c>
      <c r="AC24" s="10">
        <v>3.8278284065995703E-5</v>
      </c>
      <c r="AD24" s="10">
        <v>3.8277959221920399E-5</v>
      </c>
      <c r="AE24" s="10">
        <v>0</v>
      </c>
      <c r="AF24" s="10">
        <v>0</v>
      </c>
      <c r="AG24" s="10">
        <v>3.8232243721125803E-5</v>
      </c>
      <c r="AH24" s="10">
        <v>3.82322250693928E-5</v>
      </c>
      <c r="AI24" s="10">
        <v>0</v>
      </c>
      <c r="AJ24" s="10">
        <v>0</v>
      </c>
      <c r="AK24" s="10">
        <v>3.8227753504926902E-5</v>
      </c>
      <c r="AL24" s="10">
        <v>3.8227645824208401E-5</v>
      </c>
      <c r="AM24" s="10">
        <v>0</v>
      </c>
      <c r="AN24" s="10">
        <v>0</v>
      </c>
      <c r="AO24" s="10">
        <v>3.8227470312790501E-5</v>
      </c>
      <c r="AP24" s="10">
        <v>3.8227182811222803E-5</v>
      </c>
      <c r="AQ24" s="10">
        <v>0</v>
      </c>
      <c r="AR24" s="10">
        <v>0</v>
      </c>
      <c r="AS24" s="10">
        <v>3.55292396685872E-5</v>
      </c>
      <c r="AT24" s="10">
        <v>3.5529239924205203E-5</v>
      </c>
      <c r="AU24" s="10">
        <v>0</v>
      </c>
      <c r="AV24" s="10">
        <v>0</v>
      </c>
      <c r="AW24" s="10">
        <v>3.5529313140045101E-5</v>
      </c>
      <c r="AX24" s="10">
        <v>3.5529234338995499E-5</v>
      </c>
      <c r="AY24" s="10">
        <v>0</v>
      </c>
      <c r="AZ24" s="10">
        <v>0</v>
      </c>
      <c r="BA24" s="10">
        <v>6.9763807525150104E-5</v>
      </c>
      <c r="BB24" s="10">
        <v>6.97625634509289E-5</v>
      </c>
      <c r="BC24" s="10">
        <v>0</v>
      </c>
      <c r="BD24" s="10">
        <v>0</v>
      </c>
      <c r="BE24" s="10">
        <v>5.5482162390500401E-5</v>
      </c>
      <c r="BF24" s="10">
        <v>5.5482119345061498E-5</v>
      </c>
      <c r="BG24" s="10">
        <v>0</v>
      </c>
      <c r="BH24" s="10">
        <v>0</v>
      </c>
      <c r="BI24" s="10">
        <v>3.95859215896451E-5</v>
      </c>
      <c r="BJ24" s="10">
        <v>3.9586114353441697E-5</v>
      </c>
      <c r="BK24" s="10">
        <v>0</v>
      </c>
      <c r="BL24" s="10">
        <v>0</v>
      </c>
      <c r="BM24" s="10">
        <v>3.5982771613526297E-5</v>
      </c>
      <c r="BN24" s="10">
        <v>3.5981953266198698E-5</v>
      </c>
      <c r="BO24" s="10">
        <v>0</v>
      </c>
      <c r="BP24" s="10">
        <v>0</v>
      </c>
      <c r="BQ24" s="10">
        <v>3.5574509374254299E-5</v>
      </c>
      <c r="BR24" s="10">
        <v>3.5575025915791402E-5</v>
      </c>
      <c r="BS24" s="10">
        <v>0</v>
      </c>
      <c r="BT24" s="10">
        <v>0</v>
      </c>
      <c r="BU24" s="10">
        <v>3.5533334125255702E-5</v>
      </c>
      <c r="BV24" s="10">
        <v>3.55337967225466E-5</v>
      </c>
      <c r="BW24" s="10">
        <v>0</v>
      </c>
      <c r="BX24" s="10">
        <v>0</v>
      </c>
      <c r="BY24" s="10">
        <v>3.5529821813832302E-5</v>
      </c>
      <c r="BZ24" s="10">
        <v>3.5529689230144899E-5</v>
      </c>
      <c r="CA24" s="10">
        <v>0</v>
      </c>
      <c r="CB24" s="10">
        <v>0</v>
      </c>
      <c r="CC24" s="10">
        <v>3.5529616445143701E-5</v>
      </c>
      <c r="CD24" s="10">
        <v>3.5529276560295699E-5</v>
      </c>
      <c r="CE24" s="10">
        <v>0</v>
      </c>
      <c r="CF24" s="10">
        <v>0</v>
      </c>
      <c r="CG24" s="10">
        <v>8.0019199999999999E-2</v>
      </c>
      <c r="CH24" s="10">
        <v>7.3631000000000002E-2</v>
      </c>
      <c r="CI24" s="10">
        <v>0</v>
      </c>
      <c r="CJ24" s="10">
        <v>0</v>
      </c>
      <c r="CK24" s="10">
        <v>0.104631</v>
      </c>
      <c r="CL24" s="10">
        <v>9.99308E-2</v>
      </c>
      <c r="CM24" s="10">
        <v>0</v>
      </c>
      <c r="CN24" s="10">
        <v>0</v>
      </c>
      <c r="CO24" s="10">
        <v>0.1198837</v>
      </c>
      <c r="CP24" s="10">
        <v>0.1160199</v>
      </c>
      <c r="CQ24" s="10">
        <v>0</v>
      </c>
      <c r="CR24" s="10">
        <v>0</v>
      </c>
      <c r="CS24" s="10">
        <v>0.11958240000000001</v>
      </c>
      <c r="CT24" s="10">
        <v>0.1179626</v>
      </c>
      <c r="CU24" s="10">
        <v>0</v>
      </c>
      <c r="CV24" s="10">
        <v>0</v>
      </c>
      <c r="CW24" s="10">
        <v>0.13524749999999999</v>
      </c>
      <c r="CX24" s="10">
        <v>0.13355649999999999</v>
      </c>
      <c r="CY24" s="10">
        <v>0</v>
      </c>
      <c r="CZ24" s="10">
        <v>0</v>
      </c>
      <c r="DA24" s="10">
        <v>0.12770000000000001</v>
      </c>
      <c r="DB24" s="10">
        <v>0.1232323</v>
      </c>
      <c r="DC24" s="10">
        <v>0</v>
      </c>
      <c r="DD24" s="10">
        <v>0</v>
      </c>
      <c r="DE24" s="10">
        <v>0.14127339999999999</v>
      </c>
      <c r="DF24" s="10">
        <v>0.13704859999999999</v>
      </c>
      <c r="DG24" s="10">
        <v>0</v>
      </c>
      <c r="DH24" s="10">
        <v>0</v>
      </c>
      <c r="DI24" s="10">
        <v>0.1213002</v>
      </c>
      <c r="DJ24" s="10">
        <v>0.11777749999999999</v>
      </c>
      <c r="DK24" s="10">
        <v>0</v>
      </c>
      <c r="DL24" s="10">
        <v>0</v>
      </c>
      <c r="DM24" s="10">
        <v>0.1188934</v>
      </c>
      <c r="DN24" s="10">
        <v>0.1162701</v>
      </c>
      <c r="DO24" s="10">
        <v>0</v>
      </c>
      <c r="DP24" s="10">
        <v>0</v>
      </c>
      <c r="DQ24" s="10">
        <v>0.13477610000000001</v>
      </c>
      <c r="DR24" s="10">
        <v>0.12962290000000001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5.5879354476928698E-8</v>
      </c>
      <c r="F25" s="10">
        <v>4.57794921554511E-8</v>
      </c>
      <c r="G25" s="10">
        <v>0</v>
      </c>
      <c r="H25" s="10">
        <v>0</v>
      </c>
      <c r="I25" s="10">
        <v>0.37523232032435799</v>
      </c>
      <c r="J25" s="10">
        <v>4.4632072265571303E-5</v>
      </c>
      <c r="K25" s="10">
        <v>0</v>
      </c>
      <c r="L25" s="10">
        <v>0</v>
      </c>
      <c r="M25" s="10">
        <v>2.7812895169177001E-6</v>
      </c>
      <c r="N25" s="10">
        <v>2.84300455390824E-6</v>
      </c>
      <c r="O25" s="10">
        <v>0</v>
      </c>
      <c r="P25" s="10">
        <v>0</v>
      </c>
      <c r="Q25" s="10">
        <v>1.4865215032244801E-6</v>
      </c>
      <c r="R25" s="10">
        <v>1.5487246321325999E-6</v>
      </c>
      <c r="S25" s="10">
        <v>0</v>
      </c>
      <c r="T25" s="10">
        <v>0</v>
      </c>
      <c r="U25" s="10">
        <v>7.0169757293570001E-7</v>
      </c>
      <c r="V25" s="10">
        <v>7.1169356670799901E-7</v>
      </c>
      <c r="W25" s="10">
        <v>0</v>
      </c>
      <c r="X25" s="10">
        <v>0</v>
      </c>
      <c r="Y25" s="10">
        <v>6.0512863342410096E-7</v>
      </c>
      <c r="Z25" s="10">
        <v>3.9873264137506298E-7</v>
      </c>
      <c r="AA25" s="10">
        <v>0</v>
      </c>
      <c r="AB25" s="10">
        <v>0</v>
      </c>
      <c r="AC25" s="10">
        <v>3.8890262885615803E-6</v>
      </c>
      <c r="AD25" s="10">
        <v>1.8960605853782199E-7</v>
      </c>
      <c r="AE25" s="10">
        <v>0</v>
      </c>
      <c r="AF25" s="10">
        <v>0</v>
      </c>
      <c r="AG25" s="10">
        <v>3.6942562246622401E-5</v>
      </c>
      <c r="AH25" s="10">
        <v>1.2272009791876299E-7</v>
      </c>
      <c r="AI25" s="10">
        <v>0</v>
      </c>
      <c r="AJ25" s="10">
        <v>0</v>
      </c>
      <c r="AK25" s="10">
        <v>2.6976298795489102E-4</v>
      </c>
      <c r="AL25" s="10">
        <v>1.17667863119841E-7</v>
      </c>
      <c r="AM25" s="10">
        <v>0</v>
      </c>
      <c r="AN25" s="10">
        <v>0</v>
      </c>
      <c r="AO25" s="10">
        <v>2.4365097215195402E-3</v>
      </c>
      <c r="AP25" s="10">
        <v>8.1962818326841703E-7</v>
      </c>
      <c r="AQ25" s="10">
        <v>0</v>
      </c>
      <c r="AR25" s="10">
        <v>0</v>
      </c>
      <c r="AS25" s="10">
        <v>1.4277630091434399E-8</v>
      </c>
      <c r="AT25" s="10">
        <v>1.1859780477603701E-8</v>
      </c>
      <c r="AU25" s="10">
        <v>0</v>
      </c>
      <c r="AV25" s="10">
        <v>0</v>
      </c>
      <c r="AW25" s="10">
        <v>0.124913214569935</v>
      </c>
      <c r="AX25" s="10">
        <v>9.9621174230171398E-6</v>
      </c>
      <c r="AY25" s="10">
        <v>0</v>
      </c>
      <c r="AZ25" s="10">
        <v>0</v>
      </c>
      <c r="BA25" s="10">
        <v>2.3810360030560401E-6</v>
      </c>
      <c r="BB25" s="10">
        <v>2.4400365562761899E-6</v>
      </c>
      <c r="BC25" s="10">
        <v>0</v>
      </c>
      <c r="BD25" s="10">
        <v>0</v>
      </c>
      <c r="BE25" s="10">
        <v>1.3137958992910601E-6</v>
      </c>
      <c r="BF25" s="10">
        <v>1.3712894548072601E-6</v>
      </c>
      <c r="BG25" s="10">
        <v>0</v>
      </c>
      <c r="BH25" s="10">
        <v>0</v>
      </c>
      <c r="BI25" s="10">
        <v>6.28649559295004E-7</v>
      </c>
      <c r="BJ25" s="10">
        <v>6.4303988804942203E-7</v>
      </c>
      <c r="BK25" s="10">
        <v>0</v>
      </c>
      <c r="BL25" s="10">
        <v>0</v>
      </c>
      <c r="BM25" s="10">
        <v>4.0027642124046701E-7</v>
      </c>
      <c r="BN25" s="10">
        <v>3.6502756137204803E-7</v>
      </c>
      <c r="BO25" s="10">
        <v>0</v>
      </c>
      <c r="BP25" s="10">
        <v>0</v>
      </c>
      <c r="BQ25" s="10">
        <v>1.0329072008178901E-6</v>
      </c>
      <c r="BR25" s="10">
        <v>1.74550921078715E-7</v>
      </c>
      <c r="BS25" s="10">
        <v>0</v>
      </c>
      <c r="BT25" s="10">
        <v>0</v>
      </c>
      <c r="BU25" s="10">
        <v>1.23523143279497E-5</v>
      </c>
      <c r="BV25" s="10">
        <v>1.08877379691725E-7</v>
      </c>
      <c r="BW25" s="10">
        <v>0</v>
      </c>
      <c r="BX25" s="10">
        <v>0</v>
      </c>
      <c r="BY25" s="10">
        <v>7.4497964972924105E-5</v>
      </c>
      <c r="BZ25" s="10">
        <v>3.4487784050537997E-8</v>
      </c>
      <c r="CA25" s="10">
        <v>0</v>
      </c>
      <c r="CB25" s="10">
        <v>0</v>
      </c>
      <c r="CC25" s="10">
        <v>4.65205198715648E-4</v>
      </c>
      <c r="CD25" s="10">
        <v>3.0487629326354701E-7</v>
      </c>
      <c r="CE25" s="10">
        <v>0</v>
      </c>
      <c r="CF25" s="10">
        <v>0</v>
      </c>
      <c r="CG25" s="10">
        <v>0.1436344</v>
      </c>
      <c r="CH25" s="10">
        <v>0.15212809999999999</v>
      </c>
      <c r="CI25" s="10">
        <v>0</v>
      </c>
      <c r="CJ25" s="10">
        <v>0</v>
      </c>
      <c r="CK25" s="10">
        <v>0.18325369999999999</v>
      </c>
      <c r="CL25" s="10">
        <v>0.17253270000000001</v>
      </c>
      <c r="CM25" s="10">
        <v>0</v>
      </c>
      <c r="CN25" s="10">
        <v>0</v>
      </c>
      <c r="CO25" s="10">
        <v>0.19576199999999999</v>
      </c>
      <c r="CP25" s="10">
        <v>0.19369120000000001</v>
      </c>
      <c r="CQ25" s="10">
        <v>0</v>
      </c>
      <c r="CR25" s="10">
        <v>0</v>
      </c>
      <c r="CS25" s="10">
        <v>0.19993449999999999</v>
      </c>
      <c r="CT25" s="10">
        <v>0.20732529999999999</v>
      </c>
      <c r="CU25" s="10">
        <v>0</v>
      </c>
      <c r="CV25" s="10">
        <v>0</v>
      </c>
      <c r="CW25" s="10">
        <v>0.20519519999999999</v>
      </c>
      <c r="CX25" s="10">
        <v>0.2102591</v>
      </c>
      <c r="CY25" s="10">
        <v>0</v>
      </c>
      <c r="CZ25" s="10">
        <v>0</v>
      </c>
      <c r="DA25" s="10">
        <v>0.22091830000000001</v>
      </c>
      <c r="DB25" s="10">
        <v>0.22510910000000001</v>
      </c>
      <c r="DC25" s="10">
        <v>0</v>
      </c>
      <c r="DD25" s="10">
        <v>0</v>
      </c>
      <c r="DE25" s="10">
        <v>0.21389230000000001</v>
      </c>
      <c r="DF25" s="10">
        <v>0.21645539999999999</v>
      </c>
      <c r="DG25" s="10">
        <v>0</v>
      </c>
      <c r="DH25" s="10">
        <v>0</v>
      </c>
      <c r="DI25" s="10">
        <v>0.18963269999999999</v>
      </c>
      <c r="DJ25" s="10">
        <v>0.1867624</v>
      </c>
      <c r="DK25" s="10">
        <v>0</v>
      </c>
      <c r="DL25" s="10">
        <v>0</v>
      </c>
      <c r="DM25" s="10">
        <v>0.19945070000000001</v>
      </c>
      <c r="DN25" s="10">
        <v>0.19127440000000001</v>
      </c>
      <c r="DO25" s="10">
        <v>0</v>
      </c>
      <c r="DP25" s="10">
        <v>0</v>
      </c>
      <c r="DQ25" s="10">
        <v>0.21539829999999999</v>
      </c>
      <c r="DR25" s="10">
        <v>0.2193224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3.5017728805541997E-7</v>
      </c>
      <c r="F26" s="10">
        <v>9.0883568720778698E-7</v>
      </c>
      <c r="G26" s="10">
        <v>0</v>
      </c>
      <c r="H26" s="10">
        <v>0</v>
      </c>
      <c r="I26" s="10">
        <v>1.2712886419612901</v>
      </c>
      <c r="J26" s="10">
        <v>2.0334868103268099E-4</v>
      </c>
      <c r="K26" s="10">
        <v>0</v>
      </c>
      <c r="L26" s="10">
        <v>0</v>
      </c>
      <c r="M26" s="10">
        <v>4.5034090945250698E-7</v>
      </c>
      <c r="N26" s="10">
        <v>3.9048978581202001E-7</v>
      </c>
      <c r="O26" s="10">
        <v>0</v>
      </c>
      <c r="P26" s="10">
        <v>0</v>
      </c>
      <c r="Q26" s="10">
        <v>1.6799142699142101E-7</v>
      </c>
      <c r="R26" s="10">
        <v>1.3449709053425801E-7</v>
      </c>
      <c r="S26" s="10">
        <v>0</v>
      </c>
      <c r="T26" s="10">
        <v>0</v>
      </c>
      <c r="U26" s="10">
        <v>1.1829168045096599E-7</v>
      </c>
      <c r="V26" s="10">
        <v>5.8837094252250901E-8</v>
      </c>
      <c r="W26" s="10">
        <v>0</v>
      </c>
      <c r="X26" s="10">
        <v>0</v>
      </c>
      <c r="Y26" s="10">
        <v>6.9059205998200902E-7</v>
      </c>
      <c r="Z26" s="10">
        <v>2.08178075819521E-8</v>
      </c>
      <c r="AA26" s="10">
        <v>0</v>
      </c>
      <c r="AB26" s="10">
        <v>0</v>
      </c>
      <c r="AC26" s="10">
        <v>8.3514729567468799E-6</v>
      </c>
      <c r="AD26" s="10">
        <v>1.1495892182633601E-8</v>
      </c>
      <c r="AE26" s="10">
        <v>0</v>
      </c>
      <c r="AF26" s="10">
        <v>0</v>
      </c>
      <c r="AG26" s="10">
        <v>6.1416825701598996E-5</v>
      </c>
      <c r="AH26" s="10">
        <v>1.36800002437099E-8</v>
      </c>
      <c r="AI26" s="10">
        <v>0</v>
      </c>
      <c r="AJ26" s="10">
        <v>0</v>
      </c>
      <c r="AK26" s="10">
        <v>6.8184942574589502E-4</v>
      </c>
      <c r="AL26" s="10">
        <v>1.00277266171234E-7</v>
      </c>
      <c r="AM26" s="10">
        <v>0</v>
      </c>
      <c r="AN26" s="10">
        <v>0</v>
      </c>
      <c r="AO26" s="10">
        <v>6.8682811979670104E-3</v>
      </c>
      <c r="AP26" s="10">
        <v>5.8029248953261902E-7</v>
      </c>
      <c r="AQ26" s="10">
        <v>0</v>
      </c>
      <c r="AR26" s="10">
        <v>0</v>
      </c>
      <c r="AS26" s="10">
        <v>1.2176759245251299E-7</v>
      </c>
      <c r="AT26" s="10">
        <v>2.6164981299655202E-7</v>
      </c>
      <c r="AU26" s="10">
        <v>0</v>
      </c>
      <c r="AV26" s="10">
        <v>0</v>
      </c>
      <c r="AW26" s="10">
        <v>0.33019260942515299</v>
      </c>
      <c r="AX26" s="10">
        <v>4.5216216875121603E-5</v>
      </c>
      <c r="AY26" s="10">
        <v>0</v>
      </c>
      <c r="AZ26" s="10">
        <v>0</v>
      </c>
      <c r="BA26" s="10">
        <v>2.7789567801303701E-7</v>
      </c>
      <c r="BB26" s="10">
        <v>2.4514894349106298E-7</v>
      </c>
      <c r="BC26" s="10">
        <v>0</v>
      </c>
      <c r="BD26" s="10">
        <v>0</v>
      </c>
      <c r="BE26" s="10">
        <v>1.1162288486926799E-7</v>
      </c>
      <c r="BF26" s="10">
        <v>9.0726080450062195E-8</v>
      </c>
      <c r="BG26" s="10">
        <v>0</v>
      </c>
      <c r="BH26" s="10">
        <v>0</v>
      </c>
      <c r="BI26" s="10">
        <v>5.3412029766904002E-8</v>
      </c>
      <c r="BJ26" s="10">
        <v>4.33454036011389E-8</v>
      </c>
      <c r="BK26" s="10">
        <v>0</v>
      </c>
      <c r="BL26" s="10">
        <v>0</v>
      </c>
      <c r="BM26" s="10">
        <v>1.6671969661902601E-7</v>
      </c>
      <c r="BN26" s="10">
        <v>1.62417974542748E-8</v>
      </c>
      <c r="BO26" s="10">
        <v>0</v>
      </c>
      <c r="BP26" s="10">
        <v>0</v>
      </c>
      <c r="BQ26" s="10">
        <v>2.433301959258E-6</v>
      </c>
      <c r="BR26" s="10">
        <v>8.4193858735023293E-9</v>
      </c>
      <c r="BS26" s="10">
        <v>0</v>
      </c>
      <c r="BT26" s="10">
        <v>0</v>
      </c>
      <c r="BU26" s="10">
        <v>1.3970655937795501E-5</v>
      </c>
      <c r="BV26" s="10">
        <v>3.47125684261615E-9</v>
      </c>
      <c r="BW26" s="10">
        <v>0</v>
      </c>
      <c r="BX26" s="10">
        <v>0</v>
      </c>
      <c r="BY26" s="10">
        <v>1.4364588801598499E-4</v>
      </c>
      <c r="BZ26" s="10">
        <v>2.4829422788257899E-8</v>
      </c>
      <c r="CA26" s="10">
        <v>0</v>
      </c>
      <c r="CB26" s="10">
        <v>0</v>
      </c>
      <c r="CC26" s="10">
        <v>1.7270834144869E-3</v>
      </c>
      <c r="CD26" s="10">
        <v>1.33922315643176E-7</v>
      </c>
      <c r="CE26" s="10">
        <v>0</v>
      </c>
      <c r="CF26" s="10">
        <v>0</v>
      </c>
      <c r="CG26" s="10">
        <v>0.27052369999999998</v>
      </c>
      <c r="CH26" s="10">
        <v>0.29570489999999999</v>
      </c>
      <c r="CI26" s="10">
        <v>0</v>
      </c>
      <c r="CJ26" s="10">
        <v>0</v>
      </c>
      <c r="CK26" s="10">
        <v>0.32911200000000002</v>
      </c>
      <c r="CL26" s="10">
        <v>0.33362999999999998</v>
      </c>
      <c r="CM26" s="10">
        <v>0</v>
      </c>
      <c r="CN26" s="10">
        <v>0</v>
      </c>
      <c r="CO26" s="10">
        <v>0.36375790000000002</v>
      </c>
      <c r="CP26" s="10">
        <v>0.39061630000000003</v>
      </c>
      <c r="CQ26" s="10">
        <v>0</v>
      </c>
      <c r="CR26" s="10">
        <v>0</v>
      </c>
      <c r="CS26" s="10">
        <v>0.39024310000000001</v>
      </c>
      <c r="CT26" s="10">
        <v>0.36553000000000002</v>
      </c>
      <c r="CU26" s="10">
        <v>0</v>
      </c>
      <c r="CV26" s="10">
        <v>0</v>
      </c>
      <c r="CW26" s="10">
        <v>0.3561223</v>
      </c>
      <c r="CX26" s="10">
        <v>0.36596580000000001</v>
      </c>
      <c r="CY26" s="10">
        <v>0</v>
      </c>
      <c r="CZ26" s="10">
        <v>0</v>
      </c>
      <c r="DA26" s="10">
        <v>0.40736909999999998</v>
      </c>
      <c r="DB26" s="10">
        <v>0.38452429999999999</v>
      </c>
      <c r="DC26" s="10">
        <v>0</v>
      </c>
      <c r="DD26" s="10">
        <v>0</v>
      </c>
      <c r="DE26" s="10">
        <v>0.388434</v>
      </c>
      <c r="DF26" s="10">
        <v>0.35664210000000002</v>
      </c>
      <c r="DG26" s="10">
        <v>0</v>
      </c>
      <c r="DH26" s="10">
        <v>0</v>
      </c>
      <c r="DI26" s="10">
        <v>0.35345090000000001</v>
      </c>
      <c r="DJ26" s="10">
        <v>0.3559639</v>
      </c>
      <c r="DK26" s="10">
        <v>0</v>
      </c>
      <c r="DL26" s="10">
        <v>0</v>
      </c>
      <c r="DM26" s="10">
        <v>0.35633530000000002</v>
      </c>
      <c r="DN26" s="10">
        <v>0.34651209999999999</v>
      </c>
      <c r="DO26" s="10">
        <v>0</v>
      </c>
      <c r="DP26" s="10">
        <v>0</v>
      </c>
      <c r="DQ26" s="10">
        <v>0.41507430000000001</v>
      </c>
      <c r="DR26" s="10">
        <v>0.39014500000000002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1.7136335372924799E-7</v>
      </c>
      <c r="F27" s="10">
        <v>6.3919903449880001E-6</v>
      </c>
      <c r="G27" s="10">
        <v>0</v>
      </c>
      <c r="H27" s="10">
        <v>0</v>
      </c>
      <c r="I27" s="10">
        <v>1.20031657535583</v>
      </c>
      <c r="J27" s="10">
        <v>2.4875581657236002E-3</v>
      </c>
      <c r="K27" s="10">
        <v>0</v>
      </c>
      <c r="L27" s="10">
        <v>0</v>
      </c>
      <c r="M27" s="10">
        <v>1.8764092857281901E-7</v>
      </c>
      <c r="N27" s="10">
        <v>1.3930906742065699E-7</v>
      </c>
      <c r="O27" s="10">
        <v>0</v>
      </c>
      <c r="P27" s="10">
        <v>0</v>
      </c>
      <c r="Q27" s="10">
        <v>6.1258290884325106E-8</v>
      </c>
      <c r="R27" s="10">
        <v>3.5457049463172303E-8</v>
      </c>
      <c r="S27" s="10">
        <v>0</v>
      </c>
      <c r="T27" s="10">
        <v>0</v>
      </c>
      <c r="U27" s="10">
        <v>1.2583248576447701E-7</v>
      </c>
      <c r="V27" s="10">
        <v>1.5306122855274201E-8</v>
      </c>
      <c r="W27" s="10">
        <v>0</v>
      </c>
      <c r="X27" s="10">
        <v>0</v>
      </c>
      <c r="Y27" s="10">
        <v>1.41255577545962E-6</v>
      </c>
      <c r="Z27" s="10">
        <v>4.2356930775311297E-9</v>
      </c>
      <c r="AA27" s="10">
        <v>0</v>
      </c>
      <c r="AB27" s="10">
        <v>0</v>
      </c>
      <c r="AC27" s="10">
        <v>1.7700447642710101E-5</v>
      </c>
      <c r="AD27" s="10">
        <v>3.8603983065765796E-9</v>
      </c>
      <c r="AE27" s="10">
        <v>0</v>
      </c>
      <c r="AF27" s="10">
        <v>0</v>
      </c>
      <c r="AG27" s="10">
        <v>1.0406078217783899E-4</v>
      </c>
      <c r="AH27" s="10">
        <v>1.4262580748380899E-8</v>
      </c>
      <c r="AI27" s="10">
        <v>0</v>
      </c>
      <c r="AJ27" s="10">
        <v>0</v>
      </c>
      <c r="AK27" s="10">
        <v>1.29698983073467E-3</v>
      </c>
      <c r="AL27" s="10">
        <v>1.0019791447935E-7</v>
      </c>
      <c r="AM27" s="10">
        <v>0</v>
      </c>
      <c r="AN27" s="10">
        <v>0</v>
      </c>
      <c r="AO27" s="10">
        <v>1.74017824610928E-2</v>
      </c>
      <c r="AP27" s="10">
        <v>6.0418361948547095E-7</v>
      </c>
      <c r="AQ27" s="10">
        <v>0</v>
      </c>
      <c r="AR27" s="10">
        <v>0</v>
      </c>
      <c r="AS27" s="10">
        <v>3.48963962597083E-8</v>
      </c>
      <c r="AT27" s="10">
        <v>2.3383292442573802E-6</v>
      </c>
      <c r="AU27" s="10">
        <v>0</v>
      </c>
      <c r="AV27" s="10">
        <v>0</v>
      </c>
      <c r="AW27" s="10">
        <v>0.393047296692423</v>
      </c>
      <c r="AX27" s="10">
        <v>7.1332583184003501E-4</v>
      </c>
      <c r="AY27" s="10">
        <v>0</v>
      </c>
      <c r="AZ27" s="10">
        <v>0</v>
      </c>
      <c r="BA27" s="10">
        <v>8.7806626721265806E-8</v>
      </c>
      <c r="BB27" s="10">
        <v>7.1817985278528904E-8</v>
      </c>
      <c r="BC27" s="10">
        <v>0</v>
      </c>
      <c r="BD27" s="10">
        <v>0</v>
      </c>
      <c r="BE27" s="10">
        <v>2.1565952208354201E-8</v>
      </c>
      <c r="BF27" s="10">
        <v>1.75949513176381E-8</v>
      </c>
      <c r="BG27" s="10">
        <v>0</v>
      </c>
      <c r="BH27" s="10">
        <v>0</v>
      </c>
      <c r="BI27" s="10">
        <v>2.8640028905399601E-8</v>
      </c>
      <c r="BJ27" s="10">
        <v>7.9055185986478395E-9</v>
      </c>
      <c r="BK27" s="10">
        <v>0</v>
      </c>
      <c r="BL27" s="10">
        <v>0</v>
      </c>
      <c r="BM27" s="10">
        <v>3.0337187883039799E-7</v>
      </c>
      <c r="BN27" s="10">
        <v>2.15665787267624E-9</v>
      </c>
      <c r="BO27" s="10">
        <v>0</v>
      </c>
      <c r="BP27" s="10">
        <v>0</v>
      </c>
      <c r="BQ27" s="10">
        <v>5.8567153378614302E-6</v>
      </c>
      <c r="BR27" s="10">
        <v>1.2855552595045501E-9</v>
      </c>
      <c r="BS27" s="10">
        <v>0</v>
      </c>
      <c r="BT27" s="10">
        <v>0</v>
      </c>
      <c r="BU27" s="10">
        <v>2.45868555283314E-5</v>
      </c>
      <c r="BV27" s="10">
        <v>2.9848208092982102E-9</v>
      </c>
      <c r="BW27" s="10">
        <v>0</v>
      </c>
      <c r="BX27" s="10">
        <v>0</v>
      </c>
      <c r="BY27" s="10">
        <v>3.1657204797954502E-4</v>
      </c>
      <c r="BZ27" s="10">
        <v>2.54634857424318E-8</v>
      </c>
      <c r="CA27" s="10">
        <v>0</v>
      </c>
      <c r="CB27" s="10">
        <v>0</v>
      </c>
      <c r="CC27" s="10">
        <v>3.9963098489929402E-3</v>
      </c>
      <c r="CD27" s="10">
        <v>1.3492173111757201E-7</v>
      </c>
      <c r="CE27" s="10">
        <v>0</v>
      </c>
      <c r="CF27" s="10">
        <v>0</v>
      </c>
      <c r="CG27" s="10">
        <v>0.55759559999999997</v>
      </c>
      <c r="CH27" s="10">
        <v>0.63194430000000001</v>
      </c>
      <c r="CI27" s="10">
        <v>0</v>
      </c>
      <c r="CJ27" s="10">
        <v>0</v>
      </c>
      <c r="CK27" s="10">
        <v>1.3732394000000001</v>
      </c>
      <c r="CL27" s="10">
        <v>1.3253451000000001</v>
      </c>
      <c r="CM27" s="10">
        <v>0</v>
      </c>
      <c r="CN27" s="10">
        <v>0</v>
      </c>
      <c r="CO27" s="10">
        <v>1.4521520000000001</v>
      </c>
      <c r="CP27" s="10">
        <v>1.5451545</v>
      </c>
      <c r="CQ27" s="10">
        <v>0</v>
      </c>
      <c r="CR27" s="10">
        <v>0</v>
      </c>
      <c r="CS27" s="10">
        <v>1.4807239000000001</v>
      </c>
      <c r="CT27" s="10">
        <v>1.5502229000000001</v>
      </c>
      <c r="CU27" s="10">
        <v>0</v>
      </c>
      <c r="CV27" s="10">
        <v>0</v>
      </c>
      <c r="CW27" s="10">
        <v>1.5382254</v>
      </c>
      <c r="CX27" s="10">
        <v>1.5057925999999999</v>
      </c>
      <c r="CY27" s="10">
        <v>0</v>
      </c>
      <c r="CZ27" s="10">
        <v>0</v>
      </c>
      <c r="DA27" s="10">
        <v>1.3444632000000001</v>
      </c>
      <c r="DB27" s="10">
        <v>1.6086809</v>
      </c>
      <c r="DC27" s="10">
        <v>0</v>
      </c>
      <c r="DD27" s="10">
        <v>0</v>
      </c>
      <c r="DE27" s="10">
        <v>1.435576</v>
      </c>
      <c r="DF27" s="10">
        <v>1.5055296</v>
      </c>
      <c r="DG27" s="10">
        <v>0</v>
      </c>
      <c r="DH27" s="10">
        <v>0</v>
      </c>
      <c r="DI27" s="10">
        <v>1.3301696999999999</v>
      </c>
      <c r="DJ27" s="10">
        <v>1.4738648000000001</v>
      </c>
      <c r="DK27" s="10">
        <v>0</v>
      </c>
      <c r="DL27" s="10">
        <v>0</v>
      </c>
      <c r="DM27" s="10">
        <v>1.3592063999999999</v>
      </c>
      <c r="DN27" s="10">
        <v>1.5175973</v>
      </c>
      <c r="DO27" s="10">
        <v>0</v>
      </c>
      <c r="DP27" s="10">
        <v>0</v>
      </c>
      <c r="DQ27" s="10">
        <v>1.4610756</v>
      </c>
      <c r="DR27" s="10">
        <v>1.7129753000000001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4.1909515857696501E-7</v>
      </c>
      <c r="F28" s="10">
        <v>7.6118961343074596E-5</v>
      </c>
      <c r="G28" s="10">
        <v>0</v>
      </c>
      <c r="H28" s="10">
        <v>0</v>
      </c>
      <c r="I28" s="10">
        <v>6.5734086537268004</v>
      </c>
      <c r="J28" s="10">
        <v>0.11543037835525601</v>
      </c>
      <c r="K28" s="10">
        <v>0</v>
      </c>
      <c r="L28" s="10">
        <v>0</v>
      </c>
      <c r="M28" s="10">
        <v>1.1088229712186099E-7</v>
      </c>
      <c r="N28" s="10">
        <v>5.7930368148329003E-8</v>
      </c>
      <c r="O28" s="10">
        <v>0</v>
      </c>
      <c r="P28" s="10">
        <v>0</v>
      </c>
      <c r="Q28" s="10">
        <v>5.7617597803982803E-8</v>
      </c>
      <c r="R28" s="10">
        <v>2.17512173654455E-8</v>
      </c>
      <c r="S28" s="10">
        <v>0</v>
      </c>
      <c r="T28" s="10">
        <v>0</v>
      </c>
      <c r="U28" s="10">
        <v>4.0818184743329798E-7</v>
      </c>
      <c r="V28" s="10">
        <v>5.5175499030779604E-9</v>
      </c>
      <c r="W28" s="10">
        <v>0</v>
      </c>
      <c r="X28" s="10">
        <v>0</v>
      </c>
      <c r="Y28" s="10">
        <v>3.33598063662066E-6</v>
      </c>
      <c r="Z28" s="10">
        <v>2.4865737940915601E-9</v>
      </c>
      <c r="AA28" s="10">
        <v>0</v>
      </c>
      <c r="AB28" s="10">
        <v>0</v>
      </c>
      <c r="AC28" s="10">
        <v>3.4370028743069297E-5</v>
      </c>
      <c r="AD28" s="10">
        <v>2.9139889043405801E-9</v>
      </c>
      <c r="AE28" s="10">
        <v>0</v>
      </c>
      <c r="AF28" s="10">
        <v>0</v>
      </c>
      <c r="AG28" s="10">
        <v>3.2835214005899599E-4</v>
      </c>
      <c r="AH28" s="10">
        <v>1.4679444278187201E-8</v>
      </c>
      <c r="AI28" s="10">
        <v>0</v>
      </c>
      <c r="AJ28" s="10">
        <v>0</v>
      </c>
      <c r="AK28" s="10">
        <v>3.3182719198521201E-3</v>
      </c>
      <c r="AL28" s="10">
        <v>9.5850162126764906E-8</v>
      </c>
      <c r="AM28" s="10">
        <v>0</v>
      </c>
      <c r="AN28" s="10">
        <v>0</v>
      </c>
      <c r="AO28" s="10">
        <v>0.215225882115192</v>
      </c>
      <c r="AP28" s="10">
        <v>1.0792424573746699E-6</v>
      </c>
      <c r="AQ28" s="10">
        <v>0</v>
      </c>
      <c r="AR28" s="10">
        <v>0</v>
      </c>
      <c r="AS28" s="10">
        <v>1.36689175322925E-7</v>
      </c>
      <c r="AT28" s="10">
        <v>4.5052219949494702E-5</v>
      </c>
      <c r="AU28" s="10">
        <v>0</v>
      </c>
      <c r="AV28" s="10">
        <v>0</v>
      </c>
      <c r="AW28" s="10">
        <v>1.30489106564066</v>
      </c>
      <c r="AX28" s="10">
        <v>2.42639078563118E-2</v>
      </c>
      <c r="AY28" s="10">
        <v>0</v>
      </c>
      <c r="AZ28" s="10">
        <v>0</v>
      </c>
      <c r="BA28" s="10">
        <v>5.4199436468132003E-8</v>
      </c>
      <c r="BB28" s="10">
        <v>2.6743457542163201E-8</v>
      </c>
      <c r="BC28" s="10">
        <v>0</v>
      </c>
      <c r="BD28" s="10">
        <v>0</v>
      </c>
      <c r="BE28" s="10">
        <v>1.6381265190442201E-8</v>
      </c>
      <c r="BF28" s="10">
        <v>1.32313381575555E-8</v>
      </c>
      <c r="BG28" s="10">
        <v>0</v>
      </c>
      <c r="BH28" s="10">
        <v>0</v>
      </c>
      <c r="BI28" s="10">
        <v>9.9262169671023905E-8</v>
      </c>
      <c r="BJ28" s="10">
        <v>2.3593490753711802E-9</v>
      </c>
      <c r="BK28" s="10">
        <v>0</v>
      </c>
      <c r="BL28" s="10">
        <v>0</v>
      </c>
      <c r="BM28" s="10">
        <v>7.1222824243059004E-7</v>
      </c>
      <c r="BN28" s="10">
        <v>1.3692754734925201E-9</v>
      </c>
      <c r="BO28" s="10">
        <v>0</v>
      </c>
      <c r="BP28" s="10">
        <v>0</v>
      </c>
      <c r="BQ28" s="10">
        <v>7.8344708543738503E-6</v>
      </c>
      <c r="BR28" s="10">
        <v>6.1029433588654503E-10</v>
      </c>
      <c r="BS28" s="10">
        <v>0</v>
      </c>
      <c r="BT28" s="10">
        <v>0</v>
      </c>
      <c r="BU28" s="10">
        <v>7.5950376209110905E-5</v>
      </c>
      <c r="BV28" s="10">
        <v>3.1484696594368899E-9</v>
      </c>
      <c r="BW28" s="10">
        <v>0</v>
      </c>
      <c r="BX28" s="10">
        <v>0</v>
      </c>
      <c r="BY28" s="10">
        <v>6.5815804395549999E-4</v>
      </c>
      <c r="BZ28" s="10">
        <v>2.3084402783921501E-8</v>
      </c>
      <c r="CA28" s="10">
        <v>0</v>
      </c>
      <c r="CB28" s="10">
        <v>0</v>
      </c>
      <c r="CC28" s="10">
        <v>3.8122344338732302E-2</v>
      </c>
      <c r="CD28" s="10">
        <v>2.0882532353560299E-7</v>
      </c>
      <c r="CE28" s="10">
        <v>0</v>
      </c>
      <c r="CF28" s="10">
        <v>0</v>
      </c>
      <c r="CG28" s="10">
        <v>1.1902756000000001</v>
      </c>
      <c r="CH28" s="10">
        <v>1.2749621</v>
      </c>
      <c r="CI28" s="10">
        <v>0</v>
      </c>
      <c r="CJ28" s="10">
        <v>0</v>
      </c>
      <c r="CK28" s="10">
        <v>2.8165897000000002</v>
      </c>
      <c r="CL28" s="10">
        <v>3.0220926000000001</v>
      </c>
      <c r="CM28" s="10">
        <v>0</v>
      </c>
      <c r="CN28" s="10">
        <v>0</v>
      </c>
      <c r="CO28" s="10">
        <v>3.1372863</v>
      </c>
      <c r="CP28" s="10">
        <v>3.2951877999999999</v>
      </c>
      <c r="CQ28" s="10">
        <v>0</v>
      </c>
      <c r="CR28" s="10">
        <v>0</v>
      </c>
      <c r="CS28" s="10">
        <v>3.3010544999999998</v>
      </c>
      <c r="CT28" s="10">
        <v>3.3601293000000001</v>
      </c>
      <c r="CU28" s="10">
        <v>0</v>
      </c>
      <c r="CV28" s="10">
        <v>0</v>
      </c>
      <c r="CW28" s="10">
        <v>3.2585852000000002</v>
      </c>
      <c r="CX28" s="10">
        <v>3.3226727</v>
      </c>
      <c r="CY28" s="10">
        <v>0</v>
      </c>
      <c r="CZ28" s="10">
        <v>0</v>
      </c>
      <c r="DA28" s="10">
        <v>3.0811899999999999</v>
      </c>
      <c r="DB28" s="10">
        <v>3.3628349000000002</v>
      </c>
      <c r="DC28" s="10">
        <v>0</v>
      </c>
      <c r="DD28" s="10">
        <v>0</v>
      </c>
      <c r="DE28" s="10">
        <v>3.3027139999999999</v>
      </c>
      <c r="DF28" s="10">
        <v>3.2282891</v>
      </c>
      <c r="DG28" s="10">
        <v>0</v>
      </c>
      <c r="DH28" s="10">
        <v>0</v>
      </c>
      <c r="DI28" s="10">
        <v>3.0084257999999999</v>
      </c>
      <c r="DJ28" s="10">
        <v>3.1419305</v>
      </c>
      <c r="DK28" s="10">
        <v>0</v>
      </c>
      <c r="DL28" s="10">
        <v>0</v>
      </c>
      <c r="DM28" s="10">
        <v>3.0505187</v>
      </c>
      <c r="DN28" s="10">
        <v>3.2245260999999998</v>
      </c>
      <c r="DO28" s="10">
        <v>0</v>
      </c>
      <c r="DP28" s="10">
        <v>0</v>
      </c>
      <c r="DQ28" s="10">
        <v>3.4031361000000002</v>
      </c>
      <c r="DR28" s="10">
        <v>3.3848281999999998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2.9876828193664602E-6</v>
      </c>
      <c r="F29" s="10">
        <v>1.0072208295215401E-3</v>
      </c>
      <c r="G29" s="10">
        <v>0</v>
      </c>
      <c r="H29" s="10">
        <v>0</v>
      </c>
      <c r="I29" s="10">
        <v>2.5249083891976598</v>
      </c>
      <c r="J29" s="10">
        <v>3.1249387665210602</v>
      </c>
      <c r="K29" s="10">
        <v>0</v>
      </c>
      <c r="L29" s="10">
        <v>0</v>
      </c>
      <c r="M29" s="10">
        <v>7.3269010414378499E-8</v>
      </c>
      <c r="N29" s="10">
        <v>3.01605040733954E-8</v>
      </c>
      <c r="O29" s="10">
        <v>0</v>
      </c>
      <c r="P29" s="10">
        <v>0</v>
      </c>
      <c r="Q29" s="10">
        <v>8.69916867429765E-8</v>
      </c>
      <c r="R29" s="10">
        <v>1.48836582745948E-8</v>
      </c>
      <c r="S29" s="10">
        <v>0</v>
      </c>
      <c r="T29" s="10">
        <v>0</v>
      </c>
      <c r="U29" s="10">
        <v>7.5854279657505696E-7</v>
      </c>
      <c r="V29" s="10">
        <v>2.90623970722326E-9</v>
      </c>
      <c r="W29" s="10">
        <v>0</v>
      </c>
      <c r="X29" s="10">
        <v>0</v>
      </c>
      <c r="Y29" s="10">
        <v>6.7404372430246397E-6</v>
      </c>
      <c r="Z29" s="10">
        <v>1.9758399569247401E-9</v>
      </c>
      <c r="AA29" s="10">
        <v>0</v>
      </c>
      <c r="AB29" s="10">
        <v>0</v>
      </c>
      <c r="AC29" s="10">
        <v>1.00997241133882E-4</v>
      </c>
      <c r="AD29" s="10">
        <v>2.7969402488503502E-9</v>
      </c>
      <c r="AE29" s="10">
        <v>0</v>
      </c>
      <c r="AF29" s="10">
        <v>0</v>
      </c>
      <c r="AG29" s="10">
        <v>6.8854537130391702E-4</v>
      </c>
      <c r="AH29" s="10">
        <v>1.41800033728878E-8</v>
      </c>
      <c r="AI29" s="10">
        <v>0</v>
      </c>
      <c r="AJ29" s="10">
        <v>0</v>
      </c>
      <c r="AK29" s="10">
        <v>6.3231621134036704E-3</v>
      </c>
      <c r="AL29" s="10">
        <v>9.9730370101136501E-8</v>
      </c>
      <c r="AM29" s="10">
        <v>0</v>
      </c>
      <c r="AN29" s="10">
        <v>0</v>
      </c>
      <c r="AO29" s="10">
        <v>0.11215998959232799</v>
      </c>
      <c r="AP29" s="10">
        <v>1.3544006390586699E-6</v>
      </c>
      <c r="AQ29" s="10">
        <v>0</v>
      </c>
      <c r="AR29" s="10">
        <v>0</v>
      </c>
      <c r="AS29" s="10">
        <v>9.01324986771561E-7</v>
      </c>
      <c r="AT29" s="10">
        <v>3.2840925655294002E-4</v>
      </c>
      <c r="AU29" s="10">
        <v>0</v>
      </c>
      <c r="AV29" s="10">
        <v>0</v>
      </c>
      <c r="AW29" s="10">
        <v>0.61973222242933801</v>
      </c>
      <c r="AX29" s="10">
        <v>0.71885106080086203</v>
      </c>
      <c r="AY29" s="10">
        <v>0</v>
      </c>
      <c r="AZ29" s="10">
        <v>0</v>
      </c>
      <c r="BA29" s="10">
        <v>3.3114668301432598E-8</v>
      </c>
      <c r="BB29" s="10">
        <v>1.5160154607779499E-8</v>
      </c>
      <c r="BC29" s="10">
        <v>0</v>
      </c>
      <c r="BD29" s="10">
        <v>0</v>
      </c>
      <c r="BE29" s="10">
        <v>2.03367505245836E-8</v>
      </c>
      <c r="BF29" s="10">
        <v>9.3302540391027596E-9</v>
      </c>
      <c r="BG29" s="10">
        <v>0</v>
      </c>
      <c r="BH29" s="10">
        <v>0</v>
      </c>
      <c r="BI29" s="10">
        <v>1.65722163857928E-7</v>
      </c>
      <c r="BJ29" s="10">
        <v>1.5521946850682001E-9</v>
      </c>
      <c r="BK29" s="10">
        <v>0</v>
      </c>
      <c r="BL29" s="10">
        <v>0</v>
      </c>
      <c r="BM29" s="10">
        <v>1.49516015230491E-6</v>
      </c>
      <c r="BN29" s="10">
        <v>9.5836939378814707E-10</v>
      </c>
      <c r="BO29" s="10">
        <v>0</v>
      </c>
      <c r="BP29" s="10">
        <v>0</v>
      </c>
      <c r="BQ29" s="10">
        <v>3.0310626488595199E-5</v>
      </c>
      <c r="BR29" s="10">
        <v>5.9247752539523201E-10</v>
      </c>
      <c r="BS29" s="10">
        <v>0</v>
      </c>
      <c r="BT29" s="10">
        <v>0</v>
      </c>
      <c r="BU29" s="10">
        <v>1.44692340671644E-4</v>
      </c>
      <c r="BV29" s="10">
        <v>3.4409143837546798E-9</v>
      </c>
      <c r="BW29" s="10">
        <v>0</v>
      </c>
      <c r="BX29" s="10">
        <v>0</v>
      </c>
      <c r="BY29" s="10">
        <v>1.5638927732855199E-3</v>
      </c>
      <c r="BZ29" s="10">
        <v>2.5408351532523401E-8</v>
      </c>
      <c r="CA29" s="10">
        <v>0</v>
      </c>
      <c r="CB29" s="10">
        <v>0</v>
      </c>
      <c r="CC29" s="10">
        <v>2.27332158720591E-2</v>
      </c>
      <c r="CD29" s="10">
        <v>2.62831601882919E-7</v>
      </c>
      <c r="CE29" s="10">
        <v>0</v>
      </c>
      <c r="CF29" s="10">
        <v>0</v>
      </c>
      <c r="CG29" s="10">
        <v>2.2982779999999998</v>
      </c>
      <c r="CH29" s="10">
        <v>2.823966</v>
      </c>
      <c r="CI29" s="10">
        <v>0</v>
      </c>
      <c r="CJ29" s="10">
        <v>0</v>
      </c>
      <c r="CK29" s="10">
        <v>6.5640296999999999</v>
      </c>
      <c r="CL29" s="10">
        <v>6.7877260000000001</v>
      </c>
      <c r="CM29" s="10">
        <v>0</v>
      </c>
      <c r="CN29" s="10">
        <v>0</v>
      </c>
      <c r="CO29" s="10">
        <v>7.5905044000000004</v>
      </c>
      <c r="CP29" s="10">
        <v>7.6542104999999996</v>
      </c>
      <c r="CQ29" s="10">
        <v>0</v>
      </c>
      <c r="CR29" s="10">
        <v>0</v>
      </c>
      <c r="CS29" s="10">
        <v>7.2203841000000004</v>
      </c>
      <c r="CT29" s="10">
        <v>7.3526597999999996</v>
      </c>
      <c r="CU29" s="10">
        <v>0</v>
      </c>
      <c r="CV29" s="10">
        <v>0</v>
      </c>
      <c r="CW29" s="10">
        <v>7.4721564999999996</v>
      </c>
      <c r="CX29" s="10">
        <v>7.3248544999999998</v>
      </c>
      <c r="CY29" s="10">
        <v>0</v>
      </c>
      <c r="CZ29" s="10">
        <v>0</v>
      </c>
      <c r="DA29" s="10">
        <v>7.3859485999999999</v>
      </c>
      <c r="DB29" s="10">
        <v>7.4233051000000003</v>
      </c>
      <c r="DC29" s="10">
        <v>0</v>
      </c>
      <c r="DD29" s="10">
        <v>0</v>
      </c>
      <c r="DE29" s="10">
        <v>7.222308</v>
      </c>
      <c r="DF29" s="10">
        <v>7.3267015999999998</v>
      </c>
      <c r="DG29" s="10">
        <v>0</v>
      </c>
      <c r="DH29" s="10">
        <v>0</v>
      </c>
      <c r="DI29" s="10">
        <v>7.2181327</v>
      </c>
      <c r="DJ29" s="10">
        <v>7.4575458000000001</v>
      </c>
      <c r="DK29" s="10">
        <v>0</v>
      </c>
      <c r="DL29" s="10">
        <v>0</v>
      </c>
      <c r="DM29" s="10">
        <v>7.1423820999999998</v>
      </c>
      <c r="DN29" s="10">
        <v>7.3560492000000002</v>
      </c>
      <c r="DO29" s="10">
        <v>0</v>
      </c>
      <c r="DP29" s="10">
        <v>0</v>
      </c>
      <c r="DQ29" s="10">
        <v>7.5439458999999998</v>
      </c>
      <c r="DR29" s="10">
        <v>7.7146382999999998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5.2496792701753302E-2</v>
      </c>
      <c r="F30" s="10">
        <v>5.2496792701753302E-2</v>
      </c>
      <c r="G30" s="10">
        <v>0</v>
      </c>
      <c r="H30" s="10">
        <v>0</v>
      </c>
      <c r="I30" s="10">
        <v>5.2496792701753302E-2</v>
      </c>
      <c r="J30" s="10">
        <v>5.2496792701753302E-2</v>
      </c>
      <c r="K30" s="10">
        <v>0</v>
      </c>
      <c r="L30" s="10">
        <v>0</v>
      </c>
      <c r="M30" s="10">
        <v>5.24967998615605E-2</v>
      </c>
      <c r="N30" s="10">
        <v>5.24967998615605E-2</v>
      </c>
      <c r="O30" s="10">
        <v>0</v>
      </c>
      <c r="P30" s="10">
        <v>0</v>
      </c>
      <c r="Q30" s="10">
        <v>5.2496793417734E-2</v>
      </c>
      <c r="R30" s="10">
        <v>5.2496793417734E-2</v>
      </c>
      <c r="S30" s="10">
        <v>0</v>
      </c>
      <c r="T30" s="10">
        <v>0</v>
      </c>
      <c r="U30" s="10">
        <v>5.2496792773351397E-2</v>
      </c>
      <c r="V30" s="10">
        <v>5.2496792773351397E-2</v>
      </c>
      <c r="W30" s="10">
        <v>0</v>
      </c>
      <c r="X30" s="10">
        <v>0</v>
      </c>
      <c r="Y30" s="10">
        <v>5.2496792708913102E-2</v>
      </c>
      <c r="Z30" s="10">
        <v>5.2496792708913102E-2</v>
      </c>
      <c r="AA30" s="10">
        <v>0</v>
      </c>
      <c r="AB30" s="10">
        <v>0</v>
      </c>
      <c r="AC30" s="10">
        <v>5.2496792702469201E-2</v>
      </c>
      <c r="AD30" s="10">
        <v>5.2496792702469201E-2</v>
      </c>
      <c r="AE30" s="10">
        <v>0</v>
      </c>
      <c r="AF30" s="10">
        <v>0</v>
      </c>
      <c r="AG30" s="10">
        <v>5.2496792701824897E-2</v>
      </c>
      <c r="AH30" s="10">
        <v>5.2496792701824897E-2</v>
      </c>
      <c r="AI30" s="10">
        <v>0</v>
      </c>
      <c r="AJ30" s="10">
        <v>0</v>
      </c>
      <c r="AK30" s="10">
        <v>5.24967927017604E-2</v>
      </c>
      <c r="AL30" s="10">
        <v>5.24967927017604E-2</v>
      </c>
      <c r="AM30" s="10">
        <v>0</v>
      </c>
      <c r="AN30" s="10">
        <v>0</v>
      </c>
      <c r="AO30" s="10">
        <v>5.2496792701754003E-2</v>
      </c>
      <c r="AP30" s="10">
        <v>5.2496792701754003E-2</v>
      </c>
      <c r="AQ30" s="10">
        <v>0</v>
      </c>
      <c r="AR30" s="10">
        <v>0</v>
      </c>
      <c r="AS30" s="10">
        <v>4.3545202001415602E-2</v>
      </c>
      <c r="AT30" s="10">
        <v>4.3545202001415602E-2</v>
      </c>
      <c r="AU30" s="10">
        <v>0</v>
      </c>
      <c r="AV30" s="10">
        <v>0</v>
      </c>
      <c r="AW30" s="10">
        <v>4.3545202001415602E-2</v>
      </c>
      <c r="AX30" s="10">
        <v>4.3545202001415602E-2</v>
      </c>
      <c r="AY30" s="10">
        <v>0</v>
      </c>
      <c r="AZ30" s="10">
        <v>0</v>
      </c>
      <c r="BA30" s="10">
        <v>4.3545206650064297E-2</v>
      </c>
      <c r="BB30" s="10">
        <v>4.3545206650064297E-2</v>
      </c>
      <c r="BC30" s="10">
        <v>0</v>
      </c>
      <c r="BD30" s="10">
        <v>0</v>
      </c>
      <c r="BE30" s="10">
        <v>4.3545202466280901E-2</v>
      </c>
      <c r="BF30" s="10">
        <v>4.3545202466280901E-2</v>
      </c>
      <c r="BG30" s="10">
        <v>0</v>
      </c>
      <c r="BH30" s="10">
        <v>0</v>
      </c>
      <c r="BI30" s="10">
        <v>4.3545202047902097E-2</v>
      </c>
      <c r="BJ30" s="10">
        <v>4.3545202047902097E-2</v>
      </c>
      <c r="BK30" s="10">
        <v>0</v>
      </c>
      <c r="BL30" s="10">
        <v>0</v>
      </c>
      <c r="BM30" s="10">
        <v>4.3545202006064501E-2</v>
      </c>
      <c r="BN30" s="10">
        <v>4.3545202006064501E-2</v>
      </c>
      <c r="BO30" s="10">
        <v>0</v>
      </c>
      <c r="BP30" s="10">
        <v>0</v>
      </c>
      <c r="BQ30" s="10">
        <v>4.3545202001880397E-2</v>
      </c>
      <c r="BR30" s="10">
        <v>4.3545202001880397E-2</v>
      </c>
      <c r="BS30" s="10">
        <v>0</v>
      </c>
      <c r="BT30" s="10">
        <v>0</v>
      </c>
      <c r="BU30" s="10">
        <v>4.3545202001462398E-2</v>
      </c>
      <c r="BV30" s="10">
        <v>4.3545202001462398E-2</v>
      </c>
      <c r="BW30" s="10">
        <v>0</v>
      </c>
      <c r="BX30" s="10">
        <v>0</v>
      </c>
      <c r="BY30" s="10">
        <v>4.35452020014203E-2</v>
      </c>
      <c r="BZ30" s="10">
        <v>4.35452020014203E-2</v>
      </c>
      <c r="CA30" s="10">
        <v>0</v>
      </c>
      <c r="CB30" s="10">
        <v>0</v>
      </c>
      <c r="CC30" s="10">
        <v>4.3545202001416101E-2</v>
      </c>
      <c r="CD30" s="10">
        <v>4.3545202001416101E-2</v>
      </c>
      <c r="CE30" s="10">
        <v>0</v>
      </c>
      <c r="CF30" s="10">
        <v>0</v>
      </c>
      <c r="CG30" s="10">
        <v>1.7492000000000001E-2</v>
      </c>
      <c r="CH30" s="10">
        <v>1.7623799999999998E-2</v>
      </c>
      <c r="CI30" s="10">
        <v>0</v>
      </c>
      <c r="CJ30" s="10">
        <v>0</v>
      </c>
      <c r="CK30" s="10">
        <v>4.4714200000000003E-2</v>
      </c>
      <c r="CL30" s="10">
        <v>4.5114700000000001E-2</v>
      </c>
      <c r="CM30" s="10">
        <v>0</v>
      </c>
      <c r="CN30" s="10">
        <v>0</v>
      </c>
      <c r="CO30" s="10">
        <v>5.382E-2</v>
      </c>
      <c r="CP30" s="10">
        <v>5.3279300000000002E-2</v>
      </c>
      <c r="CQ30" s="10">
        <v>0</v>
      </c>
      <c r="CR30" s="10">
        <v>0</v>
      </c>
      <c r="CS30" s="10">
        <v>5.4826100000000003E-2</v>
      </c>
      <c r="CT30" s="10">
        <v>5.1506799999999998E-2</v>
      </c>
      <c r="CU30" s="10">
        <v>0</v>
      </c>
      <c r="CV30" s="10">
        <v>0</v>
      </c>
      <c r="CW30" s="10">
        <v>4.8535500000000002E-2</v>
      </c>
      <c r="CX30" s="10">
        <v>5.0573300000000002E-2</v>
      </c>
      <c r="CY30" s="10">
        <v>0</v>
      </c>
      <c r="CZ30" s="10">
        <v>0</v>
      </c>
      <c r="DA30" s="10">
        <v>7.1607500000000004E-2</v>
      </c>
      <c r="DB30" s="10">
        <v>7.3782299999999995E-2</v>
      </c>
      <c r="DC30" s="10">
        <v>0</v>
      </c>
      <c r="DD30" s="10">
        <v>0</v>
      </c>
      <c r="DE30" s="10">
        <v>5.0771700000000003E-2</v>
      </c>
      <c r="DF30" s="10">
        <v>5.23601E-2</v>
      </c>
      <c r="DG30" s="10">
        <v>0</v>
      </c>
      <c r="DH30" s="10">
        <v>0</v>
      </c>
      <c r="DI30" s="10">
        <v>4.9704499999999999E-2</v>
      </c>
      <c r="DJ30" s="10">
        <v>5.7441699999999998E-2</v>
      </c>
      <c r="DK30" s="10">
        <v>0</v>
      </c>
      <c r="DL30" s="10">
        <v>0</v>
      </c>
      <c r="DM30" s="10">
        <v>4.8724099999999999E-2</v>
      </c>
      <c r="DN30" s="10">
        <v>5.04555E-2</v>
      </c>
      <c r="DO30" s="10">
        <v>0</v>
      </c>
      <c r="DP30" s="10">
        <v>0</v>
      </c>
      <c r="DQ30" s="10">
        <v>5.8215200000000002E-2</v>
      </c>
      <c r="DR30" s="10">
        <v>5.8242799999999997E-2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8.8599469198786304E-3</v>
      </c>
      <c r="F31" s="10">
        <v>8.8599469198786997E-3</v>
      </c>
      <c r="G31" s="10">
        <v>0</v>
      </c>
      <c r="H31" s="10">
        <v>0</v>
      </c>
      <c r="I31" s="10">
        <v>8.8599469198788194E-3</v>
      </c>
      <c r="J31" s="10">
        <v>8.8599469198787899E-3</v>
      </c>
      <c r="K31" s="10">
        <v>0</v>
      </c>
      <c r="L31" s="10">
        <v>0</v>
      </c>
      <c r="M31" s="10">
        <v>8.8599613990595402E-3</v>
      </c>
      <c r="N31" s="10">
        <v>8.8599598315766206E-3</v>
      </c>
      <c r="O31" s="10">
        <v>0</v>
      </c>
      <c r="P31" s="10">
        <v>0</v>
      </c>
      <c r="Q31" s="10">
        <v>8.8599483677978402E-3</v>
      </c>
      <c r="R31" s="10">
        <v>8.8599482110495904E-3</v>
      </c>
      <c r="S31" s="10">
        <v>0</v>
      </c>
      <c r="T31" s="10">
        <v>0</v>
      </c>
      <c r="U31" s="10">
        <v>8.8599470646708606E-3</v>
      </c>
      <c r="V31" s="10">
        <v>8.85994704899596E-3</v>
      </c>
      <c r="W31" s="10">
        <v>0</v>
      </c>
      <c r="X31" s="10">
        <v>0</v>
      </c>
      <c r="Y31" s="10">
        <v>8.8599469343580393E-3</v>
      </c>
      <c r="Z31" s="10">
        <v>8.8599469327905692E-3</v>
      </c>
      <c r="AA31" s="10">
        <v>0</v>
      </c>
      <c r="AB31" s="10">
        <v>0</v>
      </c>
      <c r="AC31" s="10">
        <v>8.8599469213268608E-3</v>
      </c>
      <c r="AD31" s="10">
        <v>8.8599469211700799E-3</v>
      </c>
      <c r="AE31" s="10">
        <v>0</v>
      </c>
      <c r="AF31" s="10">
        <v>0</v>
      </c>
      <c r="AG31" s="10">
        <v>8.8599469200237296E-3</v>
      </c>
      <c r="AH31" s="10">
        <v>8.8599469200079505E-3</v>
      </c>
      <c r="AI31" s="10">
        <v>0</v>
      </c>
      <c r="AJ31" s="10">
        <v>0</v>
      </c>
      <c r="AK31" s="10">
        <v>8.8599469198933408E-3</v>
      </c>
      <c r="AL31" s="10">
        <v>8.8599469198917605E-3</v>
      </c>
      <c r="AM31" s="10">
        <v>0</v>
      </c>
      <c r="AN31" s="10">
        <v>0</v>
      </c>
      <c r="AO31" s="10">
        <v>8.8599469198802905E-3</v>
      </c>
      <c r="AP31" s="10">
        <v>8.8599469198801205E-3</v>
      </c>
      <c r="AQ31" s="10">
        <v>0</v>
      </c>
      <c r="AR31" s="10">
        <v>0</v>
      </c>
      <c r="AS31" s="10">
        <v>7.5335628611255499E-3</v>
      </c>
      <c r="AT31" s="10">
        <v>7.5335628611256297E-3</v>
      </c>
      <c r="AU31" s="10">
        <v>0</v>
      </c>
      <c r="AV31" s="10">
        <v>0</v>
      </c>
      <c r="AW31" s="10">
        <v>7.5335628611257902E-3</v>
      </c>
      <c r="AX31" s="10">
        <v>7.5335628611257598E-3</v>
      </c>
      <c r="AY31" s="10">
        <v>0</v>
      </c>
      <c r="AZ31" s="10">
        <v>0</v>
      </c>
      <c r="BA31" s="10">
        <v>7.5335741264327197E-3</v>
      </c>
      <c r="BB31" s="10">
        <v>7.5335713265538501E-3</v>
      </c>
      <c r="BC31" s="10">
        <v>0</v>
      </c>
      <c r="BD31" s="10">
        <v>0</v>
      </c>
      <c r="BE31" s="10">
        <v>7.5335639876570404E-3</v>
      </c>
      <c r="BF31" s="10">
        <v>7.5335637076690701E-3</v>
      </c>
      <c r="BG31" s="10">
        <v>0</v>
      </c>
      <c r="BH31" s="10">
        <v>0</v>
      </c>
      <c r="BI31" s="10">
        <v>7.5335629737789704E-3</v>
      </c>
      <c r="BJ31" s="10">
        <v>7.5335629457801796E-3</v>
      </c>
      <c r="BK31" s="10">
        <v>0</v>
      </c>
      <c r="BL31" s="10">
        <v>0</v>
      </c>
      <c r="BM31" s="10">
        <v>7.5335628723911504E-3</v>
      </c>
      <c r="BN31" s="10">
        <v>7.5335628695912702E-3</v>
      </c>
      <c r="BO31" s="10">
        <v>0</v>
      </c>
      <c r="BP31" s="10">
        <v>0</v>
      </c>
      <c r="BQ31" s="10">
        <v>7.5335628622524497E-3</v>
      </c>
      <c r="BR31" s="10">
        <v>7.5335628619724298E-3</v>
      </c>
      <c r="BS31" s="10">
        <v>0</v>
      </c>
      <c r="BT31" s="10">
        <v>0</v>
      </c>
      <c r="BU31" s="10">
        <v>7.53356286123847E-3</v>
      </c>
      <c r="BV31" s="10">
        <v>7.53356286121043E-3</v>
      </c>
      <c r="BW31" s="10">
        <v>0</v>
      </c>
      <c r="BX31" s="10">
        <v>0</v>
      </c>
      <c r="BY31" s="10">
        <v>7.53356286113715E-3</v>
      </c>
      <c r="BZ31" s="10">
        <v>7.5335628611343398E-3</v>
      </c>
      <c r="CA31" s="10">
        <v>0</v>
      </c>
      <c r="CB31" s="10">
        <v>0</v>
      </c>
      <c r="CC31" s="10">
        <v>7.5335628611269299E-3</v>
      </c>
      <c r="CD31" s="10">
        <v>7.5335628611266098E-3</v>
      </c>
      <c r="CE31" s="10">
        <v>0</v>
      </c>
      <c r="CF31" s="10">
        <v>0</v>
      </c>
      <c r="CG31" s="10">
        <v>2.7418700000000001E-2</v>
      </c>
      <c r="CH31" s="10">
        <v>2.4654700000000002E-2</v>
      </c>
      <c r="CI31" s="10">
        <v>0</v>
      </c>
      <c r="CJ31" s="10">
        <v>0</v>
      </c>
      <c r="CK31" s="10">
        <v>6.1745000000000001E-2</v>
      </c>
      <c r="CL31" s="10">
        <v>5.13763E-2</v>
      </c>
      <c r="CM31" s="10">
        <v>0</v>
      </c>
      <c r="CN31" s="10">
        <v>0</v>
      </c>
      <c r="CO31" s="10">
        <v>6.0181699999999998E-2</v>
      </c>
      <c r="CP31" s="10">
        <v>6.3604499999999994E-2</v>
      </c>
      <c r="CQ31" s="10">
        <v>0</v>
      </c>
      <c r="CR31" s="10">
        <v>0</v>
      </c>
      <c r="CS31" s="10">
        <v>5.84193E-2</v>
      </c>
      <c r="CT31" s="10">
        <v>5.7578400000000002E-2</v>
      </c>
      <c r="CU31" s="10">
        <v>0</v>
      </c>
      <c r="CV31" s="10">
        <v>0</v>
      </c>
      <c r="CW31" s="10">
        <v>6.0258399999999997E-2</v>
      </c>
      <c r="CX31" s="10">
        <v>5.7091099999999999E-2</v>
      </c>
      <c r="CY31" s="10">
        <v>0</v>
      </c>
      <c r="CZ31" s="10">
        <v>0</v>
      </c>
      <c r="DA31" s="10">
        <v>8.0742800000000003E-2</v>
      </c>
      <c r="DB31" s="10">
        <v>7.6103900000000002E-2</v>
      </c>
      <c r="DC31" s="10">
        <v>0</v>
      </c>
      <c r="DD31" s="10">
        <v>0</v>
      </c>
      <c r="DE31" s="10">
        <v>6.03939E-2</v>
      </c>
      <c r="DF31" s="10">
        <v>5.8827299999999999E-2</v>
      </c>
      <c r="DG31" s="10">
        <v>0</v>
      </c>
      <c r="DH31" s="10">
        <v>0</v>
      </c>
      <c r="DI31" s="10">
        <v>5.9971200000000002E-2</v>
      </c>
      <c r="DJ31" s="10">
        <v>6.0162E-2</v>
      </c>
      <c r="DK31" s="10">
        <v>0</v>
      </c>
      <c r="DL31" s="10">
        <v>0</v>
      </c>
      <c r="DM31" s="10">
        <v>5.7523299999999999E-2</v>
      </c>
      <c r="DN31" s="10">
        <v>5.7651000000000001E-2</v>
      </c>
      <c r="DO31" s="10">
        <v>0</v>
      </c>
      <c r="DP31" s="10">
        <v>0</v>
      </c>
      <c r="DQ31" s="10">
        <v>7.5972799999999993E-2</v>
      </c>
      <c r="DR31" s="10">
        <v>6.8704799999999996E-2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1.8980602338558599E-4</v>
      </c>
      <c r="F32" s="10">
        <v>1.8980602335991201E-4</v>
      </c>
      <c r="G32" s="10">
        <v>0</v>
      </c>
      <c r="H32" s="10">
        <v>0</v>
      </c>
      <c r="I32" s="10">
        <v>1.89806023797701E-4</v>
      </c>
      <c r="J32" s="10">
        <v>1.8980602308565201E-4</v>
      </c>
      <c r="K32" s="10">
        <v>0</v>
      </c>
      <c r="L32" s="10">
        <v>0</v>
      </c>
      <c r="M32" s="10">
        <v>2.0029025285772699E-4</v>
      </c>
      <c r="N32" s="10">
        <v>2.00288888194705E-4</v>
      </c>
      <c r="O32" s="10">
        <v>0</v>
      </c>
      <c r="P32" s="10">
        <v>0</v>
      </c>
      <c r="Q32" s="10">
        <v>1.90875745076369E-4</v>
      </c>
      <c r="R32" s="10">
        <v>1.9087560601701399E-4</v>
      </c>
      <c r="S32" s="10">
        <v>0</v>
      </c>
      <c r="T32" s="10">
        <v>0</v>
      </c>
      <c r="U32" s="10">
        <v>1.8991321208616799E-4</v>
      </c>
      <c r="V32" s="10">
        <v>1.8991319896868899E-4</v>
      </c>
      <c r="W32" s="10">
        <v>0</v>
      </c>
      <c r="X32" s="10">
        <v>0</v>
      </c>
      <c r="Y32" s="10">
        <v>1.8981674751294999E-4</v>
      </c>
      <c r="Z32" s="10">
        <v>1.8981674317571101E-4</v>
      </c>
      <c r="AA32" s="10">
        <v>0</v>
      </c>
      <c r="AB32" s="10">
        <v>0</v>
      </c>
      <c r="AC32" s="10">
        <v>1.8980709836924299E-4</v>
      </c>
      <c r="AD32" s="10">
        <v>1.8980709551229299E-4</v>
      </c>
      <c r="AE32" s="10">
        <v>0</v>
      </c>
      <c r="AF32" s="10">
        <v>0</v>
      </c>
      <c r="AG32" s="10">
        <v>1.8980613434926901E-4</v>
      </c>
      <c r="AH32" s="10">
        <v>1.89806130489217E-4</v>
      </c>
      <c r="AI32" s="10">
        <v>0</v>
      </c>
      <c r="AJ32" s="10">
        <v>0</v>
      </c>
      <c r="AK32" s="10">
        <v>1.8980603257645601E-4</v>
      </c>
      <c r="AL32" s="10">
        <v>1.89806034202364E-4</v>
      </c>
      <c r="AM32" s="10">
        <v>0</v>
      </c>
      <c r="AN32" s="10">
        <v>0</v>
      </c>
      <c r="AO32" s="10">
        <v>1.89806029109008E-4</v>
      </c>
      <c r="AP32" s="10">
        <v>1.8980602463466301E-4</v>
      </c>
      <c r="AQ32" s="10">
        <v>0</v>
      </c>
      <c r="AR32" s="10">
        <v>0</v>
      </c>
      <c r="AS32" s="10">
        <v>1.72603950333631E-4</v>
      </c>
      <c r="AT32" s="10">
        <v>1.7260395036053101E-4</v>
      </c>
      <c r="AU32" s="10">
        <v>0</v>
      </c>
      <c r="AV32" s="10">
        <v>0</v>
      </c>
      <c r="AW32" s="10">
        <v>1.7260395001884499E-4</v>
      </c>
      <c r="AX32" s="10">
        <v>1.72603950221728E-4</v>
      </c>
      <c r="AY32" s="10">
        <v>0</v>
      </c>
      <c r="AZ32" s="10">
        <v>0</v>
      </c>
      <c r="BA32" s="10">
        <v>1.81451205643787E-4</v>
      </c>
      <c r="BB32" s="10">
        <v>1.81447929541309E-4</v>
      </c>
      <c r="BC32" s="10">
        <v>0</v>
      </c>
      <c r="BD32" s="10">
        <v>0</v>
      </c>
      <c r="BE32" s="10">
        <v>1.7350681557193001E-4</v>
      </c>
      <c r="BF32" s="10">
        <v>1.7350648795848699E-4</v>
      </c>
      <c r="BG32" s="10">
        <v>0</v>
      </c>
      <c r="BH32" s="10">
        <v>0</v>
      </c>
      <c r="BI32" s="10">
        <v>1.72694421354623E-4</v>
      </c>
      <c r="BJ32" s="10">
        <v>1.7269438978235701E-4</v>
      </c>
      <c r="BK32" s="10">
        <v>0</v>
      </c>
      <c r="BL32" s="10">
        <v>0</v>
      </c>
      <c r="BM32" s="10">
        <v>1.7261300035172701E-4</v>
      </c>
      <c r="BN32" s="10">
        <v>1.72612996107294E-4</v>
      </c>
      <c r="BO32" s="10">
        <v>0</v>
      </c>
      <c r="BP32" s="10">
        <v>0</v>
      </c>
      <c r="BQ32" s="10">
        <v>1.7260485691401501E-4</v>
      </c>
      <c r="BR32" s="10">
        <v>1.7260485486488499E-4</v>
      </c>
      <c r="BS32" s="10">
        <v>0</v>
      </c>
      <c r="BT32" s="10">
        <v>0</v>
      </c>
      <c r="BU32" s="10">
        <v>1.7260404143639501E-4</v>
      </c>
      <c r="BV32" s="10">
        <v>1.7260404053801099E-4</v>
      </c>
      <c r="BW32" s="10">
        <v>0</v>
      </c>
      <c r="BX32" s="10">
        <v>0</v>
      </c>
      <c r="BY32" s="10">
        <v>1.72603957712957E-4</v>
      </c>
      <c r="BZ32" s="10">
        <v>1.7260395952137399E-4</v>
      </c>
      <c r="CA32" s="10">
        <v>0</v>
      </c>
      <c r="CB32" s="10">
        <v>0</v>
      </c>
      <c r="CC32" s="10">
        <v>1.7260395249177701E-4</v>
      </c>
      <c r="CD32" s="10">
        <v>1.7260395117000101E-4</v>
      </c>
      <c r="CE32" s="10">
        <v>0</v>
      </c>
      <c r="CF32" s="10">
        <v>0</v>
      </c>
      <c r="CG32" s="10">
        <v>4.0179100000000002E-2</v>
      </c>
      <c r="CH32" s="10">
        <v>4.1567399999999997E-2</v>
      </c>
      <c r="CI32" s="10">
        <v>0</v>
      </c>
      <c r="CJ32" s="10">
        <v>0</v>
      </c>
      <c r="CK32" s="10">
        <v>6.8698599999999999E-2</v>
      </c>
      <c r="CL32" s="10">
        <v>6.7224099999999995E-2</v>
      </c>
      <c r="CM32" s="10">
        <v>0</v>
      </c>
      <c r="CN32" s="10">
        <v>0</v>
      </c>
      <c r="CO32" s="10">
        <v>8.1511600000000003E-2</v>
      </c>
      <c r="CP32" s="10">
        <v>7.9786800000000005E-2</v>
      </c>
      <c r="CQ32" s="10">
        <v>0</v>
      </c>
      <c r="CR32" s="10">
        <v>0</v>
      </c>
      <c r="CS32" s="10">
        <v>7.8617599999999996E-2</v>
      </c>
      <c r="CT32" s="10">
        <v>7.4475299999999994E-2</v>
      </c>
      <c r="CU32" s="10">
        <v>0</v>
      </c>
      <c r="CV32" s="10">
        <v>0</v>
      </c>
      <c r="CW32" s="10">
        <v>8.2419699999999999E-2</v>
      </c>
      <c r="CX32" s="10">
        <v>8.5063200000000005E-2</v>
      </c>
      <c r="CY32" s="10">
        <v>0</v>
      </c>
      <c r="CZ32" s="10">
        <v>0</v>
      </c>
      <c r="DA32" s="10">
        <v>0.10591150000000001</v>
      </c>
      <c r="DB32" s="10">
        <v>9.3754900000000002E-2</v>
      </c>
      <c r="DC32" s="10">
        <v>0</v>
      </c>
      <c r="DD32" s="10">
        <v>0</v>
      </c>
      <c r="DE32" s="10">
        <v>8.2507399999999995E-2</v>
      </c>
      <c r="DF32" s="10">
        <v>7.9289399999999996E-2</v>
      </c>
      <c r="DG32" s="10">
        <v>0</v>
      </c>
      <c r="DH32" s="10">
        <v>0</v>
      </c>
      <c r="DI32" s="10">
        <v>7.7709200000000006E-2</v>
      </c>
      <c r="DJ32" s="10">
        <v>7.6042600000000002E-2</v>
      </c>
      <c r="DK32" s="10">
        <v>0</v>
      </c>
      <c r="DL32" s="10">
        <v>0</v>
      </c>
      <c r="DM32" s="10">
        <v>7.6257099999999994E-2</v>
      </c>
      <c r="DN32" s="10">
        <v>7.4578199999999997E-2</v>
      </c>
      <c r="DO32" s="10">
        <v>0</v>
      </c>
      <c r="DP32" s="10">
        <v>0</v>
      </c>
      <c r="DQ32" s="10">
        <v>8.8560399999999997E-2</v>
      </c>
      <c r="DR32" s="10">
        <v>8.8908699999999993E-2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9.1735273599624594E-8</v>
      </c>
      <c r="F33" s="10">
        <v>9.7072500884753903E-8</v>
      </c>
      <c r="G33" s="10">
        <v>0</v>
      </c>
      <c r="H33" s="10">
        <v>0</v>
      </c>
      <c r="I33" s="10">
        <v>0.21602229052223301</v>
      </c>
      <c r="J33" s="10">
        <v>8.09891414490366E-5</v>
      </c>
      <c r="K33" s="10">
        <v>0</v>
      </c>
      <c r="L33" s="10">
        <v>0</v>
      </c>
      <c r="M33" s="10">
        <v>1.24109763284253E-5</v>
      </c>
      <c r="N33" s="10">
        <v>1.28041653567681E-5</v>
      </c>
      <c r="O33" s="10">
        <v>0</v>
      </c>
      <c r="P33" s="10">
        <v>0</v>
      </c>
      <c r="Q33" s="10">
        <v>4.88458426417537E-6</v>
      </c>
      <c r="R33" s="10">
        <v>4.9544415813285204E-6</v>
      </c>
      <c r="S33" s="10">
        <v>0</v>
      </c>
      <c r="T33" s="10">
        <v>0</v>
      </c>
      <c r="U33" s="10">
        <v>3.3044368024093299E-6</v>
      </c>
      <c r="V33" s="10">
        <v>3.3014974950458499E-6</v>
      </c>
      <c r="W33" s="10">
        <v>0</v>
      </c>
      <c r="X33" s="10">
        <v>0</v>
      </c>
      <c r="Y33" s="10">
        <v>1.8263999663759E-6</v>
      </c>
      <c r="Z33" s="10">
        <v>1.6834891525090201E-6</v>
      </c>
      <c r="AA33" s="10">
        <v>0</v>
      </c>
      <c r="AB33" s="10">
        <v>0</v>
      </c>
      <c r="AC33" s="10">
        <v>1.65387746164924E-6</v>
      </c>
      <c r="AD33" s="10">
        <v>6.8047733020604195E-7</v>
      </c>
      <c r="AE33" s="10">
        <v>0</v>
      </c>
      <c r="AF33" s="10">
        <v>0</v>
      </c>
      <c r="AG33" s="10">
        <v>2.12333479794324E-5</v>
      </c>
      <c r="AH33" s="10">
        <v>5.1575137814674498E-7</v>
      </c>
      <c r="AI33" s="10">
        <v>0</v>
      </c>
      <c r="AJ33" s="10">
        <v>0</v>
      </c>
      <c r="AK33" s="10">
        <v>2.2165553946251699E-4</v>
      </c>
      <c r="AL33" s="10">
        <v>4.49931208929E-7</v>
      </c>
      <c r="AM33" s="10">
        <v>0</v>
      </c>
      <c r="AN33" s="10">
        <v>0</v>
      </c>
      <c r="AO33" s="10">
        <v>2.0385867610457401E-3</v>
      </c>
      <c r="AP33" s="10">
        <v>1.4247793130861599E-6</v>
      </c>
      <c r="AQ33" s="10">
        <v>0</v>
      </c>
      <c r="AR33" s="10">
        <v>0</v>
      </c>
      <c r="AS33" s="10">
        <v>6.5499091234020204E-8</v>
      </c>
      <c r="AT33" s="10">
        <v>7.0740712863318399E-8</v>
      </c>
      <c r="AU33" s="10">
        <v>0</v>
      </c>
      <c r="AV33" s="10">
        <v>0</v>
      </c>
      <c r="AW33" s="10">
        <v>5.4785712318394901E-2</v>
      </c>
      <c r="AX33" s="10">
        <v>1.64511298706964E-5</v>
      </c>
      <c r="AY33" s="10">
        <v>0</v>
      </c>
      <c r="AZ33" s="10">
        <v>0</v>
      </c>
      <c r="BA33" s="10">
        <v>1.02705551495205E-5</v>
      </c>
      <c r="BB33" s="10">
        <v>1.06543000117315E-5</v>
      </c>
      <c r="BC33" s="10">
        <v>0</v>
      </c>
      <c r="BD33" s="10">
        <v>0</v>
      </c>
      <c r="BE33" s="10">
        <v>4.2543727520988501E-6</v>
      </c>
      <c r="BF33" s="10">
        <v>4.3168585812462601E-6</v>
      </c>
      <c r="BG33" s="10">
        <v>0</v>
      </c>
      <c r="BH33" s="10">
        <v>0</v>
      </c>
      <c r="BI33" s="10">
        <v>2.9455882500746098E-6</v>
      </c>
      <c r="BJ33" s="10">
        <v>2.9555573288792798E-6</v>
      </c>
      <c r="BK33" s="10">
        <v>0</v>
      </c>
      <c r="BL33" s="10">
        <v>0</v>
      </c>
      <c r="BM33" s="10">
        <v>1.52960211434851E-6</v>
      </c>
      <c r="BN33" s="10">
        <v>1.5210655817423599E-6</v>
      </c>
      <c r="BO33" s="10">
        <v>0</v>
      </c>
      <c r="BP33" s="10">
        <v>0</v>
      </c>
      <c r="BQ33" s="10">
        <v>4.26135929223473E-7</v>
      </c>
      <c r="BR33" s="10">
        <v>6.2373183572931901E-7</v>
      </c>
      <c r="BS33" s="10">
        <v>0</v>
      </c>
      <c r="BT33" s="10">
        <v>0</v>
      </c>
      <c r="BU33" s="10">
        <v>5.3579181403676802E-6</v>
      </c>
      <c r="BV33" s="10">
        <v>4.6223757767929098E-7</v>
      </c>
      <c r="BW33" s="10">
        <v>0</v>
      </c>
      <c r="BX33" s="10">
        <v>0</v>
      </c>
      <c r="BY33" s="10">
        <v>7.06889937373017E-5</v>
      </c>
      <c r="BZ33" s="10">
        <v>2.9994778442817298E-7</v>
      </c>
      <c r="CA33" s="10">
        <v>0</v>
      </c>
      <c r="CB33" s="10">
        <v>0</v>
      </c>
      <c r="CC33" s="10">
        <v>5.8791136118621602E-4</v>
      </c>
      <c r="CD33" s="10">
        <v>3.4547150339833401E-7</v>
      </c>
      <c r="CE33" s="10">
        <v>0</v>
      </c>
      <c r="CF33" s="10">
        <v>0</v>
      </c>
      <c r="CG33" s="10">
        <v>7.9470600000000002E-2</v>
      </c>
      <c r="CH33" s="10">
        <v>7.7559000000000003E-2</v>
      </c>
      <c r="CI33" s="10">
        <v>0</v>
      </c>
      <c r="CJ33" s="10">
        <v>0</v>
      </c>
      <c r="CK33" s="10">
        <v>0.1069966</v>
      </c>
      <c r="CL33" s="10">
        <v>0.10283689999999999</v>
      </c>
      <c r="CM33" s="10">
        <v>0</v>
      </c>
      <c r="CN33" s="10">
        <v>0</v>
      </c>
      <c r="CO33" s="10">
        <v>0.1189277</v>
      </c>
      <c r="CP33" s="10">
        <v>0.1203095</v>
      </c>
      <c r="CQ33" s="10">
        <v>0</v>
      </c>
      <c r="CR33" s="10">
        <v>0</v>
      </c>
      <c r="CS33" s="10">
        <v>0.1122401</v>
      </c>
      <c r="CT33" s="10">
        <v>0.1151826</v>
      </c>
      <c r="CU33" s="10">
        <v>0</v>
      </c>
      <c r="CV33" s="10">
        <v>0</v>
      </c>
      <c r="CW33" s="10">
        <v>0.110776</v>
      </c>
      <c r="CX33" s="10">
        <v>0.1217401</v>
      </c>
      <c r="CY33" s="10">
        <v>0</v>
      </c>
      <c r="CZ33" s="10">
        <v>0</v>
      </c>
      <c r="DA33" s="10">
        <v>0.12262389999999999</v>
      </c>
      <c r="DB33" s="10">
        <v>0.1158228</v>
      </c>
      <c r="DC33" s="10">
        <v>0</v>
      </c>
      <c r="DD33" s="10">
        <v>0</v>
      </c>
      <c r="DE33" s="10">
        <v>0.1174273</v>
      </c>
      <c r="DF33" s="10">
        <v>0.1153165</v>
      </c>
      <c r="DG33" s="10">
        <v>0</v>
      </c>
      <c r="DH33" s="10">
        <v>0</v>
      </c>
      <c r="DI33" s="10">
        <v>0.11433649999999999</v>
      </c>
      <c r="DJ33" s="10">
        <v>0.1140366</v>
      </c>
      <c r="DK33" s="10">
        <v>0</v>
      </c>
      <c r="DL33" s="10">
        <v>0</v>
      </c>
      <c r="DM33" s="10">
        <v>0.1118649</v>
      </c>
      <c r="DN33" s="10">
        <v>0.1142961</v>
      </c>
      <c r="DO33" s="10">
        <v>0</v>
      </c>
      <c r="DP33" s="10">
        <v>0</v>
      </c>
      <c r="DQ33" s="10">
        <v>0.12894839999999999</v>
      </c>
      <c r="DR33" s="10">
        <v>0.12597059999999999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2.9534567147493399E-7</v>
      </c>
      <c r="F34" s="10">
        <v>2.9085717875854101E-7</v>
      </c>
      <c r="G34" s="10">
        <v>0</v>
      </c>
      <c r="H34" s="10">
        <v>0</v>
      </c>
      <c r="I34" s="10">
        <v>45.459513105452103</v>
      </c>
      <c r="J34" s="10">
        <v>1.01148847144924E-2</v>
      </c>
      <c r="K34" s="10">
        <v>0</v>
      </c>
      <c r="L34" s="10">
        <v>0</v>
      </c>
      <c r="M34" s="10">
        <v>1.89963944308147E-6</v>
      </c>
      <c r="N34" s="10">
        <v>1.2254151102539899E-6</v>
      </c>
      <c r="O34" s="10">
        <v>0</v>
      </c>
      <c r="P34" s="10">
        <v>0</v>
      </c>
      <c r="Q34" s="10">
        <v>7.5276440725247095E-7</v>
      </c>
      <c r="R34" s="10">
        <v>6.9844527345042096E-7</v>
      </c>
      <c r="S34" s="10">
        <v>0</v>
      </c>
      <c r="T34" s="10">
        <v>0</v>
      </c>
      <c r="U34" s="10">
        <v>3.7693951071560198E-7</v>
      </c>
      <c r="V34" s="10">
        <v>3.1488917007216301E-7</v>
      </c>
      <c r="W34" s="10">
        <v>0</v>
      </c>
      <c r="X34" s="10">
        <v>0</v>
      </c>
      <c r="Y34" s="10">
        <v>7.64193146096659E-7</v>
      </c>
      <c r="Z34" s="10">
        <v>7.3770090317642994E-8</v>
      </c>
      <c r="AA34" s="10">
        <v>0</v>
      </c>
      <c r="AB34" s="10">
        <v>0</v>
      </c>
      <c r="AC34" s="10">
        <v>4.5077190407027998E-6</v>
      </c>
      <c r="AD34" s="10">
        <v>5.1387719426920801E-8</v>
      </c>
      <c r="AE34" s="10">
        <v>0</v>
      </c>
      <c r="AF34" s="10">
        <v>0</v>
      </c>
      <c r="AG34" s="10">
        <v>4.8107646762218799E-5</v>
      </c>
      <c r="AH34" s="10">
        <v>4.3335024110802099E-8</v>
      </c>
      <c r="AI34" s="10">
        <v>0</v>
      </c>
      <c r="AJ34" s="10">
        <v>0</v>
      </c>
      <c r="AK34" s="10">
        <v>5.0913346422021299E-4</v>
      </c>
      <c r="AL34" s="10">
        <v>1.4494859665314901E-7</v>
      </c>
      <c r="AM34" s="10">
        <v>0</v>
      </c>
      <c r="AN34" s="10">
        <v>0</v>
      </c>
      <c r="AO34" s="10">
        <v>3.9219615646288704E-3</v>
      </c>
      <c r="AP34" s="10">
        <v>1.1468091897226499E-6</v>
      </c>
      <c r="AQ34" s="10">
        <v>0</v>
      </c>
      <c r="AR34" s="10">
        <v>0</v>
      </c>
      <c r="AS34" s="10">
        <v>7.7290230959587995E-8</v>
      </c>
      <c r="AT34" s="10">
        <v>6.6539793489552303E-8</v>
      </c>
      <c r="AU34" s="10">
        <v>0</v>
      </c>
      <c r="AV34" s="10">
        <v>0</v>
      </c>
      <c r="AW34" s="10">
        <v>10.604681483579901</v>
      </c>
      <c r="AX34" s="10">
        <v>2.3922473717898798E-3</v>
      </c>
      <c r="AY34" s="10">
        <v>0</v>
      </c>
      <c r="AZ34" s="10">
        <v>0</v>
      </c>
      <c r="BA34" s="10">
        <v>1.13775190198881E-6</v>
      </c>
      <c r="BB34" s="10">
        <v>7.6534203617890503E-7</v>
      </c>
      <c r="BC34" s="10">
        <v>0</v>
      </c>
      <c r="BD34" s="10">
        <v>0</v>
      </c>
      <c r="BE34" s="10">
        <v>5.1057075915766105E-7</v>
      </c>
      <c r="BF34" s="10">
        <v>4.70654960371363E-7</v>
      </c>
      <c r="BG34" s="10">
        <v>0</v>
      </c>
      <c r="BH34" s="10">
        <v>0</v>
      </c>
      <c r="BI34" s="10">
        <v>2.3486324102778001E-7</v>
      </c>
      <c r="BJ34" s="10">
        <v>2.1780788493839701E-7</v>
      </c>
      <c r="BK34" s="10">
        <v>0</v>
      </c>
      <c r="BL34" s="10">
        <v>0</v>
      </c>
      <c r="BM34" s="10">
        <v>2.23685372840988E-7</v>
      </c>
      <c r="BN34" s="10">
        <v>5.8610850456972898E-8</v>
      </c>
      <c r="BO34" s="10">
        <v>0</v>
      </c>
      <c r="BP34" s="10">
        <v>0</v>
      </c>
      <c r="BQ34" s="10">
        <v>1.1938735396477599E-6</v>
      </c>
      <c r="BR34" s="10">
        <v>3.9632987153981697E-8</v>
      </c>
      <c r="BS34" s="10">
        <v>0</v>
      </c>
      <c r="BT34" s="10">
        <v>0</v>
      </c>
      <c r="BU34" s="10">
        <v>1.1675312124820201E-5</v>
      </c>
      <c r="BV34" s="10">
        <v>1.69529529134486E-8</v>
      </c>
      <c r="BW34" s="10">
        <v>0</v>
      </c>
      <c r="BX34" s="10">
        <v>0</v>
      </c>
      <c r="BY34" s="10">
        <v>1.2281025074812899E-4</v>
      </c>
      <c r="BZ34" s="10">
        <v>3.5155569072684902E-8</v>
      </c>
      <c r="CA34" s="10">
        <v>0</v>
      </c>
      <c r="CB34" s="10">
        <v>0</v>
      </c>
      <c r="CC34" s="10">
        <v>1.01885102925149E-3</v>
      </c>
      <c r="CD34" s="10">
        <v>2.30036774178346E-7</v>
      </c>
      <c r="CE34" s="10">
        <v>0</v>
      </c>
      <c r="CF34" s="10">
        <v>0</v>
      </c>
      <c r="CG34" s="10">
        <v>0.1407776</v>
      </c>
      <c r="CH34" s="10">
        <v>0.14451800000000001</v>
      </c>
      <c r="CI34" s="10">
        <v>0</v>
      </c>
      <c r="CJ34" s="10">
        <v>0</v>
      </c>
      <c r="CK34" s="10">
        <v>0.17276610000000001</v>
      </c>
      <c r="CL34" s="10">
        <v>0.17857580000000001</v>
      </c>
      <c r="CM34" s="10">
        <v>0</v>
      </c>
      <c r="CN34" s="10">
        <v>0</v>
      </c>
      <c r="CO34" s="10">
        <v>0.1942277</v>
      </c>
      <c r="CP34" s="10">
        <v>0.1875493</v>
      </c>
      <c r="CQ34" s="10">
        <v>0</v>
      </c>
      <c r="CR34" s="10">
        <v>0</v>
      </c>
      <c r="CS34" s="10">
        <v>0.1931263</v>
      </c>
      <c r="CT34" s="10">
        <v>0.17662720000000001</v>
      </c>
      <c r="CU34" s="10">
        <v>0</v>
      </c>
      <c r="CV34" s="10">
        <v>0</v>
      </c>
      <c r="CW34" s="10">
        <v>0.18869</v>
      </c>
      <c r="CX34" s="10">
        <v>0.1813033</v>
      </c>
      <c r="CY34" s="10">
        <v>0</v>
      </c>
      <c r="CZ34" s="10">
        <v>0</v>
      </c>
      <c r="DA34" s="10">
        <v>0.1841873</v>
      </c>
      <c r="DB34" s="10">
        <v>0.18615190000000001</v>
      </c>
      <c r="DC34" s="10">
        <v>0</v>
      </c>
      <c r="DD34" s="10">
        <v>0</v>
      </c>
      <c r="DE34" s="10">
        <v>0.18565870000000001</v>
      </c>
      <c r="DF34" s="10">
        <v>0.184749</v>
      </c>
      <c r="DG34" s="10">
        <v>0</v>
      </c>
      <c r="DH34" s="10">
        <v>0</v>
      </c>
      <c r="DI34" s="10">
        <v>0.1941407</v>
      </c>
      <c r="DJ34" s="10">
        <v>0.183697</v>
      </c>
      <c r="DK34" s="10">
        <v>0</v>
      </c>
      <c r="DL34" s="10">
        <v>0</v>
      </c>
      <c r="DM34" s="10">
        <v>0.1832811</v>
      </c>
      <c r="DN34" s="10">
        <v>0.17957090000000001</v>
      </c>
      <c r="DO34" s="10">
        <v>0</v>
      </c>
      <c r="DP34" s="10">
        <v>0</v>
      </c>
      <c r="DQ34" s="10">
        <v>0.19517319999999999</v>
      </c>
      <c r="DR34" s="10">
        <v>0.18636269999999999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7.8219454735517502E-7</v>
      </c>
      <c r="F35" s="10">
        <v>7.6481995909816192E-6</v>
      </c>
      <c r="G35" s="10">
        <v>0</v>
      </c>
      <c r="H35" s="10">
        <v>0</v>
      </c>
      <c r="I35" s="10">
        <v>2.3979670674307298</v>
      </c>
      <c r="J35" s="10">
        <v>8.2603580498335702E-2</v>
      </c>
      <c r="K35" s="10">
        <v>0</v>
      </c>
      <c r="L35" s="10">
        <v>0</v>
      </c>
      <c r="M35" s="10">
        <v>7.1551495750554803E-7</v>
      </c>
      <c r="N35" s="10">
        <v>4.4172704176392899E-7</v>
      </c>
      <c r="O35" s="10">
        <v>0</v>
      </c>
      <c r="P35" s="10">
        <v>0</v>
      </c>
      <c r="Q35" s="10">
        <v>3.3880174044043098E-7</v>
      </c>
      <c r="R35" s="10">
        <v>2.9673120278961301E-7</v>
      </c>
      <c r="S35" s="10">
        <v>0</v>
      </c>
      <c r="T35" s="10">
        <v>0</v>
      </c>
      <c r="U35" s="10">
        <v>1.7254643580599799E-7</v>
      </c>
      <c r="V35" s="10">
        <v>4.69289033119824E-8</v>
      </c>
      <c r="W35" s="10">
        <v>0</v>
      </c>
      <c r="X35" s="10">
        <v>0</v>
      </c>
      <c r="Y35" s="10">
        <v>1.29954355543305E-6</v>
      </c>
      <c r="Z35" s="10">
        <v>2.2069116895062598E-8</v>
      </c>
      <c r="AA35" s="10">
        <v>0</v>
      </c>
      <c r="AB35" s="10">
        <v>0</v>
      </c>
      <c r="AC35" s="10">
        <v>1.0122865205630701E-5</v>
      </c>
      <c r="AD35" s="10">
        <v>1.4131299144737299E-8</v>
      </c>
      <c r="AE35" s="10">
        <v>0</v>
      </c>
      <c r="AF35" s="10">
        <v>0</v>
      </c>
      <c r="AG35" s="10">
        <v>1.0856558037630701E-4</v>
      </c>
      <c r="AH35" s="10">
        <v>2.64666035199035E-8</v>
      </c>
      <c r="AI35" s="10">
        <v>0</v>
      </c>
      <c r="AJ35" s="10">
        <v>0</v>
      </c>
      <c r="AK35" s="10">
        <v>1.236185329617E-3</v>
      </c>
      <c r="AL35" s="10">
        <v>1.4884279161964101E-7</v>
      </c>
      <c r="AM35" s="10">
        <v>0</v>
      </c>
      <c r="AN35" s="10">
        <v>0</v>
      </c>
      <c r="AO35" s="10">
        <v>9.7325088718207605E-3</v>
      </c>
      <c r="AP35" s="10">
        <v>1.1921548486171199E-6</v>
      </c>
      <c r="AQ35" s="10">
        <v>0</v>
      </c>
      <c r="AR35" s="10">
        <v>0</v>
      </c>
      <c r="AS35" s="10">
        <v>2.4432525524502001E-7</v>
      </c>
      <c r="AT35" s="10">
        <v>2.1540399859050701E-6</v>
      </c>
      <c r="AU35" s="10">
        <v>0</v>
      </c>
      <c r="AV35" s="10">
        <v>0</v>
      </c>
      <c r="AW35" s="10">
        <v>0.61518735192665497</v>
      </c>
      <c r="AX35" s="10">
        <v>2.01406455450753E-2</v>
      </c>
      <c r="AY35" s="10">
        <v>0</v>
      </c>
      <c r="AZ35" s="10">
        <v>0</v>
      </c>
      <c r="BA35" s="10">
        <v>3.3218893330976001E-7</v>
      </c>
      <c r="BB35" s="10">
        <v>2.4879044919346199E-7</v>
      </c>
      <c r="BC35" s="10">
        <v>0</v>
      </c>
      <c r="BD35" s="10">
        <v>0</v>
      </c>
      <c r="BE35" s="10">
        <v>1.8169770219987399E-7</v>
      </c>
      <c r="BF35" s="10">
        <v>1.6997438769813899E-7</v>
      </c>
      <c r="BG35" s="10">
        <v>0</v>
      </c>
      <c r="BH35" s="10">
        <v>0</v>
      </c>
      <c r="BI35" s="10">
        <v>5.3293234417556202E-8</v>
      </c>
      <c r="BJ35" s="10">
        <v>2.35338208807733E-8</v>
      </c>
      <c r="BK35" s="10">
        <v>0</v>
      </c>
      <c r="BL35" s="10">
        <v>0</v>
      </c>
      <c r="BM35" s="10">
        <v>3.1872677164117301E-7</v>
      </c>
      <c r="BN35" s="10">
        <v>1.22296710808626E-8</v>
      </c>
      <c r="BO35" s="10">
        <v>0</v>
      </c>
      <c r="BP35" s="10">
        <v>0</v>
      </c>
      <c r="BQ35" s="10">
        <v>2.3968776009626402E-6</v>
      </c>
      <c r="BR35" s="10">
        <v>6.3746872064426496E-9</v>
      </c>
      <c r="BS35" s="10">
        <v>0</v>
      </c>
      <c r="BT35" s="10">
        <v>0</v>
      </c>
      <c r="BU35" s="10">
        <v>2.6248829802365201E-5</v>
      </c>
      <c r="BV35" s="10">
        <v>6.1278297184369201E-9</v>
      </c>
      <c r="BW35" s="10">
        <v>0</v>
      </c>
      <c r="BX35" s="10">
        <v>0</v>
      </c>
      <c r="BY35" s="10">
        <v>2.36553291165251E-4</v>
      </c>
      <c r="BZ35" s="10">
        <v>3.6020196612560897E-8</v>
      </c>
      <c r="CA35" s="10">
        <v>0</v>
      </c>
      <c r="CB35" s="10">
        <v>0</v>
      </c>
      <c r="CC35" s="10">
        <v>2.1775033744637299E-3</v>
      </c>
      <c r="CD35" s="10">
        <v>2.3596716457633101E-7</v>
      </c>
      <c r="CE35" s="10">
        <v>0</v>
      </c>
      <c r="CF35" s="10">
        <v>0</v>
      </c>
      <c r="CG35" s="10">
        <v>0.27307599999999999</v>
      </c>
      <c r="CH35" s="10">
        <v>0.3035621</v>
      </c>
      <c r="CI35" s="10">
        <v>0</v>
      </c>
      <c r="CJ35" s="10">
        <v>0</v>
      </c>
      <c r="CK35" s="10">
        <v>0.31814300000000001</v>
      </c>
      <c r="CL35" s="10">
        <v>0.4348688</v>
      </c>
      <c r="CM35" s="10">
        <v>0</v>
      </c>
      <c r="CN35" s="10">
        <v>0</v>
      </c>
      <c r="CO35" s="10">
        <v>0.35016730000000001</v>
      </c>
      <c r="CP35" s="10">
        <v>0.36392210000000003</v>
      </c>
      <c r="CQ35" s="10">
        <v>0</v>
      </c>
      <c r="CR35" s="10">
        <v>0</v>
      </c>
      <c r="CS35" s="10">
        <v>0.39840120000000001</v>
      </c>
      <c r="CT35" s="10">
        <v>0.3632804</v>
      </c>
      <c r="CU35" s="10">
        <v>0</v>
      </c>
      <c r="CV35" s="10">
        <v>0</v>
      </c>
      <c r="CW35" s="10">
        <v>0.35892879999999999</v>
      </c>
      <c r="CX35" s="10">
        <v>0.35276210000000002</v>
      </c>
      <c r="CY35" s="10">
        <v>0</v>
      </c>
      <c r="CZ35" s="10">
        <v>0</v>
      </c>
      <c r="DA35" s="10">
        <v>0.34840209999999999</v>
      </c>
      <c r="DB35" s="10">
        <v>0.36879770000000001</v>
      </c>
      <c r="DC35" s="10">
        <v>0</v>
      </c>
      <c r="DD35" s="10">
        <v>0</v>
      </c>
      <c r="DE35" s="10">
        <v>0.34257399999999999</v>
      </c>
      <c r="DF35" s="10">
        <v>0.34043570000000001</v>
      </c>
      <c r="DG35" s="10">
        <v>0</v>
      </c>
      <c r="DH35" s="10">
        <v>0</v>
      </c>
      <c r="DI35" s="10">
        <v>0.37539339999999999</v>
      </c>
      <c r="DJ35" s="10">
        <v>0.38375609999999999</v>
      </c>
      <c r="DK35" s="10">
        <v>0</v>
      </c>
      <c r="DL35" s="10">
        <v>0</v>
      </c>
      <c r="DM35" s="10">
        <v>0.35785519999999998</v>
      </c>
      <c r="DN35" s="10">
        <v>0.35353079999999998</v>
      </c>
      <c r="DO35" s="10">
        <v>0</v>
      </c>
      <c r="DP35" s="10">
        <v>0</v>
      </c>
      <c r="DQ35" s="10">
        <v>0.34949910000000001</v>
      </c>
      <c r="DR35" s="10">
        <v>0.34266269999999999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7.6740980148315398E-7</v>
      </c>
      <c r="F36" s="10">
        <v>6.4932502433966103E-5</v>
      </c>
      <c r="G36" s="10">
        <v>0</v>
      </c>
      <c r="H36" s="10">
        <v>0</v>
      </c>
      <c r="I36" s="10">
        <v>15.700182260014101</v>
      </c>
      <c r="J36" s="10">
        <v>6.4563302094103996</v>
      </c>
      <c r="K36" s="10">
        <v>0</v>
      </c>
      <c r="L36" s="10">
        <v>0</v>
      </c>
      <c r="M36" s="10">
        <v>4.1784297621916298E-7</v>
      </c>
      <c r="N36" s="10">
        <v>3.5638157690198698E-7</v>
      </c>
      <c r="O36" s="10">
        <v>0</v>
      </c>
      <c r="P36" s="10">
        <v>0</v>
      </c>
      <c r="Q36" s="10">
        <v>2.2696073642691801E-7</v>
      </c>
      <c r="R36" s="10">
        <v>1.38617201300706E-7</v>
      </c>
      <c r="S36" s="10">
        <v>0</v>
      </c>
      <c r="T36" s="10">
        <v>0</v>
      </c>
      <c r="U36" s="10">
        <v>3.6369999634189298E-7</v>
      </c>
      <c r="V36" s="10">
        <v>1.7383909832469099E-8</v>
      </c>
      <c r="W36" s="10">
        <v>0</v>
      </c>
      <c r="X36" s="10">
        <v>0</v>
      </c>
      <c r="Y36" s="10">
        <v>2.18421052977646E-6</v>
      </c>
      <c r="Z36" s="10">
        <v>1.5060978034164801E-8</v>
      </c>
      <c r="AA36" s="10">
        <v>0</v>
      </c>
      <c r="AB36" s="10">
        <v>0</v>
      </c>
      <c r="AC36" s="10">
        <v>2.3699208213656699E-5</v>
      </c>
      <c r="AD36" s="10">
        <v>6.0506314819575E-9</v>
      </c>
      <c r="AE36" s="10">
        <v>0</v>
      </c>
      <c r="AF36" s="10">
        <v>0</v>
      </c>
      <c r="AG36" s="10">
        <v>2.4218330690928299E-4</v>
      </c>
      <c r="AH36" s="10">
        <v>2.7597277130198001E-8</v>
      </c>
      <c r="AI36" s="10">
        <v>0</v>
      </c>
      <c r="AJ36" s="10">
        <v>0</v>
      </c>
      <c r="AK36" s="10">
        <v>2.0945326978107901E-3</v>
      </c>
      <c r="AL36" s="10">
        <v>1.45469411461097E-7</v>
      </c>
      <c r="AM36" s="10">
        <v>0</v>
      </c>
      <c r="AN36" s="10">
        <v>0</v>
      </c>
      <c r="AO36" s="10">
        <v>2.1916376295848802E-2</v>
      </c>
      <c r="AP36" s="10">
        <v>1.2071280170999901E-6</v>
      </c>
      <c r="AQ36" s="10">
        <v>0</v>
      </c>
      <c r="AR36" s="10">
        <v>0</v>
      </c>
      <c r="AS36" s="10">
        <v>1.5496759656515E-7</v>
      </c>
      <c r="AT36" s="10">
        <v>1.28246273788837E-5</v>
      </c>
      <c r="AU36" s="10">
        <v>0</v>
      </c>
      <c r="AV36" s="10">
        <v>0</v>
      </c>
      <c r="AW36" s="10">
        <v>3.85207929213471</v>
      </c>
      <c r="AX36" s="10">
        <v>1.5216101683455701</v>
      </c>
      <c r="AY36" s="10">
        <v>0</v>
      </c>
      <c r="AZ36" s="10">
        <v>0</v>
      </c>
      <c r="BA36" s="10">
        <v>2.1508158794822501E-7</v>
      </c>
      <c r="BB36" s="10">
        <v>2.2772464822024E-7</v>
      </c>
      <c r="BC36" s="10">
        <v>0</v>
      </c>
      <c r="BD36" s="10">
        <v>0</v>
      </c>
      <c r="BE36" s="10">
        <v>1.3083261086768801E-7</v>
      </c>
      <c r="BF36" s="10">
        <v>8.7771355447178395E-8</v>
      </c>
      <c r="BG36" s="10">
        <v>0</v>
      </c>
      <c r="BH36" s="10">
        <v>0</v>
      </c>
      <c r="BI36" s="10">
        <v>8.2881411885820698E-8</v>
      </c>
      <c r="BJ36" s="10">
        <v>9.8568496136232298E-9</v>
      </c>
      <c r="BK36" s="10">
        <v>0</v>
      </c>
      <c r="BL36" s="10">
        <v>0</v>
      </c>
      <c r="BM36" s="10">
        <v>6.3359665547112396E-7</v>
      </c>
      <c r="BN36" s="10">
        <v>8.88055957732584E-9</v>
      </c>
      <c r="BO36" s="10">
        <v>0</v>
      </c>
      <c r="BP36" s="10">
        <v>0</v>
      </c>
      <c r="BQ36" s="10">
        <v>5.55363981379847E-6</v>
      </c>
      <c r="BR36" s="10">
        <v>2.2779039175691001E-9</v>
      </c>
      <c r="BS36" s="10">
        <v>0</v>
      </c>
      <c r="BT36" s="10">
        <v>0</v>
      </c>
      <c r="BU36" s="10">
        <v>6.0803107234867803E-5</v>
      </c>
      <c r="BV36" s="10">
        <v>6.2937649190487597E-9</v>
      </c>
      <c r="BW36" s="10">
        <v>0</v>
      </c>
      <c r="BX36" s="10">
        <v>0</v>
      </c>
      <c r="BY36" s="10">
        <v>4.5394983818739198E-4</v>
      </c>
      <c r="BZ36" s="10">
        <v>3.5493252713204898E-8</v>
      </c>
      <c r="CA36" s="10">
        <v>0</v>
      </c>
      <c r="CB36" s="10">
        <v>0</v>
      </c>
      <c r="CC36" s="10">
        <v>5.1710179851997499E-3</v>
      </c>
      <c r="CD36" s="10">
        <v>2.4988492841789302E-7</v>
      </c>
      <c r="CE36" s="10">
        <v>0</v>
      </c>
      <c r="CF36" s="10">
        <v>0</v>
      </c>
      <c r="CG36" s="10">
        <v>0.80215210000000003</v>
      </c>
      <c r="CH36" s="10">
        <v>0.64489099999999999</v>
      </c>
      <c r="CI36" s="10">
        <v>0</v>
      </c>
      <c r="CJ36" s="10">
        <v>0</v>
      </c>
      <c r="CK36" s="10">
        <v>1.4060668000000001</v>
      </c>
      <c r="CL36" s="10">
        <v>1.3014886999999999</v>
      </c>
      <c r="CM36" s="10">
        <v>0</v>
      </c>
      <c r="CN36" s="10">
        <v>0</v>
      </c>
      <c r="CO36" s="10">
        <v>1.3761992000000001</v>
      </c>
      <c r="CP36" s="10">
        <v>1.4766189999999999</v>
      </c>
      <c r="CQ36" s="10">
        <v>0</v>
      </c>
      <c r="CR36" s="10">
        <v>0</v>
      </c>
      <c r="CS36" s="10">
        <v>1.3161134000000001</v>
      </c>
      <c r="CT36" s="10">
        <v>1.4442204999999999</v>
      </c>
      <c r="CU36" s="10">
        <v>0</v>
      </c>
      <c r="CV36" s="10">
        <v>0</v>
      </c>
      <c r="CW36" s="10">
        <v>1.3175178000000001</v>
      </c>
      <c r="CX36" s="10">
        <v>1.4855809</v>
      </c>
      <c r="CY36" s="10">
        <v>0</v>
      </c>
      <c r="CZ36" s="10">
        <v>0</v>
      </c>
      <c r="DA36" s="10">
        <v>1.4047736</v>
      </c>
      <c r="DB36" s="10">
        <v>1.5367632</v>
      </c>
      <c r="DC36" s="10">
        <v>0</v>
      </c>
      <c r="DD36" s="10">
        <v>0</v>
      </c>
      <c r="DE36" s="10">
        <v>1.2686356999999999</v>
      </c>
      <c r="DF36" s="10">
        <v>1.446016</v>
      </c>
      <c r="DG36" s="10">
        <v>0</v>
      </c>
      <c r="DH36" s="10">
        <v>0</v>
      </c>
      <c r="DI36" s="10">
        <v>1.4278873999999999</v>
      </c>
      <c r="DJ36" s="10">
        <v>1.4281929</v>
      </c>
      <c r="DK36" s="10">
        <v>0</v>
      </c>
      <c r="DL36" s="10">
        <v>0</v>
      </c>
      <c r="DM36" s="10">
        <v>1.2302245999999999</v>
      </c>
      <c r="DN36" s="10">
        <v>1.9861309</v>
      </c>
      <c r="DO36" s="10">
        <v>0</v>
      </c>
      <c r="DP36" s="10">
        <v>0</v>
      </c>
      <c r="DQ36" s="10">
        <v>1.4179758</v>
      </c>
      <c r="DR36" s="10">
        <v>1.511487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2.2482126951217698E-6</v>
      </c>
      <c r="F37" s="10">
        <v>3.8844221411701001E-3</v>
      </c>
      <c r="G37" s="10">
        <v>0</v>
      </c>
      <c r="H37" s="10">
        <v>0</v>
      </c>
      <c r="I37" s="10">
        <v>9.9618138838559407</v>
      </c>
      <c r="J37" s="10">
        <v>412.622844113545</v>
      </c>
      <c r="K37" s="10">
        <v>0</v>
      </c>
      <c r="L37" s="10">
        <v>0</v>
      </c>
      <c r="M37" s="10">
        <v>3.4081388378126602E-7</v>
      </c>
      <c r="N37" s="10">
        <v>2.9317156285957298E-7</v>
      </c>
      <c r="O37" s="10">
        <v>0</v>
      </c>
      <c r="P37" s="10">
        <v>0</v>
      </c>
      <c r="Q37" s="10">
        <v>1.8485879138552301E-7</v>
      </c>
      <c r="R37" s="10">
        <v>5.1574469715764999E-8</v>
      </c>
      <c r="S37" s="10">
        <v>0</v>
      </c>
      <c r="T37" s="10">
        <v>0</v>
      </c>
      <c r="U37" s="10">
        <v>6.1100342918507501E-7</v>
      </c>
      <c r="V37" s="10">
        <v>1.57795848887421E-8</v>
      </c>
      <c r="W37" s="10">
        <v>0</v>
      </c>
      <c r="X37" s="10">
        <v>0</v>
      </c>
      <c r="Y37" s="10">
        <v>6.28554164450179E-6</v>
      </c>
      <c r="Z37" s="10">
        <v>1.0760938792819799E-8</v>
      </c>
      <c r="AA37" s="10">
        <v>0</v>
      </c>
      <c r="AB37" s="10">
        <v>0</v>
      </c>
      <c r="AC37" s="10">
        <v>6.2158306263881995E-5</v>
      </c>
      <c r="AD37" s="10">
        <v>4.35805169209103E-9</v>
      </c>
      <c r="AE37" s="10">
        <v>0</v>
      </c>
      <c r="AF37" s="10">
        <v>0</v>
      </c>
      <c r="AG37" s="10">
        <v>5.46815701454761E-4</v>
      </c>
      <c r="AH37" s="10">
        <v>2.81323641326825E-8</v>
      </c>
      <c r="AI37" s="10">
        <v>0</v>
      </c>
      <c r="AJ37" s="10">
        <v>0</v>
      </c>
      <c r="AK37" s="10">
        <v>4.8196605239354496E-3</v>
      </c>
      <c r="AL37" s="10">
        <v>1.4657011122853899E-7</v>
      </c>
      <c r="AM37" s="10">
        <v>0</v>
      </c>
      <c r="AN37" s="10">
        <v>0</v>
      </c>
      <c r="AO37" s="10">
        <v>5.6056191606330699E-2</v>
      </c>
      <c r="AP37" s="10">
        <v>1.1698691486095E-6</v>
      </c>
      <c r="AQ37" s="10">
        <v>0</v>
      </c>
      <c r="AR37" s="10">
        <v>0</v>
      </c>
      <c r="AS37" s="10">
        <v>1.0017871257517101E-6</v>
      </c>
      <c r="AT37" s="10">
        <v>1.80243581726784E-3</v>
      </c>
      <c r="AU37" s="10">
        <v>0</v>
      </c>
      <c r="AV37" s="10">
        <v>0</v>
      </c>
      <c r="AW37" s="10">
        <v>2.3100703473858499</v>
      </c>
      <c r="AX37" s="10">
        <v>100.64529064824301</v>
      </c>
      <c r="AY37" s="10">
        <v>0</v>
      </c>
      <c r="AZ37" s="10">
        <v>0</v>
      </c>
      <c r="BA37" s="10">
        <v>1.9431673321382099E-7</v>
      </c>
      <c r="BB37" s="10">
        <v>1.9595806536926E-7</v>
      </c>
      <c r="BC37" s="10">
        <v>0</v>
      </c>
      <c r="BD37" s="10">
        <v>0</v>
      </c>
      <c r="BE37" s="10">
        <v>9.0568582747582704E-8</v>
      </c>
      <c r="BF37" s="10">
        <v>3.11236316439798E-8</v>
      </c>
      <c r="BG37" s="10">
        <v>0</v>
      </c>
      <c r="BH37" s="10">
        <v>0</v>
      </c>
      <c r="BI37" s="10">
        <v>1.2168326628350201E-7</v>
      </c>
      <c r="BJ37" s="10">
        <v>1.02774709085168E-8</v>
      </c>
      <c r="BK37" s="10">
        <v>0</v>
      </c>
      <c r="BL37" s="10">
        <v>0</v>
      </c>
      <c r="BM37" s="10">
        <v>1.5162587066334601E-6</v>
      </c>
      <c r="BN37" s="10">
        <v>6.7406391046433698E-9</v>
      </c>
      <c r="BO37" s="10">
        <v>0</v>
      </c>
      <c r="BP37" s="10">
        <v>0</v>
      </c>
      <c r="BQ37" s="10">
        <v>1.4273926547727699E-5</v>
      </c>
      <c r="BR37" s="10">
        <v>1.1787798170425801E-9</v>
      </c>
      <c r="BS37" s="10">
        <v>0</v>
      </c>
      <c r="BT37" s="10">
        <v>0</v>
      </c>
      <c r="BU37" s="10">
        <v>1.14041588356825E-4</v>
      </c>
      <c r="BV37" s="10">
        <v>6.3953178782092502E-9</v>
      </c>
      <c r="BW37" s="10">
        <v>0</v>
      </c>
      <c r="BX37" s="10">
        <v>0</v>
      </c>
      <c r="BY37" s="10">
        <v>1.12350782995895E-3</v>
      </c>
      <c r="BZ37" s="10">
        <v>3.5644009785675903E-8</v>
      </c>
      <c r="CA37" s="10">
        <v>0</v>
      </c>
      <c r="CB37" s="10">
        <v>0</v>
      </c>
      <c r="CC37" s="10">
        <v>1.3508325058916699E-2</v>
      </c>
      <c r="CD37" s="10">
        <v>2.51077848114386E-7</v>
      </c>
      <c r="CE37" s="10">
        <v>0</v>
      </c>
      <c r="CF37" s="10">
        <v>0</v>
      </c>
      <c r="CG37" s="10">
        <v>1.0868464</v>
      </c>
      <c r="CH37" s="10">
        <v>1.5449021999999999</v>
      </c>
      <c r="CI37" s="10">
        <v>0</v>
      </c>
      <c r="CJ37" s="10">
        <v>0</v>
      </c>
      <c r="CK37" s="10">
        <v>2.8822339000000001</v>
      </c>
      <c r="CL37" s="10">
        <v>2.9175800999999999</v>
      </c>
      <c r="CM37" s="10">
        <v>0</v>
      </c>
      <c r="CN37" s="10">
        <v>0</v>
      </c>
      <c r="CO37" s="10">
        <v>3.1075073</v>
      </c>
      <c r="CP37" s="10">
        <v>3.1945375</v>
      </c>
      <c r="CQ37" s="10">
        <v>0</v>
      </c>
      <c r="CR37" s="10">
        <v>0</v>
      </c>
      <c r="CS37" s="10">
        <v>3.1777942000000001</v>
      </c>
      <c r="CT37" s="10">
        <v>3.1239694999999998</v>
      </c>
      <c r="CU37" s="10">
        <v>0</v>
      </c>
      <c r="CV37" s="10">
        <v>0</v>
      </c>
      <c r="CW37" s="10">
        <v>3.1038041999999999</v>
      </c>
      <c r="CX37" s="10">
        <v>3.1079848000000001</v>
      </c>
      <c r="CY37" s="10">
        <v>0</v>
      </c>
      <c r="CZ37" s="10">
        <v>0</v>
      </c>
      <c r="DA37" s="10">
        <v>3.1422321000000002</v>
      </c>
      <c r="DB37" s="10">
        <v>3.1004195999999999</v>
      </c>
      <c r="DC37" s="10">
        <v>0</v>
      </c>
      <c r="DD37" s="10">
        <v>0</v>
      </c>
      <c r="DE37" s="10">
        <v>3.0337016999999999</v>
      </c>
      <c r="DF37" s="10">
        <v>3.1096617000000002</v>
      </c>
      <c r="DG37" s="10">
        <v>0</v>
      </c>
      <c r="DH37" s="10">
        <v>0</v>
      </c>
      <c r="DI37" s="10">
        <v>3.082017</v>
      </c>
      <c r="DJ37" s="10">
        <v>3.1591833999999999</v>
      </c>
      <c r="DK37" s="10">
        <v>0</v>
      </c>
      <c r="DL37" s="10">
        <v>0</v>
      </c>
      <c r="DM37" s="10">
        <v>3.3972326000000002</v>
      </c>
      <c r="DN37" s="10">
        <v>3.2764012999999998</v>
      </c>
      <c r="DO37" s="10">
        <v>0</v>
      </c>
      <c r="DP37" s="10">
        <v>0</v>
      </c>
      <c r="DQ37" s="10">
        <v>4.5286172000000002</v>
      </c>
      <c r="DR37" s="10">
        <v>3.6478326000000001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8.2681654021143896E-6</v>
      </c>
      <c r="F38" s="10">
        <v>0.56042864341206899</v>
      </c>
      <c r="G38" s="10">
        <v>0</v>
      </c>
      <c r="H38" s="10">
        <v>0</v>
      </c>
      <c r="I38" s="10">
        <v>20.3969137956155</v>
      </c>
      <c r="J38" s="10">
        <v>21253.199595820101</v>
      </c>
      <c r="K38" s="10">
        <v>0</v>
      </c>
      <c r="L38" s="10">
        <v>0</v>
      </c>
      <c r="M38" s="10">
        <v>2.8147152875135399E-7</v>
      </c>
      <c r="N38" s="10">
        <v>2.13468812751416E-7</v>
      </c>
      <c r="O38" s="10">
        <v>0</v>
      </c>
      <c r="P38" s="10">
        <v>0</v>
      </c>
      <c r="Q38" s="10">
        <v>1.7829478338171601E-7</v>
      </c>
      <c r="R38" s="10">
        <v>1.9879036961684101E-8</v>
      </c>
      <c r="S38" s="10">
        <v>0</v>
      </c>
      <c r="T38" s="10">
        <v>0</v>
      </c>
      <c r="U38" s="10">
        <v>1.40424762662406E-6</v>
      </c>
      <c r="V38" s="10">
        <v>1.4760454150608599E-8</v>
      </c>
      <c r="W38" s="10">
        <v>0</v>
      </c>
      <c r="X38" s="10">
        <v>0</v>
      </c>
      <c r="Y38" s="10">
        <v>1.15155199864603E-5</v>
      </c>
      <c r="Z38" s="10">
        <v>6.6236679197029296E-9</v>
      </c>
      <c r="AA38" s="10">
        <v>0</v>
      </c>
      <c r="AB38" s="10">
        <v>0</v>
      </c>
      <c r="AC38" s="10">
        <v>1.1632981886577899E-4</v>
      </c>
      <c r="AD38" s="10">
        <v>4.6050343954773304E-9</v>
      </c>
      <c r="AE38" s="10">
        <v>0</v>
      </c>
      <c r="AF38" s="10">
        <v>0</v>
      </c>
      <c r="AG38" s="10">
        <v>1.11282644866151E-3</v>
      </c>
      <c r="AH38" s="10">
        <v>2.8130542811810599E-8</v>
      </c>
      <c r="AI38" s="10">
        <v>0</v>
      </c>
      <c r="AJ38" s="10">
        <v>0</v>
      </c>
      <c r="AK38" s="10">
        <v>1.1215899263334E-2</v>
      </c>
      <c r="AL38" s="10">
        <v>1.4394146462259899E-7</v>
      </c>
      <c r="AM38" s="10">
        <v>0</v>
      </c>
      <c r="AN38" s="10">
        <v>0</v>
      </c>
      <c r="AO38" s="10">
        <v>0.13275444858300001</v>
      </c>
      <c r="AP38" s="10">
        <v>1.2123971706162799E-6</v>
      </c>
      <c r="AQ38" s="10">
        <v>0</v>
      </c>
      <c r="AR38" s="10">
        <v>0</v>
      </c>
      <c r="AS38" s="10">
        <v>3.17263405392194E-6</v>
      </c>
      <c r="AT38" s="10">
        <v>0.30277930937073799</v>
      </c>
      <c r="AU38" s="10">
        <v>0</v>
      </c>
      <c r="AV38" s="10">
        <v>0</v>
      </c>
      <c r="AW38" s="10">
        <v>4.6674337801206702</v>
      </c>
      <c r="AX38" s="10">
        <v>4348.3464857667004</v>
      </c>
      <c r="AY38" s="10">
        <v>0</v>
      </c>
      <c r="AZ38" s="10">
        <v>0</v>
      </c>
      <c r="BA38" s="10">
        <v>1.7527084514336901E-7</v>
      </c>
      <c r="BB38" s="10">
        <v>1.4565079372864501E-7</v>
      </c>
      <c r="BC38" s="10">
        <v>0</v>
      </c>
      <c r="BD38" s="10">
        <v>0</v>
      </c>
      <c r="BE38" s="10">
        <v>6.1190196107538804E-8</v>
      </c>
      <c r="BF38" s="10">
        <v>9.9517933557742996E-9</v>
      </c>
      <c r="BG38" s="10">
        <v>0</v>
      </c>
      <c r="BH38" s="10">
        <v>0</v>
      </c>
      <c r="BI38" s="10">
        <v>2.81039830643567E-7</v>
      </c>
      <c r="BJ38" s="10">
        <v>9.7492433567130496E-9</v>
      </c>
      <c r="BK38" s="10">
        <v>0</v>
      </c>
      <c r="BL38" s="10">
        <v>0</v>
      </c>
      <c r="BM38" s="10">
        <v>2.293696008656E-6</v>
      </c>
      <c r="BN38" s="10">
        <v>4.0801484328880999E-9</v>
      </c>
      <c r="BO38" s="10">
        <v>0</v>
      </c>
      <c r="BP38" s="10">
        <v>0</v>
      </c>
      <c r="BQ38" s="10">
        <v>2.4311403539490301E-5</v>
      </c>
      <c r="BR38" s="10">
        <v>1.1677817333898299E-9</v>
      </c>
      <c r="BS38" s="10">
        <v>0</v>
      </c>
      <c r="BT38" s="10">
        <v>0</v>
      </c>
      <c r="BU38" s="10">
        <v>2.6414641775310402E-4</v>
      </c>
      <c r="BV38" s="10">
        <v>6.4738090049762004E-9</v>
      </c>
      <c r="BW38" s="10">
        <v>0</v>
      </c>
      <c r="BX38" s="10">
        <v>0</v>
      </c>
      <c r="BY38" s="10">
        <v>2.47791187674573E-3</v>
      </c>
      <c r="BZ38" s="10">
        <v>3.56065888896479E-8</v>
      </c>
      <c r="CA38" s="10">
        <v>0</v>
      </c>
      <c r="CB38" s="10">
        <v>0</v>
      </c>
      <c r="CC38" s="10">
        <v>2.8833037302177299E-2</v>
      </c>
      <c r="CD38" s="10">
        <v>2.5182391664417502E-7</v>
      </c>
      <c r="CE38" s="10">
        <v>0</v>
      </c>
      <c r="CF38" s="10">
        <v>0</v>
      </c>
      <c r="CG38" s="10">
        <v>2.2357011</v>
      </c>
      <c r="CH38" s="10">
        <v>2.6546929000000001</v>
      </c>
      <c r="CI38" s="10">
        <v>0</v>
      </c>
      <c r="CJ38" s="10">
        <v>0</v>
      </c>
      <c r="CK38" s="10">
        <v>6.4994582000000003</v>
      </c>
      <c r="CL38" s="10">
        <v>6.6161101999999996</v>
      </c>
      <c r="CM38" s="10">
        <v>0</v>
      </c>
      <c r="CN38" s="10">
        <v>0</v>
      </c>
      <c r="CO38" s="10">
        <v>9.1834077999999995</v>
      </c>
      <c r="CP38" s="10">
        <v>8.1252381000000007</v>
      </c>
      <c r="CQ38" s="10">
        <v>0</v>
      </c>
      <c r="CR38" s="10">
        <v>0</v>
      </c>
      <c r="CS38" s="10">
        <v>6.9874881000000002</v>
      </c>
      <c r="CT38" s="10">
        <v>7.1159828000000003</v>
      </c>
      <c r="CU38" s="10">
        <v>0</v>
      </c>
      <c r="CV38" s="10">
        <v>0</v>
      </c>
      <c r="CW38" s="10">
        <v>8.3227033000000006</v>
      </c>
      <c r="CX38" s="10">
        <v>7.8092665999999999</v>
      </c>
      <c r="CY38" s="10">
        <v>0</v>
      </c>
      <c r="CZ38" s="10">
        <v>0</v>
      </c>
      <c r="DA38" s="10">
        <v>7.0632069</v>
      </c>
      <c r="DB38" s="10">
        <v>6.9721921</v>
      </c>
      <c r="DC38" s="10">
        <v>0</v>
      </c>
      <c r="DD38" s="10">
        <v>0</v>
      </c>
      <c r="DE38" s="10">
        <v>7.1609762000000003</v>
      </c>
      <c r="DF38" s="10">
        <v>8.3314675000000005</v>
      </c>
      <c r="DG38" s="10">
        <v>0</v>
      </c>
      <c r="DH38" s="10">
        <v>0</v>
      </c>
      <c r="DI38" s="10">
        <v>7.0752185000000001</v>
      </c>
      <c r="DJ38" s="10">
        <v>7.1676681999999996</v>
      </c>
      <c r="DK38" s="10">
        <v>0</v>
      </c>
      <c r="DL38" s="10">
        <v>0</v>
      </c>
      <c r="DM38" s="10">
        <v>7.4704480999999996</v>
      </c>
      <c r="DN38" s="10">
        <v>7.4481568999999999</v>
      </c>
      <c r="DO38" s="10">
        <v>0</v>
      </c>
      <c r="DP38" s="10">
        <v>0</v>
      </c>
      <c r="DQ38" s="10">
        <v>8.0134772000000005</v>
      </c>
      <c r="DR38" s="10">
        <v>8.4828776999999995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2.3326413914046901E-2</v>
      </c>
      <c r="F39" s="10">
        <v>2.3326413914046901E-2</v>
      </c>
      <c r="G39" s="10">
        <v>0</v>
      </c>
      <c r="H39" s="10">
        <v>0</v>
      </c>
      <c r="I39" s="10">
        <v>2.3326413914046901E-2</v>
      </c>
      <c r="J39" s="10">
        <v>2.3326413914046901E-2</v>
      </c>
      <c r="K39" s="10">
        <v>0</v>
      </c>
      <c r="L39" s="10">
        <v>0</v>
      </c>
      <c r="M39" s="10">
        <v>2.3326505250032901E-2</v>
      </c>
      <c r="N39" s="10">
        <v>2.3326505250032901E-2</v>
      </c>
      <c r="O39" s="10">
        <v>0</v>
      </c>
      <c r="P39" s="10">
        <v>0</v>
      </c>
      <c r="Q39" s="10">
        <v>2.3326423047652901E-2</v>
      </c>
      <c r="R39" s="10">
        <v>2.3326423047652901E-2</v>
      </c>
      <c r="S39" s="10">
        <v>0</v>
      </c>
      <c r="T39" s="10">
        <v>0</v>
      </c>
      <c r="U39" s="10">
        <v>2.33264148274075E-2</v>
      </c>
      <c r="V39" s="10">
        <v>2.33264148274075E-2</v>
      </c>
      <c r="W39" s="10">
        <v>0</v>
      </c>
      <c r="X39" s="10">
        <v>0</v>
      </c>
      <c r="Y39" s="10">
        <v>2.3326414005383E-2</v>
      </c>
      <c r="Z39" s="10">
        <v>2.3326414005383E-2</v>
      </c>
      <c r="AA39" s="10">
        <v>0</v>
      </c>
      <c r="AB39" s="10">
        <v>0</v>
      </c>
      <c r="AC39" s="10">
        <v>2.3326413923180501E-2</v>
      </c>
      <c r="AD39" s="10">
        <v>2.3326413923180501E-2</v>
      </c>
      <c r="AE39" s="10">
        <v>0</v>
      </c>
      <c r="AF39" s="10">
        <v>0</v>
      </c>
      <c r="AG39" s="10">
        <v>2.3326413914960299E-2</v>
      </c>
      <c r="AH39" s="10">
        <v>2.3326413914960299E-2</v>
      </c>
      <c r="AI39" s="10">
        <v>0</v>
      </c>
      <c r="AJ39" s="10">
        <v>0</v>
      </c>
      <c r="AK39" s="10">
        <v>2.3326413914138401E-2</v>
      </c>
      <c r="AL39" s="10">
        <v>2.3326413914138401E-2</v>
      </c>
      <c r="AM39" s="10">
        <v>0</v>
      </c>
      <c r="AN39" s="10">
        <v>0</v>
      </c>
      <c r="AO39" s="10">
        <v>2.3326413914056099E-2</v>
      </c>
      <c r="AP39" s="10">
        <v>2.3326413914056099E-2</v>
      </c>
      <c r="AQ39" s="10">
        <v>0</v>
      </c>
      <c r="AR39" s="10">
        <v>0</v>
      </c>
      <c r="AS39" s="10">
        <v>1.9558389877292099E-2</v>
      </c>
      <c r="AT39" s="10">
        <v>1.9558389877292099E-2</v>
      </c>
      <c r="AU39" s="10">
        <v>0</v>
      </c>
      <c r="AV39" s="10">
        <v>0</v>
      </c>
      <c r="AW39" s="10">
        <v>1.9558389877292099E-2</v>
      </c>
      <c r="AX39" s="10">
        <v>1.9558389877292099E-2</v>
      </c>
      <c r="AY39" s="10">
        <v>0</v>
      </c>
      <c r="AZ39" s="10">
        <v>0</v>
      </c>
      <c r="BA39" s="10">
        <v>1.9558453560944301E-2</v>
      </c>
      <c r="BB39" s="10">
        <v>1.9558453560944301E-2</v>
      </c>
      <c r="BC39" s="10">
        <v>0</v>
      </c>
      <c r="BD39" s="10">
        <v>0</v>
      </c>
      <c r="BE39" s="10">
        <v>1.9558396245662302E-2</v>
      </c>
      <c r="BF39" s="10">
        <v>1.9558396245662302E-2</v>
      </c>
      <c r="BG39" s="10">
        <v>0</v>
      </c>
      <c r="BH39" s="10">
        <v>0</v>
      </c>
      <c r="BI39" s="10">
        <v>1.95583905141293E-2</v>
      </c>
      <c r="BJ39" s="10">
        <v>1.95583905141293E-2</v>
      </c>
      <c r="BK39" s="10">
        <v>0</v>
      </c>
      <c r="BL39" s="10">
        <v>0</v>
      </c>
      <c r="BM39" s="10">
        <v>1.95583899409759E-2</v>
      </c>
      <c r="BN39" s="10">
        <v>1.95583899409759E-2</v>
      </c>
      <c r="BO39" s="10">
        <v>0</v>
      </c>
      <c r="BP39" s="10">
        <v>0</v>
      </c>
      <c r="BQ39" s="10">
        <v>1.9558389883660501E-2</v>
      </c>
      <c r="BR39" s="10">
        <v>1.9558389883660501E-2</v>
      </c>
      <c r="BS39" s="10">
        <v>0</v>
      </c>
      <c r="BT39" s="10">
        <v>0</v>
      </c>
      <c r="BU39" s="10">
        <v>1.9558389877928999E-2</v>
      </c>
      <c r="BV39" s="10">
        <v>1.9558389877928999E-2</v>
      </c>
      <c r="BW39" s="10">
        <v>0</v>
      </c>
      <c r="BX39" s="10">
        <v>0</v>
      </c>
      <c r="BY39" s="10">
        <v>1.9558389877355802E-2</v>
      </c>
      <c r="BZ39" s="10">
        <v>1.9558389877355802E-2</v>
      </c>
      <c r="CA39" s="10">
        <v>0</v>
      </c>
      <c r="CB39" s="10">
        <v>0</v>
      </c>
      <c r="CC39" s="10">
        <v>1.95583898772985E-2</v>
      </c>
      <c r="CD39" s="10">
        <v>1.95583898772985E-2</v>
      </c>
      <c r="CE39" s="10">
        <v>0</v>
      </c>
      <c r="CF39" s="10">
        <v>0</v>
      </c>
      <c r="CG39" s="10">
        <v>1.6546700000000001E-2</v>
      </c>
      <c r="CH39" s="10">
        <v>1.5727600000000001E-2</v>
      </c>
      <c r="CI39" s="10">
        <v>0</v>
      </c>
      <c r="CJ39" s="10">
        <v>0</v>
      </c>
      <c r="CK39" s="10">
        <v>4.5281399999999999E-2</v>
      </c>
      <c r="CL39" s="10">
        <v>4.5201499999999999E-2</v>
      </c>
      <c r="CM39" s="10">
        <v>0</v>
      </c>
      <c r="CN39" s="10">
        <v>0</v>
      </c>
      <c r="CO39" s="10">
        <v>4.8903000000000002E-2</v>
      </c>
      <c r="CP39" s="10">
        <v>5.2269700000000002E-2</v>
      </c>
      <c r="CQ39" s="10">
        <v>0</v>
      </c>
      <c r="CR39" s="10">
        <v>0</v>
      </c>
      <c r="CS39" s="10">
        <v>5.5579499999999997E-2</v>
      </c>
      <c r="CT39" s="10">
        <v>5.1332999999999997E-2</v>
      </c>
      <c r="CU39" s="10">
        <v>0</v>
      </c>
      <c r="CV39" s="10">
        <v>0</v>
      </c>
      <c r="CW39" s="10">
        <v>5.5448400000000002E-2</v>
      </c>
      <c r="CX39" s="10">
        <v>4.8735300000000002E-2</v>
      </c>
      <c r="CY39" s="10">
        <v>0</v>
      </c>
      <c r="CZ39" s="10">
        <v>0</v>
      </c>
      <c r="DA39" s="10">
        <v>4.7792899999999999E-2</v>
      </c>
      <c r="DB39" s="10">
        <v>4.78057E-2</v>
      </c>
      <c r="DC39" s="10">
        <v>0</v>
      </c>
      <c r="DD39" s="10">
        <v>0</v>
      </c>
      <c r="DE39" s="10">
        <v>5.4186100000000001E-2</v>
      </c>
      <c r="DF39" s="10">
        <v>5.3959500000000001E-2</v>
      </c>
      <c r="DG39" s="10">
        <v>0</v>
      </c>
      <c r="DH39" s="10">
        <v>0</v>
      </c>
      <c r="DI39" s="10">
        <v>5.0793699999999997E-2</v>
      </c>
      <c r="DJ39" s="10">
        <v>5.0690699999999998E-2</v>
      </c>
      <c r="DK39" s="10">
        <v>0</v>
      </c>
      <c r="DL39" s="10">
        <v>0</v>
      </c>
      <c r="DM39" s="10">
        <v>4.6972199999999999E-2</v>
      </c>
      <c r="DN39" s="10">
        <v>4.7224200000000001E-2</v>
      </c>
      <c r="DO39" s="10">
        <v>0</v>
      </c>
      <c r="DP39" s="10">
        <v>0</v>
      </c>
      <c r="DQ39" s="10">
        <v>5.4549399999999998E-2</v>
      </c>
      <c r="DR39" s="10">
        <v>5.4162700000000001E-2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1.19411823510518E-3</v>
      </c>
      <c r="F40" s="10">
        <v>1.19411823509635E-3</v>
      </c>
      <c r="G40" s="10">
        <v>0</v>
      </c>
      <c r="H40" s="10">
        <v>0</v>
      </c>
      <c r="I40" s="10">
        <v>1.1941182351717899E-3</v>
      </c>
      <c r="J40" s="10">
        <v>1.1941182351007001E-3</v>
      </c>
      <c r="K40" s="10">
        <v>0</v>
      </c>
      <c r="L40" s="10">
        <v>0</v>
      </c>
      <c r="M40" s="10">
        <v>1.1955265405521099E-3</v>
      </c>
      <c r="N40" s="10">
        <v>1.1955173932502699E-3</v>
      </c>
      <c r="O40" s="10">
        <v>0</v>
      </c>
      <c r="P40" s="10">
        <v>0</v>
      </c>
      <c r="Q40" s="10">
        <v>1.1942590909148601E-3</v>
      </c>
      <c r="R40" s="10">
        <v>1.194258176269E-3</v>
      </c>
      <c r="S40" s="10">
        <v>0</v>
      </c>
      <c r="T40" s="10">
        <v>0</v>
      </c>
      <c r="U40" s="10">
        <v>1.19413232114551E-3</v>
      </c>
      <c r="V40" s="10">
        <v>1.1941322295137601E-3</v>
      </c>
      <c r="W40" s="10">
        <v>0</v>
      </c>
      <c r="X40" s="10">
        <v>0</v>
      </c>
      <c r="Y40" s="10">
        <v>1.1941196436699999E-3</v>
      </c>
      <c r="Z40" s="10">
        <v>1.19411963453238E-3</v>
      </c>
      <c r="AA40" s="10">
        <v>0</v>
      </c>
      <c r="AB40" s="10">
        <v>0</v>
      </c>
      <c r="AC40" s="10">
        <v>1.19411837603556E-3</v>
      </c>
      <c r="AD40" s="10">
        <v>1.19411837507108E-3</v>
      </c>
      <c r="AE40" s="10">
        <v>0</v>
      </c>
      <c r="AF40" s="10">
        <v>0</v>
      </c>
      <c r="AG40" s="10">
        <v>1.19411824914017E-3</v>
      </c>
      <c r="AH40" s="10">
        <v>1.1941182490996401E-3</v>
      </c>
      <c r="AI40" s="10">
        <v>0</v>
      </c>
      <c r="AJ40" s="10">
        <v>0</v>
      </c>
      <c r="AK40" s="10">
        <v>1.1941182364672001E-3</v>
      </c>
      <c r="AL40" s="10">
        <v>1.1941182364849101E-3</v>
      </c>
      <c r="AM40" s="10">
        <v>0</v>
      </c>
      <c r="AN40" s="10">
        <v>0</v>
      </c>
      <c r="AO40" s="10">
        <v>1.19411823521309E-3</v>
      </c>
      <c r="AP40" s="10">
        <v>1.1941182352281901E-3</v>
      </c>
      <c r="AQ40" s="10">
        <v>0</v>
      </c>
      <c r="AR40" s="10">
        <v>0</v>
      </c>
      <c r="AS40" s="10">
        <v>1.0516597294077099E-3</v>
      </c>
      <c r="AT40" s="10">
        <v>1.0516597294033701E-3</v>
      </c>
      <c r="AU40" s="10">
        <v>0</v>
      </c>
      <c r="AV40" s="10">
        <v>0</v>
      </c>
      <c r="AW40" s="10">
        <v>1.0516597294600301E-3</v>
      </c>
      <c r="AX40" s="10">
        <v>1.0516597294240599E-3</v>
      </c>
      <c r="AY40" s="10">
        <v>0</v>
      </c>
      <c r="AZ40" s="10">
        <v>0</v>
      </c>
      <c r="BA40" s="10">
        <v>1.05257194729759E-3</v>
      </c>
      <c r="BB40" s="10">
        <v>1.05255110327483E-3</v>
      </c>
      <c r="BC40" s="10">
        <v>0</v>
      </c>
      <c r="BD40" s="10">
        <v>0</v>
      </c>
      <c r="BE40" s="10">
        <v>1.0517509629411499E-3</v>
      </c>
      <c r="BF40" s="10">
        <v>1.05174887829819E-3</v>
      </c>
      <c r="BG40" s="10">
        <v>0</v>
      </c>
      <c r="BH40" s="10">
        <v>0</v>
      </c>
      <c r="BI40" s="10">
        <v>1.0516688529286101E-3</v>
      </c>
      <c r="BJ40" s="10">
        <v>1.0516686444142101E-3</v>
      </c>
      <c r="BK40" s="10">
        <v>0</v>
      </c>
      <c r="BL40" s="10">
        <v>0</v>
      </c>
      <c r="BM40" s="10">
        <v>1.05166064168897E-3</v>
      </c>
      <c r="BN40" s="10">
        <v>1.05166062089395E-3</v>
      </c>
      <c r="BO40" s="10">
        <v>0</v>
      </c>
      <c r="BP40" s="10">
        <v>0</v>
      </c>
      <c r="BQ40" s="10">
        <v>1.05165982071364E-3</v>
      </c>
      <c r="BR40" s="10">
        <v>1.05165981857211E-3</v>
      </c>
      <c r="BS40" s="10">
        <v>0</v>
      </c>
      <c r="BT40" s="10">
        <v>0</v>
      </c>
      <c r="BU40" s="10">
        <v>1.0516597384629301E-3</v>
      </c>
      <c r="BV40" s="10">
        <v>1.0516597383046799E-3</v>
      </c>
      <c r="BW40" s="10">
        <v>0</v>
      </c>
      <c r="BX40" s="10">
        <v>0</v>
      </c>
      <c r="BY40" s="10">
        <v>1.0516597303304601E-3</v>
      </c>
      <c r="BZ40" s="10">
        <v>1.0516597302854601E-3</v>
      </c>
      <c r="CA40" s="10">
        <v>0</v>
      </c>
      <c r="CB40" s="10">
        <v>0</v>
      </c>
      <c r="CC40" s="10">
        <v>1.0516597294923801E-3</v>
      </c>
      <c r="CD40" s="10">
        <v>1.0516597294835E-3</v>
      </c>
      <c r="CE40" s="10">
        <v>0</v>
      </c>
      <c r="CF40" s="10">
        <v>0</v>
      </c>
      <c r="CG40" s="10">
        <v>2.5881899999999999E-2</v>
      </c>
      <c r="CH40" s="10">
        <v>2.48413E-2</v>
      </c>
      <c r="CI40" s="10">
        <v>0</v>
      </c>
      <c r="CJ40" s="10">
        <v>0</v>
      </c>
      <c r="CK40" s="10">
        <v>5.4924300000000002E-2</v>
      </c>
      <c r="CL40" s="10">
        <v>5.4310999999999998E-2</v>
      </c>
      <c r="CM40" s="10">
        <v>0</v>
      </c>
      <c r="CN40" s="10">
        <v>0</v>
      </c>
      <c r="CO40" s="10">
        <v>6.13789E-2</v>
      </c>
      <c r="CP40" s="10">
        <v>5.7050299999999998E-2</v>
      </c>
      <c r="CQ40" s="10">
        <v>0</v>
      </c>
      <c r="CR40" s="10">
        <v>0</v>
      </c>
      <c r="CS40" s="10">
        <v>5.96509E-2</v>
      </c>
      <c r="CT40" s="10">
        <v>5.6699399999999997E-2</v>
      </c>
      <c r="CU40" s="10">
        <v>0</v>
      </c>
      <c r="CV40" s="10">
        <v>0</v>
      </c>
      <c r="CW40" s="10">
        <v>5.5952399999999999E-2</v>
      </c>
      <c r="CX40" s="10">
        <v>5.5729099999999997E-2</v>
      </c>
      <c r="CY40" s="10">
        <v>0</v>
      </c>
      <c r="CZ40" s="10">
        <v>0</v>
      </c>
      <c r="DA40" s="10">
        <v>6.4069100000000004E-2</v>
      </c>
      <c r="DB40" s="10">
        <v>5.6833399999999999E-2</v>
      </c>
      <c r="DC40" s="10">
        <v>0</v>
      </c>
      <c r="DD40" s="10">
        <v>0</v>
      </c>
      <c r="DE40" s="10">
        <v>6.0839699999999997E-2</v>
      </c>
      <c r="DF40" s="10">
        <v>7.4280700000000005E-2</v>
      </c>
      <c r="DG40" s="10">
        <v>0</v>
      </c>
      <c r="DH40" s="10">
        <v>0</v>
      </c>
      <c r="DI40" s="10">
        <v>5.8765499999999998E-2</v>
      </c>
      <c r="DJ40" s="10">
        <v>6.5922900000000006E-2</v>
      </c>
      <c r="DK40" s="10">
        <v>0</v>
      </c>
      <c r="DL40" s="10">
        <v>0</v>
      </c>
      <c r="DM40" s="10">
        <v>5.4714699999999998E-2</v>
      </c>
      <c r="DN40" s="10">
        <v>5.45345E-2</v>
      </c>
      <c r="DO40" s="10">
        <v>0</v>
      </c>
      <c r="DP40" s="10">
        <v>0</v>
      </c>
      <c r="DQ40" s="10">
        <v>6.5648899999999996E-2</v>
      </c>
      <c r="DR40" s="10">
        <v>0.1009123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1.6469857655465601E-6</v>
      </c>
      <c r="F41" s="10">
        <v>1.64694544579902E-6</v>
      </c>
      <c r="G41" s="10">
        <v>0</v>
      </c>
      <c r="H41" s="10">
        <v>0</v>
      </c>
      <c r="I41" s="10">
        <v>5.4428528528660502E-6</v>
      </c>
      <c r="J41" s="10">
        <v>1.6642819063231201E-6</v>
      </c>
      <c r="K41" s="10">
        <v>0</v>
      </c>
      <c r="L41" s="10">
        <v>0</v>
      </c>
      <c r="M41" s="10">
        <v>4.2037553612317397E-5</v>
      </c>
      <c r="N41" s="10">
        <v>4.2186403608805698E-5</v>
      </c>
      <c r="O41" s="10">
        <v>0</v>
      </c>
      <c r="P41" s="10">
        <v>0</v>
      </c>
      <c r="Q41" s="10">
        <v>2.3390348474094901E-5</v>
      </c>
      <c r="R41" s="10">
        <v>2.34055672572453E-5</v>
      </c>
      <c r="S41" s="10">
        <v>0</v>
      </c>
      <c r="T41" s="10">
        <v>0</v>
      </c>
      <c r="U41" s="10">
        <v>2.0267830279863099E-5</v>
      </c>
      <c r="V41" s="10">
        <v>2.0251781625624199E-5</v>
      </c>
      <c r="W41" s="10">
        <v>0</v>
      </c>
      <c r="X41" s="10">
        <v>0</v>
      </c>
      <c r="Y41" s="10">
        <v>1.34716246975586E-5</v>
      </c>
      <c r="Z41" s="10">
        <v>1.32929092322986E-5</v>
      </c>
      <c r="AA41" s="10">
        <v>0</v>
      </c>
      <c r="AB41" s="10">
        <v>0</v>
      </c>
      <c r="AC41" s="10">
        <v>5.2697650971822398E-6</v>
      </c>
      <c r="AD41" s="10">
        <v>4.1408369144541097E-6</v>
      </c>
      <c r="AE41" s="10">
        <v>0</v>
      </c>
      <c r="AF41" s="10">
        <v>0</v>
      </c>
      <c r="AG41" s="10">
        <v>4.7173307393677499E-6</v>
      </c>
      <c r="AH41" s="10">
        <v>1.9463520553458799E-6</v>
      </c>
      <c r="AI41" s="10">
        <v>0</v>
      </c>
      <c r="AJ41" s="10">
        <v>0</v>
      </c>
      <c r="AK41" s="10">
        <v>4.9844275054056197E-6</v>
      </c>
      <c r="AL41" s="10">
        <v>1.7088171058790601E-6</v>
      </c>
      <c r="AM41" s="10">
        <v>0</v>
      </c>
      <c r="AN41" s="10">
        <v>0</v>
      </c>
      <c r="AO41" s="10">
        <v>6.9053276092745398E-6</v>
      </c>
      <c r="AP41" s="10">
        <v>1.67303903099436E-6</v>
      </c>
      <c r="AQ41" s="10">
        <v>0</v>
      </c>
      <c r="AR41" s="10">
        <v>0</v>
      </c>
      <c r="AS41" s="10">
        <v>1.5227969773482301E-6</v>
      </c>
      <c r="AT41" s="10">
        <v>1.52276825626059E-6</v>
      </c>
      <c r="AU41" s="10">
        <v>0</v>
      </c>
      <c r="AV41" s="10">
        <v>0</v>
      </c>
      <c r="AW41" s="10">
        <v>1.7710520536658599E-6</v>
      </c>
      <c r="AX41" s="10">
        <v>1.51192213098685E-6</v>
      </c>
      <c r="AY41" s="10">
        <v>0</v>
      </c>
      <c r="AZ41" s="10">
        <v>0</v>
      </c>
      <c r="BA41" s="10">
        <v>3.3683828643335897E-5</v>
      </c>
      <c r="BB41" s="10">
        <v>3.3849878421492698E-5</v>
      </c>
      <c r="BC41" s="10">
        <v>0</v>
      </c>
      <c r="BD41" s="10">
        <v>0</v>
      </c>
      <c r="BE41" s="10">
        <v>2.0383782846886099E-5</v>
      </c>
      <c r="BF41" s="10">
        <v>2.0400831423146999E-5</v>
      </c>
      <c r="BG41" s="10">
        <v>0</v>
      </c>
      <c r="BH41" s="10">
        <v>0</v>
      </c>
      <c r="BI41" s="10">
        <v>1.79811550412024E-5</v>
      </c>
      <c r="BJ41" s="10">
        <v>1.7977673963543602E-5</v>
      </c>
      <c r="BK41" s="10">
        <v>0</v>
      </c>
      <c r="BL41" s="10">
        <v>0</v>
      </c>
      <c r="BM41" s="10">
        <v>1.1882045777385699E-5</v>
      </c>
      <c r="BN41" s="10">
        <v>1.1844753768765201E-5</v>
      </c>
      <c r="BO41" s="10">
        <v>0</v>
      </c>
      <c r="BP41" s="10">
        <v>0</v>
      </c>
      <c r="BQ41" s="10">
        <v>3.7864315119630201E-6</v>
      </c>
      <c r="BR41" s="10">
        <v>3.7269502892685201E-6</v>
      </c>
      <c r="BS41" s="10">
        <v>0</v>
      </c>
      <c r="BT41" s="10">
        <v>0</v>
      </c>
      <c r="BU41" s="10">
        <v>1.5035506919806201E-6</v>
      </c>
      <c r="BV41" s="10">
        <v>1.77263841592636E-6</v>
      </c>
      <c r="BW41" s="10">
        <v>0</v>
      </c>
      <c r="BX41" s="10">
        <v>0</v>
      </c>
      <c r="BY41" s="10">
        <v>1.6843236455305499E-6</v>
      </c>
      <c r="BZ41" s="10">
        <v>1.5541850153748901E-6</v>
      </c>
      <c r="CA41" s="10">
        <v>0</v>
      </c>
      <c r="CB41" s="10">
        <v>0</v>
      </c>
      <c r="CC41" s="10">
        <v>3.0338948618468599E-6</v>
      </c>
      <c r="CD41" s="10">
        <v>1.51995219095662E-6</v>
      </c>
      <c r="CE41" s="10">
        <v>0</v>
      </c>
      <c r="CF41" s="10">
        <v>0</v>
      </c>
      <c r="CG41" s="10">
        <v>3.9139399999999998E-2</v>
      </c>
      <c r="CH41" s="10">
        <v>3.8258100000000003E-2</v>
      </c>
      <c r="CI41" s="10">
        <v>0</v>
      </c>
      <c r="CJ41" s="10">
        <v>0</v>
      </c>
      <c r="CK41" s="10">
        <v>6.5718200000000004E-2</v>
      </c>
      <c r="CL41" s="10">
        <v>6.3792299999999996E-2</v>
      </c>
      <c r="CM41" s="10">
        <v>0</v>
      </c>
      <c r="CN41" s="10">
        <v>0</v>
      </c>
      <c r="CO41" s="10">
        <v>7.3286900000000002E-2</v>
      </c>
      <c r="CP41" s="10">
        <v>7.3174199999999995E-2</v>
      </c>
      <c r="CQ41" s="10">
        <v>0</v>
      </c>
      <c r="CR41" s="10">
        <v>0</v>
      </c>
      <c r="CS41" s="10">
        <v>7.46893E-2</v>
      </c>
      <c r="CT41" s="10">
        <v>7.3180800000000004E-2</v>
      </c>
      <c r="CU41" s="10">
        <v>0</v>
      </c>
      <c r="CV41" s="10">
        <v>0</v>
      </c>
      <c r="CW41" s="10">
        <v>7.1204900000000002E-2</v>
      </c>
      <c r="CX41" s="10">
        <v>6.9931400000000005E-2</v>
      </c>
      <c r="CY41" s="10">
        <v>0</v>
      </c>
      <c r="CZ41" s="10">
        <v>0</v>
      </c>
      <c r="DA41" s="10">
        <v>7.3346800000000004E-2</v>
      </c>
      <c r="DB41" s="10">
        <v>7.2634699999999996E-2</v>
      </c>
      <c r="DC41" s="10">
        <v>0</v>
      </c>
      <c r="DD41" s="10">
        <v>0</v>
      </c>
      <c r="DE41" s="10">
        <v>7.7386200000000002E-2</v>
      </c>
      <c r="DF41" s="10">
        <v>7.5281100000000004E-2</v>
      </c>
      <c r="DG41" s="10">
        <v>0</v>
      </c>
      <c r="DH41" s="10">
        <v>0</v>
      </c>
      <c r="DI41" s="10">
        <v>7.8541700000000006E-2</v>
      </c>
      <c r="DJ41" s="10">
        <v>8.1829100000000002E-2</v>
      </c>
      <c r="DK41" s="10">
        <v>0</v>
      </c>
      <c r="DL41" s="10">
        <v>0</v>
      </c>
      <c r="DM41" s="10">
        <v>7.1989800000000007E-2</v>
      </c>
      <c r="DN41" s="10">
        <v>7.7536900000000006E-2</v>
      </c>
      <c r="DO41" s="10">
        <v>0</v>
      </c>
      <c r="DP41" s="10">
        <v>0</v>
      </c>
      <c r="DQ41" s="10">
        <v>8.3016599999999996E-2</v>
      </c>
      <c r="DR41" s="10">
        <v>8.8744199999999995E-2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1.1752126738429099E-6</v>
      </c>
      <c r="F42" s="10">
        <v>1.1841223838127099E-6</v>
      </c>
      <c r="G42" s="10">
        <v>0</v>
      </c>
      <c r="H42" s="10">
        <v>0</v>
      </c>
      <c r="I42" s="10">
        <v>3.0156565490178799</v>
      </c>
      <c r="J42" s="10">
        <v>8.31396010042562E-5</v>
      </c>
      <c r="K42" s="10">
        <v>0</v>
      </c>
      <c r="L42" s="10">
        <v>0</v>
      </c>
      <c r="M42" s="10">
        <v>7.92785243675098E-6</v>
      </c>
      <c r="N42" s="10">
        <v>5.4955124705879898E-6</v>
      </c>
      <c r="O42" s="10">
        <v>0</v>
      </c>
      <c r="P42" s="10">
        <v>0</v>
      </c>
      <c r="Q42" s="10">
        <v>4.7491592454207404E-6</v>
      </c>
      <c r="R42" s="10">
        <v>4.8480163398478801E-6</v>
      </c>
      <c r="S42" s="10">
        <v>0</v>
      </c>
      <c r="T42" s="10">
        <v>0</v>
      </c>
      <c r="U42" s="10">
        <v>2.20015272134333E-6</v>
      </c>
      <c r="V42" s="10">
        <v>2.0735358716994501E-6</v>
      </c>
      <c r="W42" s="10">
        <v>0</v>
      </c>
      <c r="X42" s="10">
        <v>0</v>
      </c>
      <c r="Y42" s="10">
        <v>8.2373480836395195E-7</v>
      </c>
      <c r="Z42" s="10">
        <v>3.5551639481629099E-7</v>
      </c>
      <c r="AA42" s="10">
        <v>0</v>
      </c>
      <c r="AB42" s="10">
        <v>0</v>
      </c>
      <c r="AC42" s="10">
        <v>4.1659955059003601E-6</v>
      </c>
      <c r="AD42" s="10">
        <v>1.9748957671983401E-7</v>
      </c>
      <c r="AE42" s="10">
        <v>0</v>
      </c>
      <c r="AF42" s="10">
        <v>0</v>
      </c>
      <c r="AG42" s="10">
        <v>3.2053938866738497E-5</v>
      </c>
      <c r="AH42" s="10">
        <v>1.8060853082535501E-7</v>
      </c>
      <c r="AI42" s="10">
        <v>0</v>
      </c>
      <c r="AJ42" s="10">
        <v>0</v>
      </c>
      <c r="AK42" s="10">
        <v>3.0973494358477199E-4</v>
      </c>
      <c r="AL42" s="10">
        <v>9.6007135394482494E-8</v>
      </c>
      <c r="AM42" s="10">
        <v>0</v>
      </c>
      <c r="AN42" s="10">
        <v>0</v>
      </c>
      <c r="AO42" s="10">
        <v>3.3852553169708699E-3</v>
      </c>
      <c r="AP42" s="10">
        <v>1.48687826426186E-7</v>
      </c>
      <c r="AQ42" s="10">
        <v>0</v>
      </c>
      <c r="AR42" s="10">
        <v>0</v>
      </c>
      <c r="AS42" s="10">
        <v>3.2606214985831798E-7</v>
      </c>
      <c r="AT42" s="10">
        <v>3.14764804381492E-7</v>
      </c>
      <c r="AU42" s="10">
        <v>0</v>
      </c>
      <c r="AV42" s="10">
        <v>0</v>
      </c>
      <c r="AW42" s="10">
        <v>0.62933554588126495</v>
      </c>
      <c r="AX42" s="10">
        <v>1.8824746066800198E-5</v>
      </c>
      <c r="AY42" s="10">
        <v>0</v>
      </c>
      <c r="AZ42" s="10">
        <v>0</v>
      </c>
      <c r="BA42" s="10">
        <v>4.6322917875181898E-6</v>
      </c>
      <c r="BB42" s="10">
        <v>3.7000842455551101E-6</v>
      </c>
      <c r="BC42" s="10">
        <v>0</v>
      </c>
      <c r="BD42" s="10">
        <v>0</v>
      </c>
      <c r="BE42" s="10">
        <v>3.2104206151495502E-6</v>
      </c>
      <c r="BF42" s="10">
        <v>3.1600729889920199E-6</v>
      </c>
      <c r="BG42" s="10">
        <v>0</v>
      </c>
      <c r="BH42" s="10">
        <v>0</v>
      </c>
      <c r="BI42" s="10">
        <v>1.45201076026282E-6</v>
      </c>
      <c r="BJ42" s="10">
        <v>1.37938341608057E-6</v>
      </c>
      <c r="BK42" s="10">
        <v>0</v>
      </c>
      <c r="BL42" s="10">
        <v>0</v>
      </c>
      <c r="BM42" s="10">
        <v>4.1474504416655902E-7</v>
      </c>
      <c r="BN42" s="10">
        <v>2.7498401590662198E-7</v>
      </c>
      <c r="BO42" s="10">
        <v>0</v>
      </c>
      <c r="BP42" s="10">
        <v>0</v>
      </c>
      <c r="BQ42" s="10">
        <v>1.23316453066573E-6</v>
      </c>
      <c r="BR42" s="10">
        <v>1.6202116232960699E-7</v>
      </c>
      <c r="BS42" s="10">
        <v>0</v>
      </c>
      <c r="BT42" s="10">
        <v>0</v>
      </c>
      <c r="BU42" s="10">
        <v>7.8392340326187805E-6</v>
      </c>
      <c r="BV42" s="10">
        <v>1.3405908845797999E-7</v>
      </c>
      <c r="BW42" s="10">
        <v>0</v>
      </c>
      <c r="BX42" s="10">
        <v>0</v>
      </c>
      <c r="BY42" s="10">
        <v>6.6749222419484598E-5</v>
      </c>
      <c r="BZ42" s="10">
        <v>5.91181487731522E-8</v>
      </c>
      <c r="CA42" s="10">
        <v>0</v>
      </c>
      <c r="CB42" s="10">
        <v>0</v>
      </c>
      <c r="CC42" s="10">
        <v>9.2725908122828099E-4</v>
      </c>
      <c r="CD42" s="10">
        <v>4.0644838421743897E-8</v>
      </c>
      <c r="CE42" s="10">
        <v>0</v>
      </c>
      <c r="CF42" s="10">
        <v>0</v>
      </c>
      <c r="CG42" s="10">
        <v>6.9886900000000002E-2</v>
      </c>
      <c r="CH42" s="10">
        <v>6.8810099999999999E-2</v>
      </c>
      <c r="CI42" s="10">
        <v>0</v>
      </c>
      <c r="CJ42" s="10">
        <v>0</v>
      </c>
      <c r="CK42" s="10">
        <v>9.5183100000000007E-2</v>
      </c>
      <c r="CL42" s="10">
        <v>9.6473500000000004E-2</v>
      </c>
      <c r="CM42" s="10">
        <v>0</v>
      </c>
      <c r="CN42" s="10">
        <v>0</v>
      </c>
      <c r="CO42" s="10">
        <v>0.10956490000000001</v>
      </c>
      <c r="CP42" s="10">
        <v>0.10712480000000001</v>
      </c>
      <c r="CQ42" s="10">
        <v>0</v>
      </c>
      <c r="CR42" s="10">
        <v>0</v>
      </c>
      <c r="CS42" s="10">
        <v>0.10896989999999999</v>
      </c>
      <c r="CT42" s="10">
        <v>0.10632610000000001</v>
      </c>
      <c r="CU42" s="10">
        <v>0</v>
      </c>
      <c r="CV42" s="10">
        <v>0</v>
      </c>
      <c r="CW42" s="10">
        <v>0.1046813</v>
      </c>
      <c r="CX42" s="10">
        <v>0.1055027</v>
      </c>
      <c r="CY42" s="10">
        <v>0</v>
      </c>
      <c r="CZ42" s="10">
        <v>0</v>
      </c>
      <c r="DA42" s="10">
        <v>0.1083544</v>
      </c>
      <c r="DB42" s="10">
        <v>0.1157594</v>
      </c>
      <c r="DC42" s="10">
        <v>0</v>
      </c>
      <c r="DD42" s="10">
        <v>0</v>
      </c>
      <c r="DE42" s="10">
        <v>0.1242321</v>
      </c>
      <c r="DF42" s="10">
        <v>0.12728639999999999</v>
      </c>
      <c r="DG42" s="10">
        <v>0</v>
      </c>
      <c r="DH42" s="10">
        <v>0</v>
      </c>
      <c r="DI42" s="10">
        <v>0.1160418</v>
      </c>
      <c r="DJ42" s="10">
        <v>0.118065</v>
      </c>
      <c r="DK42" s="10">
        <v>0</v>
      </c>
      <c r="DL42" s="10">
        <v>0</v>
      </c>
      <c r="DM42" s="10">
        <v>0.12209540000000001</v>
      </c>
      <c r="DN42" s="10">
        <v>0.1129299</v>
      </c>
      <c r="DO42" s="10">
        <v>0</v>
      </c>
      <c r="DP42" s="10">
        <v>0</v>
      </c>
      <c r="DQ42" s="10">
        <v>0.1201648</v>
      </c>
      <c r="DR42" s="10">
        <v>0.11443730000000001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2.4959444999694799E-6</v>
      </c>
      <c r="F43" s="10">
        <v>8.8984992737683993E-6</v>
      </c>
      <c r="G43" s="10">
        <v>0</v>
      </c>
      <c r="H43" s="10">
        <v>0</v>
      </c>
      <c r="I43" s="10">
        <v>20.726698228973</v>
      </c>
      <c r="J43" s="10">
        <v>1.0469853100981701E-3</v>
      </c>
      <c r="K43" s="10">
        <v>0</v>
      </c>
      <c r="L43" s="10">
        <v>0</v>
      </c>
      <c r="M43" s="10">
        <v>3.5305463512713699E-6</v>
      </c>
      <c r="N43" s="10">
        <v>3.39388315888367E-6</v>
      </c>
      <c r="O43" s="10">
        <v>0</v>
      </c>
      <c r="P43" s="10">
        <v>0</v>
      </c>
      <c r="Q43" s="10">
        <v>2.3135182232181301E-6</v>
      </c>
      <c r="R43" s="10">
        <v>2.0558026825046E-6</v>
      </c>
      <c r="S43" s="10">
        <v>0</v>
      </c>
      <c r="T43" s="10">
        <v>0</v>
      </c>
      <c r="U43" s="10">
        <v>6.5728283971111502E-7</v>
      </c>
      <c r="V43" s="10">
        <v>2.1995302670885199E-7</v>
      </c>
      <c r="W43" s="10">
        <v>0</v>
      </c>
      <c r="X43" s="10">
        <v>0</v>
      </c>
      <c r="Y43" s="10">
        <v>8.3711393017438198E-7</v>
      </c>
      <c r="Z43" s="10">
        <v>7.1076740798536901E-8</v>
      </c>
      <c r="AA43" s="10">
        <v>0</v>
      </c>
      <c r="AB43" s="10">
        <v>0</v>
      </c>
      <c r="AC43" s="10">
        <v>7.2477523644920396E-6</v>
      </c>
      <c r="AD43" s="10">
        <v>7.3659369825840302E-8</v>
      </c>
      <c r="AE43" s="10">
        <v>0</v>
      </c>
      <c r="AF43" s="10">
        <v>0</v>
      </c>
      <c r="AG43" s="10">
        <v>1.13676996988943E-4</v>
      </c>
      <c r="AH43" s="10">
        <v>5.4748492156475599E-8</v>
      </c>
      <c r="AI43" s="10">
        <v>0</v>
      </c>
      <c r="AJ43" s="10">
        <v>0</v>
      </c>
      <c r="AK43" s="10">
        <v>7.9504302993882502E-4</v>
      </c>
      <c r="AL43" s="10">
        <v>4.4543822699805202E-8</v>
      </c>
      <c r="AM43" s="10">
        <v>0</v>
      </c>
      <c r="AN43" s="10">
        <v>0</v>
      </c>
      <c r="AO43" s="10">
        <v>6.3227518985513598E-3</v>
      </c>
      <c r="AP43" s="10">
        <v>1.34018934196817E-7</v>
      </c>
      <c r="AQ43" s="10">
        <v>0</v>
      </c>
      <c r="AR43" s="10">
        <v>0</v>
      </c>
      <c r="AS43" s="10">
        <v>7.2935525760333497E-7</v>
      </c>
      <c r="AT43" s="10">
        <v>2.4037536734411002E-6</v>
      </c>
      <c r="AU43" s="10">
        <v>0</v>
      </c>
      <c r="AV43" s="10">
        <v>0</v>
      </c>
      <c r="AW43" s="10">
        <v>5.1934247093905901</v>
      </c>
      <c r="AX43" s="10">
        <v>2.80166110724714E-4</v>
      </c>
      <c r="AY43" s="10">
        <v>0</v>
      </c>
      <c r="AZ43" s="10">
        <v>0</v>
      </c>
      <c r="BA43" s="10">
        <v>1.8056392453898201E-6</v>
      </c>
      <c r="BB43" s="10">
        <v>1.9161107255153501E-6</v>
      </c>
      <c r="BC43" s="10">
        <v>0</v>
      </c>
      <c r="BD43" s="10">
        <v>0</v>
      </c>
      <c r="BE43" s="10">
        <v>1.3151290244989199E-6</v>
      </c>
      <c r="BF43" s="10">
        <v>1.1596706453120099E-6</v>
      </c>
      <c r="BG43" s="10">
        <v>0</v>
      </c>
      <c r="BH43" s="10">
        <v>0</v>
      </c>
      <c r="BI43" s="10">
        <v>3.2692067976889002E-7</v>
      </c>
      <c r="BJ43" s="10">
        <v>1.2622418168513901E-7</v>
      </c>
      <c r="BK43" s="10">
        <v>0</v>
      </c>
      <c r="BL43" s="10">
        <v>0</v>
      </c>
      <c r="BM43" s="10">
        <v>2.3619157415856199E-7</v>
      </c>
      <c r="BN43" s="10">
        <v>4.0123562352302399E-8</v>
      </c>
      <c r="BO43" s="10">
        <v>0</v>
      </c>
      <c r="BP43" s="10">
        <v>0</v>
      </c>
      <c r="BQ43" s="10">
        <v>1.7291403582631699E-6</v>
      </c>
      <c r="BR43" s="10">
        <v>3.4947045931182699E-8</v>
      </c>
      <c r="BS43" s="10">
        <v>0</v>
      </c>
      <c r="BT43" s="10">
        <v>0</v>
      </c>
      <c r="BU43" s="10">
        <v>2.3334066785705401E-5</v>
      </c>
      <c r="BV43" s="10">
        <v>1.7509549856512501E-8</v>
      </c>
      <c r="BW43" s="10">
        <v>0</v>
      </c>
      <c r="BX43" s="10">
        <v>0</v>
      </c>
      <c r="BY43" s="10">
        <v>2.3675998714196199E-4</v>
      </c>
      <c r="BZ43" s="10">
        <v>1.1104368675471899E-8</v>
      </c>
      <c r="CA43" s="10">
        <v>0</v>
      </c>
      <c r="CB43" s="10">
        <v>0</v>
      </c>
      <c r="CC43" s="10">
        <v>1.57816929623937E-3</v>
      </c>
      <c r="CD43" s="10">
        <v>3.2993959153225998E-8</v>
      </c>
      <c r="CE43" s="10">
        <v>0</v>
      </c>
      <c r="CF43" s="10">
        <v>0</v>
      </c>
      <c r="CG43" s="10">
        <v>0.1262462</v>
      </c>
      <c r="CH43" s="10">
        <v>0.13213320000000001</v>
      </c>
      <c r="CI43" s="10">
        <v>0</v>
      </c>
      <c r="CJ43" s="10">
        <v>0</v>
      </c>
      <c r="CK43" s="10">
        <v>0.15672320000000001</v>
      </c>
      <c r="CL43" s="10">
        <v>0.17207549999999999</v>
      </c>
      <c r="CM43" s="10">
        <v>0</v>
      </c>
      <c r="CN43" s="10">
        <v>0</v>
      </c>
      <c r="CO43" s="10">
        <v>0.18322530000000001</v>
      </c>
      <c r="CP43" s="10">
        <v>0.17643059999999999</v>
      </c>
      <c r="CQ43" s="10">
        <v>0</v>
      </c>
      <c r="CR43" s="10">
        <v>0</v>
      </c>
      <c r="CS43" s="10">
        <v>0.17525579999999999</v>
      </c>
      <c r="CT43" s="10">
        <v>0.17126150000000001</v>
      </c>
      <c r="CU43" s="10">
        <v>0</v>
      </c>
      <c r="CV43" s="10">
        <v>0</v>
      </c>
      <c r="CW43" s="10">
        <v>0.1662642</v>
      </c>
      <c r="CX43" s="10">
        <v>0.16169120000000001</v>
      </c>
      <c r="CY43" s="10">
        <v>0</v>
      </c>
      <c r="CZ43" s="10">
        <v>0</v>
      </c>
      <c r="DA43" s="10">
        <v>0.17611289999999999</v>
      </c>
      <c r="DB43" s="10">
        <v>0.17364270000000001</v>
      </c>
      <c r="DC43" s="10">
        <v>0</v>
      </c>
      <c r="DD43" s="10">
        <v>0</v>
      </c>
      <c r="DE43" s="10">
        <v>0.20061039999999999</v>
      </c>
      <c r="DF43" s="10">
        <v>0.1949245</v>
      </c>
      <c r="DG43" s="10">
        <v>0</v>
      </c>
      <c r="DH43" s="10">
        <v>0</v>
      </c>
      <c r="DI43" s="10">
        <v>0.1882228</v>
      </c>
      <c r="DJ43" s="10">
        <v>0.1839519</v>
      </c>
      <c r="DK43" s="10">
        <v>0</v>
      </c>
      <c r="DL43" s="10">
        <v>0</v>
      </c>
      <c r="DM43" s="10">
        <v>0.17597099999999999</v>
      </c>
      <c r="DN43" s="10">
        <v>0.17610149999999999</v>
      </c>
      <c r="DO43" s="10">
        <v>0</v>
      </c>
      <c r="DP43" s="10">
        <v>0</v>
      </c>
      <c r="DQ43" s="10">
        <v>0.19900970000000001</v>
      </c>
      <c r="DR43" s="10">
        <v>0.1973636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4.4960062950849499E-5</v>
      </c>
      <c r="F44" s="10">
        <v>6.1300331365199401E-4</v>
      </c>
      <c r="G44" s="10">
        <v>0</v>
      </c>
      <c r="H44" s="10">
        <v>0</v>
      </c>
      <c r="I44" s="10">
        <v>279.77762225689401</v>
      </c>
      <c r="J44" s="10">
        <v>0.13573614683474999</v>
      </c>
      <c r="K44" s="10">
        <v>0</v>
      </c>
      <c r="L44" s="10">
        <v>0</v>
      </c>
      <c r="M44" s="10">
        <v>2.4482312568352401E-6</v>
      </c>
      <c r="N44" s="10">
        <v>2.70193087810455E-6</v>
      </c>
      <c r="O44" s="10">
        <v>0</v>
      </c>
      <c r="P44" s="10">
        <v>0</v>
      </c>
      <c r="Q44" s="10">
        <v>1.45739984702686E-6</v>
      </c>
      <c r="R44" s="10">
        <v>8.4394073630866796E-7</v>
      </c>
      <c r="S44" s="10">
        <v>0</v>
      </c>
      <c r="T44" s="10">
        <v>0</v>
      </c>
      <c r="U44" s="10">
        <v>4.3041518438258198E-7</v>
      </c>
      <c r="V44" s="10">
        <v>4.9316155034673197E-8</v>
      </c>
      <c r="W44" s="10">
        <v>0</v>
      </c>
      <c r="X44" s="10">
        <v>0</v>
      </c>
      <c r="Y44" s="10">
        <v>1.6792819224065199E-6</v>
      </c>
      <c r="Z44" s="10">
        <v>5.3600324220748301E-8</v>
      </c>
      <c r="AA44" s="10">
        <v>0</v>
      </c>
      <c r="AB44" s="10">
        <v>0</v>
      </c>
      <c r="AC44" s="10">
        <v>1.5425690435222401E-5</v>
      </c>
      <c r="AD44" s="10">
        <v>4.6260540398357397E-8</v>
      </c>
      <c r="AE44" s="10">
        <v>0</v>
      </c>
      <c r="AF44" s="10">
        <v>0</v>
      </c>
      <c r="AG44" s="10">
        <v>2.02138404347352E-4</v>
      </c>
      <c r="AH44" s="10">
        <v>3.4199603787810102E-8</v>
      </c>
      <c r="AI44" s="10">
        <v>0</v>
      </c>
      <c r="AJ44" s="10">
        <v>0</v>
      </c>
      <c r="AK44" s="10">
        <v>1.90508496598341E-3</v>
      </c>
      <c r="AL44" s="10">
        <v>4.2739217345766402E-8</v>
      </c>
      <c r="AM44" s="10">
        <v>0</v>
      </c>
      <c r="AN44" s="10">
        <v>0</v>
      </c>
      <c r="AO44" s="10">
        <v>1.5804737922735498E-2</v>
      </c>
      <c r="AP44" s="10">
        <v>1.4034710225929699E-7</v>
      </c>
      <c r="AQ44" s="10">
        <v>0</v>
      </c>
      <c r="AR44" s="10">
        <v>0</v>
      </c>
      <c r="AS44" s="10">
        <v>1.10457155926819E-5</v>
      </c>
      <c r="AT44" s="10">
        <v>1.43103089360872E-4</v>
      </c>
      <c r="AU44" s="10">
        <v>0</v>
      </c>
      <c r="AV44" s="10">
        <v>0</v>
      </c>
      <c r="AW44" s="10">
        <v>66.965275781332394</v>
      </c>
      <c r="AX44" s="10">
        <v>3.1646128697214101E-2</v>
      </c>
      <c r="AY44" s="10">
        <v>0</v>
      </c>
      <c r="AZ44" s="10">
        <v>0</v>
      </c>
      <c r="BA44" s="10">
        <v>1.6411777976016899E-6</v>
      </c>
      <c r="BB44" s="10">
        <v>1.6995982072083099E-6</v>
      </c>
      <c r="BC44" s="10">
        <v>0</v>
      </c>
      <c r="BD44" s="10">
        <v>0</v>
      </c>
      <c r="BE44" s="10">
        <v>9.1736694819205599E-7</v>
      </c>
      <c r="BF44" s="10">
        <v>5.3269367829797702E-7</v>
      </c>
      <c r="BG44" s="10">
        <v>0</v>
      </c>
      <c r="BH44" s="10">
        <v>0</v>
      </c>
      <c r="BI44" s="10">
        <v>1.6491271012216999E-7</v>
      </c>
      <c r="BJ44" s="10">
        <v>2.8156614890735699E-8</v>
      </c>
      <c r="BK44" s="10">
        <v>0</v>
      </c>
      <c r="BL44" s="10">
        <v>0</v>
      </c>
      <c r="BM44" s="10">
        <v>3.8132282811471798E-7</v>
      </c>
      <c r="BN44" s="10">
        <v>3.0228762883429102E-8</v>
      </c>
      <c r="BO44" s="10">
        <v>0</v>
      </c>
      <c r="BP44" s="10">
        <v>0</v>
      </c>
      <c r="BQ44" s="10">
        <v>3.7308915483070202E-6</v>
      </c>
      <c r="BR44" s="10">
        <v>2.13775671339344E-8</v>
      </c>
      <c r="BS44" s="10">
        <v>0</v>
      </c>
      <c r="BT44" s="10">
        <v>0</v>
      </c>
      <c r="BU44" s="10">
        <v>5.7679881322110297E-5</v>
      </c>
      <c r="BV44" s="10">
        <v>7.6654962319907392E-9</v>
      </c>
      <c r="BW44" s="10">
        <v>0</v>
      </c>
      <c r="BX44" s="10">
        <v>0</v>
      </c>
      <c r="BY44" s="10">
        <v>4.6094436601940302E-4</v>
      </c>
      <c r="BZ44" s="10">
        <v>1.10346442650284E-8</v>
      </c>
      <c r="CA44" s="10">
        <v>0</v>
      </c>
      <c r="CB44" s="10">
        <v>0</v>
      </c>
      <c r="CC44" s="10">
        <v>3.93254976076262E-3</v>
      </c>
      <c r="CD44" s="10">
        <v>3.3108867638251399E-8</v>
      </c>
      <c r="CE44" s="10">
        <v>0</v>
      </c>
      <c r="CF44" s="10">
        <v>0</v>
      </c>
      <c r="CG44" s="10">
        <v>0.25466929999999999</v>
      </c>
      <c r="CH44" s="10">
        <v>0.25513789999999997</v>
      </c>
      <c r="CI44" s="10">
        <v>0</v>
      </c>
      <c r="CJ44" s="10">
        <v>0</v>
      </c>
      <c r="CK44" s="10">
        <v>0.29527399999999998</v>
      </c>
      <c r="CL44" s="10">
        <v>0.3009484</v>
      </c>
      <c r="CM44" s="10">
        <v>0</v>
      </c>
      <c r="CN44" s="10">
        <v>0</v>
      </c>
      <c r="CO44" s="10">
        <v>0.33111099999999999</v>
      </c>
      <c r="CP44" s="10">
        <v>0.32301649999999998</v>
      </c>
      <c r="CQ44" s="10">
        <v>0</v>
      </c>
      <c r="CR44" s="10">
        <v>0</v>
      </c>
      <c r="CS44" s="10">
        <v>0.33460859999999998</v>
      </c>
      <c r="CT44" s="10">
        <v>0.34178999999999998</v>
      </c>
      <c r="CU44" s="10">
        <v>0</v>
      </c>
      <c r="CV44" s="10">
        <v>0</v>
      </c>
      <c r="CW44" s="10">
        <v>0.31585580000000002</v>
      </c>
      <c r="CX44" s="10">
        <v>0.29722490000000001</v>
      </c>
      <c r="CY44" s="10">
        <v>0</v>
      </c>
      <c r="CZ44" s="10">
        <v>0</v>
      </c>
      <c r="DA44" s="10">
        <v>0.3270033</v>
      </c>
      <c r="DB44" s="10">
        <v>0.32003569999999998</v>
      </c>
      <c r="DC44" s="10">
        <v>0</v>
      </c>
      <c r="DD44" s="10">
        <v>0</v>
      </c>
      <c r="DE44" s="10">
        <v>0.3596761</v>
      </c>
      <c r="DF44" s="10">
        <v>0.33365729999999999</v>
      </c>
      <c r="DG44" s="10">
        <v>0</v>
      </c>
      <c r="DH44" s="10">
        <v>0</v>
      </c>
      <c r="DI44" s="10">
        <v>0.34189039999999998</v>
      </c>
      <c r="DJ44" s="10">
        <v>0.32617600000000002</v>
      </c>
      <c r="DK44" s="10">
        <v>0</v>
      </c>
      <c r="DL44" s="10">
        <v>0</v>
      </c>
      <c r="DM44" s="10">
        <v>0.31866109999999997</v>
      </c>
      <c r="DN44" s="10">
        <v>0.31262279999999998</v>
      </c>
      <c r="DO44" s="10">
        <v>0</v>
      </c>
      <c r="DP44" s="10">
        <v>0</v>
      </c>
      <c r="DQ44" s="10">
        <v>0.34417239999999999</v>
      </c>
      <c r="DR44" s="10">
        <v>0.3549889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2.5108456611633301E-6</v>
      </c>
      <c r="F45" s="10">
        <v>3.1754613629050299E-3</v>
      </c>
      <c r="G45" s="10">
        <v>0</v>
      </c>
      <c r="H45" s="10">
        <v>0</v>
      </c>
      <c r="I45" s="10">
        <v>407.93086187494902</v>
      </c>
      <c r="J45" s="10">
        <v>24.776982762576601</v>
      </c>
      <c r="K45" s="10">
        <v>0</v>
      </c>
      <c r="L45" s="10">
        <v>0</v>
      </c>
      <c r="M45" s="10">
        <v>2.2852455217048398E-6</v>
      </c>
      <c r="N45" s="10">
        <v>2.1262808602984202E-6</v>
      </c>
      <c r="O45" s="10">
        <v>0</v>
      </c>
      <c r="P45" s="10">
        <v>0</v>
      </c>
      <c r="Q45" s="10">
        <v>9.2395778494847004E-7</v>
      </c>
      <c r="R45" s="10">
        <v>2.3014807493115799E-7</v>
      </c>
      <c r="S45" s="10">
        <v>0</v>
      </c>
      <c r="T45" s="10">
        <v>0</v>
      </c>
      <c r="U45" s="10">
        <v>4.8275512654072404E-7</v>
      </c>
      <c r="V45" s="10">
        <v>4.9276345726045902E-8</v>
      </c>
      <c r="W45" s="10">
        <v>0</v>
      </c>
      <c r="X45" s="10">
        <v>0</v>
      </c>
      <c r="Y45" s="10">
        <v>3.5899327031074799E-6</v>
      </c>
      <c r="Z45" s="10">
        <v>4.7160240643218103E-8</v>
      </c>
      <c r="AA45" s="10">
        <v>0</v>
      </c>
      <c r="AB45" s="10">
        <v>0</v>
      </c>
      <c r="AC45" s="10">
        <v>3.02514695249556E-5</v>
      </c>
      <c r="AD45" s="10">
        <v>3.0638963116613698E-8</v>
      </c>
      <c r="AE45" s="10">
        <v>0</v>
      </c>
      <c r="AF45" s="10">
        <v>0</v>
      </c>
      <c r="AG45" s="10">
        <v>3.4879500890383502E-4</v>
      </c>
      <c r="AH45" s="10">
        <v>3.1978559883461002E-8</v>
      </c>
      <c r="AI45" s="10">
        <v>0</v>
      </c>
      <c r="AJ45" s="10">
        <v>0</v>
      </c>
      <c r="AK45" s="10">
        <v>2.92234690277837E-3</v>
      </c>
      <c r="AL45" s="10">
        <v>4.3076587616375202E-8</v>
      </c>
      <c r="AM45" s="10">
        <v>0</v>
      </c>
      <c r="AN45" s="10">
        <v>0</v>
      </c>
      <c r="AO45" s="10">
        <v>3.0650337168481201E-2</v>
      </c>
      <c r="AP45" s="10">
        <v>1.5237019326472299E-7</v>
      </c>
      <c r="AQ45" s="10">
        <v>0</v>
      </c>
      <c r="AR45" s="10">
        <v>0</v>
      </c>
      <c r="AS45" s="10">
        <v>5.5118305761596296E-7</v>
      </c>
      <c r="AT45" s="10">
        <v>8.3448837063545905E-4</v>
      </c>
      <c r="AU45" s="10">
        <v>0</v>
      </c>
      <c r="AV45" s="10">
        <v>0</v>
      </c>
      <c r="AW45" s="10">
        <v>104.659404453232</v>
      </c>
      <c r="AX45" s="10">
        <v>6.1335044067831701</v>
      </c>
      <c r="AY45" s="10">
        <v>0</v>
      </c>
      <c r="AZ45" s="10">
        <v>0</v>
      </c>
      <c r="BA45" s="10">
        <v>1.54760042431132E-6</v>
      </c>
      <c r="BB45" s="10">
        <v>1.3952251900753699E-6</v>
      </c>
      <c r="BC45" s="10">
        <v>0</v>
      </c>
      <c r="BD45" s="10">
        <v>0</v>
      </c>
      <c r="BE45" s="10">
        <v>5.9425642715726796E-7</v>
      </c>
      <c r="BF45" s="10">
        <v>1.5615875765890601E-7</v>
      </c>
      <c r="BG45" s="10">
        <v>0</v>
      </c>
      <c r="BH45" s="10">
        <v>0</v>
      </c>
      <c r="BI45" s="10">
        <v>1.16232033921817E-7</v>
      </c>
      <c r="BJ45" s="10">
        <v>3.0839748713603602E-8</v>
      </c>
      <c r="BK45" s="10">
        <v>0</v>
      </c>
      <c r="BL45" s="10">
        <v>0</v>
      </c>
      <c r="BM45" s="10">
        <v>7.2623279738681696E-7</v>
      </c>
      <c r="BN45" s="10">
        <v>2.86079826338539E-8</v>
      </c>
      <c r="BO45" s="10">
        <v>0</v>
      </c>
      <c r="BP45" s="10">
        <v>0</v>
      </c>
      <c r="BQ45" s="10">
        <v>7.2442908784495801E-6</v>
      </c>
      <c r="BR45" s="10">
        <v>1.36034075539073E-8</v>
      </c>
      <c r="BS45" s="10">
        <v>0</v>
      </c>
      <c r="BT45" s="10">
        <v>0</v>
      </c>
      <c r="BU45" s="10">
        <v>8.9566782776040902E-5</v>
      </c>
      <c r="BV45" s="10">
        <v>7.1209132115665502E-9</v>
      </c>
      <c r="BW45" s="10">
        <v>0</v>
      </c>
      <c r="BX45" s="10">
        <v>0</v>
      </c>
      <c r="BY45" s="10">
        <v>6.9469992202518896E-4</v>
      </c>
      <c r="BZ45" s="10">
        <v>1.0988516322402501E-8</v>
      </c>
      <c r="CA45" s="10">
        <v>0</v>
      </c>
      <c r="CB45" s="10">
        <v>0</v>
      </c>
      <c r="CC45" s="10">
        <v>7.9959636078911506E-3</v>
      </c>
      <c r="CD45" s="10">
        <v>3.6002991928236099E-8</v>
      </c>
      <c r="CE45" s="10">
        <v>0</v>
      </c>
      <c r="CF45" s="10">
        <v>0</v>
      </c>
      <c r="CG45" s="10">
        <v>0.46965240000000003</v>
      </c>
      <c r="CH45" s="10">
        <v>0.58984170000000002</v>
      </c>
      <c r="CI45" s="10">
        <v>0</v>
      </c>
      <c r="CJ45" s="10">
        <v>0</v>
      </c>
      <c r="CK45" s="10">
        <v>1.1651286000000001</v>
      </c>
      <c r="CL45" s="10">
        <v>1.2592913999999999</v>
      </c>
      <c r="CM45" s="10">
        <v>0</v>
      </c>
      <c r="CN45" s="10">
        <v>0</v>
      </c>
      <c r="CO45" s="10">
        <v>1.2887413999999999</v>
      </c>
      <c r="CP45" s="10">
        <v>1.3616653999999999</v>
      </c>
      <c r="CQ45" s="10">
        <v>0</v>
      </c>
      <c r="CR45" s="10">
        <v>0</v>
      </c>
      <c r="CS45" s="10">
        <v>1.3891473999999999</v>
      </c>
      <c r="CT45" s="10">
        <v>1.3740124</v>
      </c>
      <c r="CU45" s="10">
        <v>0</v>
      </c>
      <c r="CV45" s="10">
        <v>0</v>
      </c>
      <c r="CW45" s="10">
        <v>1.1439835</v>
      </c>
      <c r="CX45" s="10">
        <v>1.2498118</v>
      </c>
      <c r="CY45" s="10">
        <v>0</v>
      </c>
      <c r="CZ45" s="10">
        <v>0</v>
      </c>
      <c r="DA45" s="10">
        <v>1.2245733000000001</v>
      </c>
      <c r="DB45" s="10">
        <v>1.2424942000000001</v>
      </c>
      <c r="DC45" s="10">
        <v>0</v>
      </c>
      <c r="DD45" s="10">
        <v>0</v>
      </c>
      <c r="DE45" s="10">
        <v>1.369413</v>
      </c>
      <c r="DF45" s="10">
        <v>1.3289693</v>
      </c>
      <c r="DG45" s="10">
        <v>0</v>
      </c>
      <c r="DH45" s="10">
        <v>0</v>
      </c>
      <c r="DI45" s="10">
        <v>1.2878461999999999</v>
      </c>
      <c r="DJ45" s="10">
        <v>1.3757607999999999</v>
      </c>
      <c r="DK45" s="10">
        <v>0</v>
      </c>
      <c r="DL45" s="10">
        <v>0</v>
      </c>
      <c r="DM45" s="10">
        <v>1.2724264999999999</v>
      </c>
      <c r="DN45" s="10">
        <v>1.2446898</v>
      </c>
      <c r="DO45" s="10">
        <v>0</v>
      </c>
      <c r="DP45" s="10">
        <v>0</v>
      </c>
      <c r="DQ45" s="10">
        <v>1.1938943</v>
      </c>
      <c r="DR45" s="10">
        <v>1.3268358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2.119573764503E-6</v>
      </c>
      <c r="F46" s="10">
        <v>1.5503637484599399E-2</v>
      </c>
      <c r="G46" s="10">
        <v>0</v>
      </c>
      <c r="H46" s="10">
        <v>0</v>
      </c>
      <c r="I46" s="10">
        <v>38.310537051875102</v>
      </c>
      <c r="J46" s="10">
        <v>3957.9452055940501</v>
      </c>
      <c r="K46" s="10">
        <v>0</v>
      </c>
      <c r="L46" s="10">
        <v>0</v>
      </c>
      <c r="M46" s="10">
        <v>1.9761950511565399E-6</v>
      </c>
      <c r="N46" s="10">
        <v>1.4489018501096001E-6</v>
      </c>
      <c r="O46" s="10">
        <v>0</v>
      </c>
      <c r="P46" s="10">
        <v>0</v>
      </c>
      <c r="Q46" s="10">
        <v>5.8369150224279999E-7</v>
      </c>
      <c r="R46" s="10">
        <v>6.2491615250570604E-8</v>
      </c>
      <c r="S46" s="10">
        <v>0</v>
      </c>
      <c r="T46" s="10">
        <v>0</v>
      </c>
      <c r="U46" s="10">
        <v>8.9165905592381002E-7</v>
      </c>
      <c r="V46" s="10">
        <v>4.85038595399168E-8</v>
      </c>
      <c r="W46" s="10">
        <v>0</v>
      </c>
      <c r="X46" s="10">
        <v>0</v>
      </c>
      <c r="Y46" s="10">
        <v>8.3280360740900505E-6</v>
      </c>
      <c r="Z46" s="10">
        <v>4.1607252504460799E-8</v>
      </c>
      <c r="AA46" s="10">
        <v>0</v>
      </c>
      <c r="AB46" s="10">
        <v>0</v>
      </c>
      <c r="AC46" s="10">
        <v>8.6428811755467905E-5</v>
      </c>
      <c r="AD46" s="10">
        <v>2.0961358968007999E-8</v>
      </c>
      <c r="AE46" s="10">
        <v>0</v>
      </c>
      <c r="AF46" s="10">
        <v>0</v>
      </c>
      <c r="AG46" s="10">
        <v>7.9097490379353996E-4</v>
      </c>
      <c r="AH46" s="10">
        <v>3.1500283020902098E-8</v>
      </c>
      <c r="AI46" s="10">
        <v>0</v>
      </c>
      <c r="AJ46" s="10">
        <v>0</v>
      </c>
      <c r="AK46" s="10">
        <v>8.3632956448127498E-3</v>
      </c>
      <c r="AL46" s="10">
        <v>4.7229513772117899E-8</v>
      </c>
      <c r="AM46" s="10">
        <v>0</v>
      </c>
      <c r="AN46" s="10">
        <v>0</v>
      </c>
      <c r="AO46" s="10">
        <v>9.1749269369756803E-2</v>
      </c>
      <c r="AP46" s="10">
        <v>2.13303941648535E-7</v>
      </c>
      <c r="AQ46" s="10">
        <v>0</v>
      </c>
      <c r="AR46" s="10">
        <v>0</v>
      </c>
      <c r="AS46" s="10">
        <v>4.98408228819122E-7</v>
      </c>
      <c r="AT46" s="10">
        <v>3.3797473721739902E-3</v>
      </c>
      <c r="AU46" s="10">
        <v>0</v>
      </c>
      <c r="AV46" s="10">
        <v>0</v>
      </c>
      <c r="AW46" s="10">
        <v>11.0698239878022</v>
      </c>
      <c r="AX46" s="10">
        <v>941.18855293760805</v>
      </c>
      <c r="AY46" s="10">
        <v>0</v>
      </c>
      <c r="AZ46" s="10">
        <v>0</v>
      </c>
      <c r="BA46" s="10">
        <v>1.3324380337686099E-6</v>
      </c>
      <c r="BB46" s="10">
        <v>9.5531448336220601E-7</v>
      </c>
      <c r="BC46" s="10">
        <v>0</v>
      </c>
      <c r="BD46" s="10">
        <v>0</v>
      </c>
      <c r="BE46" s="10">
        <v>3.45924832239008E-7</v>
      </c>
      <c r="BF46" s="10">
        <v>3.1612041329160797E-8</v>
      </c>
      <c r="BG46" s="10">
        <v>0</v>
      </c>
      <c r="BH46" s="10">
        <v>0</v>
      </c>
      <c r="BI46" s="10">
        <v>2.1252166537577701E-7</v>
      </c>
      <c r="BJ46" s="10">
        <v>3.0855533594248102E-8</v>
      </c>
      <c r="BK46" s="10">
        <v>0</v>
      </c>
      <c r="BL46" s="10">
        <v>0</v>
      </c>
      <c r="BM46" s="10">
        <v>1.78335430034319E-6</v>
      </c>
      <c r="BN46" s="10">
        <v>2.55524019394953E-8</v>
      </c>
      <c r="BO46" s="10">
        <v>0</v>
      </c>
      <c r="BP46" s="10">
        <v>0</v>
      </c>
      <c r="BQ46" s="10">
        <v>2.0742545724480802E-5</v>
      </c>
      <c r="BR46" s="10">
        <v>6.7756685696034302E-9</v>
      </c>
      <c r="BS46" s="10">
        <v>0</v>
      </c>
      <c r="BT46" s="10">
        <v>0</v>
      </c>
      <c r="BU46" s="10">
        <v>1.8856275718679401E-4</v>
      </c>
      <c r="BV46" s="10">
        <v>7.1391962889021098E-9</v>
      </c>
      <c r="BW46" s="10">
        <v>0</v>
      </c>
      <c r="BX46" s="10">
        <v>0</v>
      </c>
      <c r="BY46" s="10">
        <v>2.0894471608235402E-3</v>
      </c>
      <c r="BZ46" s="10">
        <v>1.2003744700980101E-8</v>
      </c>
      <c r="CA46" s="10">
        <v>0</v>
      </c>
      <c r="CB46" s="10">
        <v>0</v>
      </c>
      <c r="CC46" s="10">
        <v>2.3873933054240001E-2</v>
      </c>
      <c r="CD46" s="10">
        <v>5.0112213674971999E-8</v>
      </c>
      <c r="CE46" s="10">
        <v>0</v>
      </c>
      <c r="CF46" s="10">
        <v>0</v>
      </c>
      <c r="CG46" s="10">
        <v>1.0075923</v>
      </c>
      <c r="CH46" s="10">
        <v>1.1186493</v>
      </c>
      <c r="CI46" s="10">
        <v>0</v>
      </c>
      <c r="CJ46" s="10">
        <v>0</v>
      </c>
      <c r="CK46" s="10">
        <v>2.7610651000000002</v>
      </c>
      <c r="CL46" s="10">
        <v>2.84348</v>
      </c>
      <c r="CM46" s="10">
        <v>0</v>
      </c>
      <c r="CN46" s="10">
        <v>0</v>
      </c>
      <c r="CO46" s="10">
        <v>3.2462510999999998</v>
      </c>
      <c r="CP46" s="10">
        <v>3.5134531</v>
      </c>
      <c r="CQ46" s="10">
        <v>0</v>
      </c>
      <c r="CR46" s="10">
        <v>0</v>
      </c>
      <c r="CS46" s="10">
        <v>3.1170366</v>
      </c>
      <c r="CT46" s="10">
        <v>3.0800727999999999</v>
      </c>
      <c r="CU46" s="10">
        <v>0</v>
      </c>
      <c r="CV46" s="10">
        <v>0</v>
      </c>
      <c r="CW46" s="10">
        <v>2.7558378000000001</v>
      </c>
      <c r="CX46" s="10">
        <v>2.7978185</v>
      </c>
      <c r="CY46" s="10">
        <v>0</v>
      </c>
      <c r="CZ46" s="10">
        <v>0</v>
      </c>
      <c r="DA46" s="10">
        <v>2.9843337999999999</v>
      </c>
      <c r="DB46" s="10">
        <v>2.9139050000000002</v>
      </c>
      <c r="DC46" s="10">
        <v>0</v>
      </c>
      <c r="DD46" s="10">
        <v>0</v>
      </c>
      <c r="DE46" s="10">
        <v>3.0758144000000001</v>
      </c>
      <c r="DF46" s="10">
        <v>2.9951178999999999</v>
      </c>
      <c r="DG46" s="10">
        <v>0</v>
      </c>
      <c r="DH46" s="10">
        <v>0</v>
      </c>
      <c r="DI46" s="10">
        <v>3.0647855000000002</v>
      </c>
      <c r="DJ46" s="10">
        <v>2.9884480999999998</v>
      </c>
      <c r="DK46" s="10">
        <v>0</v>
      </c>
      <c r="DL46" s="10">
        <v>0</v>
      </c>
      <c r="DM46" s="10">
        <v>2.8903903999999998</v>
      </c>
      <c r="DN46" s="10">
        <v>2.8735561999999999</v>
      </c>
      <c r="DO46" s="10">
        <v>0</v>
      </c>
      <c r="DP46" s="10">
        <v>0</v>
      </c>
      <c r="DQ46" s="10">
        <v>2.9980829</v>
      </c>
      <c r="DR46" s="10">
        <v>2.9618894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9.2685222625732405E-6</v>
      </c>
      <c r="F47" s="10">
        <v>0.37207502581213697</v>
      </c>
      <c r="G47" s="10">
        <v>0</v>
      </c>
      <c r="H47" s="10">
        <v>0</v>
      </c>
      <c r="I47" s="10">
        <v>76.027027857024194</v>
      </c>
      <c r="J47" s="10">
        <v>200312.459281188</v>
      </c>
      <c r="K47" s="10">
        <v>0</v>
      </c>
      <c r="L47" s="10">
        <v>0</v>
      </c>
      <c r="M47" s="10">
        <v>1.52638823536222E-6</v>
      </c>
      <c r="N47" s="10">
        <v>7.3484746271335098E-7</v>
      </c>
      <c r="O47" s="10">
        <v>0</v>
      </c>
      <c r="P47" s="10">
        <v>0</v>
      </c>
      <c r="Q47" s="10">
        <v>4.6088693750334599E-7</v>
      </c>
      <c r="R47" s="10">
        <v>4.4205586274825901E-8</v>
      </c>
      <c r="S47" s="10">
        <v>0</v>
      </c>
      <c r="T47" s="10">
        <v>0</v>
      </c>
      <c r="U47" s="10">
        <v>1.8407409356768801E-6</v>
      </c>
      <c r="V47" s="10">
        <v>4.71721313954898E-8</v>
      </c>
      <c r="W47" s="10">
        <v>0</v>
      </c>
      <c r="X47" s="10">
        <v>0</v>
      </c>
      <c r="Y47" s="10">
        <v>1.48103968626856E-5</v>
      </c>
      <c r="Z47" s="10">
        <v>3.3791266895733001E-8</v>
      </c>
      <c r="AA47" s="10">
        <v>0</v>
      </c>
      <c r="AB47" s="10">
        <v>0</v>
      </c>
      <c r="AC47" s="10">
        <v>1.4788518956265799E-4</v>
      </c>
      <c r="AD47" s="10">
        <v>1.46573247844506E-8</v>
      </c>
      <c r="AE47" s="10">
        <v>0</v>
      </c>
      <c r="AF47" s="10">
        <v>0</v>
      </c>
      <c r="AG47" s="10">
        <v>1.49716609666939E-3</v>
      </c>
      <c r="AH47" s="10">
        <v>3.0864715422351801E-8</v>
      </c>
      <c r="AI47" s="10">
        <v>0</v>
      </c>
      <c r="AJ47" s="10">
        <v>0</v>
      </c>
      <c r="AK47" s="10">
        <v>1.38335117080715E-2</v>
      </c>
      <c r="AL47" s="10">
        <v>6.7175688484022405E-8</v>
      </c>
      <c r="AM47" s="10">
        <v>0</v>
      </c>
      <c r="AN47" s="10">
        <v>0</v>
      </c>
      <c r="AO47" s="10">
        <v>0.13398792290536199</v>
      </c>
      <c r="AP47" s="10">
        <v>3.1112459251969598E-7</v>
      </c>
      <c r="AQ47" s="10">
        <v>0</v>
      </c>
      <c r="AR47" s="10">
        <v>0</v>
      </c>
      <c r="AS47" s="10">
        <v>2.0353323666990501E-6</v>
      </c>
      <c r="AT47" s="10">
        <v>0.13446122994655199</v>
      </c>
      <c r="AU47" s="10">
        <v>0</v>
      </c>
      <c r="AV47" s="10">
        <v>0</v>
      </c>
      <c r="AW47" s="10">
        <v>16.518299265134601</v>
      </c>
      <c r="AX47" s="10">
        <v>49931.1008013057</v>
      </c>
      <c r="AY47" s="10">
        <v>0</v>
      </c>
      <c r="AZ47" s="10">
        <v>0</v>
      </c>
      <c r="BA47" s="10">
        <v>1.02203743218402E-6</v>
      </c>
      <c r="BB47" s="10">
        <v>4.9191429336147403E-7</v>
      </c>
      <c r="BC47" s="10">
        <v>0</v>
      </c>
      <c r="BD47" s="10">
        <v>0</v>
      </c>
      <c r="BE47" s="10">
        <v>1.93659356014124E-7</v>
      </c>
      <c r="BF47" s="10">
        <v>3.0017029078614897E-8</v>
      </c>
      <c r="BG47" s="10">
        <v>0</v>
      </c>
      <c r="BH47" s="10">
        <v>0</v>
      </c>
      <c r="BI47" s="10">
        <v>4.6082879774705898E-7</v>
      </c>
      <c r="BJ47" s="10">
        <v>3.0155098062606997E-8</v>
      </c>
      <c r="BK47" s="10">
        <v>0</v>
      </c>
      <c r="BL47" s="10">
        <v>0</v>
      </c>
      <c r="BM47" s="10">
        <v>3.63283313296932E-6</v>
      </c>
      <c r="BN47" s="10">
        <v>2.0436738417968599E-8</v>
      </c>
      <c r="BO47" s="10">
        <v>0</v>
      </c>
      <c r="BP47" s="10">
        <v>0</v>
      </c>
      <c r="BQ47" s="10">
        <v>3.7410917504720002E-5</v>
      </c>
      <c r="BR47" s="10">
        <v>3.71281425913678E-9</v>
      </c>
      <c r="BS47" s="10">
        <v>0</v>
      </c>
      <c r="BT47" s="10">
        <v>0</v>
      </c>
      <c r="BU47" s="10">
        <v>3.3907693769456902E-4</v>
      </c>
      <c r="BV47" s="10">
        <v>7.2551079634689802E-9</v>
      </c>
      <c r="BW47" s="10">
        <v>0</v>
      </c>
      <c r="BX47" s="10">
        <v>0</v>
      </c>
      <c r="BY47" s="10">
        <v>3.1596861935990102E-3</v>
      </c>
      <c r="BZ47" s="10">
        <v>1.53898809871831E-8</v>
      </c>
      <c r="CA47" s="10">
        <v>0</v>
      </c>
      <c r="CB47" s="10">
        <v>0</v>
      </c>
      <c r="CC47" s="10">
        <v>3.1307368752947901E-2</v>
      </c>
      <c r="CD47" s="10">
        <v>6.6973547333375002E-8</v>
      </c>
      <c r="CE47" s="10">
        <v>0</v>
      </c>
      <c r="CF47" s="10">
        <v>0</v>
      </c>
      <c r="CG47" s="10">
        <v>2.0021252999999999</v>
      </c>
      <c r="CH47" s="10">
        <v>2.4342177999999999</v>
      </c>
      <c r="CI47" s="10">
        <v>0</v>
      </c>
      <c r="CJ47" s="10">
        <v>0</v>
      </c>
      <c r="CK47" s="10">
        <v>6.2153878999999996</v>
      </c>
      <c r="CL47" s="10">
        <v>6.3758004000000001</v>
      </c>
      <c r="CM47" s="10">
        <v>0</v>
      </c>
      <c r="CN47" s="10">
        <v>0</v>
      </c>
      <c r="CO47" s="10">
        <v>7.6739518999999996</v>
      </c>
      <c r="CP47" s="10">
        <v>7.2966708000000002</v>
      </c>
      <c r="CQ47" s="10">
        <v>0</v>
      </c>
      <c r="CR47" s="10">
        <v>0</v>
      </c>
      <c r="CS47" s="10">
        <v>7.0163973000000004</v>
      </c>
      <c r="CT47" s="10">
        <v>7.2981014000000002</v>
      </c>
      <c r="CU47" s="10">
        <v>0</v>
      </c>
      <c r="CV47" s="10">
        <v>0</v>
      </c>
      <c r="CW47" s="10">
        <v>6.4104722000000001</v>
      </c>
      <c r="CX47" s="10">
        <v>6.5532418000000003</v>
      </c>
      <c r="CY47" s="10">
        <v>0</v>
      </c>
      <c r="CZ47" s="10">
        <v>0</v>
      </c>
      <c r="DA47" s="10">
        <v>6.6538835000000001</v>
      </c>
      <c r="DB47" s="10">
        <v>6.8652902999999998</v>
      </c>
      <c r="DC47" s="10">
        <v>0</v>
      </c>
      <c r="DD47" s="10">
        <v>0</v>
      </c>
      <c r="DE47" s="10">
        <v>6.9987507000000004</v>
      </c>
      <c r="DF47" s="10">
        <v>7.4161127000000002</v>
      </c>
      <c r="DG47" s="10">
        <v>0</v>
      </c>
      <c r="DH47" s="10">
        <v>0</v>
      </c>
      <c r="DI47" s="10">
        <v>7.0715814000000004</v>
      </c>
      <c r="DJ47" s="10">
        <v>7.0482322000000002</v>
      </c>
      <c r="DK47" s="10">
        <v>0</v>
      </c>
      <c r="DL47" s="10">
        <v>0</v>
      </c>
      <c r="DM47" s="10">
        <v>6.5402838000000001</v>
      </c>
      <c r="DN47" s="10">
        <v>6.7167447999999998</v>
      </c>
      <c r="DO47" s="10">
        <v>0</v>
      </c>
      <c r="DP47" s="10">
        <v>0</v>
      </c>
      <c r="DQ47" s="10">
        <v>6.8447655999999997</v>
      </c>
      <c r="DR47" s="10">
        <v>7.2665346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7.2087018005229098E-3</v>
      </c>
      <c r="F48" s="10">
        <v>7.2087018005229098E-3</v>
      </c>
      <c r="G48" s="10">
        <v>0</v>
      </c>
      <c r="H48" s="10">
        <v>0</v>
      </c>
      <c r="I48" s="10">
        <v>7.2087018005237997E-3</v>
      </c>
      <c r="J48" s="10">
        <v>7.2087018005237997E-3</v>
      </c>
      <c r="K48" s="10">
        <v>0</v>
      </c>
      <c r="L48" s="10">
        <v>0</v>
      </c>
      <c r="M48" s="10">
        <v>7.2104893106494901E-3</v>
      </c>
      <c r="N48" s="10">
        <v>7.2104893106494901E-3</v>
      </c>
      <c r="O48" s="10">
        <v>0</v>
      </c>
      <c r="P48" s="10">
        <v>0</v>
      </c>
      <c r="Q48" s="10">
        <v>7.20888055399449E-3</v>
      </c>
      <c r="R48" s="10">
        <v>7.20888055399449E-3</v>
      </c>
      <c r="S48" s="10">
        <v>0</v>
      </c>
      <c r="T48" s="10">
        <v>0</v>
      </c>
      <c r="U48" s="10">
        <v>7.2087196759138602E-3</v>
      </c>
      <c r="V48" s="10">
        <v>7.2087196759138602E-3</v>
      </c>
      <c r="W48" s="10">
        <v>0</v>
      </c>
      <c r="X48" s="10">
        <v>0</v>
      </c>
      <c r="Y48" s="10">
        <v>7.2087035880610299E-3</v>
      </c>
      <c r="Z48" s="10">
        <v>7.2087035880610299E-3</v>
      </c>
      <c r="AA48" s="10">
        <v>0</v>
      </c>
      <c r="AB48" s="10">
        <v>0</v>
      </c>
      <c r="AC48" s="10">
        <v>7.2087019792910203E-3</v>
      </c>
      <c r="AD48" s="10">
        <v>7.2087019792910203E-3</v>
      </c>
      <c r="AE48" s="10">
        <v>0</v>
      </c>
      <c r="AF48" s="10">
        <v>0</v>
      </c>
      <c r="AG48" s="10">
        <v>7.2087018184046102E-3</v>
      </c>
      <c r="AH48" s="10">
        <v>7.2087018184046102E-3</v>
      </c>
      <c r="AI48" s="10">
        <v>0</v>
      </c>
      <c r="AJ48" s="10">
        <v>0</v>
      </c>
      <c r="AK48" s="10">
        <v>7.20870180233746E-3</v>
      </c>
      <c r="AL48" s="10">
        <v>7.20870180233746E-3</v>
      </c>
      <c r="AM48" s="10">
        <v>0</v>
      </c>
      <c r="AN48" s="10">
        <v>0</v>
      </c>
      <c r="AO48" s="10">
        <v>7.2087018007209701E-3</v>
      </c>
      <c r="AP48" s="10">
        <v>7.2087018007209701E-3</v>
      </c>
      <c r="AQ48" s="10">
        <v>0</v>
      </c>
      <c r="AR48" s="10">
        <v>0</v>
      </c>
      <c r="AS48" s="10">
        <v>6.0693597579751799E-3</v>
      </c>
      <c r="AT48" s="10">
        <v>6.0693597579751799E-3</v>
      </c>
      <c r="AU48" s="10">
        <v>0</v>
      </c>
      <c r="AV48" s="10">
        <v>0</v>
      </c>
      <c r="AW48" s="10">
        <v>6.0693597579683702E-3</v>
      </c>
      <c r="AX48" s="10">
        <v>6.0693597579683702E-3</v>
      </c>
      <c r="AY48" s="10">
        <v>0</v>
      </c>
      <c r="AZ48" s="10">
        <v>0</v>
      </c>
      <c r="BA48" s="10">
        <v>6.0706391743400798E-3</v>
      </c>
      <c r="BB48" s="10">
        <v>6.0706391743400798E-3</v>
      </c>
      <c r="BC48" s="10">
        <v>0</v>
      </c>
      <c r="BD48" s="10">
        <v>0</v>
      </c>
      <c r="BE48" s="10">
        <v>6.0694877010869699E-3</v>
      </c>
      <c r="BF48" s="10">
        <v>6.0694877010869699E-3</v>
      </c>
      <c r="BG48" s="10">
        <v>0</v>
      </c>
      <c r="BH48" s="10">
        <v>0</v>
      </c>
      <c r="BI48" s="10">
        <v>6.0693725523098098E-3</v>
      </c>
      <c r="BJ48" s="10">
        <v>6.0693725523098098E-3</v>
      </c>
      <c r="BK48" s="10">
        <v>0</v>
      </c>
      <c r="BL48" s="10">
        <v>0</v>
      </c>
      <c r="BM48" s="10">
        <v>6.0693610373941899E-3</v>
      </c>
      <c r="BN48" s="10">
        <v>6.0693610373941899E-3</v>
      </c>
      <c r="BO48" s="10">
        <v>0</v>
      </c>
      <c r="BP48" s="10">
        <v>0</v>
      </c>
      <c r="BQ48" s="10">
        <v>6.0693598859159299E-3</v>
      </c>
      <c r="BR48" s="10">
        <v>6.0693598859159299E-3</v>
      </c>
      <c r="BS48" s="10">
        <v>0</v>
      </c>
      <c r="BT48" s="10">
        <v>0</v>
      </c>
      <c r="BU48" s="10">
        <v>6.0693597707627304E-3</v>
      </c>
      <c r="BV48" s="10">
        <v>6.0693597707627304E-3</v>
      </c>
      <c r="BW48" s="10">
        <v>0</v>
      </c>
      <c r="BX48" s="10">
        <v>0</v>
      </c>
      <c r="BY48" s="10">
        <v>6.0693597592618902E-3</v>
      </c>
      <c r="BZ48" s="10">
        <v>6.0693597592618902E-3</v>
      </c>
      <c r="CA48" s="10">
        <v>0</v>
      </c>
      <c r="CB48" s="10">
        <v>0</v>
      </c>
      <c r="CC48" s="10">
        <v>6.0693597581061003E-3</v>
      </c>
      <c r="CD48" s="10">
        <v>6.0693597581061003E-3</v>
      </c>
      <c r="CE48" s="10">
        <v>0</v>
      </c>
      <c r="CF48" s="10">
        <v>0</v>
      </c>
      <c r="CG48" s="10">
        <v>1.56992E-2</v>
      </c>
      <c r="CH48" s="10">
        <v>1.6093400000000001E-2</v>
      </c>
      <c r="CI48" s="10">
        <v>0</v>
      </c>
      <c r="CJ48" s="10">
        <v>0</v>
      </c>
      <c r="CK48" s="10">
        <v>4.7062600000000003E-2</v>
      </c>
      <c r="CL48" s="10">
        <v>4.5252599999999997E-2</v>
      </c>
      <c r="CM48" s="10">
        <v>0</v>
      </c>
      <c r="CN48" s="10">
        <v>0</v>
      </c>
      <c r="CO48" s="10">
        <v>4.6805100000000002E-2</v>
      </c>
      <c r="CP48" s="10">
        <v>4.82034E-2</v>
      </c>
      <c r="CQ48" s="10">
        <v>0</v>
      </c>
      <c r="CR48" s="10">
        <v>0</v>
      </c>
      <c r="CS48" s="10">
        <v>5.2050399999999997E-2</v>
      </c>
      <c r="CT48" s="10">
        <v>6.2223800000000003E-2</v>
      </c>
      <c r="CU48" s="10">
        <v>0</v>
      </c>
      <c r="CV48" s="10">
        <v>0</v>
      </c>
      <c r="CW48" s="10">
        <v>4.4189199999999998E-2</v>
      </c>
      <c r="CX48" s="10">
        <v>4.6177799999999998E-2</v>
      </c>
      <c r="CY48" s="10">
        <v>0</v>
      </c>
      <c r="CZ48" s="10">
        <v>0</v>
      </c>
      <c r="DA48" s="10">
        <v>4.7680899999999998E-2</v>
      </c>
      <c r="DB48" s="10">
        <v>4.9437300000000003E-2</v>
      </c>
      <c r="DC48" s="10">
        <v>0</v>
      </c>
      <c r="DD48" s="10">
        <v>0</v>
      </c>
      <c r="DE48" s="10">
        <v>5.9796700000000001E-2</v>
      </c>
      <c r="DF48" s="10">
        <v>6.2608800000000006E-2</v>
      </c>
      <c r="DG48" s="10">
        <v>0</v>
      </c>
      <c r="DH48" s="10">
        <v>0</v>
      </c>
      <c r="DI48" s="10">
        <v>6.4906699999999998E-2</v>
      </c>
      <c r="DJ48" s="10">
        <v>6.6637600000000005E-2</v>
      </c>
      <c r="DK48" s="10">
        <v>0</v>
      </c>
      <c r="DL48" s="10">
        <v>0</v>
      </c>
      <c r="DM48" s="10">
        <v>4.9943099999999997E-2</v>
      </c>
      <c r="DN48" s="10">
        <v>5.6590000000000001E-2</v>
      </c>
      <c r="DO48" s="10">
        <v>0</v>
      </c>
      <c r="DP48" s="10">
        <v>0</v>
      </c>
      <c r="DQ48" s="10">
        <v>4.95711E-2</v>
      </c>
      <c r="DR48" s="10">
        <v>5.0967400000000003E-2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9.3045416633685804E-5</v>
      </c>
      <c r="F49" s="10">
        <v>9.3045416059034394E-5</v>
      </c>
      <c r="G49" s="10">
        <v>0</v>
      </c>
      <c r="H49" s="10">
        <v>0</v>
      </c>
      <c r="I49" s="10">
        <v>9.3045574146799495E-5</v>
      </c>
      <c r="J49" s="10">
        <v>9.3045427180804606E-5</v>
      </c>
      <c r="K49" s="10">
        <v>0</v>
      </c>
      <c r="L49" s="10">
        <v>0</v>
      </c>
      <c r="M49" s="10">
        <v>2.0399306117724301E-4</v>
      </c>
      <c r="N49" s="10">
        <v>2.03902275365486E-4</v>
      </c>
      <c r="O49" s="10">
        <v>0</v>
      </c>
      <c r="P49" s="10">
        <v>0</v>
      </c>
      <c r="Q49" s="10">
        <v>1.04658197557228E-4</v>
      </c>
      <c r="R49" s="10">
        <v>1.0464932186593499E-4</v>
      </c>
      <c r="S49" s="10">
        <v>0</v>
      </c>
      <c r="T49" s="10">
        <v>0</v>
      </c>
      <c r="U49" s="10">
        <v>9.4211823892465004E-5</v>
      </c>
      <c r="V49" s="10">
        <v>9.4210775296588194E-5</v>
      </c>
      <c r="W49" s="10">
        <v>0</v>
      </c>
      <c r="X49" s="10">
        <v>0</v>
      </c>
      <c r="Y49" s="10">
        <v>9.3162177051908697E-5</v>
      </c>
      <c r="Z49" s="10">
        <v>9.3162004972224794E-5</v>
      </c>
      <c r="AA49" s="10">
        <v>0</v>
      </c>
      <c r="AB49" s="10">
        <v>0</v>
      </c>
      <c r="AC49" s="10">
        <v>9.3057388454553802E-5</v>
      </c>
      <c r="AD49" s="10">
        <v>9.3057095538195993E-5</v>
      </c>
      <c r="AE49" s="10">
        <v>0</v>
      </c>
      <c r="AF49" s="10">
        <v>0</v>
      </c>
      <c r="AG49" s="10">
        <v>9.3046743558033995E-5</v>
      </c>
      <c r="AH49" s="10">
        <v>9.3046592583689898E-5</v>
      </c>
      <c r="AI49" s="10">
        <v>0</v>
      </c>
      <c r="AJ49" s="10">
        <v>0</v>
      </c>
      <c r="AK49" s="10">
        <v>9.3045629455446006E-5</v>
      </c>
      <c r="AL49" s="10">
        <v>9.3045536914804203E-5</v>
      </c>
      <c r="AM49" s="10">
        <v>0</v>
      </c>
      <c r="AN49" s="10">
        <v>0</v>
      </c>
      <c r="AO49" s="10">
        <v>9.3045595519925E-5</v>
      </c>
      <c r="AP49" s="10">
        <v>9.3045438255945397E-5</v>
      </c>
      <c r="AQ49" s="10">
        <v>0</v>
      </c>
      <c r="AR49" s="10">
        <v>0</v>
      </c>
      <c r="AS49" s="10">
        <v>8.2601861304234495E-5</v>
      </c>
      <c r="AT49" s="10">
        <v>8.2601861129251596E-5</v>
      </c>
      <c r="AU49" s="10">
        <v>0</v>
      </c>
      <c r="AV49" s="10">
        <v>0</v>
      </c>
      <c r="AW49" s="10">
        <v>8.2601858353132594E-5</v>
      </c>
      <c r="AX49" s="10">
        <v>8.2601859346262096E-5</v>
      </c>
      <c r="AY49" s="10">
        <v>0</v>
      </c>
      <c r="AZ49" s="10">
        <v>0</v>
      </c>
      <c r="BA49" s="10">
        <v>1.5864868302808001E-4</v>
      </c>
      <c r="BB49" s="10">
        <v>1.5838160787152601E-4</v>
      </c>
      <c r="BC49" s="10">
        <v>0</v>
      </c>
      <c r="BD49" s="10">
        <v>0</v>
      </c>
      <c r="BE49" s="10">
        <v>9.0417077933323598E-5</v>
      </c>
      <c r="BF49" s="10">
        <v>9.0388197698480893E-5</v>
      </c>
      <c r="BG49" s="10">
        <v>0</v>
      </c>
      <c r="BH49" s="10">
        <v>0</v>
      </c>
      <c r="BI49" s="10">
        <v>8.3384067523374099E-5</v>
      </c>
      <c r="BJ49" s="10">
        <v>8.33811109888277E-5</v>
      </c>
      <c r="BK49" s="10">
        <v>0</v>
      </c>
      <c r="BL49" s="10">
        <v>0</v>
      </c>
      <c r="BM49" s="10">
        <v>8.2680032618914705E-5</v>
      </c>
      <c r="BN49" s="10">
        <v>8.2679788832560496E-5</v>
      </c>
      <c r="BO49" s="10">
        <v>0</v>
      </c>
      <c r="BP49" s="10">
        <v>0</v>
      </c>
      <c r="BQ49" s="10">
        <v>8.2609802362924197E-5</v>
      </c>
      <c r="BR49" s="10">
        <v>8.2609659495272E-5</v>
      </c>
      <c r="BS49" s="10">
        <v>0</v>
      </c>
      <c r="BT49" s="10">
        <v>0</v>
      </c>
      <c r="BU49" s="10">
        <v>8.2602657160740504E-5</v>
      </c>
      <c r="BV49" s="10">
        <v>8.26026406195021E-5</v>
      </c>
      <c r="BW49" s="10">
        <v>0</v>
      </c>
      <c r="BX49" s="10">
        <v>0</v>
      </c>
      <c r="BY49" s="10">
        <v>8.2601886131703596E-5</v>
      </c>
      <c r="BZ49" s="10">
        <v>8.2601938604326807E-5</v>
      </c>
      <c r="CA49" s="10">
        <v>0</v>
      </c>
      <c r="CB49" s="10">
        <v>0</v>
      </c>
      <c r="CC49" s="10">
        <v>8.26018703397771E-5</v>
      </c>
      <c r="CD49" s="10">
        <v>8.2601871025193206E-5</v>
      </c>
      <c r="CE49" s="10">
        <v>0</v>
      </c>
      <c r="CF49" s="10">
        <v>0</v>
      </c>
      <c r="CG49" s="10">
        <v>2.3843699999999999E-2</v>
      </c>
      <c r="CH49" s="10">
        <v>2.2339600000000001E-2</v>
      </c>
      <c r="CI49" s="10">
        <v>0</v>
      </c>
      <c r="CJ49" s="10">
        <v>0</v>
      </c>
      <c r="CK49" s="10">
        <v>5.1446199999999997E-2</v>
      </c>
      <c r="CL49" s="10">
        <v>5.0611999999999997E-2</v>
      </c>
      <c r="CM49" s="10">
        <v>0</v>
      </c>
      <c r="CN49" s="10">
        <v>0</v>
      </c>
      <c r="CO49" s="10">
        <v>5.5522200000000001E-2</v>
      </c>
      <c r="CP49" s="10">
        <v>5.4777899999999997E-2</v>
      </c>
      <c r="CQ49" s="10">
        <v>0</v>
      </c>
      <c r="CR49" s="10">
        <v>0</v>
      </c>
      <c r="CS49" s="10">
        <v>6.7704200000000006E-2</v>
      </c>
      <c r="CT49" s="10">
        <v>6.7363400000000004E-2</v>
      </c>
      <c r="CU49" s="10">
        <v>0</v>
      </c>
      <c r="CV49" s="10">
        <v>0</v>
      </c>
      <c r="CW49" s="10">
        <v>5.8232699999999998E-2</v>
      </c>
      <c r="CX49" s="10">
        <v>5.8563900000000002E-2</v>
      </c>
      <c r="CY49" s="10">
        <v>0</v>
      </c>
      <c r="CZ49" s="10">
        <v>0</v>
      </c>
      <c r="DA49" s="10">
        <v>6.1178900000000001E-2</v>
      </c>
      <c r="DB49" s="10">
        <v>7.1182200000000001E-2</v>
      </c>
      <c r="DC49" s="10">
        <v>0</v>
      </c>
      <c r="DD49" s="10">
        <v>0</v>
      </c>
      <c r="DE49" s="10">
        <v>6.8538699999999994E-2</v>
      </c>
      <c r="DF49" s="10">
        <v>6.7969500000000002E-2</v>
      </c>
      <c r="DG49" s="10">
        <v>0</v>
      </c>
      <c r="DH49" s="10">
        <v>0</v>
      </c>
      <c r="DI49" s="10">
        <v>7.3039000000000007E-2</v>
      </c>
      <c r="DJ49" s="10">
        <v>6.9931099999999996E-2</v>
      </c>
      <c r="DK49" s="10">
        <v>0</v>
      </c>
      <c r="DL49" s="10">
        <v>0</v>
      </c>
      <c r="DM49" s="10">
        <v>5.7149699999999998E-2</v>
      </c>
      <c r="DN49" s="10">
        <v>5.4582499999999999E-2</v>
      </c>
      <c r="DO49" s="10">
        <v>0</v>
      </c>
      <c r="DP49" s="10">
        <v>0</v>
      </c>
      <c r="DQ49" s="10">
        <v>5.6048500000000001E-2</v>
      </c>
      <c r="DR49" s="10">
        <v>5.6696999999999997E-2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1.9732397049665499E-7</v>
      </c>
      <c r="F50" s="10">
        <v>1.9570905607224599E-7</v>
      </c>
      <c r="G50" s="10">
        <v>0</v>
      </c>
      <c r="H50" s="10">
        <v>0</v>
      </c>
      <c r="I50" s="10">
        <v>1.14316348917782</v>
      </c>
      <c r="J50" s="10">
        <v>7.7832403899868996E-4</v>
      </c>
      <c r="K50" s="10">
        <v>0</v>
      </c>
      <c r="L50" s="10">
        <v>0</v>
      </c>
      <c r="M50" s="10">
        <v>3.5852684845849601E-5</v>
      </c>
      <c r="N50" s="10">
        <v>2.2038778502597699E-5</v>
      </c>
      <c r="O50" s="10">
        <v>0</v>
      </c>
      <c r="P50" s="10">
        <v>0</v>
      </c>
      <c r="Q50" s="10">
        <v>2.1775475261165401E-5</v>
      </c>
      <c r="R50" s="10">
        <v>2.1470064015094399E-5</v>
      </c>
      <c r="S50" s="10">
        <v>0</v>
      </c>
      <c r="T50" s="10">
        <v>0</v>
      </c>
      <c r="U50" s="10">
        <v>1.67680724416641E-5</v>
      </c>
      <c r="V50" s="10">
        <v>1.69219845043145E-5</v>
      </c>
      <c r="W50" s="10">
        <v>0</v>
      </c>
      <c r="X50" s="10">
        <v>0</v>
      </c>
      <c r="Y50" s="10">
        <v>5.9086046348966201E-6</v>
      </c>
      <c r="Z50" s="10">
        <v>5.5949380843856E-6</v>
      </c>
      <c r="AA50" s="10">
        <v>0</v>
      </c>
      <c r="AB50" s="10">
        <v>0</v>
      </c>
      <c r="AC50" s="10">
        <v>4.8521724238526101E-6</v>
      </c>
      <c r="AD50" s="10">
        <v>1.04080239049509E-6</v>
      </c>
      <c r="AE50" s="10">
        <v>0</v>
      </c>
      <c r="AF50" s="10">
        <v>0</v>
      </c>
      <c r="AG50" s="10">
        <v>3.01180807582568E-5</v>
      </c>
      <c r="AH50" s="10">
        <v>4.9185043415889098E-7</v>
      </c>
      <c r="AI50" s="10">
        <v>0</v>
      </c>
      <c r="AJ50" s="10">
        <v>0</v>
      </c>
      <c r="AK50" s="10">
        <v>2.9281463503139099E-4</v>
      </c>
      <c r="AL50" s="10">
        <v>5.7725435365085797E-7</v>
      </c>
      <c r="AM50" s="10">
        <v>0</v>
      </c>
      <c r="AN50" s="10">
        <v>0</v>
      </c>
      <c r="AO50" s="10">
        <v>2.3948593734530702E-3</v>
      </c>
      <c r="AP50" s="10">
        <v>2.0610891198202799E-6</v>
      </c>
      <c r="AQ50" s="10">
        <v>0</v>
      </c>
      <c r="AR50" s="10">
        <v>0</v>
      </c>
      <c r="AS50" s="10">
        <v>5.4778967128961702E-8</v>
      </c>
      <c r="AT50" s="10">
        <v>5.5848804754886003E-8</v>
      </c>
      <c r="AU50" s="10">
        <v>0</v>
      </c>
      <c r="AV50" s="10">
        <v>0</v>
      </c>
      <c r="AW50" s="10">
        <v>0.24028902805014299</v>
      </c>
      <c r="AX50" s="10">
        <v>1.9907499819024301E-4</v>
      </c>
      <c r="AY50" s="10">
        <v>0</v>
      </c>
      <c r="AZ50" s="10">
        <v>0</v>
      </c>
      <c r="BA50" s="10">
        <v>2.1986618599183998E-5</v>
      </c>
      <c r="BB50" s="10">
        <v>1.6310310178933199E-5</v>
      </c>
      <c r="BC50" s="10">
        <v>0</v>
      </c>
      <c r="BD50" s="10">
        <v>0</v>
      </c>
      <c r="BE50" s="10">
        <v>1.5944923878239E-5</v>
      </c>
      <c r="BF50" s="10">
        <v>1.5597766139771399E-5</v>
      </c>
      <c r="BG50" s="10">
        <v>0</v>
      </c>
      <c r="BH50" s="10">
        <v>0</v>
      </c>
      <c r="BI50" s="10">
        <v>1.22715802962734E-5</v>
      </c>
      <c r="BJ50" s="10">
        <v>1.2290862469121001E-5</v>
      </c>
      <c r="BK50" s="10">
        <v>0</v>
      </c>
      <c r="BL50" s="10">
        <v>0</v>
      </c>
      <c r="BM50" s="10">
        <v>4.1739280417389697E-6</v>
      </c>
      <c r="BN50" s="10">
        <v>4.1259054273904204E-6</v>
      </c>
      <c r="BO50" s="10">
        <v>0</v>
      </c>
      <c r="BP50" s="10">
        <v>0</v>
      </c>
      <c r="BQ50" s="10">
        <v>1.51224673937125E-6</v>
      </c>
      <c r="BR50" s="10">
        <v>8.3624096430180099E-7</v>
      </c>
      <c r="BS50" s="10">
        <v>0</v>
      </c>
      <c r="BT50" s="10">
        <v>0</v>
      </c>
      <c r="BU50" s="10">
        <v>8.1890770789331806E-6</v>
      </c>
      <c r="BV50" s="10">
        <v>4.0285821781607901E-7</v>
      </c>
      <c r="BW50" s="10">
        <v>0</v>
      </c>
      <c r="BX50" s="10">
        <v>0</v>
      </c>
      <c r="BY50" s="10">
        <v>7.4675046664723503E-5</v>
      </c>
      <c r="BZ50" s="10">
        <v>2.6260625584252098E-7</v>
      </c>
      <c r="CA50" s="10">
        <v>0</v>
      </c>
      <c r="CB50" s="10">
        <v>0</v>
      </c>
      <c r="CC50" s="10">
        <v>6.1151292599749595E-4</v>
      </c>
      <c r="CD50" s="10">
        <v>5.8837382099184197E-7</v>
      </c>
      <c r="CE50" s="10">
        <v>0</v>
      </c>
      <c r="CF50" s="10">
        <v>0</v>
      </c>
      <c r="CG50" s="10">
        <v>3.7176899999999999E-2</v>
      </c>
      <c r="CH50" s="10">
        <v>3.6165200000000002E-2</v>
      </c>
      <c r="CI50" s="10">
        <v>0</v>
      </c>
      <c r="CJ50" s="10">
        <v>0</v>
      </c>
      <c r="CK50" s="10">
        <v>6.4753900000000003E-2</v>
      </c>
      <c r="CL50" s="10">
        <v>6.5096500000000002E-2</v>
      </c>
      <c r="CM50" s="10">
        <v>0</v>
      </c>
      <c r="CN50" s="10">
        <v>0</v>
      </c>
      <c r="CO50" s="10">
        <v>7.0415099999999994E-2</v>
      </c>
      <c r="CP50" s="10">
        <v>7.1336200000000002E-2</v>
      </c>
      <c r="CQ50" s="10">
        <v>0</v>
      </c>
      <c r="CR50" s="10">
        <v>0</v>
      </c>
      <c r="CS50" s="10">
        <v>7.5625999999999999E-2</v>
      </c>
      <c r="CT50" s="10">
        <v>8.4184999999999996E-2</v>
      </c>
      <c r="CU50" s="10">
        <v>0</v>
      </c>
      <c r="CV50" s="10">
        <v>0</v>
      </c>
      <c r="CW50" s="10">
        <v>7.7362500000000001E-2</v>
      </c>
      <c r="CX50" s="10">
        <v>7.51941E-2</v>
      </c>
      <c r="CY50" s="10">
        <v>0</v>
      </c>
      <c r="CZ50" s="10">
        <v>0</v>
      </c>
      <c r="DA50" s="10">
        <v>8.8657100000000003E-2</v>
      </c>
      <c r="DB50" s="10">
        <v>8.5563600000000004E-2</v>
      </c>
      <c r="DC50" s="10">
        <v>0</v>
      </c>
      <c r="DD50" s="10">
        <v>0</v>
      </c>
      <c r="DE50" s="10">
        <v>8.5329199999999994E-2</v>
      </c>
      <c r="DF50" s="10">
        <v>8.5929599999999995E-2</v>
      </c>
      <c r="DG50" s="10">
        <v>0</v>
      </c>
      <c r="DH50" s="10">
        <v>0</v>
      </c>
      <c r="DI50" s="10">
        <v>8.6326799999999995E-2</v>
      </c>
      <c r="DJ50" s="10">
        <v>8.1439399999999995E-2</v>
      </c>
      <c r="DK50" s="10">
        <v>0</v>
      </c>
      <c r="DL50" s="10">
        <v>0</v>
      </c>
      <c r="DM50" s="10">
        <v>7.0685300000000006E-2</v>
      </c>
      <c r="DN50" s="10">
        <v>7.0518399999999995E-2</v>
      </c>
      <c r="DO50" s="10">
        <v>0</v>
      </c>
      <c r="DP50" s="10">
        <v>0</v>
      </c>
      <c r="DQ50" s="10">
        <v>7.3466500000000004E-2</v>
      </c>
      <c r="DR50" s="10">
        <v>7.3005100000000003E-2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1.0803341865539599E-6</v>
      </c>
      <c r="F51" s="10">
        <v>1.9216877404915101E-6</v>
      </c>
      <c r="G51" s="10">
        <v>0</v>
      </c>
      <c r="H51" s="10">
        <v>0</v>
      </c>
      <c r="I51" s="10">
        <v>34.356088873115397</v>
      </c>
      <c r="J51" s="10">
        <v>6.6767534267153702E-3</v>
      </c>
      <c r="K51" s="10">
        <v>0</v>
      </c>
      <c r="L51" s="10">
        <v>0</v>
      </c>
      <c r="M51" s="10">
        <v>1.50727553034358E-5</v>
      </c>
      <c r="N51" s="10">
        <v>1.30976617342404E-5</v>
      </c>
      <c r="O51" s="10">
        <v>0</v>
      </c>
      <c r="P51" s="10">
        <v>0</v>
      </c>
      <c r="Q51" s="10">
        <v>1.11170337504518E-5</v>
      </c>
      <c r="R51" s="10">
        <v>1.14038741644285E-5</v>
      </c>
      <c r="S51" s="10">
        <v>0</v>
      </c>
      <c r="T51" s="10">
        <v>0</v>
      </c>
      <c r="U51" s="10">
        <v>5.61393494535878E-6</v>
      </c>
      <c r="V51" s="10">
        <v>4.3275894263672399E-6</v>
      </c>
      <c r="W51" s="10">
        <v>0</v>
      </c>
      <c r="X51" s="10">
        <v>0</v>
      </c>
      <c r="Y51" s="10">
        <v>1.4691959222545801E-6</v>
      </c>
      <c r="Z51" s="10">
        <v>2.6155783672265898E-7</v>
      </c>
      <c r="AA51" s="10">
        <v>0</v>
      </c>
      <c r="AB51" s="10">
        <v>0</v>
      </c>
      <c r="AC51" s="10">
        <v>4.1368475649505896E-6</v>
      </c>
      <c r="AD51" s="10">
        <v>1.04744454887395E-7</v>
      </c>
      <c r="AE51" s="10">
        <v>0</v>
      </c>
      <c r="AF51" s="10">
        <v>0</v>
      </c>
      <c r="AG51" s="10">
        <v>4.2694802687037702E-5</v>
      </c>
      <c r="AH51" s="10">
        <v>1.18998265907777E-7</v>
      </c>
      <c r="AI51" s="10">
        <v>0</v>
      </c>
      <c r="AJ51" s="10">
        <v>0</v>
      </c>
      <c r="AK51" s="10">
        <v>4.2185893107671301E-4</v>
      </c>
      <c r="AL51" s="10">
        <v>4.2383097298426301E-7</v>
      </c>
      <c r="AM51" s="10">
        <v>0</v>
      </c>
      <c r="AN51" s="10">
        <v>0</v>
      </c>
      <c r="AO51" s="10">
        <v>3.8061047816881901E-3</v>
      </c>
      <c r="AP51" s="10">
        <v>1.6563776199518501E-6</v>
      </c>
      <c r="AQ51" s="10">
        <v>0</v>
      </c>
      <c r="AR51" s="10">
        <v>0</v>
      </c>
      <c r="AS51" s="10">
        <v>2.8503263514791401E-7</v>
      </c>
      <c r="AT51" s="10">
        <v>5.3447534130421203E-7</v>
      </c>
      <c r="AU51" s="10">
        <v>0</v>
      </c>
      <c r="AV51" s="10">
        <v>0</v>
      </c>
      <c r="AW51" s="10">
        <v>7.8040417035760203</v>
      </c>
      <c r="AX51" s="10">
        <v>1.9783163014981502E-3</v>
      </c>
      <c r="AY51" s="10">
        <v>0</v>
      </c>
      <c r="AZ51" s="10">
        <v>0</v>
      </c>
      <c r="BA51" s="10">
        <v>7.2186199255173101E-6</v>
      </c>
      <c r="BB51" s="10">
        <v>7.0357203173815402E-6</v>
      </c>
      <c r="BC51" s="10">
        <v>0</v>
      </c>
      <c r="BD51" s="10">
        <v>0</v>
      </c>
      <c r="BE51" s="10">
        <v>6.1717686905183296E-6</v>
      </c>
      <c r="BF51" s="10">
        <v>6.1165363823075601E-6</v>
      </c>
      <c r="BG51" s="10">
        <v>0</v>
      </c>
      <c r="BH51" s="10">
        <v>0</v>
      </c>
      <c r="BI51" s="10">
        <v>3.01699116923909E-6</v>
      </c>
      <c r="BJ51" s="10">
        <v>2.3278235600388198E-6</v>
      </c>
      <c r="BK51" s="10">
        <v>0</v>
      </c>
      <c r="BL51" s="10">
        <v>0</v>
      </c>
      <c r="BM51" s="10">
        <v>5.3442533010161399E-7</v>
      </c>
      <c r="BN51" s="10">
        <v>1.5584852686869E-7</v>
      </c>
      <c r="BO51" s="10">
        <v>0</v>
      </c>
      <c r="BP51" s="10">
        <v>0</v>
      </c>
      <c r="BQ51" s="10">
        <v>1.0365453132955401E-6</v>
      </c>
      <c r="BR51" s="10">
        <v>6.56618001574056E-8</v>
      </c>
      <c r="BS51" s="10">
        <v>0</v>
      </c>
      <c r="BT51" s="10">
        <v>0</v>
      </c>
      <c r="BU51" s="10">
        <v>1.02095262441972E-5</v>
      </c>
      <c r="BV51" s="10">
        <v>5.7613081069647903E-8</v>
      </c>
      <c r="BW51" s="10">
        <v>0</v>
      </c>
      <c r="BX51" s="10">
        <v>0</v>
      </c>
      <c r="BY51" s="10">
        <v>1.0576394903674001E-4</v>
      </c>
      <c r="BZ51" s="10">
        <v>1.0941894918896601E-7</v>
      </c>
      <c r="CA51" s="10">
        <v>0</v>
      </c>
      <c r="CB51" s="10">
        <v>0</v>
      </c>
      <c r="CC51" s="10">
        <v>8.7649670252538101E-4</v>
      </c>
      <c r="CD51" s="10">
        <v>4.2803964190484801E-7</v>
      </c>
      <c r="CE51" s="10">
        <v>0</v>
      </c>
      <c r="CF51" s="10">
        <v>0</v>
      </c>
      <c r="CG51" s="10">
        <v>6.9116999999999998E-2</v>
      </c>
      <c r="CH51" s="10">
        <v>6.7734600000000006E-2</v>
      </c>
      <c r="CI51" s="10">
        <v>0</v>
      </c>
      <c r="CJ51" s="10">
        <v>0</v>
      </c>
      <c r="CK51" s="10">
        <v>9.5515699999999995E-2</v>
      </c>
      <c r="CL51" s="10">
        <v>9.9948499999999996E-2</v>
      </c>
      <c r="CM51" s="10">
        <v>0</v>
      </c>
      <c r="CN51" s="10">
        <v>0</v>
      </c>
      <c r="CO51" s="10">
        <v>0.11355750000000001</v>
      </c>
      <c r="CP51" s="10">
        <v>0.1097442</v>
      </c>
      <c r="CQ51" s="10">
        <v>0</v>
      </c>
      <c r="CR51" s="10">
        <v>0</v>
      </c>
      <c r="CS51" s="10">
        <v>0.11549180000000001</v>
      </c>
      <c r="CT51" s="10">
        <v>0.1182517</v>
      </c>
      <c r="CU51" s="10">
        <v>0</v>
      </c>
      <c r="CV51" s="10">
        <v>0</v>
      </c>
      <c r="CW51" s="10">
        <v>0.1105479</v>
      </c>
      <c r="CX51" s="10">
        <v>0.1044069</v>
      </c>
      <c r="CY51" s="10">
        <v>0</v>
      </c>
      <c r="CZ51" s="10">
        <v>0</v>
      </c>
      <c r="DA51" s="10">
        <v>0.12479510000000001</v>
      </c>
      <c r="DB51" s="10">
        <v>0.11616559999999999</v>
      </c>
      <c r="DC51" s="10">
        <v>0</v>
      </c>
      <c r="DD51" s="10">
        <v>0</v>
      </c>
      <c r="DE51" s="10">
        <v>0.1193183</v>
      </c>
      <c r="DF51" s="10">
        <v>0.1073496</v>
      </c>
      <c r="DG51" s="10">
        <v>0</v>
      </c>
      <c r="DH51" s="10">
        <v>0</v>
      </c>
      <c r="DI51" s="10">
        <v>0.1043675</v>
      </c>
      <c r="DJ51" s="10">
        <v>0.1039277</v>
      </c>
      <c r="DK51" s="10">
        <v>0</v>
      </c>
      <c r="DL51" s="10">
        <v>0</v>
      </c>
      <c r="DM51" s="10">
        <v>0.1048313</v>
      </c>
      <c r="DN51" s="10">
        <v>0.1046709</v>
      </c>
      <c r="DO51" s="10">
        <v>0</v>
      </c>
      <c r="DP51" s="10">
        <v>0</v>
      </c>
      <c r="DQ51" s="10">
        <v>0.1192341</v>
      </c>
      <c r="DR51" s="10">
        <v>0.13085479999999999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1.8288497813045999E-5</v>
      </c>
      <c r="F52" s="10">
        <v>3.05600110701576E-5</v>
      </c>
      <c r="G52" s="10">
        <v>0</v>
      </c>
      <c r="H52" s="10">
        <v>0</v>
      </c>
      <c r="I52" s="10">
        <v>136.39654866617599</v>
      </c>
      <c r="J52" s="10">
        <v>0.14273370490735501</v>
      </c>
      <c r="K52" s="10">
        <v>0</v>
      </c>
      <c r="L52" s="10">
        <v>0</v>
      </c>
      <c r="M52" s="10">
        <v>1.0059641709858601E-5</v>
      </c>
      <c r="N52" s="10">
        <v>1.10214833269895E-5</v>
      </c>
      <c r="O52" s="10">
        <v>0</v>
      </c>
      <c r="P52" s="10">
        <v>0</v>
      </c>
      <c r="Q52" s="10">
        <v>8.4112873466324294E-6</v>
      </c>
      <c r="R52" s="10">
        <v>7.4748865745710696E-6</v>
      </c>
      <c r="S52" s="10">
        <v>0</v>
      </c>
      <c r="T52" s="10">
        <v>0</v>
      </c>
      <c r="U52" s="10">
        <v>2.7502692887537701E-6</v>
      </c>
      <c r="V52" s="10">
        <v>8.5922282744288502E-7</v>
      </c>
      <c r="W52" s="10">
        <v>0</v>
      </c>
      <c r="X52" s="10">
        <v>0</v>
      </c>
      <c r="Y52" s="10">
        <v>1.53894870891236E-6</v>
      </c>
      <c r="Z52" s="10">
        <v>6.1595004097192403E-8</v>
      </c>
      <c r="AA52" s="10">
        <v>0</v>
      </c>
      <c r="AB52" s="10">
        <v>0</v>
      </c>
      <c r="AC52" s="10">
        <v>1.4175728210830099E-5</v>
      </c>
      <c r="AD52" s="10">
        <v>6.6867339332254998E-8</v>
      </c>
      <c r="AE52" s="10">
        <v>0</v>
      </c>
      <c r="AF52" s="10">
        <v>0</v>
      </c>
      <c r="AG52" s="10">
        <v>1.0173165355809E-4</v>
      </c>
      <c r="AH52" s="10">
        <v>7.7362476536002602E-8</v>
      </c>
      <c r="AI52" s="10">
        <v>0</v>
      </c>
      <c r="AJ52" s="10">
        <v>0</v>
      </c>
      <c r="AK52" s="10">
        <v>1.29321988788433E-3</v>
      </c>
      <c r="AL52" s="10">
        <v>4.55914334729357E-7</v>
      </c>
      <c r="AM52" s="10">
        <v>0</v>
      </c>
      <c r="AN52" s="10">
        <v>0</v>
      </c>
      <c r="AO52" s="10">
        <v>1.0906759649515201E-2</v>
      </c>
      <c r="AP52" s="10">
        <v>1.6735968557668499E-6</v>
      </c>
      <c r="AQ52" s="10">
        <v>0</v>
      </c>
      <c r="AR52" s="10">
        <v>0</v>
      </c>
      <c r="AS52" s="10">
        <v>4.4075654765477098E-6</v>
      </c>
      <c r="AT52" s="10">
        <v>8.4999938881085996E-6</v>
      </c>
      <c r="AU52" s="10">
        <v>0</v>
      </c>
      <c r="AV52" s="10">
        <v>0</v>
      </c>
      <c r="AW52" s="10">
        <v>31.240314767157699</v>
      </c>
      <c r="AX52" s="10">
        <v>3.1849985642294201E-2</v>
      </c>
      <c r="AY52" s="10">
        <v>0</v>
      </c>
      <c r="AZ52" s="10">
        <v>0</v>
      </c>
      <c r="BA52" s="10">
        <v>6.0417351754998802E-6</v>
      </c>
      <c r="BB52" s="10">
        <v>6.5597163917672703E-6</v>
      </c>
      <c r="BC52" s="10">
        <v>0</v>
      </c>
      <c r="BD52" s="10">
        <v>0</v>
      </c>
      <c r="BE52" s="10">
        <v>5.0956114186381501E-6</v>
      </c>
      <c r="BF52" s="10">
        <v>4.4511659979534297E-6</v>
      </c>
      <c r="BG52" s="10">
        <v>0</v>
      </c>
      <c r="BH52" s="10">
        <v>0</v>
      </c>
      <c r="BI52" s="10">
        <v>1.60973492896879E-6</v>
      </c>
      <c r="BJ52" s="10">
        <v>5.2110070815002701E-7</v>
      </c>
      <c r="BK52" s="10">
        <v>0</v>
      </c>
      <c r="BL52" s="10">
        <v>0</v>
      </c>
      <c r="BM52" s="10">
        <v>3.5012936397000598E-7</v>
      </c>
      <c r="BN52" s="10">
        <v>3.4576252545393999E-8</v>
      </c>
      <c r="BO52" s="10">
        <v>0</v>
      </c>
      <c r="BP52" s="10">
        <v>0</v>
      </c>
      <c r="BQ52" s="10">
        <v>4.3480611579964203E-6</v>
      </c>
      <c r="BR52" s="10">
        <v>3.4723929357460597E-8</v>
      </c>
      <c r="BS52" s="10">
        <v>0</v>
      </c>
      <c r="BT52" s="10">
        <v>0</v>
      </c>
      <c r="BU52" s="10">
        <v>2.31678432237168E-5</v>
      </c>
      <c r="BV52" s="10">
        <v>3.1176369380558902E-8</v>
      </c>
      <c r="BW52" s="10">
        <v>0</v>
      </c>
      <c r="BX52" s="10">
        <v>0</v>
      </c>
      <c r="BY52" s="10">
        <v>4.3675667256437301E-4</v>
      </c>
      <c r="BZ52" s="10">
        <v>1.39946168996656E-7</v>
      </c>
      <c r="CA52" s="10">
        <v>0</v>
      </c>
      <c r="CB52" s="10">
        <v>0</v>
      </c>
      <c r="CC52" s="10">
        <v>2.83012994019969E-3</v>
      </c>
      <c r="CD52" s="10">
        <v>4.2408731032404602E-7</v>
      </c>
      <c r="CE52" s="10">
        <v>0</v>
      </c>
      <c r="CF52" s="10">
        <v>0</v>
      </c>
      <c r="CG52" s="10">
        <v>0.12616720000000001</v>
      </c>
      <c r="CH52" s="10">
        <v>0.128501</v>
      </c>
      <c r="CI52" s="10">
        <v>0</v>
      </c>
      <c r="CJ52" s="10">
        <v>0</v>
      </c>
      <c r="CK52" s="10">
        <v>0.15985920000000001</v>
      </c>
      <c r="CL52" s="10">
        <v>0.15635859999999999</v>
      </c>
      <c r="CM52" s="10">
        <v>0</v>
      </c>
      <c r="CN52" s="10">
        <v>0</v>
      </c>
      <c r="CO52" s="10">
        <v>0.17362849999999999</v>
      </c>
      <c r="CP52" s="10">
        <v>0.17641080000000001</v>
      </c>
      <c r="CQ52" s="10">
        <v>0</v>
      </c>
      <c r="CR52" s="10">
        <v>0</v>
      </c>
      <c r="CS52" s="10">
        <v>0.1748093</v>
      </c>
      <c r="CT52" s="10">
        <v>0.16407920000000001</v>
      </c>
      <c r="CU52" s="10">
        <v>0</v>
      </c>
      <c r="CV52" s="10">
        <v>0</v>
      </c>
      <c r="CW52" s="10">
        <v>0.16572229999999999</v>
      </c>
      <c r="CX52" s="10">
        <v>0.165021</v>
      </c>
      <c r="CY52" s="10">
        <v>0</v>
      </c>
      <c r="CZ52" s="10">
        <v>0</v>
      </c>
      <c r="DA52" s="10">
        <v>0.16732379999999999</v>
      </c>
      <c r="DB52" s="10">
        <v>0.16633249999999999</v>
      </c>
      <c r="DC52" s="10">
        <v>0</v>
      </c>
      <c r="DD52" s="10">
        <v>0</v>
      </c>
      <c r="DE52" s="10">
        <v>0.1700247</v>
      </c>
      <c r="DF52" s="10">
        <v>0.1819771</v>
      </c>
      <c r="DG52" s="10">
        <v>0</v>
      </c>
      <c r="DH52" s="10">
        <v>0</v>
      </c>
      <c r="DI52" s="10">
        <v>0.17813390000000001</v>
      </c>
      <c r="DJ52" s="10">
        <v>0.16825999999999999</v>
      </c>
      <c r="DK52" s="10">
        <v>0</v>
      </c>
      <c r="DL52" s="10">
        <v>0</v>
      </c>
      <c r="DM52" s="10">
        <v>0.1682034</v>
      </c>
      <c r="DN52" s="10">
        <v>0.16299259999999999</v>
      </c>
      <c r="DO52" s="10">
        <v>0</v>
      </c>
      <c r="DP52" s="10">
        <v>0</v>
      </c>
      <c r="DQ52" s="10">
        <v>0.2079029</v>
      </c>
      <c r="DR52" s="10">
        <v>0.1974814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1.6158272046595801E-4</v>
      </c>
      <c r="F53" s="10">
        <v>1.47305652361673E-3</v>
      </c>
      <c r="G53" s="10">
        <v>0</v>
      </c>
      <c r="H53" s="10">
        <v>0</v>
      </c>
      <c r="I53" s="10">
        <v>56.336458656471201</v>
      </c>
      <c r="J53" s="10">
        <v>4.6347694164962601</v>
      </c>
      <c r="K53" s="10">
        <v>0</v>
      </c>
      <c r="L53" s="10">
        <v>0</v>
      </c>
      <c r="M53" s="10">
        <v>8.87457812837056E-6</v>
      </c>
      <c r="N53" s="10">
        <v>9.9585467269736101E-6</v>
      </c>
      <c r="O53" s="10">
        <v>0</v>
      </c>
      <c r="P53" s="10">
        <v>0</v>
      </c>
      <c r="Q53" s="10">
        <v>6.4988660994913499E-6</v>
      </c>
      <c r="R53" s="10">
        <v>4.3046066559859797E-6</v>
      </c>
      <c r="S53" s="10">
        <v>0</v>
      </c>
      <c r="T53" s="10">
        <v>0</v>
      </c>
      <c r="U53" s="10">
        <v>1.5977187786120299E-6</v>
      </c>
      <c r="V53" s="10">
        <v>1.08005690002688E-7</v>
      </c>
      <c r="W53" s="10">
        <v>0</v>
      </c>
      <c r="X53" s="10">
        <v>0</v>
      </c>
      <c r="Y53" s="10">
        <v>2.7376418074709401E-6</v>
      </c>
      <c r="Z53" s="10">
        <v>5.7147156007353297E-8</v>
      </c>
      <c r="AA53" s="10">
        <v>0</v>
      </c>
      <c r="AB53" s="10">
        <v>0</v>
      </c>
      <c r="AC53" s="10">
        <v>2.4822998966555998E-5</v>
      </c>
      <c r="AD53" s="10">
        <v>5.9010847874851897E-8</v>
      </c>
      <c r="AE53" s="10">
        <v>0</v>
      </c>
      <c r="AF53" s="10">
        <v>0</v>
      </c>
      <c r="AG53" s="10">
        <v>2.11456965189427E-4</v>
      </c>
      <c r="AH53" s="10">
        <v>8.1958732800480103E-8</v>
      </c>
      <c r="AI53" s="10">
        <v>0</v>
      </c>
      <c r="AJ53" s="10">
        <v>0</v>
      </c>
      <c r="AK53" s="10">
        <v>2.14348092413275E-3</v>
      </c>
      <c r="AL53" s="10">
        <v>4.5407548032727602E-7</v>
      </c>
      <c r="AM53" s="10">
        <v>0</v>
      </c>
      <c r="AN53" s="10">
        <v>0</v>
      </c>
      <c r="AO53" s="10">
        <v>2.0752190437633499E-2</v>
      </c>
      <c r="AP53" s="10">
        <v>1.6931492436977899E-6</v>
      </c>
      <c r="AQ53" s="10">
        <v>0</v>
      </c>
      <c r="AR53" s="10">
        <v>0</v>
      </c>
      <c r="AS53" s="10">
        <v>3.7663352404606298E-5</v>
      </c>
      <c r="AT53" s="10">
        <v>3.4726190586442798E-4</v>
      </c>
      <c r="AU53" s="10">
        <v>0</v>
      </c>
      <c r="AV53" s="10">
        <v>0</v>
      </c>
      <c r="AW53" s="10">
        <v>14.1716448810472</v>
      </c>
      <c r="AX53" s="10">
        <v>1.1158075575036801</v>
      </c>
      <c r="AY53" s="10">
        <v>0</v>
      </c>
      <c r="AZ53" s="10">
        <v>0</v>
      </c>
      <c r="BA53" s="10">
        <v>6.1174845263380401E-6</v>
      </c>
      <c r="BB53" s="10">
        <v>6.2479571366833901E-6</v>
      </c>
      <c r="BC53" s="10">
        <v>0</v>
      </c>
      <c r="BD53" s="10">
        <v>0</v>
      </c>
      <c r="BE53" s="10">
        <v>4.1220396229413802E-6</v>
      </c>
      <c r="BF53" s="10">
        <v>2.7098723202829201E-6</v>
      </c>
      <c r="BG53" s="10">
        <v>0</v>
      </c>
      <c r="BH53" s="10">
        <v>0</v>
      </c>
      <c r="BI53" s="10">
        <v>8.9303988702655398E-7</v>
      </c>
      <c r="BJ53" s="10">
        <v>6.3121775692229304E-8</v>
      </c>
      <c r="BK53" s="10">
        <v>0</v>
      </c>
      <c r="BL53" s="10">
        <v>0</v>
      </c>
      <c r="BM53" s="10">
        <v>6.8334486028875901E-7</v>
      </c>
      <c r="BN53" s="10">
        <v>3.5176422233855003E-8</v>
      </c>
      <c r="BO53" s="10">
        <v>0</v>
      </c>
      <c r="BP53" s="10">
        <v>0</v>
      </c>
      <c r="BQ53" s="10">
        <v>6.0158722045313504E-6</v>
      </c>
      <c r="BR53" s="10">
        <v>3.41521793814876E-8</v>
      </c>
      <c r="BS53" s="10">
        <v>0</v>
      </c>
      <c r="BT53" s="10">
        <v>0</v>
      </c>
      <c r="BU53" s="10">
        <v>5.5652534712628303E-5</v>
      </c>
      <c r="BV53" s="10">
        <v>2.9884646769313498E-8</v>
      </c>
      <c r="BW53" s="10">
        <v>0</v>
      </c>
      <c r="BX53" s="10">
        <v>0</v>
      </c>
      <c r="BY53" s="10">
        <v>4.6872606383478401E-4</v>
      </c>
      <c r="BZ53" s="10">
        <v>1.48804868792822E-7</v>
      </c>
      <c r="CA53" s="10">
        <v>0</v>
      </c>
      <c r="CB53" s="10">
        <v>0</v>
      </c>
      <c r="CC53" s="10">
        <v>5.5108367492353897E-3</v>
      </c>
      <c r="CD53" s="10">
        <v>4.24515548833944E-7</v>
      </c>
      <c r="CE53" s="10">
        <v>0</v>
      </c>
      <c r="CF53" s="10">
        <v>0</v>
      </c>
      <c r="CG53" s="10">
        <v>0.25135550000000001</v>
      </c>
      <c r="CH53" s="10">
        <v>0.26498559999999999</v>
      </c>
      <c r="CI53" s="10">
        <v>0</v>
      </c>
      <c r="CJ53" s="10">
        <v>0</v>
      </c>
      <c r="CK53" s="10">
        <v>0.34606350000000002</v>
      </c>
      <c r="CL53" s="10">
        <v>0.32127790000000001</v>
      </c>
      <c r="CM53" s="10">
        <v>0</v>
      </c>
      <c r="CN53" s="10">
        <v>0</v>
      </c>
      <c r="CO53" s="10">
        <v>0.32061299999999998</v>
      </c>
      <c r="CP53" s="10">
        <v>0.31720900000000002</v>
      </c>
      <c r="CQ53" s="10">
        <v>0</v>
      </c>
      <c r="CR53" s="10">
        <v>0</v>
      </c>
      <c r="CS53" s="10">
        <v>0.32931110000000002</v>
      </c>
      <c r="CT53" s="10">
        <v>0.3103979</v>
      </c>
      <c r="CU53" s="10">
        <v>0</v>
      </c>
      <c r="CV53" s="10">
        <v>0</v>
      </c>
      <c r="CW53" s="10">
        <v>0.2947343</v>
      </c>
      <c r="CX53" s="10">
        <v>0.29720350000000001</v>
      </c>
      <c r="CY53" s="10">
        <v>0</v>
      </c>
      <c r="CZ53" s="10">
        <v>0</v>
      </c>
      <c r="DA53" s="10">
        <v>0.30832369999999998</v>
      </c>
      <c r="DB53" s="10">
        <v>0.30529010000000001</v>
      </c>
      <c r="DC53" s="10">
        <v>0</v>
      </c>
      <c r="DD53" s="10">
        <v>0</v>
      </c>
      <c r="DE53" s="10">
        <v>0.31313560000000001</v>
      </c>
      <c r="DF53" s="10">
        <v>0.34113660000000001</v>
      </c>
      <c r="DG53" s="10">
        <v>0</v>
      </c>
      <c r="DH53" s="10">
        <v>0</v>
      </c>
      <c r="DI53" s="10">
        <v>0.31360939999999998</v>
      </c>
      <c r="DJ53" s="10">
        <v>0.31817889999999999</v>
      </c>
      <c r="DK53" s="10">
        <v>0</v>
      </c>
      <c r="DL53" s="10">
        <v>0</v>
      </c>
      <c r="DM53" s="10">
        <v>0.30691360000000001</v>
      </c>
      <c r="DN53" s="10">
        <v>0.30439840000000001</v>
      </c>
      <c r="DO53" s="10">
        <v>0</v>
      </c>
      <c r="DP53" s="10">
        <v>0</v>
      </c>
      <c r="DQ53" s="10">
        <v>0.33224609999999999</v>
      </c>
      <c r="DR53" s="10">
        <v>0.32052649999999999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2.3368361871689599E-4</v>
      </c>
      <c r="F54" s="10">
        <v>3.5397302405782802E-2</v>
      </c>
      <c r="G54" s="10">
        <v>0</v>
      </c>
      <c r="H54" s="10">
        <v>0</v>
      </c>
      <c r="I54" s="10">
        <v>165.83175260806499</v>
      </c>
      <c r="J54" s="10">
        <v>161.61254855150801</v>
      </c>
      <c r="K54" s="10">
        <v>0</v>
      </c>
      <c r="L54" s="10">
        <v>0</v>
      </c>
      <c r="M54" s="10">
        <v>8.9135840113385695E-6</v>
      </c>
      <c r="N54" s="10">
        <v>8.6921123762517799E-6</v>
      </c>
      <c r="O54" s="10">
        <v>0</v>
      </c>
      <c r="P54" s="10">
        <v>0</v>
      </c>
      <c r="Q54" s="10">
        <v>4.6051467563756904E-6</v>
      </c>
      <c r="R54" s="10">
        <v>1.78851926171952E-6</v>
      </c>
      <c r="S54" s="10">
        <v>0</v>
      </c>
      <c r="T54" s="10">
        <v>0</v>
      </c>
      <c r="U54" s="10">
        <v>1.1471771586002401E-6</v>
      </c>
      <c r="V54" s="10">
        <v>5.0171091253714603E-8</v>
      </c>
      <c r="W54" s="10">
        <v>0</v>
      </c>
      <c r="X54" s="10">
        <v>0</v>
      </c>
      <c r="Y54" s="10">
        <v>4.82899804410408E-6</v>
      </c>
      <c r="Z54" s="10">
        <v>5.5918535246668501E-8</v>
      </c>
      <c r="AA54" s="10">
        <v>0</v>
      </c>
      <c r="AB54" s="10">
        <v>0</v>
      </c>
      <c r="AC54" s="10">
        <v>4.0485918361810002E-5</v>
      </c>
      <c r="AD54" s="10">
        <v>5.9507980654238699E-8</v>
      </c>
      <c r="AE54" s="10">
        <v>0</v>
      </c>
      <c r="AF54" s="10">
        <v>0</v>
      </c>
      <c r="AG54" s="10">
        <v>4.9091459186456599E-4</v>
      </c>
      <c r="AH54" s="10">
        <v>7.9140723197035396E-8</v>
      </c>
      <c r="AI54" s="10">
        <v>0</v>
      </c>
      <c r="AJ54" s="10">
        <v>0</v>
      </c>
      <c r="AK54" s="10">
        <v>3.72326330398209E-3</v>
      </c>
      <c r="AL54" s="10">
        <v>4.4736720455906799E-7</v>
      </c>
      <c r="AM54" s="10">
        <v>0</v>
      </c>
      <c r="AN54" s="10">
        <v>0</v>
      </c>
      <c r="AO54" s="10">
        <v>3.9159773412393399E-2</v>
      </c>
      <c r="AP54" s="10">
        <v>1.6852654498023E-6</v>
      </c>
      <c r="AQ54" s="10">
        <v>0</v>
      </c>
      <c r="AR54" s="10">
        <v>0</v>
      </c>
      <c r="AS54" s="10">
        <v>6.5670180038013306E-5</v>
      </c>
      <c r="AT54" s="10">
        <v>6.9918664740629298E-3</v>
      </c>
      <c r="AU54" s="10">
        <v>0</v>
      </c>
      <c r="AV54" s="10">
        <v>0</v>
      </c>
      <c r="AW54" s="10">
        <v>41.407988257788197</v>
      </c>
      <c r="AX54" s="10">
        <v>36.307606259714397</v>
      </c>
      <c r="AY54" s="10">
        <v>0</v>
      </c>
      <c r="AZ54" s="10">
        <v>0</v>
      </c>
      <c r="BA54" s="10">
        <v>5.9389217738494302E-6</v>
      </c>
      <c r="BB54" s="10">
        <v>5.5361762724625697E-6</v>
      </c>
      <c r="BC54" s="10">
        <v>0</v>
      </c>
      <c r="BD54" s="10">
        <v>0</v>
      </c>
      <c r="BE54" s="10">
        <v>2.94973521808811E-6</v>
      </c>
      <c r="BF54" s="10">
        <v>1.1539405294775401E-6</v>
      </c>
      <c r="BG54" s="10">
        <v>0</v>
      </c>
      <c r="BH54" s="10">
        <v>0</v>
      </c>
      <c r="BI54" s="10">
        <v>4.8758626449891198E-7</v>
      </c>
      <c r="BJ54" s="10">
        <v>3.3504531603967301E-8</v>
      </c>
      <c r="BK54" s="10">
        <v>0</v>
      </c>
      <c r="BL54" s="10">
        <v>0</v>
      </c>
      <c r="BM54" s="10">
        <v>1.1789956115878601E-6</v>
      </c>
      <c r="BN54" s="10">
        <v>3.5437303139869798E-8</v>
      </c>
      <c r="BO54" s="10">
        <v>0</v>
      </c>
      <c r="BP54" s="10">
        <v>0</v>
      </c>
      <c r="BQ54" s="10">
        <v>9.7053757854284106E-6</v>
      </c>
      <c r="BR54" s="10">
        <v>3.3260200531187999E-8</v>
      </c>
      <c r="BS54" s="10">
        <v>0</v>
      </c>
      <c r="BT54" s="10">
        <v>0</v>
      </c>
      <c r="BU54" s="10">
        <v>1.195376553526E-4</v>
      </c>
      <c r="BV54" s="10">
        <v>2.4828264269825201E-8</v>
      </c>
      <c r="BW54" s="10">
        <v>0</v>
      </c>
      <c r="BX54" s="10">
        <v>0</v>
      </c>
      <c r="BY54" s="10">
        <v>9.7847793124355097E-4</v>
      </c>
      <c r="BZ54" s="10">
        <v>1.5135020066448999E-7</v>
      </c>
      <c r="CA54" s="10">
        <v>0</v>
      </c>
      <c r="CB54" s="10">
        <v>0</v>
      </c>
      <c r="CC54" s="10">
        <v>1.0021914141159801E-2</v>
      </c>
      <c r="CD54" s="10">
        <v>4.2429678843560602E-7</v>
      </c>
      <c r="CE54" s="10">
        <v>0</v>
      </c>
      <c r="CF54" s="10">
        <v>0</v>
      </c>
      <c r="CG54" s="10">
        <v>0.6199152</v>
      </c>
      <c r="CH54" s="10">
        <v>0.55383559999999998</v>
      </c>
      <c r="CI54" s="10">
        <v>0</v>
      </c>
      <c r="CJ54" s="10">
        <v>0</v>
      </c>
      <c r="CK54" s="10">
        <v>1.2876002</v>
      </c>
      <c r="CL54" s="10">
        <v>1.3202784999999999</v>
      </c>
      <c r="CM54" s="10">
        <v>0</v>
      </c>
      <c r="CN54" s="10">
        <v>0</v>
      </c>
      <c r="CO54" s="10">
        <v>1.2955463</v>
      </c>
      <c r="CP54" s="10">
        <v>1.4040333</v>
      </c>
      <c r="CQ54" s="10">
        <v>0</v>
      </c>
      <c r="CR54" s="10">
        <v>0</v>
      </c>
      <c r="CS54" s="10">
        <v>1.3443008999999999</v>
      </c>
      <c r="CT54" s="10">
        <v>1.4290818999999999</v>
      </c>
      <c r="CU54" s="10">
        <v>0</v>
      </c>
      <c r="CV54" s="10">
        <v>0</v>
      </c>
      <c r="CW54" s="10">
        <v>1.2223314999999999</v>
      </c>
      <c r="CX54" s="10">
        <v>1.3290031</v>
      </c>
      <c r="CY54" s="10">
        <v>0</v>
      </c>
      <c r="CZ54" s="10">
        <v>0</v>
      </c>
      <c r="DA54" s="10">
        <v>1.3916426</v>
      </c>
      <c r="DB54" s="10">
        <v>1.3352306</v>
      </c>
      <c r="DC54" s="10">
        <v>0</v>
      </c>
      <c r="DD54" s="10">
        <v>0</v>
      </c>
      <c r="DE54" s="10">
        <v>1.2967393</v>
      </c>
      <c r="DF54" s="10">
        <v>1.3020361</v>
      </c>
      <c r="DG54" s="10">
        <v>0</v>
      </c>
      <c r="DH54" s="10">
        <v>0</v>
      </c>
      <c r="DI54" s="10">
        <v>1.2478585</v>
      </c>
      <c r="DJ54" s="10">
        <v>1.3873841</v>
      </c>
      <c r="DK54" s="10">
        <v>0</v>
      </c>
      <c r="DL54" s="10">
        <v>0</v>
      </c>
      <c r="DM54" s="10">
        <v>1.1742914</v>
      </c>
      <c r="DN54" s="10">
        <v>1.3577531</v>
      </c>
      <c r="DO54" s="10">
        <v>0</v>
      </c>
      <c r="DP54" s="10">
        <v>0</v>
      </c>
      <c r="DQ54" s="10">
        <v>1.2135210000000001</v>
      </c>
      <c r="DR54" s="10">
        <v>1.4691301999999999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1.5714322216808799E-5</v>
      </c>
      <c r="F55" s="10">
        <v>0.43309773786189898</v>
      </c>
      <c r="G55" s="10">
        <v>0</v>
      </c>
      <c r="H55" s="10">
        <v>0</v>
      </c>
      <c r="I55" s="10">
        <v>256.11647738842299</v>
      </c>
      <c r="J55" s="10">
        <v>7352.9058114248101</v>
      </c>
      <c r="K55" s="10">
        <v>0</v>
      </c>
      <c r="L55" s="10">
        <v>0</v>
      </c>
      <c r="M55" s="10">
        <v>8.2453953638150796E-6</v>
      </c>
      <c r="N55" s="10">
        <v>6.8210444557070798E-6</v>
      </c>
      <c r="O55" s="10">
        <v>0</v>
      </c>
      <c r="P55" s="10">
        <v>0</v>
      </c>
      <c r="Q55" s="10">
        <v>2.9483020682619099E-6</v>
      </c>
      <c r="R55" s="10">
        <v>4.4300362839200199E-7</v>
      </c>
      <c r="S55" s="10">
        <v>0</v>
      </c>
      <c r="T55" s="10">
        <v>0</v>
      </c>
      <c r="U55" s="10">
        <v>1.5251306422214801E-6</v>
      </c>
      <c r="V55" s="10">
        <v>5.6008242599325797E-8</v>
      </c>
      <c r="W55" s="10">
        <v>0</v>
      </c>
      <c r="X55" s="10">
        <v>0</v>
      </c>
      <c r="Y55" s="10">
        <v>1.12280149551225E-5</v>
      </c>
      <c r="Z55" s="10">
        <v>5.63933565400632E-8</v>
      </c>
      <c r="AA55" s="10">
        <v>0</v>
      </c>
      <c r="AB55" s="10">
        <v>0</v>
      </c>
      <c r="AC55" s="10">
        <v>1.15477585495682E-4</v>
      </c>
      <c r="AD55" s="10">
        <v>5.90974579273151E-8</v>
      </c>
      <c r="AE55" s="10">
        <v>0</v>
      </c>
      <c r="AF55" s="10">
        <v>0</v>
      </c>
      <c r="AG55" s="10">
        <v>1.1550255021575101E-3</v>
      </c>
      <c r="AH55" s="10">
        <v>7.4630076674076004E-8</v>
      </c>
      <c r="AI55" s="10">
        <v>0</v>
      </c>
      <c r="AJ55" s="10">
        <v>0</v>
      </c>
      <c r="AK55" s="10">
        <v>9.8101344119640999E-3</v>
      </c>
      <c r="AL55" s="10">
        <v>4.4663684453660799E-7</v>
      </c>
      <c r="AM55" s="10">
        <v>0</v>
      </c>
      <c r="AN55" s="10">
        <v>0</v>
      </c>
      <c r="AO55" s="10">
        <v>9.6214214689098299E-2</v>
      </c>
      <c r="AP55" s="10">
        <v>1.69839072133859E-6</v>
      </c>
      <c r="AQ55" s="10">
        <v>0</v>
      </c>
      <c r="AR55" s="10">
        <v>0</v>
      </c>
      <c r="AS55" s="10">
        <v>3.3455942219350298E-6</v>
      </c>
      <c r="AT55" s="10">
        <v>0.108182280270661</v>
      </c>
      <c r="AU55" s="10">
        <v>0</v>
      </c>
      <c r="AV55" s="10">
        <v>0</v>
      </c>
      <c r="AW55" s="10">
        <v>73.277054872082203</v>
      </c>
      <c r="AX55" s="10">
        <v>1624.6769696193201</v>
      </c>
      <c r="AY55" s="10">
        <v>0</v>
      </c>
      <c r="AZ55" s="10">
        <v>0</v>
      </c>
      <c r="BA55" s="10">
        <v>5.3954174633937699E-6</v>
      </c>
      <c r="BB55" s="10">
        <v>4.3649116382724901E-6</v>
      </c>
      <c r="BC55" s="10">
        <v>0</v>
      </c>
      <c r="BD55" s="10">
        <v>0</v>
      </c>
      <c r="BE55" s="10">
        <v>1.87167947361815E-6</v>
      </c>
      <c r="BF55" s="10">
        <v>3.02229948039373E-7</v>
      </c>
      <c r="BG55" s="10">
        <v>0</v>
      </c>
      <c r="BH55" s="10">
        <v>0</v>
      </c>
      <c r="BI55" s="10">
        <v>4.4372486488227102E-7</v>
      </c>
      <c r="BJ55" s="10">
        <v>3.5609117807889403E-8</v>
      </c>
      <c r="BK55" s="10">
        <v>0</v>
      </c>
      <c r="BL55" s="10">
        <v>0</v>
      </c>
      <c r="BM55" s="10">
        <v>2.86215734589224E-6</v>
      </c>
      <c r="BN55" s="10">
        <v>3.5266863858891898E-8</v>
      </c>
      <c r="BO55" s="10">
        <v>0</v>
      </c>
      <c r="BP55" s="10">
        <v>0</v>
      </c>
      <c r="BQ55" s="10">
        <v>2.6608848949051601E-5</v>
      </c>
      <c r="BR55" s="10">
        <v>3.0933827158905001E-8</v>
      </c>
      <c r="BS55" s="10">
        <v>0</v>
      </c>
      <c r="BT55" s="10">
        <v>0</v>
      </c>
      <c r="BU55" s="10">
        <v>3.3312636845651697E-4</v>
      </c>
      <c r="BV55" s="10">
        <v>2.1484750007404901E-8</v>
      </c>
      <c r="BW55" s="10">
        <v>0</v>
      </c>
      <c r="BX55" s="10">
        <v>0</v>
      </c>
      <c r="BY55" s="10">
        <v>2.05308378031875E-3</v>
      </c>
      <c r="BZ55" s="10">
        <v>1.51546234166116E-7</v>
      </c>
      <c r="CA55" s="10">
        <v>0</v>
      </c>
      <c r="CB55" s="10">
        <v>0</v>
      </c>
      <c r="CC55" s="10">
        <v>2.30809381485995E-2</v>
      </c>
      <c r="CD55" s="10">
        <v>4.2507934589161001E-7</v>
      </c>
      <c r="CE55" s="10">
        <v>0</v>
      </c>
      <c r="CF55" s="10">
        <v>0</v>
      </c>
      <c r="CG55" s="10">
        <v>1.0325842999999999</v>
      </c>
      <c r="CH55" s="10">
        <v>1.1226567999999999</v>
      </c>
      <c r="CI55" s="10">
        <v>0</v>
      </c>
      <c r="CJ55" s="10">
        <v>0</v>
      </c>
      <c r="CK55" s="10">
        <v>2.7616946000000002</v>
      </c>
      <c r="CL55" s="10">
        <v>2.8979468000000002</v>
      </c>
      <c r="CM55" s="10">
        <v>0</v>
      </c>
      <c r="CN55" s="10">
        <v>0</v>
      </c>
      <c r="CO55" s="10">
        <v>2.9258576999999999</v>
      </c>
      <c r="CP55" s="10">
        <v>2.9666947000000001</v>
      </c>
      <c r="CQ55" s="10">
        <v>0</v>
      </c>
      <c r="CR55" s="10">
        <v>0</v>
      </c>
      <c r="CS55" s="10">
        <v>3.0361470000000002</v>
      </c>
      <c r="CT55" s="10">
        <v>3.0613651000000002</v>
      </c>
      <c r="CU55" s="10">
        <v>0</v>
      </c>
      <c r="CV55" s="10">
        <v>0</v>
      </c>
      <c r="CW55" s="10">
        <v>2.7667074</v>
      </c>
      <c r="CX55" s="10">
        <v>2.8171306999999999</v>
      </c>
      <c r="CY55" s="10">
        <v>0</v>
      </c>
      <c r="CZ55" s="10">
        <v>0</v>
      </c>
      <c r="DA55" s="10">
        <v>3.0446110000000002</v>
      </c>
      <c r="DB55" s="10">
        <v>3.1912210999999999</v>
      </c>
      <c r="DC55" s="10">
        <v>0</v>
      </c>
      <c r="DD55" s="10">
        <v>0</v>
      </c>
      <c r="DE55" s="10">
        <v>2.9651407999999999</v>
      </c>
      <c r="DF55" s="10">
        <v>2.8757443</v>
      </c>
      <c r="DG55" s="10">
        <v>0</v>
      </c>
      <c r="DH55" s="10">
        <v>0</v>
      </c>
      <c r="DI55" s="10">
        <v>3.1508886</v>
      </c>
      <c r="DJ55" s="10">
        <v>2.9598958</v>
      </c>
      <c r="DK55" s="10">
        <v>0</v>
      </c>
      <c r="DL55" s="10">
        <v>0</v>
      </c>
      <c r="DM55" s="10">
        <v>2.8192556999999998</v>
      </c>
      <c r="DN55" s="10">
        <v>3.0087190000000001</v>
      </c>
      <c r="DO55" s="10">
        <v>0</v>
      </c>
      <c r="DP55" s="10">
        <v>0</v>
      </c>
      <c r="DQ55" s="10">
        <v>2.9747769000000002</v>
      </c>
      <c r="DR55" s="10">
        <v>3.0519839000000002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3.5635312087833902E-5</v>
      </c>
      <c r="F56" s="10">
        <v>11.8159267034899</v>
      </c>
      <c r="G56" s="10">
        <v>0</v>
      </c>
      <c r="H56" s="10">
        <v>0</v>
      </c>
      <c r="I56" s="10">
        <v>829.64046468760398</v>
      </c>
      <c r="J56" s="10">
        <v>896218.75709862099</v>
      </c>
      <c r="K56" s="10">
        <v>0</v>
      </c>
      <c r="L56" s="10">
        <v>0</v>
      </c>
      <c r="M56" s="10">
        <v>6.9153612329841996E-6</v>
      </c>
      <c r="N56" s="10">
        <v>4.4111826258963499E-6</v>
      </c>
      <c r="O56" s="10">
        <v>0</v>
      </c>
      <c r="P56" s="10">
        <v>0</v>
      </c>
      <c r="Q56" s="10">
        <v>1.7759148533968999E-6</v>
      </c>
      <c r="R56" s="10">
        <v>8.0761282994501497E-8</v>
      </c>
      <c r="S56" s="10">
        <v>0</v>
      </c>
      <c r="T56" s="10">
        <v>0</v>
      </c>
      <c r="U56" s="10">
        <v>2.1850993334737702E-6</v>
      </c>
      <c r="V56" s="10">
        <v>5.6464179748472203E-8</v>
      </c>
      <c r="W56" s="10">
        <v>0</v>
      </c>
      <c r="X56" s="10">
        <v>0</v>
      </c>
      <c r="Y56" s="10">
        <v>1.9639660422399202E-5</v>
      </c>
      <c r="Z56" s="10">
        <v>5.7320512336644898E-8</v>
      </c>
      <c r="AA56" s="10">
        <v>0</v>
      </c>
      <c r="AB56" s="10">
        <v>0</v>
      </c>
      <c r="AC56" s="10">
        <v>2.4882353909561099E-4</v>
      </c>
      <c r="AD56" s="10">
        <v>7.3314501580767897E-8</v>
      </c>
      <c r="AE56" s="10">
        <v>0</v>
      </c>
      <c r="AF56" s="10">
        <v>0</v>
      </c>
      <c r="AG56" s="10">
        <v>1.9925379983760701E-3</v>
      </c>
      <c r="AH56" s="10">
        <v>7.6982491825639001E-8</v>
      </c>
      <c r="AI56" s="10">
        <v>0</v>
      </c>
      <c r="AJ56" s="10">
        <v>0</v>
      </c>
      <c r="AK56" s="10">
        <v>1.82196846799343E-2</v>
      </c>
      <c r="AL56" s="10">
        <v>4.49303549227009E-7</v>
      </c>
      <c r="AM56" s="10">
        <v>0</v>
      </c>
      <c r="AN56" s="10">
        <v>0</v>
      </c>
      <c r="AO56" s="10">
        <v>0.165938386751805</v>
      </c>
      <c r="AP56" s="10">
        <v>1.7576023778054201E-6</v>
      </c>
      <c r="AQ56" s="10">
        <v>0</v>
      </c>
      <c r="AR56" s="10">
        <v>0</v>
      </c>
      <c r="AS56" s="10">
        <v>9.1000627046586407E-6</v>
      </c>
      <c r="AT56" s="10">
        <v>2.7984852646037801</v>
      </c>
      <c r="AU56" s="10">
        <v>0</v>
      </c>
      <c r="AV56" s="10">
        <v>0</v>
      </c>
      <c r="AW56" s="10">
        <v>187.39807195520501</v>
      </c>
      <c r="AX56" s="10">
        <v>208743.077795741</v>
      </c>
      <c r="AY56" s="10">
        <v>0</v>
      </c>
      <c r="AZ56" s="10">
        <v>0</v>
      </c>
      <c r="BA56" s="10">
        <v>4.4850976149367503E-6</v>
      </c>
      <c r="BB56" s="10">
        <v>2.8322138872203601E-6</v>
      </c>
      <c r="BC56" s="10">
        <v>0</v>
      </c>
      <c r="BD56" s="10">
        <v>0</v>
      </c>
      <c r="BE56" s="10">
        <v>1.0780425604416101E-6</v>
      </c>
      <c r="BF56" s="10">
        <v>4.5366180663284901E-8</v>
      </c>
      <c r="BG56" s="10">
        <v>0</v>
      </c>
      <c r="BH56" s="10">
        <v>0</v>
      </c>
      <c r="BI56" s="10">
        <v>5.0681573792047904E-7</v>
      </c>
      <c r="BJ56" s="10">
        <v>3.56689672995812E-8</v>
      </c>
      <c r="BK56" s="10">
        <v>0</v>
      </c>
      <c r="BL56" s="10">
        <v>0</v>
      </c>
      <c r="BM56" s="10">
        <v>4.5193454677094603E-6</v>
      </c>
      <c r="BN56" s="10">
        <v>3.4723801350386302E-8</v>
      </c>
      <c r="BO56" s="10">
        <v>0</v>
      </c>
      <c r="BP56" s="10">
        <v>0</v>
      </c>
      <c r="BQ56" s="10">
        <v>5.10841489414763E-5</v>
      </c>
      <c r="BR56" s="10">
        <v>2.7709014234467499E-8</v>
      </c>
      <c r="BS56" s="10">
        <v>0</v>
      </c>
      <c r="BT56" s="10">
        <v>0</v>
      </c>
      <c r="BU56" s="10">
        <v>5.0378315252696203E-4</v>
      </c>
      <c r="BV56" s="10">
        <v>2.0317445076277E-8</v>
      </c>
      <c r="BW56" s="10">
        <v>0</v>
      </c>
      <c r="BX56" s="10">
        <v>0</v>
      </c>
      <c r="BY56" s="10">
        <v>4.3415774846163897E-3</v>
      </c>
      <c r="BZ56" s="10">
        <v>1.5004999670986201E-7</v>
      </c>
      <c r="CA56" s="10">
        <v>0</v>
      </c>
      <c r="CB56" s="10">
        <v>0</v>
      </c>
      <c r="CC56" s="10">
        <v>3.9655578196510603E-2</v>
      </c>
      <c r="CD56" s="10">
        <v>4.27850302191498E-7</v>
      </c>
      <c r="CE56" s="10">
        <v>0</v>
      </c>
      <c r="CF56" s="10">
        <v>0</v>
      </c>
      <c r="CG56" s="10">
        <v>2.0041981</v>
      </c>
      <c r="CH56" s="10">
        <v>2.4085602000000002</v>
      </c>
      <c r="CI56" s="10">
        <v>0</v>
      </c>
      <c r="CJ56" s="10">
        <v>0</v>
      </c>
      <c r="CK56" s="10">
        <v>6.4584199</v>
      </c>
      <c r="CL56" s="10">
        <v>6.4722812999999997</v>
      </c>
      <c r="CM56" s="10">
        <v>0</v>
      </c>
      <c r="CN56" s="10">
        <v>0</v>
      </c>
      <c r="CO56" s="10">
        <v>7.0624234000000001</v>
      </c>
      <c r="CP56" s="10">
        <v>7.1510617999999999</v>
      </c>
      <c r="CQ56" s="10">
        <v>0</v>
      </c>
      <c r="CR56" s="10">
        <v>0</v>
      </c>
      <c r="CS56" s="10">
        <v>6.8225629999999997</v>
      </c>
      <c r="CT56" s="10">
        <v>7.2427175999999998</v>
      </c>
      <c r="CU56" s="10">
        <v>0</v>
      </c>
      <c r="CV56" s="10">
        <v>0</v>
      </c>
      <c r="CW56" s="10">
        <v>6.2526292000000003</v>
      </c>
      <c r="CX56" s="10">
        <v>6.6920061000000004</v>
      </c>
      <c r="CY56" s="10">
        <v>0</v>
      </c>
      <c r="CZ56" s="10">
        <v>0</v>
      </c>
      <c r="DA56" s="10">
        <v>6.6709443000000004</v>
      </c>
      <c r="DB56" s="10">
        <v>6.7744906</v>
      </c>
      <c r="DC56" s="10">
        <v>0</v>
      </c>
      <c r="DD56" s="10">
        <v>0</v>
      </c>
      <c r="DE56" s="10">
        <v>6.6141281000000003</v>
      </c>
      <c r="DF56" s="10">
        <v>7.2900881999999996</v>
      </c>
      <c r="DG56" s="10">
        <v>0</v>
      </c>
      <c r="DH56" s="10">
        <v>0</v>
      </c>
      <c r="DI56" s="10">
        <v>6.6461157000000002</v>
      </c>
      <c r="DJ56" s="10">
        <v>6.8219737</v>
      </c>
      <c r="DK56" s="10">
        <v>0</v>
      </c>
      <c r="DL56" s="10">
        <v>0</v>
      </c>
      <c r="DM56" s="10">
        <v>6.5254542000000004</v>
      </c>
      <c r="DN56" s="10">
        <v>6.7468925000000004</v>
      </c>
      <c r="DO56" s="10">
        <v>0</v>
      </c>
      <c r="DP56" s="10">
        <v>0</v>
      </c>
      <c r="DQ56" s="10">
        <v>6.8959991</v>
      </c>
      <c r="DR56" s="10">
        <v>7.1919842999999997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1.9132146814655499E-3</v>
      </c>
      <c r="F57" s="10">
        <v>1.9132146814655499E-3</v>
      </c>
      <c r="G57" s="10">
        <v>0</v>
      </c>
      <c r="H57" s="10">
        <v>0</v>
      </c>
      <c r="I57" s="10">
        <v>1.9132146831282199E-3</v>
      </c>
      <c r="J57" s="10">
        <v>1.9132146831282199E-3</v>
      </c>
      <c r="K57" s="10">
        <v>0</v>
      </c>
      <c r="L57" s="10">
        <v>0</v>
      </c>
      <c r="M57" s="10">
        <v>1.9442474126094599E-3</v>
      </c>
      <c r="N57" s="10">
        <v>1.9442474126094599E-3</v>
      </c>
      <c r="O57" s="10">
        <v>0</v>
      </c>
      <c r="P57" s="10">
        <v>0</v>
      </c>
      <c r="Q57" s="10">
        <v>1.91631866145769E-3</v>
      </c>
      <c r="R57" s="10">
        <v>1.91631866145769E-3</v>
      </c>
      <c r="S57" s="10">
        <v>0</v>
      </c>
      <c r="T57" s="10">
        <v>0</v>
      </c>
      <c r="U57" s="10">
        <v>1.9135250865645E-3</v>
      </c>
      <c r="V57" s="10">
        <v>1.9135250865645E-3</v>
      </c>
      <c r="W57" s="10">
        <v>0</v>
      </c>
      <c r="X57" s="10">
        <v>0</v>
      </c>
      <c r="Y57" s="10">
        <v>1.9132457233723701E-3</v>
      </c>
      <c r="Z57" s="10">
        <v>1.9132457233723701E-3</v>
      </c>
      <c r="AA57" s="10">
        <v>0</v>
      </c>
      <c r="AB57" s="10">
        <v>0</v>
      </c>
      <c r="AC57" s="10">
        <v>1.9132177868073101E-3</v>
      </c>
      <c r="AD57" s="10">
        <v>1.9132177868073101E-3</v>
      </c>
      <c r="AE57" s="10">
        <v>0</v>
      </c>
      <c r="AF57" s="10">
        <v>0</v>
      </c>
      <c r="AG57" s="10">
        <v>1.9132149933511801E-3</v>
      </c>
      <c r="AH57" s="10">
        <v>1.9132149933511801E-3</v>
      </c>
      <c r="AI57" s="10">
        <v>0</v>
      </c>
      <c r="AJ57" s="10">
        <v>0</v>
      </c>
      <c r="AK57" s="10">
        <v>1.9132147146052601E-3</v>
      </c>
      <c r="AL57" s="10">
        <v>1.9132147146052601E-3</v>
      </c>
      <c r="AM57" s="10">
        <v>0</v>
      </c>
      <c r="AN57" s="10">
        <v>0</v>
      </c>
      <c r="AO57" s="10">
        <v>1.9132146864819801E-3</v>
      </c>
      <c r="AP57" s="10">
        <v>1.9132146864819801E-3</v>
      </c>
      <c r="AQ57" s="10">
        <v>0</v>
      </c>
      <c r="AR57" s="10">
        <v>0</v>
      </c>
      <c r="AS57" s="10">
        <v>1.6127148297471201E-3</v>
      </c>
      <c r="AT57" s="10">
        <v>1.6127148297471201E-3</v>
      </c>
      <c r="AU57" s="10">
        <v>0</v>
      </c>
      <c r="AV57" s="10">
        <v>0</v>
      </c>
      <c r="AW57" s="10">
        <v>1.6127148298561099E-3</v>
      </c>
      <c r="AX57" s="10">
        <v>1.6127148298561099E-3</v>
      </c>
      <c r="AY57" s="10">
        <v>0</v>
      </c>
      <c r="AZ57" s="10">
        <v>0</v>
      </c>
      <c r="BA57" s="10">
        <v>1.6350926304096599E-3</v>
      </c>
      <c r="BB57" s="10">
        <v>1.6350926304096599E-3</v>
      </c>
      <c r="BC57" s="10">
        <v>0</v>
      </c>
      <c r="BD57" s="10">
        <v>0</v>
      </c>
      <c r="BE57" s="10">
        <v>1.6149528241030599E-3</v>
      </c>
      <c r="BF57" s="10">
        <v>1.6149528241030599E-3</v>
      </c>
      <c r="BG57" s="10">
        <v>0</v>
      </c>
      <c r="BH57" s="10">
        <v>0</v>
      </c>
      <c r="BI57" s="10">
        <v>1.6129386301680199E-3</v>
      </c>
      <c r="BJ57" s="10">
        <v>1.6129386301680199E-3</v>
      </c>
      <c r="BK57" s="10">
        <v>0</v>
      </c>
      <c r="BL57" s="10">
        <v>0</v>
      </c>
      <c r="BM57" s="10">
        <v>1.6127372101560099E-3</v>
      </c>
      <c r="BN57" s="10">
        <v>1.6127372101560099E-3</v>
      </c>
      <c r="BO57" s="10">
        <v>0</v>
      </c>
      <c r="BP57" s="10">
        <v>0</v>
      </c>
      <c r="BQ57" s="10">
        <v>1.61271706769056E-3</v>
      </c>
      <c r="BR57" s="10">
        <v>1.61271706769056E-3</v>
      </c>
      <c r="BS57" s="10">
        <v>0</v>
      </c>
      <c r="BT57" s="10">
        <v>0</v>
      </c>
      <c r="BU57" s="10">
        <v>1.6127150538489401E-3</v>
      </c>
      <c r="BV57" s="10">
        <v>1.6127150538489401E-3</v>
      </c>
      <c r="BW57" s="10">
        <v>0</v>
      </c>
      <c r="BX57" s="10">
        <v>0</v>
      </c>
      <c r="BY57" s="10">
        <v>1.6127148529741901E-3</v>
      </c>
      <c r="BZ57" s="10">
        <v>1.6127148529741901E-3</v>
      </c>
      <c r="CA57" s="10">
        <v>0</v>
      </c>
      <c r="CB57" s="10">
        <v>0</v>
      </c>
      <c r="CC57" s="10">
        <v>1.6127148320340401E-3</v>
      </c>
      <c r="CD57" s="10">
        <v>1.6127148320340401E-3</v>
      </c>
      <c r="CE57" s="10">
        <v>0</v>
      </c>
      <c r="CF57" s="10">
        <v>0</v>
      </c>
      <c r="CG57" s="10">
        <v>1.6707400000000001E-2</v>
      </c>
      <c r="CH57" s="10">
        <v>1.6855499999999999E-2</v>
      </c>
      <c r="CI57" s="10">
        <v>0</v>
      </c>
      <c r="CJ57" s="10">
        <v>0</v>
      </c>
      <c r="CK57" s="10">
        <v>4.9572999999999999E-2</v>
      </c>
      <c r="CL57" s="10">
        <v>5.4926700000000002E-2</v>
      </c>
      <c r="CM57" s="10">
        <v>0</v>
      </c>
      <c r="CN57" s="10">
        <v>0</v>
      </c>
      <c r="CO57" s="10">
        <v>5.4086700000000001E-2</v>
      </c>
      <c r="CP57" s="10">
        <v>5.2464799999999999E-2</v>
      </c>
      <c r="CQ57" s="10">
        <v>0</v>
      </c>
      <c r="CR57" s="10">
        <v>0</v>
      </c>
      <c r="CS57" s="10">
        <v>4.9056599999999999E-2</v>
      </c>
      <c r="CT57" s="10">
        <v>4.9530200000000003E-2</v>
      </c>
      <c r="CU57" s="10">
        <v>0</v>
      </c>
      <c r="CV57" s="10">
        <v>0</v>
      </c>
      <c r="CW57" s="10">
        <v>4.8262100000000002E-2</v>
      </c>
      <c r="CX57" s="10">
        <v>4.9751400000000001E-2</v>
      </c>
      <c r="CY57" s="10">
        <v>0</v>
      </c>
      <c r="CZ57" s="10">
        <v>0</v>
      </c>
      <c r="DA57" s="10">
        <v>4.8653099999999998E-2</v>
      </c>
      <c r="DB57" s="10">
        <v>4.7583800000000002E-2</v>
      </c>
      <c r="DC57" s="10">
        <v>0</v>
      </c>
      <c r="DD57" s="10">
        <v>0</v>
      </c>
      <c r="DE57" s="10">
        <v>5.3830500000000003E-2</v>
      </c>
      <c r="DF57" s="10">
        <v>5.0875900000000002E-2</v>
      </c>
      <c r="DG57" s="10">
        <v>0</v>
      </c>
      <c r="DH57" s="10">
        <v>0</v>
      </c>
      <c r="DI57" s="10">
        <v>7.8170699999999996E-2</v>
      </c>
      <c r="DJ57" s="10">
        <v>5.04736E-2</v>
      </c>
      <c r="DK57" s="10">
        <v>0</v>
      </c>
      <c r="DL57" s="10">
        <v>0</v>
      </c>
      <c r="DM57" s="10">
        <v>4.7205499999999997E-2</v>
      </c>
      <c r="DN57" s="10">
        <v>4.6921999999999998E-2</v>
      </c>
      <c r="DO57" s="10">
        <v>0</v>
      </c>
      <c r="DP57" s="10">
        <v>0</v>
      </c>
      <c r="DQ57" s="10">
        <v>4.8159E-2</v>
      </c>
      <c r="DR57" s="10">
        <v>4.9715599999999999E-2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6.1553801060654198E-6</v>
      </c>
      <c r="F58" s="10">
        <v>6.1553907642064604E-6</v>
      </c>
      <c r="G58" s="10">
        <v>0</v>
      </c>
      <c r="H58" s="10">
        <v>0</v>
      </c>
      <c r="I58" s="10">
        <v>6.3610859797336203E-6</v>
      </c>
      <c r="J58" s="10">
        <v>6.15809500459363E-6</v>
      </c>
      <c r="K58" s="10">
        <v>0</v>
      </c>
      <c r="L58" s="10">
        <v>0</v>
      </c>
      <c r="M58" s="10">
        <v>5.5181705694451499E-4</v>
      </c>
      <c r="N58" s="10">
        <v>5.4531109991973203E-4</v>
      </c>
      <c r="O58" s="10">
        <v>0</v>
      </c>
      <c r="P58" s="10">
        <v>0</v>
      </c>
      <c r="Q58" s="10">
        <v>3.4302928770557601E-4</v>
      </c>
      <c r="R58" s="10">
        <v>3.4259577193029899E-4</v>
      </c>
      <c r="S58" s="10">
        <v>0</v>
      </c>
      <c r="T58" s="10">
        <v>0</v>
      </c>
      <c r="U58" s="10">
        <v>7.6871517421750495E-5</v>
      </c>
      <c r="V58" s="10">
        <v>7.6844598552838802E-5</v>
      </c>
      <c r="W58" s="10">
        <v>0</v>
      </c>
      <c r="X58" s="10">
        <v>0</v>
      </c>
      <c r="Y58" s="10">
        <v>1.4186039152264101E-5</v>
      </c>
      <c r="Z58" s="10">
        <v>1.40943933359949E-5</v>
      </c>
      <c r="AA58" s="10">
        <v>0</v>
      </c>
      <c r="AB58" s="10">
        <v>0</v>
      </c>
      <c r="AC58" s="10">
        <v>7.1729737101122703E-6</v>
      </c>
      <c r="AD58" s="10">
        <v>6.9601551047071603E-6</v>
      </c>
      <c r="AE58" s="10">
        <v>0</v>
      </c>
      <c r="AF58" s="10">
        <v>0</v>
      </c>
      <c r="AG58" s="10">
        <v>6.3744409999344498E-6</v>
      </c>
      <c r="AH58" s="10">
        <v>6.2400954874419801E-6</v>
      </c>
      <c r="AI58" s="10">
        <v>0</v>
      </c>
      <c r="AJ58" s="10">
        <v>0</v>
      </c>
      <c r="AK58" s="10">
        <v>6.3975930970627798E-6</v>
      </c>
      <c r="AL58" s="10">
        <v>6.1650926852507803E-6</v>
      </c>
      <c r="AM58" s="10">
        <v>0</v>
      </c>
      <c r="AN58" s="10">
        <v>0</v>
      </c>
      <c r="AO58" s="10">
        <v>6.3452534959651496E-6</v>
      </c>
      <c r="AP58" s="10">
        <v>6.1620081623914302E-6</v>
      </c>
      <c r="AQ58" s="10">
        <v>0</v>
      </c>
      <c r="AR58" s="10">
        <v>0</v>
      </c>
      <c r="AS58" s="10">
        <v>5.4749749374554701E-6</v>
      </c>
      <c r="AT58" s="10">
        <v>5.4749943099953599E-6</v>
      </c>
      <c r="AU58" s="10">
        <v>0</v>
      </c>
      <c r="AV58" s="10">
        <v>0</v>
      </c>
      <c r="AW58" s="10">
        <v>5.41011657584295E-6</v>
      </c>
      <c r="AX58" s="10">
        <v>5.47313821808261E-6</v>
      </c>
      <c r="AY58" s="10">
        <v>0</v>
      </c>
      <c r="AZ58" s="10">
        <v>0</v>
      </c>
      <c r="BA58" s="10">
        <v>3.9364380111421701E-4</v>
      </c>
      <c r="BB58" s="10">
        <v>3.8631422166572301E-4</v>
      </c>
      <c r="BC58" s="10">
        <v>0</v>
      </c>
      <c r="BD58" s="10">
        <v>0</v>
      </c>
      <c r="BE58" s="10">
        <v>2.4359540900307001E-4</v>
      </c>
      <c r="BF58" s="10">
        <v>2.43016806389342E-4</v>
      </c>
      <c r="BG58" s="10">
        <v>0</v>
      </c>
      <c r="BH58" s="10">
        <v>0</v>
      </c>
      <c r="BI58" s="10">
        <v>5.5258598556079503E-5</v>
      </c>
      <c r="BJ58" s="10">
        <v>5.5217657558216397E-5</v>
      </c>
      <c r="BK58" s="10">
        <v>0</v>
      </c>
      <c r="BL58" s="10">
        <v>0</v>
      </c>
      <c r="BM58" s="10">
        <v>1.09677621445753E-5</v>
      </c>
      <c r="BN58" s="10">
        <v>1.09645288545832E-5</v>
      </c>
      <c r="BO58" s="10">
        <v>0</v>
      </c>
      <c r="BP58" s="10">
        <v>0</v>
      </c>
      <c r="BQ58" s="10">
        <v>6.0420424846234199E-6</v>
      </c>
      <c r="BR58" s="10">
        <v>6.0200148520601504E-6</v>
      </c>
      <c r="BS58" s="10">
        <v>0</v>
      </c>
      <c r="BT58" s="10">
        <v>0</v>
      </c>
      <c r="BU58" s="10">
        <v>5.4438610702828803E-6</v>
      </c>
      <c r="BV58" s="10">
        <v>5.52906928488863E-6</v>
      </c>
      <c r="BW58" s="10">
        <v>0</v>
      </c>
      <c r="BX58" s="10">
        <v>0</v>
      </c>
      <c r="BY58" s="10">
        <v>5.4870342370730402E-6</v>
      </c>
      <c r="BZ58" s="10">
        <v>5.4780291506733497E-6</v>
      </c>
      <c r="CA58" s="10">
        <v>0</v>
      </c>
      <c r="CB58" s="10">
        <v>0</v>
      </c>
      <c r="CC58" s="10">
        <v>5.4445578206166597E-6</v>
      </c>
      <c r="CD58" s="10">
        <v>5.4760114873813999E-6</v>
      </c>
      <c r="CE58" s="10">
        <v>0</v>
      </c>
      <c r="CF58" s="10">
        <v>0</v>
      </c>
      <c r="CG58" s="10">
        <v>2.5672199999999999E-2</v>
      </c>
      <c r="CH58" s="10">
        <v>2.4258999999999999E-2</v>
      </c>
      <c r="CI58" s="10">
        <v>0</v>
      </c>
      <c r="CJ58" s="10">
        <v>0</v>
      </c>
      <c r="CK58" s="10">
        <v>5.7099400000000002E-2</v>
      </c>
      <c r="CL58" s="10">
        <v>5.3700999999999999E-2</v>
      </c>
      <c r="CM58" s="10">
        <v>0</v>
      </c>
      <c r="CN58" s="10">
        <v>0</v>
      </c>
      <c r="CO58" s="10">
        <v>6.0616400000000001E-2</v>
      </c>
      <c r="CP58" s="10">
        <v>5.9185500000000002E-2</v>
      </c>
      <c r="CQ58" s="10">
        <v>0</v>
      </c>
      <c r="CR58" s="10">
        <v>0</v>
      </c>
      <c r="CS58" s="10">
        <v>5.58991E-2</v>
      </c>
      <c r="CT58" s="10">
        <v>5.87038E-2</v>
      </c>
      <c r="CU58" s="10">
        <v>0</v>
      </c>
      <c r="CV58" s="10">
        <v>0</v>
      </c>
      <c r="CW58" s="10">
        <v>5.6300700000000002E-2</v>
      </c>
      <c r="CX58" s="10">
        <v>5.6501700000000002E-2</v>
      </c>
      <c r="CY58" s="10">
        <v>0</v>
      </c>
      <c r="CZ58" s="10">
        <v>0</v>
      </c>
      <c r="DA58" s="10">
        <v>5.4820199999999999E-2</v>
      </c>
      <c r="DB58" s="10">
        <v>5.4821399999999999E-2</v>
      </c>
      <c r="DC58" s="10">
        <v>0</v>
      </c>
      <c r="DD58" s="10">
        <v>0</v>
      </c>
      <c r="DE58" s="10">
        <v>5.6598700000000002E-2</v>
      </c>
      <c r="DF58" s="10">
        <v>5.6625000000000002E-2</v>
      </c>
      <c r="DG58" s="10">
        <v>0</v>
      </c>
      <c r="DH58" s="10">
        <v>0</v>
      </c>
      <c r="DI58" s="10">
        <v>5.6423899999999999E-2</v>
      </c>
      <c r="DJ58" s="10">
        <v>5.59575E-2</v>
      </c>
      <c r="DK58" s="10">
        <v>0</v>
      </c>
      <c r="DL58" s="10">
        <v>0</v>
      </c>
      <c r="DM58" s="10">
        <v>5.4137999999999999E-2</v>
      </c>
      <c r="DN58" s="10">
        <v>5.4935299999999999E-2</v>
      </c>
      <c r="DO58" s="10">
        <v>0</v>
      </c>
      <c r="DP58" s="10">
        <v>0</v>
      </c>
      <c r="DQ58" s="10">
        <v>6.4628599999999994E-2</v>
      </c>
      <c r="DR58" s="10">
        <v>6.4920699999999998E-2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1.8333084881305701E-6</v>
      </c>
      <c r="F59" s="10">
        <v>2.4703059722241998E-6</v>
      </c>
      <c r="G59" s="10">
        <v>0</v>
      </c>
      <c r="H59" s="10">
        <v>0</v>
      </c>
      <c r="I59" s="10">
        <v>27.162337696296198</v>
      </c>
      <c r="J59" s="10">
        <v>4.1443923255286598E-3</v>
      </c>
      <c r="K59" s="10">
        <v>0</v>
      </c>
      <c r="L59" s="10">
        <v>0</v>
      </c>
      <c r="M59" s="10">
        <v>2.7609911788317699E-4</v>
      </c>
      <c r="N59" s="10">
        <v>2.5556180990071698E-4</v>
      </c>
      <c r="O59" s="10">
        <v>0</v>
      </c>
      <c r="P59" s="10">
        <v>0</v>
      </c>
      <c r="Q59" s="10">
        <v>8.1382553162256995E-5</v>
      </c>
      <c r="R59" s="10">
        <v>4.7990965039268501E-5</v>
      </c>
      <c r="S59" s="10">
        <v>0</v>
      </c>
      <c r="T59" s="10">
        <v>0</v>
      </c>
      <c r="U59" s="10">
        <v>1.11902227217797E-5</v>
      </c>
      <c r="V59" s="10">
        <v>2.5569330226460398E-6</v>
      </c>
      <c r="W59" s="10">
        <v>0</v>
      </c>
      <c r="X59" s="10">
        <v>0</v>
      </c>
      <c r="Y59" s="10">
        <v>2.7524074539542198E-6</v>
      </c>
      <c r="Z59" s="10">
        <v>1.43230965221619E-6</v>
      </c>
      <c r="AA59" s="10">
        <v>0</v>
      </c>
      <c r="AB59" s="10">
        <v>0</v>
      </c>
      <c r="AC59" s="10">
        <v>4.7688663471490102E-6</v>
      </c>
      <c r="AD59" s="10">
        <v>1.43577061617606E-6</v>
      </c>
      <c r="AE59" s="10">
        <v>0</v>
      </c>
      <c r="AF59" s="10">
        <v>0</v>
      </c>
      <c r="AG59" s="10">
        <v>4.8230900574708398E-5</v>
      </c>
      <c r="AH59" s="10">
        <v>1.3515214316584E-6</v>
      </c>
      <c r="AI59" s="10">
        <v>0</v>
      </c>
      <c r="AJ59" s="10">
        <v>0</v>
      </c>
      <c r="AK59" s="10">
        <v>4.5292172580957402E-4</v>
      </c>
      <c r="AL59" s="10">
        <v>8.6323384351771903E-7</v>
      </c>
      <c r="AM59" s="10">
        <v>0</v>
      </c>
      <c r="AN59" s="10">
        <v>0</v>
      </c>
      <c r="AO59" s="10">
        <v>3.9819907397031801E-3</v>
      </c>
      <c r="AP59" s="10">
        <v>7.0784048489258598E-7</v>
      </c>
      <c r="AQ59" s="10">
        <v>0</v>
      </c>
      <c r="AR59" s="10">
        <v>0</v>
      </c>
      <c r="AS59" s="10">
        <v>4.9154017730983896E-7</v>
      </c>
      <c r="AT59" s="10">
        <v>8.2213222944051002E-7</v>
      </c>
      <c r="AU59" s="10">
        <v>0</v>
      </c>
      <c r="AV59" s="10">
        <v>0</v>
      </c>
      <c r="AW59" s="10">
        <v>6.7013967064037496</v>
      </c>
      <c r="AX59" s="10">
        <v>1.50040937673724E-3</v>
      </c>
      <c r="AY59" s="10">
        <v>0</v>
      </c>
      <c r="AZ59" s="10">
        <v>0</v>
      </c>
      <c r="BA59" s="10">
        <v>1.72947490291402E-4</v>
      </c>
      <c r="BB59" s="10">
        <v>1.6105588062081001E-4</v>
      </c>
      <c r="BC59" s="10">
        <v>0</v>
      </c>
      <c r="BD59" s="10">
        <v>0</v>
      </c>
      <c r="BE59" s="10">
        <v>5.0916109310756998E-5</v>
      </c>
      <c r="BF59" s="10">
        <v>2.9933100050835001E-5</v>
      </c>
      <c r="BG59" s="10">
        <v>0</v>
      </c>
      <c r="BH59" s="10">
        <v>0</v>
      </c>
      <c r="BI59" s="10">
        <v>6.7044234577070603E-6</v>
      </c>
      <c r="BJ59" s="10">
        <v>1.5237092820068101E-6</v>
      </c>
      <c r="BK59" s="10">
        <v>0</v>
      </c>
      <c r="BL59" s="10">
        <v>0</v>
      </c>
      <c r="BM59" s="10">
        <v>1.41698769684055E-6</v>
      </c>
      <c r="BN59" s="10">
        <v>1.05347798520504E-6</v>
      </c>
      <c r="BO59" s="10">
        <v>0</v>
      </c>
      <c r="BP59" s="10">
        <v>0</v>
      </c>
      <c r="BQ59" s="10">
        <v>1.14518229141707E-6</v>
      </c>
      <c r="BR59" s="10">
        <v>1.0410278739403699E-6</v>
      </c>
      <c r="BS59" s="10">
        <v>0</v>
      </c>
      <c r="BT59" s="10">
        <v>0</v>
      </c>
      <c r="BU59" s="10">
        <v>1.25741284512195E-5</v>
      </c>
      <c r="BV59" s="10">
        <v>9.7677759522629507E-7</v>
      </c>
      <c r="BW59" s="10">
        <v>0</v>
      </c>
      <c r="BX59" s="10">
        <v>0</v>
      </c>
      <c r="BY59" s="10">
        <v>1.0574022811584999E-4</v>
      </c>
      <c r="BZ59" s="10">
        <v>5.9934824258018295E-7</v>
      </c>
      <c r="CA59" s="10">
        <v>0</v>
      </c>
      <c r="CB59" s="10">
        <v>0</v>
      </c>
      <c r="CC59" s="10">
        <v>9.9171534270502603E-4</v>
      </c>
      <c r="CD59" s="10">
        <v>1.9214583303138999E-7</v>
      </c>
      <c r="CE59" s="10">
        <v>0</v>
      </c>
      <c r="CF59" s="10">
        <v>0</v>
      </c>
      <c r="CG59" s="10">
        <v>4.3146799999999999E-2</v>
      </c>
      <c r="CH59" s="10">
        <v>4.2214700000000001E-2</v>
      </c>
      <c r="CI59" s="10">
        <v>0</v>
      </c>
      <c r="CJ59" s="10">
        <v>0</v>
      </c>
      <c r="CK59" s="10">
        <v>7.3868900000000001E-2</v>
      </c>
      <c r="CL59" s="10">
        <v>6.7467100000000002E-2</v>
      </c>
      <c r="CM59" s="10">
        <v>0</v>
      </c>
      <c r="CN59" s="10">
        <v>0</v>
      </c>
      <c r="CO59" s="10">
        <v>8.0034400000000006E-2</v>
      </c>
      <c r="CP59" s="10">
        <v>8.5591500000000001E-2</v>
      </c>
      <c r="CQ59" s="10">
        <v>0</v>
      </c>
      <c r="CR59" s="10">
        <v>0</v>
      </c>
      <c r="CS59" s="10">
        <v>7.3916700000000002E-2</v>
      </c>
      <c r="CT59" s="10">
        <v>7.5485700000000003E-2</v>
      </c>
      <c r="CU59" s="10">
        <v>0</v>
      </c>
      <c r="CV59" s="10">
        <v>0</v>
      </c>
      <c r="CW59" s="10">
        <v>7.5855699999999998E-2</v>
      </c>
      <c r="CX59" s="10">
        <v>7.3572799999999994E-2</v>
      </c>
      <c r="CY59" s="10">
        <v>0</v>
      </c>
      <c r="CZ59" s="10">
        <v>0</v>
      </c>
      <c r="DA59" s="10">
        <v>7.1937000000000001E-2</v>
      </c>
      <c r="DB59" s="10">
        <v>7.3848300000000006E-2</v>
      </c>
      <c r="DC59" s="10">
        <v>0</v>
      </c>
      <c r="DD59" s="10">
        <v>0</v>
      </c>
      <c r="DE59" s="10">
        <v>7.2242899999999999E-2</v>
      </c>
      <c r="DF59" s="10">
        <v>7.1728799999999995E-2</v>
      </c>
      <c r="DG59" s="10">
        <v>0</v>
      </c>
      <c r="DH59" s="10">
        <v>0</v>
      </c>
      <c r="DI59" s="10">
        <v>7.2414300000000001E-2</v>
      </c>
      <c r="DJ59" s="10">
        <v>7.0792900000000006E-2</v>
      </c>
      <c r="DK59" s="10">
        <v>0</v>
      </c>
      <c r="DL59" s="10">
        <v>0</v>
      </c>
      <c r="DM59" s="10">
        <v>7.0396700000000006E-2</v>
      </c>
      <c r="DN59" s="10">
        <v>7.4580900000000006E-2</v>
      </c>
      <c r="DO59" s="10">
        <v>0</v>
      </c>
      <c r="DP59" s="10">
        <v>0</v>
      </c>
      <c r="DQ59" s="10">
        <v>8.6472800000000002E-2</v>
      </c>
      <c r="DR59" s="10">
        <v>7.5967499999999993E-2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4.5522931031882797E-5</v>
      </c>
      <c r="F60" s="10">
        <v>5.4072812474714697E-5</v>
      </c>
      <c r="G60" s="10">
        <v>0</v>
      </c>
      <c r="H60" s="10">
        <v>0</v>
      </c>
      <c r="I60" s="10">
        <v>132.28195823775599</v>
      </c>
      <c r="J60" s="10">
        <v>7.6157642878356996E-2</v>
      </c>
      <c r="K60" s="10">
        <v>0</v>
      </c>
      <c r="L60" s="10">
        <v>0</v>
      </c>
      <c r="M60" s="10">
        <v>1.80803284749231E-4</v>
      </c>
      <c r="N60" s="10">
        <v>1.2566093641769299E-4</v>
      </c>
      <c r="O60" s="10">
        <v>0</v>
      </c>
      <c r="P60" s="10">
        <v>0</v>
      </c>
      <c r="Q60" s="10">
        <v>3.44789296491399E-5</v>
      </c>
      <c r="R60" s="10">
        <v>4.68248769758262E-6</v>
      </c>
      <c r="S60" s="10">
        <v>0</v>
      </c>
      <c r="T60" s="10">
        <v>0</v>
      </c>
      <c r="U60" s="10">
        <v>4.1925259210984197E-6</v>
      </c>
      <c r="V60" s="10">
        <v>8.4821408119495398E-7</v>
      </c>
      <c r="W60" s="10">
        <v>0</v>
      </c>
      <c r="X60" s="10">
        <v>0</v>
      </c>
      <c r="Y60" s="10">
        <v>1.60164199769497E-6</v>
      </c>
      <c r="Z60" s="10">
        <v>8.6553319489368597E-7</v>
      </c>
      <c r="AA60" s="10">
        <v>0</v>
      </c>
      <c r="AB60" s="10">
        <v>0</v>
      </c>
      <c r="AC60" s="10">
        <v>7.0656042225891699E-6</v>
      </c>
      <c r="AD60" s="10">
        <v>8.3544320239603596E-7</v>
      </c>
      <c r="AE60" s="10">
        <v>0</v>
      </c>
      <c r="AF60" s="10">
        <v>0</v>
      </c>
      <c r="AG60" s="10">
        <v>7.0341127866413404E-5</v>
      </c>
      <c r="AH60" s="10">
        <v>6.0837032034299899E-7</v>
      </c>
      <c r="AI60" s="10">
        <v>0</v>
      </c>
      <c r="AJ60" s="10">
        <v>0</v>
      </c>
      <c r="AK60" s="10">
        <v>8.2985180779360202E-4</v>
      </c>
      <c r="AL60" s="10">
        <v>2.1414655293483499E-7</v>
      </c>
      <c r="AM60" s="10">
        <v>0</v>
      </c>
      <c r="AN60" s="10">
        <v>0</v>
      </c>
      <c r="AO60" s="10">
        <v>6.0903558041900396E-3</v>
      </c>
      <c r="AP60" s="10">
        <v>5.8635575683751995E-7</v>
      </c>
      <c r="AQ60" s="10">
        <v>0</v>
      </c>
      <c r="AR60" s="10">
        <v>0</v>
      </c>
      <c r="AS60" s="10">
        <v>1.1349842267468099E-5</v>
      </c>
      <c r="AT60" s="10">
        <v>1.35246507547024E-5</v>
      </c>
      <c r="AU60" s="10">
        <v>0</v>
      </c>
      <c r="AV60" s="10">
        <v>0</v>
      </c>
      <c r="AW60" s="10">
        <v>32.119393428576302</v>
      </c>
      <c r="AX60" s="10">
        <v>2.2337903591037701E-2</v>
      </c>
      <c r="AY60" s="10">
        <v>0</v>
      </c>
      <c r="AZ60" s="10">
        <v>0</v>
      </c>
      <c r="BA60" s="10">
        <v>1.2718598559986399E-4</v>
      </c>
      <c r="BB60" s="10">
        <v>8.7381580511220402E-5</v>
      </c>
      <c r="BC60" s="10">
        <v>0</v>
      </c>
      <c r="BD60" s="10">
        <v>0</v>
      </c>
      <c r="BE60" s="10">
        <v>2.4473575198635701E-5</v>
      </c>
      <c r="BF60" s="10">
        <v>3.0267039024082298E-6</v>
      </c>
      <c r="BG60" s="10">
        <v>0</v>
      </c>
      <c r="BH60" s="10">
        <v>0</v>
      </c>
      <c r="BI60" s="10">
        <v>2.6120299693053299E-6</v>
      </c>
      <c r="BJ60" s="10">
        <v>4.5716020983092298E-7</v>
      </c>
      <c r="BK60" s="10">
        <v>0</v>
      </c>
      <c r="BL60" s="10">
        <v>0</v>
      </c>
      <c r="BM60" s="10">
        <v>5.1242514174452904E-7</v>
      </c>
      <c r="BN60" s="10">
        <v>4.5941037441783001E-7</v>
      </c>
      <c r="BO60" s="10">
        <v>0</v>
      </c>
      <c r="BP60" s="10">
        <v>0</v>
      </c>
      <c r="BQ60" s="10">
        <v>1.59829938069562E-6</v>
      </c>
      <c r="BR60" s="10">
        <v>4.4216760116853798E-7</v>
      </c>
      <c r="BS60" s="10">
        <v>0</v>
      </c>
      <c r="BT60" s="10">
        <v>0</v>
      </c>
      <c r="BU60" s="10">
        <v>2.1602657327468699E-5</v>
      </c>
      <c r="BV60" s="10">
        <v>3.1759605609694702E-7</v>
      </c>
      <c r="BW60" s="10">
        <v>0</v>
      </c>
      <c r="BX60" s="10">
        <v>0</v>
      </c>
      <c r="BY60" s="10">
        <v>2.2205914453555601E-4</v>
      </c>
      <c r="BZ60" s="10">
        <v>7.8862744328719306E-8</v>
      </c>
      <c r="CA60" s="10">
        <v>0</v>
      </c>
      <c r="CB60" s="10">
        <v>0</v>
      </c>
      <c r="CC60" s="10">
        <v>1.5956044893737701E-3</v>
      </c>
      <c r="CD60" s="10">
        <v>1.4368288407900301E-7</v>
      </c>
      <c r="CE60" s="10">
        <v>0</v>
      </c>
      <c r="CF60" s="10">
        <v>0</v>
      </c>
      <c r="CG60" s="10">
        <v>7.3254799999999995E-2</v>
      </c>
      <c r="CH60" s="10">
        <v>7.1840000000000001E-2</v>
      </c>
      <c r="CI60" s="10">
        <v>0</v>
      </c>
      <c r="CJ60" s="10">
        <v>0</v>
      </c>
      <c r="CK60" s="10">
        <v>9.8000699999999996E-2</v>
      </c>
      <c r="CL60" s="10">
        <v>0.1004573</v>
      </c>
      <c r="CM60" s="10">
        <v>0</v>
      </c>
      <c r="CN60" s="10">
        <v>0</v>
      </c>
      <c r="CO60" s="10">
        <v>0.12323389999999999</v>
      </c>
      <c r="CP60" s="10">
        <v>0.115978</v>
      </c>
      <c r="CQ60" s="10">
        <v>0</v>
      </c>
      <c r="CR60" s="10">
        <v>0</v>
      </c>
      <c r="CS60" s="10">
        <v>0.1081811</v>
      </c>
      <c r="CT60" s="10">
        <v>0.10705489999999999</v>
      </c>
      <c r="CU60" s="10">
        <v>0</v>
      </c>
      <c r="CV60" s="10">
        <v>0</v>
      </c>
      <c r="CW60" s="10">
        <v>0.1085214</v>
      </c>
      <c r="CX60" s="10">
        <v>0.1053742</v>
      </c>
      <c r="CY60" s="10">
        <v>0</v>
      </c>
      <c r="CZ60" s="10">
        <v>0</v>
      </c>
      <c r="DA60" s="10">
        <v>0.11273</v>
      </c>
      <c r="DB60" s="10">
        <v>0.1092172</v>
      </c>
      <c r="DC60" s="10">
        <v>0</v>
      </c>
      <c r="DD60" s="10">
        <v>0</v>
      </c>
      <c r="DE60" s="10">
        <v>0.1063694</v>
      </c>
      <c r="DF60" s="10">
        <v>0.1076097</v>
      </c>
      <c r="DG60" s="10">
        <v>0</v>
      </c>
      <c r="DH60" s="10">
        <v>0</v>
      </c>
      <c r="DI60" s="10">
        <v>0.118286</v>
      </c>
      <c r="DJ60" s="10">
        <v>0.10785649999999999</v>
      </c>
      <c r="DK60" s="10">
        <v>0</v>
      </c>
      <c r="DL60" s="10">
        <v>0</v>
      </c>
      <c r="DM60" s="10">
        <v>0.1068374</v>
      </c>
      <c r="DN60" s="10">
        <v>0.1073712</v>
      </c>
      <c r="DO60" s="10">
        <v>0</v>
      </c>
      <c r="DP60" s="10">
        <v>0</v>
      </c>
      <c r="DQ60" s="10">
        <v>0.11624859999999999</v>
      </c>
      <c r="DR60" s="10">
        <v>0.1093341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2.1534739062190099E-4</v>
      </c>
      <c r="F61" s="10">
        <v>2.9021690711772402E-4</v>
      </c>
      <c r="G61" s="10">
        <v>0</v>
      </c>
      <c r="H61" s="10">
        <v>0</v>
      </c>
      <c r="I61" s="10">
        <v>314.90423160651699</v>
      </c>
      <c r="J61" s="10">
        <v>1.2837514009459601</v>
      </c>
      <c r="K61" s="10">
        <v>0</v>
      </c>
      <c r="L61" s="10">
        <v>0</v>
      </c>
      <c r="M61" s="10">
        <v>1.3007117496499599E-4</v>
      </c>
      <c r="N61" s="10">
        <v>4.7809769831708203E-5</v>
      </c>
      <c r="O61" s="10">
        <v>0</v>
      </c>
      <c r="P61" s="10">
        <v>0</v>
      </c>
      <c r="Q61" s="10">
        <v>1.85814982671673E-5</v>
      </c>
      <c r="R61" s="10">
        <v>6.84799185968199E-7</v>
      </c>
      <c r="S61" s="10">
        <v>0</v>
      </c>
      <c r="T61" s="10">
        <v>0</v>
      </c>
      <c r="U61" s="10">
        <v>2.1232033304840999E-6</v>
      </c>
      <c r="V61" s="10">
        <v>7.5085091288951102E-7</v>
      </c>
      <c r="W61" s="10">
        <v>0</v>
      </c>
      <c r="X61" s="10">
        <v>0</v>
      </c>
      <c r="Y61" s="10">
        <v>1.7514471437607401E-6</v>
      </c>
      <c r="Z61" s="10">
        <v>7.4494444723960395E-7</v>
      </c>
      <c r="AA61" s="10">
        <v>0</v>
      </c>
      <c r="AB61" s="10">
        <v>0</v>
      </c>
      <c r="AC61" s="10">
        <v>1.3372773537412299E-5</v>
      </c>
      <c r="AD61" s="10">
        <v>6.7091952304920699E-7</v>
      </c>
      <c r="AE61" s="10">
        <v>0</v>
      </c>
      <c r="AF61" s="10">
        <v>0</v>
      </c>
      <c r="AG61" s="10">
        <v>1.6890720962692301E-4</v>
      </c>
      <c r="AH61" s="10">
        <v>2.9785552302374901E-7</v>
      </c>
      <c r="AI61" s="10">
        <v>0</v>
      </c>
      <c r="AJ61" s="10">
        <v>0</v>
      </c>
      <c r="AK61" s="10">
        <v>1.2743448023684299E-3</v>
      </c>
      <c r="AL61" s="10">
        <v>1.5406976894283299E-7</v>
      </c>
      <c r="AM61" s="10">
        <v>0</v>
      </c>
      <c r="AN61" s="10">
        <v>0</v>
      </c>
      <c r="AO61" s="10">
        <v>1.6303303767927001E-2</v>
      </c>
      <c r="AP61" s="10">
        <v>5.9058040013937298E-7</v>
      </c>
      <c r="AQ61" s="10">
        <v>0</v>
      </c>
      <c r="AR61" s="10">
        <v>0</v>
      </c>
      <c r="AS61" s="10">
        <v>4.9747881107590599E-5</v>
      </c>
      <c r="AT61" s="10">
        <v>6.1486611398516505E-5</v>
      </c>
      <c r="AU61" s="10">
        <v>0</v>
      </c>
      <c r="AV61" s="10">
        <v>0</v>
      </c>
      <c r="AW61" s="10">
        <v>76.129992928657401</v>
      </c>
      <c r="AX61" s="10">
        <v>0.298987959835956</v>
      </c>
      <c r="AY61" s="10">
        <v>0</v>
      </c>
      <c r="AZ61" s="10">
        <v>0</v>
      </c>
      <c r="BA61" s="10">
        <v>8.6201182098243599E-5</v>
      </c>
      <c r="BB61" s="10">
        <v>3.1622476861867203E-5</v>
      </c>
      <c r="BC61" s="10">
        <v>0</v>
      </c>
      <c r="BD61" s="10">
        <v>0</v>
      </c>
      <c r="BE61" s="10">
        <v>1.25386950896672E-5</v>
      </c>
      <c r="BF61" s="10">
        <v>3.9797946802847402E-7</v>
      </c>
      <c r="BG61" s="10">
        <v>0</v>
      </c>
      <c r="BH61" s="10">
        <v>0</v>
      </c>
      <c r="BI61" s="10">
        <v>1.2083160915224101E-6</v>
      </c>
      <c r="BJ61" s="10">
        <v>4.42329694038501E-7</v>
      </c>
      <c r="BK61" s="10">
        <v>0</v>
      </c>
      <c r="BL61" s="10">
        <v>0</v>
      </c>
      <c r="BM61" s="10">
        <v>4.9889512565629002E-7</v>
      </c>
      <c r="BN61" s="10">
        <v>4.37755251724799E-7</v>
      </c>
      <c r="BO61" s="10">
        <v>0</v>
      </c>
      <c r="BP61" s="10">
        <v>0</v>
      </c>
      <c r="BQ61" s="10">
        <v>3.0068011859542801E-6</v>
      </c>
      <c r="BR61" s="10">
        <v>3.92927289087344E-7</v>
      </c>
      <c r="BS61" s="10">
        <v>0</v>
      </c>
      <c r="BT61" s="10">
        <v>0</v>
      </c>
      <c r="BU61" s="10">
        <v>5.2955081451814799E-5</v>
      </c>
      <c r="BV61" s="10">
        <v>1.6740488977850801E-7</v>
      </c>
      <c r="BW61" s="10">
        <v>0</v>
      </c>
      <c r="BX61" s="10">
        <v>0</v>
      </c>
      <c r="BY61" s="10">
        <v>2.8618620600695001E-4</v>
      </c>
      <c r="BZ61" s="10">
        <v>4.9895423161064199E-8</v>
      </c>
      <c r="CA61" s="10">
        <v>0</v>
      </c>
      <c r="CB61" s="10">
        <v>0</v>
      </c>
      <c r="CC61" s="10">
        <v>4.8397129898260401E-3</v>
      </c>
      <c r="CD61" s="10">
        <v>1.4331399634186E-7</v>
      </c>
      <c r="CE61" s="10">
        <v>0</v>
      </c>
      <c r="CF61" s="10">
        <v>0</v>
      </c>
      <c r="CG61" s="10">
        <v>0.13199520000000001</v>
      </c>
      <c r="CH61" s="10">
        <v>0.12651280000000001</v>
      </c>
      <c r="CI61" s="10">
        <v>0</v>
      </c>
      <c r="CJ61" s="10">
        <v>0</v>
      </c>
      <c r="CK61" s="10">
        <v>0.16360340000000001</v>
      </c>
      <c r="CL61" s="10">
        <v>0.15518480000000001</v>
      </c>
      <c r="CM61" s="10">
        <v>0</v>
      </c>
      <c r="CN61" s="10">
        <v>0</v>
      </c>
      <c r="CO61" s="10">
        <v>0.17632310000000001</v>
      </c>
      <c r="CP61" s="10">
        <v>0.1738374</v>
      </c>
      <c r="CQ61" s="10">
        <v>0</v>
      </c>
      <c r="CR61" s="10">
        <v>0</v>
      </c>
      <c r="CS61" s="10">
        <v>0.17195579999999999</v>
      </c>
      <c r="CT61" s="10">
        <v>0.1764705</v>
      </c>
      <c r="CU61" s="10">
        <v>0</v>
      </c>
      <c r="CV61" s="10">
        <v>0</v>
      </c>
      <c r="CW61" s="10">
        <v>0.16698660000000001</v>
      </c>
      <c r="CX61" s="10">
        <v>0.18253730000000001</v>
      </c>
      <c r="CY61" s="10">
        <v>0</v>
      </c>
      <c r="CZ61" s="10">
        <v>0</v>
      </c>
      <c r="DA61" s="10">
        <v>0.1772871</v>
      </c>
      <c r="DB61" s="10">
        <v>0.1685885</v>
      </c>
      <c r="DC61" s="10">
        <v>0</v>
      </c>
      <c r="DD61" s="10">
        <v>0</v>
      </c>
      <c r="DE61" s="10">
        <v>0.17339019999999999</v>
      </c>
      <c r="DF61" s="10">
        <v>0.1697823</v>
      </c>
      <c r="DG61" s="10">
        <v>0</v>
      </c>
      <c r="DH61" s="10">
        <v>0</v>
      </c>
      <c r="DI61" s="10">
        <v>0.1694099</v>
      </c>
      <c r="DJ61" s="10">
        <v>0.16404289999999999</v>
      </c>
      <c r="DK61" s="10">
        <v>0</v>
      </c>
      <c r="DL61" s="10">
        <v>0</v>
      </c>
      <c r="DM61" s="10">
        <v>0.1869662</v>
      </c>
      <c r="DN61" s="10">
        <v>0.16698830000000001</v>
      </c>
      <c r="DO61" s="10">
        <v>0</v>
      </c>
      <c r="DP61" s="10">
        <v>0</v>
      </c>
      <c r="DQ61" s="10">
        <v>0.17065610000000001</v>
      </c>
      <c r="DR61" s="10">
        <v>0.16707610000000001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6.7767221480608E-5</v>
      </c>
      <c r="F62" s="10">
        <v>1.4418447948116901E-3</v>
      </c>
      <c r="G62" s="10">
        <v>0</v>
      </c>
      <c r="H62" s="10">
        <v>0</v>
      </c>
      <c r="I62" s="10">
        <v>144509.849494817</v>
      </c>
      <c r="J62" s="10">
        <v>6300.4585444497798</v>
      </c>
      <c r="K62" s="10">
        <v>0</v>
      </c>
      <c r="L62" s="10">
        <v>0</v>
      </c>
      <c r="M62" s="10">
        <v>7.9815769915114702E-5</v>
      </c>
      <c r="N62" s="10">
        <v>9.9037826952197394E-6</v>
      </c>
      <c r="O62" s="10">
        <v>0</v>
      </c>
      <c r="P62" s="10">
        <v>0</v>
      </c>
      <c r="Q62" s="10">
        <v>9.3032058430253494E-6</v>
      </c>
      <c r="R62" s="10">
        <v>7.1675615026522998E-7</v>
      </c>
      <c r="S62" s="10">
        <v>0</v>
      </c>
      <c r="T62" s="10">
        <v>0</v>
      </c>
      <c r="U62" s="10">
        <v>1.3679400581168E-6</v>
      </c>
      <c r="V62" s="10">
        <v>7.23458421947321E-7</v>
      </c>
      <c r="W62" s="10">
        <v>0</v>
      </c>
      <c r="X62" s="10">
        <v>0</v>
      </c>
      <c r="Y62" s="10">
        <v>2.9562661438831099E-6</v>
      </c>
      <c r="Z62" s="10">
        <v>7.0639001381600497E-7</v>
      </c>
      <c r="AA62" s="10">
        <v>0</v>
      </c>
      <c r="AB62" s="10">
        <v>0</v>
      </c>
      <c r="AC62" s="10">
        <v>2.6908078325504899E-5</v>
      </c>
      <c r="AD62" s="10">
        <v>5.5913339847002398E-7</v>
      </c>
      <c r="AE62" s="10">
        <v>0</v>
      </c>
      <c r="AF62" s="10">
        <v>0</v>
      </c>
      <c r="AG62" s="10">
        <v>2.5212346372427403E-4</v>
      </c>
      <c r="AH62" s="10">
        <v>1.25300807785056E-7</v>
      </c>
      <c r="AI62" s="10">
        <v>0</v>
      </c>
      <c r="AJ62" s="10">
        <v>0</v>
      </c>
      <c r="AK62" s="10">
        <v>2.0663306640926801E-3</v>
      </c>
      <c r="AL62" s="10">
        <v>1.5418272503176001E-7</v>
      </c>
      <c r="AM62" s="10">
        <v>0</v>
      </c>
      <c r="AN62" s="10">
        <v>0</v>
      </c>
      <c r="AO62" s="10">
        <v>2.2642554249614501E-2</v>
      </c>
      <c r="AP62" s="10">
        <v>5.9352888448493999E-7</v>
      </c>
      <c r="AQ62" s="10">
        <v>0</v>
      </c>
      <c r="AR62" s="10">
        <v>0</v>
      </c>
      <c r="AS62" s="10">
        <v>1.6064457567089301E-5</v>
      </c>
      <c r="AT62" s="10">
        <v>3.4291456345367802E-4</v>
      </c>
      <c r="AU62" s="10">
        <v>0</v>
      </c>
      <c r="AV62" s="10">
        <v>0</v>
      </c>
      <c r="AW62" s="10">
        <v>38653.195656826501</v>
      </c>
      <c r="AX62" s="10">
        <v>1731.4155093961001</v>
      </c>
      <c r="AY62" s="10">
        <v>0</v>
      </c>
      <c r="AZ62" s="10">
        <v>0</v>
      </c>
      <c r="BA62" s="10">
        <v>5.2264900013027897E-5</v>
      </c>
      <c r="BB62" s="10">
        <v>6.6882199919944497E-6</v>
      </c>
      <c r="BC62" s="10">
        <v>0</v>
      </c>
      <c r="BD62" s="10">
        <v>0</v>
      </c>
      <c r="BE62" s="10">
        <v>6.3162233278526896E-6</v>
      </c>
      <c r="BF62" s="10">
        <v>4.4754799826257698E-7</v>
      </c>
      <c r="BG62" s="10">
        <v>0</v>
      </c>
      <c r="BH62" s="10">
        <v>0</v>
      </c>
      <c r="BI62" s="10">
        <v>6.1389063668121596E-7</v>
      </c>
      <c r="BJ62" s="10">
        <v>4.48972372300576E-7</v>
      </c>
      <c r="BK62" s="10">
        <v>0</v>
      </c>
      <c r="BL62" s="10">
        <v>0</v>
      </c>
      <c r="BM62" s="10">
        <v>7.0083609448822099E-7</v>
      </c>
      <c r="BN62" s="10">
        <v>4.3742887362944798E-7</v>
      </c>
      <c r="BO62" s="10">
        <v>0</v>
      </c>
      <c r="BP62" s="10">
        <v>0</v>
      </c>
      <c r="BQ62" s="10">
        <v>6.3686841865660896E-6</v>
      </c>
      <c r="BR62" s="10">
        <v>3.4141737680487898E-7</v>
      </c>
      <c r="BS62" s="10">
        <v>0</v>
      </c>
      <c r="BT62" s="10">
        <v>0</v>
      </c>
      <c r="BU62" s="10">
        <v>6.6265678820168103E-5</v>
      </c>
      <c r="BV62" s="10">
        <v>6.4141511743723203E-8</v>
      </c>
      <c r="BW62" s="10">
        <v>0</v>
      </c>
      <c r="BX62" s="10">
        <v>0</v>
      </c>
      <c r="BY62" s="10">
        <v>5.0920879840957698E-4</v>
      </c>
      <c r="BZ62" s="10">
        <v>4.96330707988583E-8</v>
      </c>
      <c r="CA62" s="10">
        <v>0</v>
      </c>
      <c r="CB62" s="10">
        <v>0</v>
      </c>
      <c r="CC62" s="10">
        <v>5.1199849035366103E-3</v>
      </c>
      <c r="CD62" s="10">
        <v>1.43303180431937E-7</v>
      </c>
      <c r="CE62" s="10">
        <v>0</v>
      </c>
      <c r="CF62" s="10">
        <v>0</v>
      </c>
      <c r="CG62" s="10">
        <v>0.23574999999999999</v>
      </c>
      <c r="CH62" s="10">
        <v>0.26935019999999998</v>
      </c>
      <c r="CI62" s="10">
        <v>0</v>
      </c>
      <c r="CJ62" s="10">
        <v>0</v>
      </c>
      <c r="CK62" s="10">
        <v>0.30095329999999998</v>
      </c>
      <c r="CL62" s="10">
        <v>0.30180170000000001</v>
      </c>
      <c r="CM62" s="10">
        <v>0</v>
      </c>
      <c r="CN62" s="10">
        <v>0</v>
      </c>
      <c r="CO62" s="10">
        <v>0.32646459999999999</v>
      </c>
      <c r="CP62" s="10">
        <v>0.32141520000000001</v>
      </c>
      <c r="CQ62" s="10">
        <v>0</v>
      </c>
      <c r="CR62" s="10">
        <v>0</v>
      </c>
      <c r="CS62" s="10">
        <v>0.31683939999999999</v>
      </c>
      <c r="CT62" s="10">
        <v>0.36171880000000001</v>
      </c>
      <c r="CU62" s="10">
        <v>0</v>
      </c>
      <c r="CV62" s="10">
        <v>0</v>
      </c>
      <c r="CW62" s="10">
        <v>0.30668069999999997</v>
      </c>
      <c r="CX62" s="10">
        <v>0.30409730000000001</v>
      </c>
      <c r="CY62" s="10">
        <v>0</v>
      </c>
      <c r="CZ62" s="10">
        <v>0</v>
      </c>
      <c r="DA62" s="10">
        <v>0.32897460000000001</v>
      </c>
      <c r="DB62" s="10">
        <v>0.32873019999999997</v>
      </c>
      <c r="DC62" s="10">
        <v>0</v>
      </c>
      <c r="DD62" s="10">
        <v>0</v>
      </c>
      <c r="DE62" s="10">
        <v>0.31267250000000002</v>
      </c>
      <c r="DF62" s="10">
        <v>0.31011070000000002</v>
      </c>
      <c r="DG62" s="10">
        <v>0</v>
      </c>
      <c r="DH62" s="10">
        <v>0</v>
      </c>
      <c r="DI62" s="10">
        <v>0.32595839999999998</v>
      </c>
      <c r="DJ62" s="10">
        <v>0.3142993</v>
      </c>
      <c r="DK62" s="10">
        <v>0</v>
      </c>
      <c r="DL62" s="10">
        <v>0</v>
      </c>
      <c r="DM62" s="10">
        <v>0.31074239999999997</v>
      </c>
      <c r="DN62" s="10">
        <v>0.31005080000000002</v>
      </c>
      <c r="DO62" s="10">
        <v>0</v>
      </c>
      <c r="DP62" s="10">
        <v>0</v>
      </c>
      <c r="DQ62" s="10">
        <v>0.3225847</v>
      </c>
      <c r="DR62" s="10">
        <v>0.35626400000000003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9.972640546038749E-4</v>
      </c>
      <c r="F63" s="10">
        <v>9.3999050004100596E-2</v>
      </c>
      <c r="G63" s="10">
        <v>0</v>
      </c>
      <c r="H63" s="10">
        <v>0</v>
      </c>
      <c r="I63" s="10">
        <v>1233.5756226823401</v>
      </c>
      <c r="J63" s="10">
        <v>558289.21911968198</v>
      </c>
      <c r="K63" s="10">
        <v>0</v>
      </c>
      <c r="L63" s="10">
        <v>0</v>
      </c>
      <c r="M63" s="10">
        <v>4.4546809817802602E-5</v>
      </c>
      <c r="N63" s="10">
        <v>1.3335574308714899E-6</v>
      </c>
      <c r="O63" s="10">
        <v>0</v>
      </c>
      <c r="P63" s="10">
        <v>0</v>
      </c>
      <c r="Q63" s="10">
        <v>4.4122853068984097E-6</v>
      </c>
      <c r="R63" s="10">
        <v>7.1775148430264203E-7</v>
      </c>
      <c r="S63" s="10">
        <v>0</v>
      </c>
      <c r="T63" s="10">
        <v>0</v>
      </c>
      <c r="U63" s="10">
        <v>1.16126420834917E-6</v>
      </c>
      <c r="V63" s="10">
        <v>7.1476151042304505E-7</v>
      </c>
      <c r="W63" s="10">
        <v>0</v>
      </c>
      <c r="X63" s="10">
        <v>0</v>
      </c>
      <c r="Y63" s="10">
        <v>5.9288545344315901E-6</v>
      </c>
      <c r="Z63" s="10">
        <v>6.7920486546135795E-7</v>
      </c>
      <c r="AA63" s="10">
        <v>0</v>
      </c>
      <c r="AB63" s="10">
        <v>0</v>
      </c>
      <c r="AC63" s="10">
        <v>5.6658986977708998E-5</v>
      </c>
      <c r="AD63" s="10">
        <v>4.3093028589957798E-7</v>
      </c>
      <c r="AE63" s="10">
        <v>0</v>
      </c>
      <c r="AF63" s="10">
        <v>0</v>
      </c>
      <c r="AG63" s="10">
        <v>5.0785104394890401E-4</v>
      </c>
      <c r="AH63" s="10">
        <v>6.1257441841266998E-8</v>
      </c>
      <c r="AI63" s="10">
        <v>0</v>
      </c>
      <c r="AJ63" s="10">
        <v>0</v>
      </c>
      <c r="AK63" s="10">
        <v>5.2005761099280798E-3</v>
      </c>
      <c r="AL63" s="10">
        <v>1.5331572489341001E-7</v>
      </c>
      <c r="AM63" s="10">
        <v>0</v>
      </c>
      <c r="AN63" s="10">
        <v>0</v>
      </c>
      <c r="AO63" s="10">
        <v>4.0810857550241102E-2</v>
      </c>
      <c r="AP63" s="10">
        <v>6.0455866157660399E-7</v>
      </c>
      <c r="AQ63" s="10">
        <v>0</v>
      </c>
      <c r="AR63" s="10">
        <v>0</v>
      </c>
      <c r="AS63" s="10">
        <v>2.4857693352723102E-4</v>
      </c>
      <c r="AT63" s="10">
        <v>2.9783728067222501E-2</v>
      </c>
      <c r="AU63" s="10">
        <v>0</v>
      </c>
      <c r="AV63" s="10">
        <v>0</v>
      </c>
      <c r="AW63" s="10">
        <v>319.53715531111499</v>
      </c>
      <c r="AX63" s="10">
        <v>125189.403624322</v>
      </c>
      <c r="AY63" s="10">
        <v>0</v>
      </c>
      <c r="AZ63" s="10">
        <v>0</v>
      </c>
      <c r="BA63" s="10">
        <v>2.9175528977354301E-5</v>
      </c>
      <c r="BB63" s="10">
        <v>7.4035623999850299E-7</v>
      </c>
      <c r="BC63" s="10">
        <v>0</v>
      </c>
      <c r="BD63" s="10">
        <v>0</v>
      </c>
      <c r="BE63" s="10">
        <v>3.1139575974532499E-6</v>
      </c>
      <c r="BF63" s="10">
        <v>4.5214959055652699E-7</v>
      </c>
      <c r="BG63" s="10">
        <v>0</v>
      </c>
      <c r="BH63" s="10">
        <v>0</v>
      </c>
      <c r="BI63" s="10">
        <v>4.4874313527464998E-7</v>
      </c>
      <c r="BJ63" s="10">
        <v>4.4991698722888701E-7</v>
      </c>
      <c r="BK63" s="10">
        <v>0</v>
      </c>
      <c r="BL63" s="10">
        <v>0</v>
      </c>
      <c r="BM63" s="10">
        <v>1.5352087286831101E-6</v>
      </c>
      <c r="BN63" s="10">
        <v>4.25229794939692E-7</v>
      </c>
      <c r="BO63" s="10">
        <v>0</v>
      </c>
      <c r="BP63" s="10">
        <v>0</v>
      </c>
      <c r="BQ63" s="10">
        <v>1.40921659642209E-5</v>
      </c>
      <c r="BR63" s="10">
        <v>2.5564360652734401E-7</v>
      </c>
      <c r="BS63" s="10">
        <v>0</v>
      </c>
      <c r="BT63" s="10">
        <v>0</v>
      </c>
      <c r="BU63" s="10">
        <v>1.4087919396285899E-4</v>
      </c>
      <c r="BV63" s="10">
        <v>2.0027239950289402E-8</v>
      </c>
      <c r="BW63" s="10">
        <v>0</v>
      </c>
      <c r="BX63" s="10">
        <v>0</v>
      </c>
      <c r="BY63" s="10">
        <v>1.3816019413417199E-3</v>
      </c>
      <c r="BZ63" s="10">
        <v>4.8998093778051801E-8</v>
      </c>
      <c r="CA63" s="10">
        <v>0</v>
      </c>
      <c r="CB63" s="10">
        <v>0</v>
      </c>
      <c r="CC63" s="10">
        <v>9.4760739466291898E-3</v>
      </c>
      <c r="CD63" s="10">
        <v>1.4604561421387401E-7</v>
      </c>
      <c r="CE63" s="10">
        <v>0</v>
      </c>
      <c r="CF63" s="10">
        <v>0</v>
      </c>
      <c r="CG63" s="10">
        <v>0.45927679999999999</v>
      </c>
      <c r="CH63" s="10">
        <v>0.56471740000000004</v>
      </c>
      <c r="CI63" s="10">
        <v>0</v>
      </c>
      <c r="CJ63" s="10">
        <v>0</v>
      </c>
      <c r="CK63" s="10">
        <v>1.2291515</v>
      </c>
      <c r="CL63" s="10">
        <v>1.3141806</v>
      </c>
      <c r="CM63" s="10">
        <v>0</v>
      </c>
      <c r="CN63" s="10">
        <v>0</v>
      </c>
      <c r="CO63" s="10">
        <v>1.3090653000000001</v>
      </c>
      <c r="CP63" s="10">
        <v>1.4731551000000001</v>
      </c>
      <c r="CQ63" s="10">
        <v>0</v>
      </c>
      <c r="CR63" s="10">
        <v>0</v>
      </c>
      <c r="CS63" s="10">
        <v>1.376045</v>
      </c>
      <c r="CT63" s="10">
        <v>1.3914470999999999</v>
      </c>
      <c r="CU63" s="10">
        <v>0</v>
      </c>
      <c r="CV63" s="10">
        <v>0</v>
      </c>
      <c r="CW63" s="10">
        <v>1.1745277000000001</v>
      </c>
      <c r="CX63" s="10">
        <v>1.4414499000000001</v>
      </c>
      <c r="CY63" s="10">
        <v>0</v>
      </c>
      <c r="CZ63" s="10">
        <v>0</v>
      </c>
      <c r="DA63" s="10">
        <v>1.3138422000000001</v>
      </c>
      <c r="DB63" s="10">
        <v>1.4016477000000001</v>
      </c>
      <c r="DC63" s="10">
        <v>0</v>
      </c>
      <c r="DD63" s="10">
        <v>0</v>
      </c>
      <c r="DE63" s="10">
        <v>1.2896711000000001</v>
      </c>
      <c r="DF63" s="10">
        <v>1.3707305000000001</v>
      </c>
      <c r="DG63" s="10">
        <v>0</v>
      </c>
      <c r="DH63" s="10">
        <v>0</v>
      </c>
      <c r="DI63" s="10">
        <v>1.3660531</v>
      </c>
      <c r="DJ63" s="10">
        <v>1.3316813000000001</v>
      </c>
      <c r="DK63" s="10">
        <v>0</v>
      </c>
      <c r="DL63" s="10">
        <v>0</v>
      </c>
      <c r="DM63" s="10">
        <v>1.2851561</v>
      </c>
      <c r="DN63" s="10">
        <v>1.3379962999999999</v>
      </c>
      <c r="DO63" s="10">
        <v>0</v>
      </c>
      <c r="DP63" s="10">
        <v>0</v>
      </c>
      <c r="DQ63" s="10">
        <v>1.2410439</v>
      </c>
      <c r="DR63" s="10">
        <v>1.2787109999999999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1.5408464241772901E-4</v>
      </c>
      <c r="F64" s="10">
        <v>0.59363640144144403</v>
      </c>
      <c r="G64" s="10">
        <v>0</v>
      </c>
      <c r="H64" s="10">
        <v>0</v>
      </c>
      <c r="I64" s="10">
        <v>1905.1306668928601</v>
      </c>
      <c r="J64" s="10">
        <v>44562874.687300898</v>
      </c>
      <c r="K64" s="10">
        <v>0</v>
      </c>
      <c r="L64" s="10">
        <v>0</v>
      </c>
      <c r="M64" s="10">
        <v>2.3389986623101298E-5</v>
      </c>
      <c r="N64" s="10">
        <v>6.3401863076295605E-7</v>
      </c>
      <c r="O64" s="10">
        <v>0</v>
      </c>
      <c r="P64" s="10">
        <v>0</v>
      </c>
      <c r="Q64" s="10">
        <v>2.4308773163284101E-6</v>
      </c>
      <c r="R64" s="10">
        <v>7.1581800553666099E-7</v>
      </c>
      <c r="S64" s="10">
        <v>0</v>
      </c>
      <c r="T64" s="10">
        <v>0</v>
      </c>
      <c r="U64" s="10">
        <v>1.8267344330524799E-6</v>
      </c>
      <c r="V64" s="10">
        <v>7.0828880982531896E-7</v>
      </c>
      <c r="W64" s="10">
        <v>0</v>
      </c>
      <c r="X64" s="10">
        <v>0</v>
      </c>
      <c r="Y64" s="10">
        <v>1.2808140581910299E-5</v>
      </c>
      <c r="Z64" s="10">
        <v>6.3801512006911299E-7</v>
      </c>
      <c r="AA64" s="10">
        <v>0</v>
      </c>
      <c r="AB64" s="10">
        <v>0</v>
      </c>
      <c r="AC64" s="10">
        <v>1.3550693529396101E-4</v>
      </c>
      <c r="AD64" s="10">
        <v>2.7513495970410402E-7</v>
      </c>
      <c r="AE64" s="10">
        <v>0</v>
      </c>
      <c r="AF64" s="10">
        <v>0</v>
      </c>
      <c r="AG64" s="10">
        <v>1.06286229129182E-3</v>
      </c>
      <c r="AH64" s="10">
        <v>4.7233336408769602E-8</v>
      </c>
      <c r="AI64" s="10">
        <v>0</v>
      </c>
      <c r="AJ64" s="10">
        <v>0</v>
      </c>
      <c r="AK64" s="10">
        <v>1.3623329141410101E-2</v>
      </c>
      <c r="AL64" s="10">
        <v>1.5569247702185199E-7</v>
      </c>
      <c r="AM64" s="10">
        <v>0</v>
      </c>
      <c r="AN64" s="10">
        <v>0</v>
      </c>
      <c r="AO64" s="10">
        <v>0.113734037964605</v>
      </c>
      <c r="AP64" s="10">
        <v>6.2652271637375602E-7</v>
      </c>
      <c r="AQ64" s="10">
        <v>0</v>
      </c>
      <c r="AR64" s="10">
        <v>0</v>
      </c>
      <c r="AS64" s="10">
        <v>4.0590870074243301E-5</v>
      </c>
      <c r="AT64" s="10">
        <v>0.13699087730555201</v>
      </c>
      <c r="AU64" s="10">
        <v>0</v>
      </c>
      <c r="AV64" s="10">
        <v>0</v>
      </c>
      <c r="AW64" s="10">
        <v>475.53974639156002</v>
      </c>
      <c r="AX64" s="10">
        <v>11937808.0547801</v>
      </c>
      <c r="AY64" s="10">
        <v>0</v>
      </c>
      <c r="AZ64" s="10">
        <v>0</v>
      </c>
      <c r="BA64" s="10">
        <v>1.5425359971824601E-5</v>
      </c>
      <c r="BB64" s="10">
        <v>4.3113034181718498E-7</v>
      </c>
      <c r="BC64" s="10">
        <v>0</v>
      </c>
      <c r="BD64" s="10">
        <v>0</v>
      </c>
      <c r="BE64" s="10">
        <v>1.5061579322423299E-6</v>
      </c>
      <c r="BF64" s="10">
        <v>4.5255762195428899E-7</v>
      </c>
      <c r="BG64" s="10">
        <v>0</v>
      </c>
      <c r="BH64" s="10">
        <v>0</v>
      </c>
      <c r="BI64" s="10">
        <v>5.09897504216434E-7</v>
      </c>
      <c r="BJ64" s="10">
        <v>4.4749327927577601E-7</v>
      </c>
      <c r="BK64" s="10">
        <v>0</v>
      </c>
      <c r="BL64" s="10">
        <v>0</v>
      </c>
      <c r="BM64" s="10">
        <v>3.3467692180026599E-6</v>
      </c>
      <c r="BN64" s="10">
        <v>3.9841952489708498E-7</v>
      </c>
      <c r="BO64" s="10">
        <v>0</v>
      </c>
      <c r="BP64" s="10">
        <v>0</v>
      </c>
      <c r="BQ64" s="10">
        <v>3.01010515655402E-5</v>
      </c>
      <c r="BR64" s="10">
        <v>1.5209381912569301E-7</v>
      </c>
      <c r="BS64" s="10">
        <v>0</v>
      </c>
      <c r="BT64" s="10">
        <v>0</v>
      </c>
      <c r="BU64" s="10">
        <v>2.7492111507218802E-4</v>
      </c>
      <c r="BV64" s="10">
        <v>1.4486830532361899E-8</v>
      </c>
      <c r="BW64" s="10">
        <v>0</v>
      </c>
      <c r="BX64" s="10">
        <v>0</v>
      </c>
      <c r="BY64" s="10">
        <v>4.36809499871307E-3</v>
      </c>
      <c r="BZ64" s="10">
        <v>4.9130142110416703E-8</v>
      </c>
      <c r="CA64" s="10">
        <v>0</v>
      </c>
      <c r="CB64" s="10">
        <v>0</v>
      </c>
      <c r="CC64" s="10">
        <v>2.4465848808406399E-2</v>
      </c>
      <c r="CD64" s="10">
        <v>1.5579945533419001E-7</v>
      </c>
      <c r="CE64" s="10">
        <v>0</v>
      </c>
      <c r="CF64" s="10">
        <v>0</v>
      </c>
      <c r="CG64" s="10">
        <v>1.0616622</v>
      </c>
      <c r="CH64" s="10">
        <v>1.1907805</v>
      </c>
      <c r="CI64" s="10">
        <v>0</v>
      </c>
      <c r="CJ64" s="10">
        <v>0</v>
      </c>
      <c r="CK64" s="10">
        <v>3.0701786000000002</v>
      </c>
      <c r="CL64" s="10">
        <v>2.9579643999999998</v>
      </c>
      <c r="CM64" s="10">
        <v>0</v>
      </c>
      <c r="CN64" s="10">
        <v>0</v>
      </c>
      <c r="CO64" s="10">
        <v>3.1340849</v>
      </c>
      <c r="CP64" s="10">
        <v>3.1168692999999998</v>
      </c>
      <c r="CQ64" s="10">
        <v>0</v>
      </c>
      <c r="CR64" s="10">
        <v>0</v>
      </c>
      <c r="CS64" s="10">
        <v>3.0772297000000002</v>
      </c>
      <c r="CT64" s="10">
        <v>3.2174722999999998</v>
      </c>
      <c r="CU64" s="10">
        <v>0</v>
      </c>
      <c r="CV64" s="10">
        <v>0</v>
      </c>
      <c r="CW64" s="10">
        <v>2.7953578000000001</v>
      </c>
      <c r="CX64" s="10">
        <v>2.8018702000000002</v>
      </c>
      <c r="CY64" s="10">
        <v>0</v>
      </c>
      <c r="CZ64" s="10">
        <v>0</v>
      </c>
      <c r="DA64" s="10">
        <v>2.8875017999999999</v>
      </c>
      <c r="DB64" s="10">
        <v>2.9234900000000001</v>
      </c>
      <c r="DC64" s="10">
        <v>0</v>
      </c>
      <c r="DD64" s="10">
        <v>0</v>
      </c>
      <c r="DE64" s="10">
        <v>2.9524077000000002</v>
      </c>
      <c r="DF64" s="10">
        <v>2.9477877000000001</v>
      </c>
      <c r="DG64" s="10">
        <v>0</v>
      </c>
      <c r="DH64" s="10">
        <v>0</v>
      </c>
      <c r="DI64" s="10">
        <v>2.963746</v>
      </c>
      <c r="DJ64" s="10">
        <v>2.9724181000000001</v>
      </c>
      <c r="DK64" s="10">
        <v>0</v>
      </c>
      <c r="DL64" s="10">
        <v>0</v>
      </c>
      <c r="DM64" s="10">
        <v>2.9780931000000002</v>
      </c>
      <c r="DN64" s="10">
        <v>2.9745989000000002</v>
      </c>
      <c r="DO64" s="10">
        <v>0</v>
      </c>
      <c r="DP64" s="10">
        <v>0</v>
      </c>
      <c r="DQ64" s="10">
        <v>2.9557011000000002</v>
      </c>
      <c r="DR64" s="10">
        <v>2.9926940000000002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8.7195681408047698E-4</v>
      </c>
      <c r="F65" s="10">
        <v>49.765601074016601</v>
      </c>
      <c r="G65" s="10">
        <v>0</v>
      </c>
      <c r="H65" s="10">
        <v>0</v>
      </c>
      <c r="I65" s="10">
        <v>2054.4004677548101</v>
      </c>
      <c r="J65" s="10">
        <v>21596505571.015202</v>
      </c>
      <c r="K65" s="10">
        <v>0</v>
      </c>
      <c r="L65" s="10">
        <v>0</v>
      </c>
      <c r="M65" s="10">
        <v>1.1754161604926601E-5</v>
      </c>
      <c r="N65" s="10">
        <v>7.1294606857064103E-7</v>
      </c>
      <c r="O65" s="10">
        <v>0</v>
      </c>
      <c r="P65" s="10">
        <v>0</v>
      </c>
      <c r="Q65" s="10">
        <v>1.45856199651462E-6</v>
      </c>
      <c r="R65" s="10">
        <v>7.1465506096268804E-7</v>
      </c>
      <c r="S65" s="10">
        <v>0</v>
      </c>
      <c r="T65" s="10">
        <v>0</v>
      </c>
      <c r="U65" s="10">
        <v>3.4226127354486401E-6</v>
      </c>
      <c r="V65" s="10">
        <v>6.9888948317498002E-7</v>
      </c>
      <c r="W65" s="10">
        <v>0</v>
      </c>
      <c r="X65" s="10">
        <v>0</v>
      </c>
      <c r="Y65" s="10">
        <v>2.51940221005498E-5</v>
      </c>
      <c r="Z65" s="10">
        <v>5.69154953833362E-7</v>
      </c>
      <c r="AA65" s="10">
        <v>0</v>
      </c>
      <c r="AB65" s="10">
        <v>0</v>
      </c>
      <c r="AC65" s="10">
        <v>2.2371616523741999E-4</v>
      </c>
      <c r="AD65" s="10">
        <v>1.5224629512644599E-7</v>
      </c>
      <c r="AE65" s="10">
        <v>0</v>
      </c>
      <c r="AF65" s="10">
        <v>0</v>
      </c>
      <c r="AG65" s="10">
        <v>2.2402743161364898E-3</v>
      </c>
      <c r="AH65" s="10">
        <v>4.7187908358559101E-8</v>
      </c>
      <c r="AI65" s="10">
        <v>0</v>
      </c>
      <c r="AJ65" s="10">
        <v>0</v>
      </c>
      <c r="AK65" s="10">
        <v>2.03845712239854E-2</v>
      </c>
      <c r="AL65" s="10">
        <v>1.6378686751306001E-7</v>
      </c>
      <c r="AM65" s="10">
        <v>0</v>
      </c>
      <c r="AN65" s="10">
        <v>0</v>
      </c>
      <c r="AO65" s="10">
        <v>0.213190040900372</v>
      </c>
      <c r="AP65" s="10">
        <v>1.04141589085671E-6</v>
      </c>
      <c r="AQ65" s="10">
        <v>0</v>
      </c>
      <c r="AR65" s="10">
        <v>0</v>
      </c>
      <c r="AS65" s="10">
        <v>3.3808675486700102E-4</v>
      </c>
      <c r="AT65" s="10">
        <v>14.4267335942301</v>
      </c>
      <c r="AU65" s="10">
        <v>0</v>
      </c>
      <c r="AV65" s="10">
        <v>0</v>
      </c>
      <c r="AW65" s="10">
        <v>424.02243414746999</v>
      </c>
      <c r="AX65" s="10">
        <v>5383288829.25669</v>
      </c>
      <c r="AY65" s="10">
        <v>0</v>
      </c>
      <c r="AZ65" s="10">
        <v>0</v>
      </c>
      <c r="BA65" s="10">
        <v>7.8743453052331895E-6</v>
      </c>
      <c r="BB65" s="10">
        <v>4.52104738488661E-7</v>
      </c>
      <c r="BC65" s="10">
        <v>0</v>
      </c>
      <c r="BD65" s="10">
        <v>0</v>
      </c>
      <c r="BE65" s="10">
        <v>7.4455674260074798E-7</v>
      </c>
      <c r="BF65" s="10">
        <v>4.5210584210838501E-7</v>
      </c>
      <c r="BG65" s="10">
        <v>0</v>
      </c>
      <c r="BH65" s="10">
        <v>0</v>
      </c>
      <c r="BI65" s="10">
        <v>7.71644612708344E-7</v>
      </c>
      <c r="BJ65" s="10">
        <v>4.4157391179259398E-7</v>
      </c>
      <c r="BK65" s="10">
        <v>0</v>
      </c>
      <c r="BL65" s="10">
        <v>0</v>
      </c>
      <c r="BM65" s="10">
        <v>6.1768928638684901E-6</v>
      </c>
      <c r="BN65" s="10">
        <v>3.5039060266947898E-7</v>
      </c>
      <c r="BO65" s="10">
        <v>0</v>
      </c>
      <c r="BP65" s="10">
        <v>0</v>
      </c>
      <c r="BQ65" s="10">
        <v>5.4131101447508902E-5</v>
      </c>
      <c r="BR65" s="10">
        <v>6.5619195196234697E-8</v>
      </c>
      <c r="BS65" s="10">
        <v>0</v>
      </c>
      <c r="BT65" s="10">
        <v>0</v>
      </c>
      <c r="BU65" s="10">
        <v>5.0330009507657599E-4</v>
      </c>
      <c r="BV65" s="10">
        <v>1.4106822362620901E-8</v>
      </c>
      <c r="BW65" s="10">
        <v>0</v>
      </c>
      <c r="BX65" s="10">
        <v>0</v>
      </c>
      <c r="BY65" s="10">
        <v>4.6482460530315904E-3</v>
      </c>
      <c r="BZ65" s="10">
        <v>4.3217936475510899E-8</v>
      </c>
      <c r="CA65" s="10">
        <v>0</v>
      </c>
      <c r="CB65" s="10">
        <v>0</v>
      </c>
      <c r="CC65" s="10">
        <v>5.2416094755634197E-2</v>
      </c>
      <c r="CD65" s="10">
        <v>2.53471517993576E-7</v>
      </c>
      <c r="CE65" s="10">
        <v>0</v>
      </c>
      <c r="CF65" s="10">
        <v>0</v>
      </c>
      <c r="CG65" s="10">
        <v>2.0003117000000001</v>
      </c>
      <c r="CH65" s="10">
        <v>2.7748320999999998</v>
      </c>
      <c r="CI65" s="10">
        <v>0</v>
      </c>
      <c r="CJ65" s="10">
        <v>0</v>
      </c>
      <c r="CK65" s="10">
        <v>6.6038718999999997</v>
      </c>
      <c r="CL65" s="10">
        <v>6.6746240999999999</v>
      </c>
      <c r="CM65" s="10">
        <v>0</v>
      </c>
      <c r="CN65" s="10">
        <v>0</v>
      </c>
      <c r="CO65" s="10">
        <v>6.9878603999999997</v>
      </c>
      <c r="CP65" s="10">
        <v>7.0112068000000001</v>
      </c>
      <c r="CQ65" s="10">
        <v>0</v>
      </c>
      <c r="CR65" s="10">
        <v>0</v>
      </c>
      <c r="CS65" s="10">
        <v>7.0025408000000002</v>
      </c>
      <c r="CT65" s="10">
        <v>7.1638111999999996</v>
      </c>
      <c r="CU65" s="10">
        <v>0</v>
      </c>
      <c r="CV65" s="10">
        <v>0</v>
      </c>
      <c r="CW65" s="10">
        <v>6.6131200000000003</v>
      </c>
      <c r="CX65" s="10">
        <v>6.6564433999999997</v>
      </c>
      <c r="CY65" s="10">
        <v>0</v>
      </c>
      <c r="CZ65" s="10">
        <v>0</v>
      </c>
      <c r="DA65" s="10">
        <v>7.1305516999999998</v>
      </c>
      <c r="DB65" s="10">
        <v>7.1364992000000003</v>
      </c>
      <c r="DC65" s="10">
        <v>0</v>
      </c>
      <c r="DD65" s="10">
        <v>0</v>
      </c>
      <c r="DE65" s="10">
        <v>6.8908236</v>
      </c>
      <c r="DF65" s="10">
        <v>7.0604353</v>
      </c>
      <c r="DG65" s="10">
        <v>0</v>
      </c>
      <c r="DH65" s="10">
        <v>0</v>
      </c>
      <c r="DI65" s="10">
        <v>6.7063765999999996</v>
      </c>
      <c r="DJ65" s="10">
        <v>6.8340334</v>
      </c>
      <c r="DK65" s="10">
        <v>0</v>
      </c>
      <c r="DL65" s="10">
        <v>0</v>
      </c>
      <c r="DM65" s="10">
        <v>6.6211029999999997</v>
      </c>
      <c r="DN65" s="10">
        <v>6.8742824999999996</v>
      </c>
      <c r="DO65" s="10">
        <v>0</v>
      </c>
      <c r="DP65" s="10">
        <v>0</v>
      </c>
      <c r="DQ65" s="10">
        <v>6.7745464000000002</v>
      </c>
      <c r="DR65" s="10">
        <v>6.9227455000000004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4.8575047730992099E-4</v>
      </c>
      <c r="F66" s="10">
        <v>4.8575047730992099E-4</v>
      </c>
      <c r="G66" s="10">
        <v>0</v>
      </c>
      <c r="H66" s="10">
        <v>0</v>
      </c>
      <c r="I66" s="10">
        <v>4.8575058394817499E-4</v>
      </c>
      <c r="J66" s="10">
        <v>4.8575058394817499E-4</v>
      </c>
      <c r="K66" s="10">
        <v>0</v>
      </c>
      <c r="L66" s="10">
        <v>0</v>
      </c>
      <c r="M66" s="10">
        <v>9.9172740817721206E-4</v>
      </c>
      <c r="N66" s="10">
        <v>9.9172740817721206E-4</v>
      </c>
      <c r="O66" s="10">
        <v>0</v>
      </c>
      <c r="P66" s="10">
        <v>0</v>
      </c>
      <c r="Q66" s="10">
        <v>5.3653396457775703E-4</v>
      </c>
      <c r="R66" s="10">
        <v>5.3653396457775703E-4</v>
      </c>
      <c r="S66" s="10">
        <v>0</v>
      </c>
      <c r="T66" s="10">
        <v>0</v>
      </c>
      <c r="U66" s="10">
        <v>4.9083079034062404E-4</v>
      </c>
      <c r="V66" s="10">
        <v>4.9083079034062404E-4</v>
      </c>
      <c r="W66" s="10">
        <v>0</v>
      </c>
      <c r="X66" s="10">
        <v>0</v>
      </c>
      <c r="Y66" s="10">
        <v>4.8625859471940203E-4</v>
      </c>
      <c r="Z66" s="10">
        <v>4.8625859471940203E-4</v>
      </c>
      <c r="AA66" s="10">
        <v>0</v>
      </c>
      <c r="AB66" s="10">
        <v>0</v>
      </c>
      <c r="AC66" s="10">
        <v>4.8580136490272702E-4</v>
      </c>
      <c r="AD66" s="10">
        <v>4.8580136490272702E-4</v>
      </c>
      <c r="AE66" s="10">
        <v>0</v>
      </c>
      <c r="AF66" s="10">
        <v>0</v>
      </c>
      <c r="AG66" s="10">
        <v>4.8575569849162997E-4</v>
      </c>
      <c r="AH66" s="10">
        <v>4.8575569849162997E-4</v>
      </c>
      <c r="AI66" s="10">
        <v>0</v>
      </c>
      <c r="AJ66" s="10">
        <v>0</v>
      </c>
      <c r="AK66" s="10">
        <v>4.8575108621662399E-4</v>
      </c>
      <c r="AL66" s="10">
        <v>4.8575108621662399E-4</v>
      </c>
      <c r="AM66" s="10">
        <v>0</v>
      </c>
      <c r="AN66" s="10">
        <v>0</v>
      </c>
      <c r="AO66" s="10">
        <v>4.8575065829936702E-4</v>
      </c>
      <c r="AP66" s="10">
        <v>4.8575065829936702E-4</v>
      </c>
      <c r="AQ66" s="10">
        <v>0</v>
      </c>
      <c r="AR66" s="10">
        <v>0</v>
      </c>
      <c r="AS66" s="10">
        <v>4.0957929258296797E-4</v>
      </c>
      <c r="AT66" s="10">
        <v>4.0957929258296797E-4</v>
      </c>
      <c r="AU66" s="10">
        <v>0</v>
      </c>
      <c r="AV66" s="10">
        <v>0</v>
      </c>
      <c r="AW66" s="10">
        <v>4.0957930882309001E-4</v>
      </c>
      <c r="AX66" s="10">
        <v>4.0957930882309001E-4</v>
      </c>
      <c r="AY66" s="10">
        <v>0</v>
      </c>
      <c r="AZ66" s="10">
        <v>0</v>
      </c>
      <c r="BA66" s="10">
        <v>7.76878392032032E-4</v>
      </c>
      <c r="BB66" s="10">
        <v>7.76878392032032E-4</v>
      </c>
      <c r="BC66" s="10">
        <v>0</v>
      </c>
      <c r="BD66" s="10">
        <v>0</v>
      </c>
      <c r="BE66" s="10">
        <v>4.4629436997019599E-4</v>
      </c>
      <c r="BF66" s="10">
        <v>4.4629436997019599E-4</v>
      </c>
      <c r="BG66" s="10">
        <v>0</v>
      </c>
      <c r="BH66" s="10">
        <v>0</v>
      </c>
      <c r="BI66" s="10">
        <v>4.1324935702199999E-4</v>
      </c>
      <c r="BJ66" s="10">
        <v>4.1324935702199999E-4</v>
      </c>
      <c r="BK66" s="10">
        <v>0</v>
      </c>
      <c r="BL66" s="10">
        <v>0</v>
      </c>
      <c r="BM66" s="10">
        <v>4.0994626287433299E-4</v>
      </c>
      <c r="BN66" s="10">
        <v>4.0994626287433299E-4</v>
      </c>
      <c r="BO66" s="10">
        <v>0</v>
      </c>
      <c r="BP66" s="10">
        <v>0</v>
      </c>
      <c r="BQ66" s="10">
        <v>4.0961597511062598E-4</v>
      </c>
      <c r="BR66" s="10">
        <v>4.0961597511062598E-4</v>
      </c>
      <c r="BS66" s="10">
        <v>0</v>
      </c>
      <c r="BT66" s="10">
        <v>0</v>
      </c>
      <c r="BU66" s="10">
        <v>4.09583017705396E-4</v>
      </c>
      <c r="BV66" s="10">
        <v>4.09583017705396E-4</v>
      </c>
      <c r="BW66" s="10">
        <v>0</v>
      </c>
      <c r="BX66" s="10">
        <v>0</v>
      </c>
      <c r="BY66" s="10">
        <v>4.0957964298406099E-4</v>
      </c>
      <c r="BZ66" s="10">
        <v>4.0957964298406099E-4</v>
      </c>
      <c r="CA66" s="10">
        <v>0</v>
      </c>
      <c r="CB66" s="10">
        <v>0</v>
      </c>
      <c r="CC66" s="10">
        <v>4.0957933973903799E-4</v>
      </c>
      <c r="CD66" s="10">
        <v>4.0957933973903799E-4</v>
      </c>
      <c r="CE66" s="10">
        <v>0</v>
      </c>
      <c r="CF66" s="10">
        <v>0</v>
      </c>
      <c r="CG66" s="10">
        <v>1.5707800000000001E-2</v>
      </c>
      <c r="CH66" s="10">
        <v>1.6174299999999999E-2</v>
      </c>
      <c r="CI66" s="10">
        <v>0</v>
      </c>
      <c r="CJ66" s="10">
        <v>0</v>
      </c>
      <c r="CK66" s="10">
        <v>4.7955400000000002E-2</v>
      </c>
      <c r="CL66" s="10">
        <v>4.9160000000000002E-2</v>
      </c>
      <c r="CM66" s="10">
        <v>0</v>
      </c>
      <c r="CN66" s="10">
        <v>0</v>
      </c>
      <c r="CO66" s="10">
        <v>4.7679100000000002E-2</v>
      </c>
      <c r="CP66" s="10">
        <v>5.8143800000000002E-2</v>
      </c>
      <c r="CQ66" s="10">
        <v>0</v>
      </c>
      <c r="CR66" s="10">
        <v>0</v>
      </c>
      <c r="CS66" s="10">
        <v>4.71776E-2</v>
      </c>
      <c r="CT66" s="10">
        <v>4.7333500000000001E-2</v>
      </c>
      <c r="CU66" s="10">
        <v>0</v>
      </c>
      <c r="CV66" s="10">
        <v>0</v>
      </c>
      <c r="CW66" s="10">
        <v>4.6808099999999998E-2</v>
      </c>
      <c r="CX66" s="10">
        <v>4.6784899999999997E-2</v>
      </c>
      <c r="CY66" s="10">
        <v>0</v>
      </c>
      <c r="CZ66" s="10">
        <v>0</v>
      </c>
      <c r="DA66" s="10">
        <v>4.9043999999999997E-2</v>
      </c>
      <c r="DB66" s="10">
        <v>4.9420199999999997E-2</v>
      </c>
      <c r="DC66" s="10">
        <v>0</v>
      </c>
      <c r="DD66" s="10">
        <v>0</v>
      </c>
      <c r="DE66" s="10">
        <v>9.1828999999999994E-2</v>
      </c>
      <c r="DF66" s="10">
        <v>9.5152600000000004E-2</v>
      </c>
      <c r="DG66" s="10">
        <v>0</v>
      </c>
      <c r="DH66" s="10">
        <v>0</v>
      </c>
      <c r="DI66" s="10">
        <v>5.0042900000000001E-2</v>
      </c>
      <c r="DJ66" s="10">
        <v>5.3115000000000002E-2</v>
      </c>
      <c r="DK66" s="10">
        <v>0</v>
      </c>
      <c r="DL66" s="10">
        <v>0</v>
      </c>
      <c r="DM66" s="10">
        <v>4.7326500000000001E-2</v>
      </c>
      <c r="DN66" s="10">
        <v>4.9624500000000002E-2</v>
      </c>
      <c r="DO66" s="10">
        <v>0</v>
      </c>
      <c r="DP66" s="10">
        <v>0</v>
      </c>
      <c r="DQ66" s="10">
        <v>4.9360899999999999E-2</v>
      </c>
      <c r="DR66" s="10">
        <v>4.66887E-2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3.9197038859129E-7</v>
      </c>
      <c r="F67" s="10">
        <v>3.9254473449545902E-7</v>
      </c>
      <c r="G67" s="10">
        <v>0</v>
      </c>
      <c r="H67" s="10">
        <v>0</v>
      </c>
      <c r="I67" s="10">
        <v>3.6364316474646297E-4</v>
      </c>
      <c r="J67" s="10">
        <v>2.03149420485715E-6</v>
      </c>
      <c r="K67" s="10">
        <v>0</v>
      </c>
      <c r="L67" s="10">
        <v>0</v>
      </c>
      <c r="M67" s="10">
        <v>2.8096634378016499E-4</v>
      </c>
      <c r="N67" s="10">
        <v>1.4807488445534001E-4</v>
      </c>
      <c r="O67" s="10">
        <v>0</v>
      </c>
      <c r="P67" s="10">
        <v>0</v>
      </c>
      <c r="Q67" s="10">
        <v>1.5829063704586599E-4</v>
      </c>
      <c r="R67" s="10">
        <v>1.46901804511934E-4</v>
      </c>
      <c r="S67" s="10">
        <v>0</v>
      </c>
      <c r="T67" s="10">
        <v>0</v>
      </c>
      <c r="U67" s="10">
        <v>1.44399743248869E-4</v>
      </c>
      <c r="V67" s="10">
        <v>1.4327675729219899E-4</v>
      </c>
      <c r="W67" s="10">
        <v>0</v>
      </c>
      <c r="X67" s="10">
        <v>0</v>
      </c>
      <c r="Y67" s="10">
        <v>1.15430154892238E-4</v>
      </c>
      <c r="Z67" s="10">
        <v>1.15176045500931E-4</v>
      </c>
      <c r="AA67" s="10">
        <v>0</v>
      </c>
      <c r="AB67" s="10">
        <v>0</v>
      </c>
      <c r="AC67" s="10">
        <v>4.0314585930900702E-5</v>
      </c>
      <c r="AD67" s="10">
        <v>3.9090282811571301E-5</v>
      </c>
      <c r="AE67" s="10">
        <v>0</v>
      </c>
      <c r="AF67" s="10">
        <v>0</v>
      </c>
      <c r="AG67" s="10">
        <v>2.0191917428746799E-5</v>
      </c>
      <c r="AH67" s="10">
        <v>5.5527790436826797E-6</v>
      </c>
      <c r="AI67" s="10">
        <v>0</v>
      </c>
      <c r="AJ67" s="10">
        <v>0</v>
      </c>
      <c r="AK67" s="10">
        <v>1.23154255561531E-4</v>
      </c>
      <c r="AL67" s="10">
        <v>1.44834120874293E-6</v>
      </c>
      <c r="AM67" s="10">
        <v>0</v>
      </c>
      <c r="AN67" s="10">
        <v>0</v>
      </c>
      <c r="AO67" s="10">
        <v>2.3152970243245401E-4</v>
      </c>
      <c r="AP67" s="10">
        <v>1.5424043340317399E-6</v>
      </c>
      <c r="AQ67" s="10">
        <v>0</v>
      </c>
      <c r="AR67" s="10">
        <v>0</v>
      </c>
      <c r="AS67" s="10">
        <v>3.4568053783426599E-7</v>
      </c>
      <c r="AT67" s="10">
        <v>3.4653584722304299E-7</v>
      </c>
      <c r="AU67" s="10">
        <v>0</v>
      </c>
      <c r="AV67" s="10">
        <v>0</v>
      </c>
      <c r="AW67" s="10">
        <v>9.5423649170588702E-5</v>
      </c>
      <c r="AX67" s="10">
        <v>5.2966360488715996E-7</v>
      </c>
      <c r="AY67" s="10">
        <v>0</v>
      </c>
      <c r="AZ67" s="10">
        <v>0</v>
      </c>
      <c r="BA67" s="10">
        <v>2.4264972310262899E-4</v>
      </c>
      <c r="BB67" s="10">
        <v>1.05262762958405E-4</v>
      </c>
      <c r="BC67" s="10">
        <v>0</v>
      </c>
      <c r="BD67" s="10">
        <v>0</v>
      </c>
      <c r="BE67" s="10">
        <v>1.1670575536587999E-4</v>
      </c>
      <c r="BF67" s="10">
        <v>1.0411711347708001E-4</v>
      </c>
      <c r="BG67" s="10">
        <v>0</v>
      </c>
      <c r="BH67" s="10">
        <v>0</v>
      </c>
      <c r="BI67" s="10">
        <v>1.0274854509956299E-4</v>
      </c>
      <c r="BJ67" s="10">
        <v>1.01533957006297E-4</v>
      </c>
      <c r="BK67" s="10">
        <v>0</v>
      </c>
      <c r="BL67" s="10">
        <v>0</v>
      </c>
      <c r="BM67" s="10">
        <v>8.1737895377770198E-5</v>
      </c>
      <c r="BN67" s="10">
        <v>8.1629909932816094E-5</v>
      </c>
      <c r="BO67" s="10">
        <v>0</v>
      </c>
      <c r="BP67" s="10">
        <v>0</v>
      </c>
      <c r="BQ67" s="10">
        <v>2.7258324833268799E-5</v>
      </c>
      <c r="BR67" s="10">
        <v>2.7736177298934601E-5</v>
      </c>
      <c r="BS67" s="10">
        <v>0</v>
      </c>
      <c r="BT67" s="10">
        <v>0</v>
      </c>
      <c r="BU67" s="10">
        <v>4.9895452007234101E-6</v>
      </c>
      <c r="BV67" s="10">
        <v>3.9083638795839196E-6</v>
      </c>
      <c r="BW67" s="10">
        <v>0</v>
      </c>
      <c r="BX67" s="10">
        <v>0</v>
      </c>
      <c r="BY67" s="10">
        <v>3.10793068328455E-5</v>
      </c>
      <c r="BZ67" s="10">
        <v>7.3534063575395101E-7</v>
      </c>
      <c r="CA67" s="10">
        <v>0</v>
      </c>
      <c r="CB67" s="10">
        <v>0</v>
      </c>
      <c r="CC67" s="10">
        <v>6.1341585933748401E-5</v>
      </c>
      <c r="CD67" s="10">
        <v>4.6520758674670798E-7</v>
      </c>
      <c r="CE67" s="10">
        <v>0</v>
      </c>
      <c r="CF67" s="10">
        <v>0</v>
      </c>
      <c r="CG67" s="10">
        <v>2.6615099999999999E-2</v>
      </c>
      <c r="CH67" s="10">
        <v>2.5681800000000001E-2</v>
      </c>
      <c r="CI67" s="10">
        <v>0</v>
      </c>
      <c r="CJ67" s="10">
        <v>0</v>
      </c>
      <c r="CK67" s="10">
        <v>5.3407499999999997E-2</v>
      </c>
      <c r="CL67" s="10">
        <v>5.42833E-2</v>
      </c>
      <c r="CM67" s="10">
        <v>0</v>
      </c>
      <c r="CN67" s="10">
        <v>0</v>
      </c>
      <c r="CO67" s="10">
        <v>5.8185599999999997E-2</v>
      </c>
      <c r="CP67" s="10">
        <v>5.6371400000000002E-2</v>
      </c>
      <c r="CQ67" s="10">
        <v>0</v>
      </c>
      <c r="CR67" s="10">
        <v>0</v>
      </c>
      <c r="CS67" s="10">
        <v>5.37095E-2</v>
      </c>
      <c r="CT67" s="10">
        <v>5.4390000000000001E-2</v>
      </c>
      <c r="CU67" s="10">
        <v>0</v>
      </c>
      <c r="CV67" s="10">
        <v>0</v>
      </c>
      <c r="CW67" s="10">
        <v>5.3403399999999997E-2</v>
      </c>
      <c r="CX67" s="10">
        <v>5.2555400000000002E-2</v>
      </c>
      <c r="CY67" s="10">
        <v>0</v>
      </c>
      <c r="CZ67" s="10">
        <v>0</v>
      </c>
      <c r="DA67" s="10">
        <v>5.7294499999999998E-2</v>
      </c>
      <c r="DB67" s="10">
        <v>5.5839100000000003E-2</v>
      </c>
      <c r="DC67" s="10">
        <v>0</v>
      </c>
      <c r="DD67" s="10">
        <v>0</v>
      </c>
      <c r="DE67" s="10">
        <v>0.12393949999999999</v>
      </c>
      <c r="DF67" s="10">
        <v>9.8089999999999997E-2</v>
      </c>
      <c r="DG67" s="10">
        <v>0</v>
      </c>
      <c r="DH67" s="10">
        <v>0</v>
      </c>
      <c r="DI67" s="10">
        <v>6.5423800000000004E-2</v>
      </c>
      <c r="DJ67" s="10">
        <v>7.1631399999999998E-2</v>
      </c>
      <c r="DK67" s="10">
        <v>0</v>
      </c>
      <c r="DL67" s="10">
        <v>0</v>
      </c>
      <c r="DM67" s="10">
        <v>5.5399700000000003E-2</v>
      </c>
      <c r="DN67" s="10">
        <v>5.6446400000000001E-2</v>
      </c>
      <c r="DO67" s="10">
        <v>0</v>
      </c>
      <c r="DP67" s="10">
        <v>0</v>
      </c>
      <c r="DQ67" s="10">
        <v>5.3965100000000002E-2</v>
      </c>
      <c r="DR67" s="10">
        <v>6.8157800000000004E-2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1.83284282684326E-5</v>
      </c>
      <c r="F68" s="10">
        <v>1.8682132122194199E-5</v>
      </c>
      <c r="G68" s="10">
        <v>0</v>
      </c>
      <c r="H68" s="10">
        <v>0</v>
      </c>
      <c r="I68" s="10">
        <v>1126.6581584215201</v>
      </c>
      <c r="J68" s="10">
        <v>7.7173778643100403E-3</v>
      </c>
      <c r="K68" s="10">
        <v>0</v>
      </c>
      <c r="L68" s="10">
        <v>0</v>
      </c>
      <c r="M68" s="10">
        <v>1.4082449342822699E-4</v>
      </c>
      <c r="N68" s="10">
        <v>9.3294890645800904E-5</v>
      </c>
      <c r="O68" s="10">
        <v>0</v>
      </c>
      <c r="P68" s="10">
        <v>0</v>
      </c>
      <c r="Q68" s="10">
        <v>9.63971942837816E-5</v>
      </c>
      <c r="R68" s="10">
        <v>9.1842446401813104E-5</v>
      </c>
      <c r="S68" s="10">
        <v>0</v>
      </c>
      <c r="T68" s="10">
        <v>0</v>
      </c>
      <c r="U68" s="10">
        <v>8.2168594872200602E-5</v>
      </c>
      <c r="V68" s="10">
        <v>7.9474059824446996E-5</v>
      </c>
      <c r="W68" s="10">
        <v>0</v>
      </c>
      <c r="X68" s="10">
        <v>0</v>
      </c>
      <c r="Y68" s="10">
        <v>3.8996395687718198E-5</v>
      </c>
      <c r="Z68" s="10">
        <v>3.0024482067680902E-5</v>
      </c>
      <c r="AA68" s="10">
        <v>0</v>
      </c>
      <c r="AB68" s="10">
        <v>0</v>
      </c>
      <c r="AC68" s="10">
        <v>1.1132884537801101E-5</v>
      </c>
      <c r="AD68" s="10">
        <v>1.6933089170834101E-6</v>
      </c>
      <c r="AE68" s="10">
        <v>0</v>
      </c>
      <c r="AF68" s="10">
        <v>0</v>
      </c>
      <c r="AG68" s="10">
        <v>5.6614051572978503E-5</v>
      </c>
      <c r="AH68" s="10">
        <v>1.9339304913046399E-7</v>
      </c>
      <c r="AI68" s="10">
        <v>0</v>
      </c>
      <c r="AJ68" s="10">
        <v>0</v>
      </c>
      <c r="AK68" s="10">
        <v>7.8341632615774902E-4</v>
      </c>
      <c r="AL68" s="10">
        <v>6.55575455255075E-7</v>
      </c>
      <c r="AM68" s="10">
        <v>0</v>
      </c>
      <c r="AN68" s="10">
        <v>0</v>
      </c>
      <c r="AO68" s="10">
        <v>5.1400359952822302E-3</v>
      </c>
      <c r="AP68" s="10">
        <v>1.2278820840094799E-6</v>
      </c>
      <c r="AQ68" s="10">
        <v>0</v>
      </c>
      <c r="AR68" s="10">
        <v>0</v>
      </c>
      <c r="AS68" s="10">
        <v>3.9725681586592904E-6</v>
      </c>
      <c r="AT68" s="10">
        <v>4.8549625775498E-6</v>
      </c>
      <c r="AU68" s="10">
        <v>0</v>
      </c>
      <c r="AV68" s="10">
        <v>0</v>
      </c>
      <c r="AW68" s="10">
        <v>282.73267384085102</v>
      </c>
      <c r="AX68" s="10">
        <v>2.7352317083281599E-3</v>
      </c>
      <c r="AY68" s="10">
        <v>0</v>
      </c>
      <c r="AZ68" s="10">
        <v>0</v>
      </c>
      <c r="BA68" s="10">
        <v>9.7414777906311903E-5</v>
      </c>
      <c r="BB68" s="10">
        <v>5.8987628794138702E-5</v>
      </c>
      <c r="BC68" s="10">
        <v>0</v>
      </c>
      <c r="BD68" s="10">
        <v>0</v>
      </c>
      <c r="BE68" s="10">
        <v>5.9448024432374097E-5</v>
      </c>
      <c r="BF68" s="10">
        <v>5.8083798897860998E-5</v>
      </c>
      <c r="BG68" s="10">
        <v>0</v>
      </c>
      <c r="BH68" s="10">
        <v>0</v>
      </c>
      <c r="BI68" s="10">
        <v>5.1746692110335401E-5</v>
      </c>
      <c r="BJ68" s="10">
        <v>5.0259343335222199E-5</v>
      </c>
      <c r="BK68" s="10">
        <v>0</v>
      </c>
      <c r="BL68" s="10">
        <v>0</v>
      </c>
      <c r="BM68" s="10">
        <v>2.4332064890619401E-5</v>
      </c>
      <c r="BN68" s="10">
        <v>1.8970325733252599E-5</v>
      </c>
      <c r="BO68" s="10">
        <v>0</v>
      </c>
      <c r="BP68" s="10">
        <v>0</v>
      </c>
      <c r="BQ68" s="10">
        <v>4.0147785803110998E-6</v>
      </c>
      <c r="BR68" s="10">
        <v>1.04032981143324E-6</v>
      </c>
      <c r="BS68" s="10">
        <v>0</v>
      </c>
      <c r="BT68" s="10">
        <v>0</v>
      </c>
      <c r="BU68" s="10">
        <v>1.1205907827780999E-5</v>
      </c>
      <c r="BV68" s="10">
        <v>6.1903865410109606E-8</v>
      </c>
      <c r="BW68" s="10">
        <v>0</v>
      </c>
      <c r="BX68" s="10">
        <v>0</v>
      </c>
      <c r="BY68" s="10">
        <v>2.3742371050759501E-4</v>
      </c>
      <c r="BZ68" s="10">
        <v>1.6086166540844001E-7</v>
      </c>
      <c r="CA68" s="10">
        <v>0</v>
      </c>
      <c r="CB68" s="10">
        <v>0</v>
      </c>
      <c r="CC68" s="10">
        <v>1.1957967718647601E-3</v>
      </c>
      <c r="CD68" s="10">
        <v>2.92831942426491E-7</v>
      </c>
      <c r="CE68" s="10">
        <v>0</v>
      </c>
      <c r="CF68" s="10">
        <v>0</v>
      </c>
      <c r="CG68" s="10">
        <v>4.1501999999999997E-2</v>
      </c>
      <c r="CH68" s="10">
        <v>4.2397299999999999E-2</v>
      </c>
      <c r="CI68" s="10">
        <v>0</v>
      </c>
      <c r="CJ68" s="10">
        <v>0</v>
      </c>
      <c r="CK68" s="10">
        <v>6.8507399999999996E-2</v>
      </c>
      <c r="CL68" s="10">
        <v>6.7682500000000007E-2</v>
      </c>
      <c r="CM68" s="10">
        <v>0</v>
      </c>
      <c r="CN68" s="10">
        <v>0</v>
      </c>
      <c r="CO68" s="10">
        <v>7.6985899999999996E-2</v>
      </c>
      <c r="CP68" s="10">
        <v>7.9591200000000001E-2</v>
      </c>
      <c r="CQ68" s="10">
        <v>0</v>
      </c>
      <c r="CR68" s="10">
        <v>0</v>
      </c>
      <c r="CS68" s="10">
        <v>6.9580000000000003E-2</v>
      </c>
      <c r="CT68" s="10">
        <v>6.9691000000000003E-2</v>
      </c>
      <c r="CU68" s="10">
        <v>0</v>
      </c>
      <c r="CV68" s="10">
        <v>0</v>
      </c>
      <c r="CW68" s="10">
        <v>7.2983199999999998E-2</v>
      </c>
      <c r="CX68" s="10">
        <v>7.1304900000000004E-2</v>
      </c>
      <c r="CY68" s="10">
        <v>0</v>
      </c>
      <c r="CZ68" s="10">
        <v>0</v>
      </c>
      <c r="DA68" s="10">
        <v>7.35875E-2</v>
      </c>
      <c r="DB68" s="10">
        <v>7.4411099999999994E-2</v>
      </c>
      <c r="DC68" s="10">
        <v>0</v>
      </c>
      <c r="DD68" s="10">
        <v>0</v>
      </c>
      <c r="DE68" s="10">
        <v>0.1424618</v>
      </c>
      <c r="DF68" s="10">
        <v>0.13782910000000001</v>
      </c>
      <c r="DG68" s="10">
        <v>0</v>
      </c>
      <c r="DH68" s="10">
        <v>0</v>
      </c>
      <c r="DI68" s="10">
        <v>8.8023799999999999E-2</v>
      </c>
      <c r="DJ68" s="10">
        <v>8.6713399999999996E-2</v>
      </c>
      <c r="DK68" s="10">
        <v>0</v>
      </c>
      <c r="DL68" s="10">
        <v>0</v>
      </c>
      <c r="DM68" s="10">
        <v>7.8144599999999995E-2</v>
      </c>
      <c r="DN68" s="10">
        <v>8.2149299999999995E-2</v>
      </c>
      <c r="DO68" s="10">
        <v>0</v>
      </c>
      <c r="DP68" s="10">
        <v>0</v>
      </c>
      <c r="DQ68" s="10">
        <v>7.4545700000000006E-2</v>
      </c>
      <c r="DR68" s="10">
        <v>6.9797100000000001E-2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9.9422410130500793E-5</v>
      </c>
      <c r="F69" s="10">
        <v>3.97084421592808E-4</v>
      </c>
      <c r="G69" s="10">
        <v>0</v>
      </c>
      <c r="H69" s="10">
        <v>0</v>
      </c>
      <c r="I69" s="10">
        <v>1229.97903946834</v>
      </c>
      <c r="J69" s="10">
        <v>4.7961971076347303E-2</v>
      </c>
      <c r="K69" s="10">
        <v>0</v>
      </c>
      <c r="L69" s="10">
        <v>0</v>
      </c>
      <c r="M69" s="10">
        <v>1.02517392974733E-4</v>
      </c>
      <c r="N69" s="10">
        <v>8.7442854104002903E-5</v>
      </c>
      <c r="O69" s="10">
        <v>0</v>
      </c>
      <c r="P69" s="10">
        <v>0</v>
      </c>
      <c r="Q69" s="10">
        <v>8.1131494880537502E-5</v>
      </c>
      <c r="R69" s="10">
        <v>8.3552090645255803E-5</v>
      </c>
      <c r="S69" s="10">
        <v>0</v>
      </c>
      <c r="T69" s="10">
        <v>0</v>
      </c>
      <c r="U69" s="10">
        <v>6.5023968431887597E-5</v>
      </c>
      <c r="V69" s="10">
        <v>5.56783121415938E-5</v>
      </c>
      <c r="W69" s="10">
        <v>0</v>
      </c>
      <c r="X69" s="10">
        <v>0</v>
      </c>
      <c r="Y69" s="10">
        <v>2.03932540898677E-5</v>
      </c>
      <c r="Z69" s="10">
        <v>6.32970512004505E-6</v>
      </c>
      <c r="AA69" s="10">
        <v>0</v>
      </c>
      <c r="AB69" s="10">
        <v>0</v>
      </c>
      <c r="AC69" s="10">
        <v>1.0225878213532299E-5</v>
      </c>
      <c r="AD69" s="10">
        <v>8.6798887188877001E-8</v>
      </c>
      <c r="AE69" s="10">
        <v>0</v>
      </c>
      <c r="AF69" s="10">
        <v>0</v>
      </c>
      <c r="AG69" s="10">
        <v>7.9964607721194598E-5</v>
      </c>
      <c r="AH69" s="10">
        <v>1.5235653183509599E-7</v>
      </c>
      <c r="AI69" s="10">
        <v>0</v>
      </c>
      <c r="AJ69" s="10">
        <v>0</v>
      </c>
      <c r="AK69" s="10">
        <v>6.7116611171513796E-4</v>
      </c>
      <c r="AL69" s="10">
        <v>6.1276390272979597E-7</v>
      </c>
      <c r="AM69" s="10">
        <v>0</v>
      </c>
      <c r="AN69" s="10">
        <v>0</v>
      </c>
      <c r="AO69" s="10">
        <v>6.7381286062300197E-3</v>
      </c>
      <c r="AP69" s="10">
        <v>1.25580198240272E-6</v>
      </c>
      <c r="AQ69" s="10">
        <v>0</v>
      </c>
      <c r="AR69" s="10">
        <v>0</v>
      </c>
      <c r="AS69" s="10">
        <v>2.2903697453834999E-5</v>
      </c>
      <c r="AT69" s="10">
        <v>9.6355345174167103E-5</v>
      </c>
      <c r="AU69" s="10">
        <v>0</v>
      </c>
      <c r="AV69" s="10">
        <v>0</v>
      </c>
      <c r="AW69" s="10">
        <v>361.25310403289899</v>
      </c>
      <c r="AX69" s="10">
        <v>1.1265063067681E-2</v>
      </c>
      <c r="AY69" s="10">
        <v>0</v>
      </c>
      <c r="AZ69" s="10">
        <v>0</v>
      </c>
      <c r="BA69" s="10">
        <v>6.2475362014139898E-5</v>
      </c>
      <c r="BB69" s="10">
        <v>5.99054244520759E-5</v>
      </c>
      <c r="BC69" s="10">
        <v>0</v>
      </c>
      <c r="BD69" s="10">
        <v>0</v>
      </c>
      <c r="BE69" s="10">
        <v>5.75273806232723E-5</v>
      </c>
      <c r="BF69" s="10">
        <v>5.7236432940047797E-5</v>
      </c>
      <c r="BG69" s="10">
        <v>0</v>
      </c>
      <c r="BH69" s="10">
        <v>0</v>
      </c>
      <c r="BI69" s="10">
        <v>4.4760150850519703E-5</v>
      </c>
      <c r="BJ69" s="10">
        <v>3.81506949249767E-5</v>
      </c>
      <c r="BK69" s="10">
        <v>0</v>
      </c>
      <c r="BL69" s="10">
        <v>0</v>
      </c>
      <c r="BM69" s="10">
        <v>1.35971053717734E-5</v>
      </c>
      <c r="BN69" s="10">
        <v>4.36037158733021E-6</v>
      </c>
      <c r="BO69" s="10">
        <v>0</v>
      </c>
      <c r="BP69" s="10">
        <v>0</v>
      </c>
      <c r="BQ69" s="10">
        <v>2.8837606873116002E-6</v>
      </c>
      <c r="BR69" s="10">
        <v>3.4176657004126197E-8</v>
      </c>
      <c r="BS69" s="10">
        <v>0</v>
      </c>
      <c r="BT69" s="10">
        <v>0</v>
      </c>
      <c r="BU69" s="10">
        <v>2.1433501863632401E-5</v>
      </c>
      <c r="BV69" s="10">
        <v>3.8034772390567901E-8</v>
      </c>
      <c r="BW69" s="10">
        <v>0</v>
      </c>
      <c r="BX69" s="10">
        <v>0</v>
      </c>
      <c r="BY69" s="10">
        <v>1.6695828931432099E-4</v>
      </c>
      <c r="BZ69" s="10">
        <v>1.44596183834524E-7</v>
      </c>
      <c r="CA69" s="10">
        <v>0</v>
      </c>
      <c r="CB69" s="10">
        <v>0</v>
      </c>
      <c r="CC69" s="10">
        <v>1.5820515321900001E-3</v>
      </c>
      <c r="CD69" s="10">
        <v>2.9148495922520701E-7</v>
      </c>
      <c r="CE69" s="10">
        <v>0</v>
      </c>
      <c r="CF69" s="10">
        <v>0</v>
      </c>
      <c r="CG69" s="10">
        <v>7.2869400000000001E-2</v>
      </c>
      <c r="CH69" s="10">
        <v>6.9891800000000004E-2</v>
      </c>
      <c r="CI69" s="10">
        <v>0</v>
      </c>
      <c r="CJ69" s="10">
        <v>0</v>
      </c>
      <c r="CK69" s="10">
        <v>0.1124656</v>
      </c>
      <c r="CL69" s="10">
        <v>9.9736900000000003E-2</v>
      </c>
      <c r="CM69" s="10">
        <v>0</v>
      </c>
      <c r="CN69" s="10">
        <v>0</v>
      </c>
      <c r="CO69" s="10">
        <v>0.1145587</v>
      </c>
      <c r="CP69" s="10">
        <v>0.11406579999999999</v>
      </c>
      <c r="CQ69" s="10">
        <v>0</v>
      </c>
      <c r="CR69" s="10">
        <v>0</v>
      </c>
      <c r="CS69" s="10">
        <v>0.11085490000000001</v>
      </c>
      <c r="CT69" s="10">
        <v>0.1209736</v>
      </c>
      <c r="CU69" s="10">
        <v>0</v>
      </c>
      <c r="CV69" s="10">
        <v>0</v>
      </c>
      <c r="CW69" s="10">
        <v>0.1045058</v>
      </c>
      <c r="CX69" s="10">
        <v>0.1024513</v>
      </c>
      <c r="CY69" s="10">
        <v>0</v>
      </c>
      <c r="CZ69" s="10">
        <v>0</v>
      </c>
      <c r="DA69" s="10">
        <v>0.1100935</v>
      </c>
      <c r="DB69" s="10">
        <v>0.1070049</v>
      </c>
      <c r="DC69" s="10">
        <v>0</v>
      </c>
      <c r="DD69" s="10">
        <v>0</v>
      </c>
      <c r="DE69" s="10">
        <v>0.16522980000000001</v>
      </c>
      <c r="DF69" s="10">
        <v>0.1756627</v>
      </c>
      <c r="DG69" s="10">
        <v>0</v>
      </c>
      <c r="DH69" s="10">
        <v>0</v>
      </c>
      <c r="DI69" s="10">
        <v>0.1262499</v>
      </c>
      <c r="DJ69" s="10">
        <v>0.12332609999999999</v>
      </c>
      <c r="DK69" s="10">
        <v>0</v>
      </c>
      <c r="DL69" s="10">
        <v>0</v>
      </c>
      <c r="DM69" s="10">
        <v>0.1165414</v>
      </c>
      <c r="DN69" s="10">
        <v>0.116054</v>
      </c>
      <c r="DO69" s="10">
        <v>0</v>
      </c>
      <c r="DP69" s="10">
        <v>0</v>
      </c>
      <c r="DQ69" s="10">
        <v>0.1161031</v>
      </c>
      <c r="DR69" s="10">
        <v>0.1204533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3.0835042707622099E-5</v>
      </c>
      <c r="F70" s="10">
        <v>1.9496935572078701E-3</v>
      </c>
      <c r="G70" s="10">
        <v>0</v>
      </c>
      <c r="H70" s="10">
        <v>0</v>
      </c>
      <c r="I70" s="10">
        <v>1173.46574163542</v>
      </c>
      <c r="J70" s="10">
        <v>0.39502686923424302</v>
      </c>
      <c r="K70" s="10">
        <v>0</v>
      </c>
      <c r="L70" s="10">
        <v>0</v>
      </c>
      <c r="M70" s="10">
        <v>8.8500848960393301E-5</v>
      </c>
      <c r="N70" s="10">
        <v>9.3572281888887305E-5</v>
      </c>
      <c r="O70" s="10">
        <v>0</v>
      </c>
      <c r="P70" s="10">
        <v>0</v>
      </c>
      <c r="Q70" s="10">
        <v>8.5988212276788504E-5</v>
      </c>
      <c r="R70" s="10">
        <v>8.4035335861543103E-5</v>
      </c>
      <c r="S70" s="10">
        <v>0</v>
      </c>
      <c r="T70" s="10">
        <v>0</v>
      </c>
      <c r="U70" s="10">
        <v>5.5079417506931397E-5</v>
      </c>
      <c r="V70" s="10">
        <v>3.4988644585953703E-5</v>
      </c>
      <c r="W70" s="10">
        <v>0</v>
      </c>
      <c r="X70" s="10">
        <v>0</v>
      </c>
      <c r="Y70" s="10">
        <v>1.2782553540091601E-5</v>
      </c>
      <c r="Z70" s="10">
        <v>8.0144922343095004E-7</v>
      </c>
      <c r="AA70" s="10">
        <v>0</v>
      </c>
      <c r="AB70" s="10">
        <v>0</v>
      </c>
      <c r="AC70" s="10">
        <v>2.0440300431800999E-5</v>
      </c>
      <c r="AD70" s="10">
        <v>5.8226537813510497E-8</v>
      </c>
      <c r="AE70" s="10">
        <v>0</v>
      </c>
      <c r="AF70" s="10">
        <v>0</v>
      </c>
      <c r="AG70" s="10">
        <v>1.70631261426024E-4</v>
      </c>
      <c r="AH70" s="10">
        <v>1.6928179080721901E-7</v>
      </c>
      <c r="AI70" s="10">
        <v>0</v>
      </c>
      <c r="AJ70" s="10">
        <v>0</v>
      </c>
      <c r="AK70" s="10">
        <v>1.74544402398169E-3</v>
      </c>
      <c r="AL70" s="10">
        <v>6.07641627681232E-7</v>
      </c>
      <c r="AM70" s="10">
        <v>0</v>
      </c>
      <c r="AN70" s="10">
        <v>0</v>
      </c>
      <c r="AO70" s="10">
        <v>1.71098410501145E-2</v>
      </c>
      <c r="AP70" s="10">
        <v>1.25801890149546E-6</v>
      </c>
      <c r="AQ70" s="10">
        <v>0</v>
      </c>
      <c r="AR70" s="10">
        <v>0</v>
      </c>
      <c r="AS70" s="10">
        <v>7.5111085547582896E-6</v>
      </c>
      <c r="AT70" s="10">
        <v>3.7114074186213103E-4</v>
      </c>
      <c r="AU70" s="10">
        <v>0</v>
      </c>
      <c r="AV70" s="10">
        <v>0</v>
      </c>
      <c r="AW70" s="10">
        <v>276.325269402412</v>
      </c>
      <c r="AX70" s="10">
        <v>9.98787669805309E-2</v>
      </c>
      <c r="AY70" s="10">
        <v>0</v>
      </c>
      <c r="AZ70" s="10">
        <v>0</v>
      </c>
      <c r="BA70" s="10">
        <v>5.8287840266393499E-5</v>
      </c>
      <c r="BB70" s="10">
        <v>6.0762886962944801E-5</v>
      </c>
      <c r="BC70" s="10">
        <v>0</v>
      </c>
      <c r="BD70" s="10">
        <v>0</v>
      </c>
      <c r="BE70" s="10">
        <v>5.68975886030779E-5</v>
      </c>
      <c r="BF70" s="10">
        <v>5.4571191696281302E-5</v>
      </c>
      <c r="BG70" s="10">
        <v>0</v>
      </c>
      <c r="BH70" s="10">
        <v>0</v>
      </c>
      <c r="BI70" s="10">
        <v>3.5818656033946E-5</v>
      </c>
      <c r="BJ70" s="10">
        <v>2.27311034102159E-5</v>
      </c>
      <c r="BK70" s="10">
        <v>0</v>
      </c>
      <c r="BL70" s="10">
        <v>0</v>
      </c>
      <c r="BM70" s="10">
        <v>7.5435678463598599E-6</v>
      </c>
      <c r="BN70" s="10">
        <v>5.3711161687387998E-7</v>
      </c>
      <c r="BO70" s="10">
        <v>0</v>
      </c>
      <c r="BP70" s="10">
        <v>0</v>
      </c>
      <c r="BQ70" s="10">
        <v>5.1551506715630301E-6</v>
      </c>
      <c r="BR70" s="10">
        <v>2.7828377519925599E-8</v>
      </c>
      <c r="BS70" s="10">
        <v>0</v>
      </c>
      <c r="BT70" s="10">
        <v>0</v>
      </c>
      <c r="BU70" s="10">
        <v>3.9735503857541103E-5</v>
      </c>
      <c r="BV70" s="10">
        <v>4.2334616362179699E-8</v>
      </c>
      <c r="BW70" s="10">
        <v>0</v>
      </c>
      <c r="BX70" s="10">
        <v>0</v>
      </c>
      <c r="BY70" s="10">
        <v>3.8543960252784999E-4</v>
      </c>
      <c r="BZ70" s="10">
        <v>1.4364600043574701E-7</v>
      </c>
      <c r="CA70" s="10">
        <v>0</v>
      </c>
      <c r="CB70" s="10">
        <v>0</v>
      </c>
      <c r="CC70" s="10">
        <v>5.3125807883142896E-3</v>
      </c>
      <c r="CD70" s="10">
        <v>2.9590103652894301E-7</v>
      </c>
      <c r="CE70" s="10">
        <v>0</v>
      </c>
      <c r="CF70" s="10">
        <v>0</v>
      </c>
      <c r="CG70" s="10">
        <v>0.13173360000000001</v>
      </c>
      <c r="CH70" s="10">
        <v>0.14149349999999999</v>
      </c>
      <c r="CI70" s="10">
        <v>0</v>
      </c>
      <c r="CJ70" s="10">
        <v>0</v>
      </c>
      <c r="CK70" s="10">
        <v>0.1606118</v>
      </c>
      <c r="CL70" s="10">
        <v>0.1761974</v>
      </c>
      <c r="CM70" s="10">
        <v>0</v>
      </c>
      <c r="CN70" s="10">
        <v>0</v>
      </c>
      <c r="CO70" s="10">
        <v>0.17338799999999999</v>
      </c>
      <c r="CP70" s="10">
        <v>0.1677863</v>
      </c>
      <c r="CQ70" s="10">
        <v>0</v>
      </c>
      <c r="CR70" s="10">
        <v>0</v>
      </c>
      <c r="CS70" s="10">
        <v>0.17782890000000001</v>
      </c>
      <c r="CT70" s="10">
        <v>0.17187269999999999</v>
      </c>
      <c r="CU70" s="10">
        <v>0</v>
      </c>
      <c r="CV70" s="10">
        <v>0</v>
      </c>
      <c r="CW70" s="10">
        <v>0.15962119999999999</v>
      </c>
      <c r="CX70" s="10">
        <v>0.1629651</v>
      </c>
      <c r="CY70" s="10">
        <v>0</v>
      </c>
      <c r="CZ70" s="10">
        <v>0</v>
      </c>
      <c r="DA70" s="10">
        <v>0.17469299999999999</v>
      </c>
      <c r="DB70" s="10">
        <v>0.17588429999999999</v>
      </c>
      <c r="DC70" s="10">
        <v>0</v>
      </c>
      <c r="DD70" s="10">
        <v>0</v>
      </c>
      <c r="DE70" s="10">
        <v>0.28127639999999998</v>
      </c>
      <c r="DF70" s="10">
        <v>0.29599579999999998</v>
      </c>
      <c r="DG70" s="10">
        <v>0</v>
      </c>
      <c r="DH70" s="10">
        <v>0</v>
      </c>
      <c r="DI70" s="10">
        <v>0.18863150000000001</v>
      </c>
      <c r="DJ70" s="10">
        <v>0.18683440000000001</v>
      </c>
      <c r="DK70" s="10">
        <v>0</v>
      </c>
      <c r="DL70" s="10">
        <v>0</v>
      </c>
      <c r="DM70" s="10">
        <v>0.17885490000000001</v>
      </c>
      <c r="DN70" s="10">
        <v>0.17798269999999999</v>
      </c>
      <c r="DO70" s="10">
        <v>0</v>
      </c>
      <c r="DP70" s="10">
        <v>0</v>
      </c>
      <c r="DQ70" s="10">
        <v>0.18121119999999999</v>
      </c>
      <c r="DR70" s="10">
        <v>0.17582639999999999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1.2118656886741499E-3</v>
      </c>
      <c r="F71" s="10">
        <v>0.43786262002049597</v>
      </c>
      <c r="G71" s="10">
        <v>0</v>
      </c>
      <c r="H71" s="10">
        <v>0</v>
      </c>
      <c r="I71" s="10">
        <v>759.60990859672904</v>
      </c>
      <c r="J71" s="10">
        <v>5.8771135731474304</v>
      </c>
      <c r="K71" s="10">
        <v>0</v>
      </c>
      <c r="L71" s="10">
        <v>0</v>
      </c>
      <c r="M71" s="10">
        <v>8.3007743015173205E-5</v>
      </c>
      <c r="N71" s="10">
        <v>9.39029409623426E-5</v>
      </c>
      <c r="O71" s="10">
        <v>0</v>
      </c>
      <c r="P71" s="10">
        <v>0</v>
      </c>
      <c r="Q71" s="10">
        <v>8.3056143409976398E-5</v>
      </c>
      <c r="R71" s="10">
        <v>7.4756017825805502E-5</v>
      </c>
      <c r="S71" s="10">
        <v>0</v>
      </c>
      <c r="T71" s="10">
        <v>0</v>
      </c>
      <c r="U71" s="10">
        <v>3.94438889088633E-5</v>
      </c>
      <c r="V71" s="10">
        <v>1.4555134036697799E-5</v>
      </c>
      <c r="W71" s="10">
        <v>0</v>
      </c>
      <c r="X71" s="10">
        <v>0</v>
      </c>
      <c r="Y71" s="10">
        <v>8.1280700214847507E-6</v>
      </c>
      <c r="Z71" s="10">
        <v>6.8924664919922702E-8</v>
      </c>
      <c r="AA71" s="10">
        <v>0</v>
      </c>
      <c r="AB71" s="10">
        <v>0</v>
      </c>
      <c r="AC71" s="10">
        <v>3.1077976018423201E-5</v>
      </c>
      <c r="AD71" s="10">
        <v>5.7205349401900898E-8</v>
      </c>
      <c r="AE71" s="10">
        <v>0</v>
      </c>
      <c r="AF71" s="10">
        <v>0</v>
      </c>
      <c r="AG71" s="10">
        <v>3.2902311068028201E-4</v>
      </c>
      <c r="AH71" s="10">
        <v>1.7212223868412501E-7</v>
      </c>
      <c r="AI71" s="10">
        <v>0</v>
      </c>
      <c r="AJ71" s="10">
        <v>0</v>
      </c>
      <c r="AK71" s="10">
        <v>3.1291543564293499E-3</v>
      </c>
      <c r="AL71" s="10">
        <v>6.2370855502536002E-7</v>
      </c>
      <c r="AM71" s="10">
        <v>0</v>
      </c>
      <c r="AN71" s="10">
        <v>0</v>
      </c>
      <c r="AO71" s="10">
        <v>2.56361981737427E-2</v>
      </c>
      <c r="AP71" s="10">
        <v>1.6533543423236101E-6</v>
      </c>
      <c r="AQ71" s="10">
        <v>0</v>
      </c>
      <c r="AR71" s="10">
        <v>0</v>
      </c>
      <c r="AS71" s="10">
        <v>3.0316880074536502E-4</v>
      </c>
      <c r="AT71" s="10">
        <v>0.115675616751396</v>
      </c>
      <c r="AU71" s="10">
        <v>0</v>
      </c>
      <c r="AV71" s="10">
        <v>0</v>
      </c>
      <c r="AW71" s="10">
        <v>171.351796887403</v>
      </c>
      <c r="AX71" s="10">
        <v>1.3669951955961499</v>
      </c>
      <c r="AY71" s="10">
        <v>0</v>
      </c>
      <c r="AZ71" s="10">
        <v>0</v>
      </c>
      <c r="BA71" s="10">
        <v>5.8813466435739399E-5</v>
      </c>
      <c r="BB71" s="10">
        <v>6.0271156448998897E-5</v>
      </c>
      <c r="BC71" s="10">
        <v>0</v>
      </c>
      <c r="BD71" s="10">
        <v>0</v>
      </c>
      <c r="BE71" s="10">
        <v>5.38027789980255E-5</v>
      </c>
      <c r="BF71" s="10">
        <v>4.7984658674351403E-5</v>
      </c>
      <c r="BG71" s="10">
        <v>0</v>
      </c>
      <c r="BH71" s="10">
        <v>0</v>
      </c>
      <c r="BI71" s="10">
        <v>2.5294780955202601E-5</v>
      </c>
      <c r="BJ71" s="10">
        <v>9.3550882463488992E-6</v>
      </c>
      <c r="BK71" s="10">
        <v>0</v>
      </c>
      <c r="BL71" s="10">
        <v>0</v>
      </c>
      <c r="BM71" s="10">
        <v>4.0674609922159099E-6</v>
      </c>
      <c r="BN71" s="10">
        <v>3.4093512794995297E-8</v>
      </c>
      <c r="BO71" s="10">
        <v>0</v>
      </c>
      <c r="BP71" s="10">
        <v>0</v>
      </c>
      <c r="BQ71" s="10">
        <v>8.93674386895357E-6</v>
      </c>
      <c r="BR71" s="10">
        <v>2.86188504238421E-8</v>
      </c>
      <c r="BS71" s="10">
        <v>0</v>
      </c>
      <c r="BT71" s="10">
        <v>0</v>
      </c>
      <c r="BU71" s="10">
        <v>7.9657564757274298E-5</v>
      </c>
      <c r="BV71" s="10">
        <v>4.3402355579406202E-8</v>
      </c>
      <c r="BW71" s="10">
        <v>0</v>
      </c>
      <c r="BX71" s="10">
        <v>0</v>
      </c>
      <c r="BY71" s="10">
        <v>8.3410598557580198E-4</v>
      </c>
      <c r="BZ71" s="10">
        <v>1.45033122900846E-7</v>
      </c>
      <c r="CA71" s="10">
        <v>0</v>
      </c>
      <c r="CB71" s="10">
        <v>0</v>
      </c>
      <c r="CC71" s="10">
        <v>6.4105007978879297E-3</v>
      </c>
      <c r="CD71" s="10">
        <v>4.6287291531810799E-7</v>
      </c>
      <c r="CE71" s="10">
        <v>0</v>
      </c>
      <c r="CF71" s="10">
        <v>0</v>
      </c>
      <c r="CG71" s="10">
        <v>0.2435647</v>
      </c>
      <c r="CH71" s="10">
        <v>0.28179330000000002</v>
      </c>
      <c r="CI71" s="10">
        <v>0</v>
      </c>
      <c r="CJ71" s="10">
        <v>0</v>
      </c>
      <c r="CK71" s="10">
        <v>0.31085079999999998</v>
      </c>
      <c r="CL71" s="10">
        <v>0.32120209999999999</v>
      </c>
      <c r="CM71" s="10">
        <v>0</v>
      </c>
      <c r="CN71" s="10">
        <v>0</v>
      </c>
      <c r="CO71" s="10">
        <v>0.31139020000000001</v>
      </c>
      <c r="CP71" s="10">
        <v>0.30631320000000001</v>
      </c>
      <c r="CQ71" s="10">
        <v>0</v>
      </c>
      <c r="CR71" s="10">
        <v>0</v>
      </c>
      <c r="CS71" s="10">
        <v>0.32708320000000002</v>
      </c>
      <c r="CT71" s="10">
        <v>0.32529730000000001</v>
      </c>
      <c r="CU71" s="10">
        <v>0</v>
      </c>
      <c r="CV71" s="10">
        <v>0</v>
      </c>
      <c r="CW71" s="10">
        <v>0.31621719999999998</v>
      </c>
      <c r="CX71" s="10">
        <v>0.3089942</v>
      </c>
      <c r="CY71" s="10">
        <v>0</v>
      </c>
      <c r="CZ71" s="10">
        <v>0</v>
      </c>
      <c r="DA71" s="10">
        <v>0.33132709999999999</v>
      </c>
      <c r="DB71" s="10">
        <v>0.34345750000000003</v>
      </c>
      <c r="DC71" s="10">
        <v>0</v>
      </c>
      <c r="DD71" s="10">
        <v>0</v>
      </c>
      <c r="DE71" s="10">
        <v>0.4740046</v>
      </c>
      <c r="DF71" s="10">
        <v>0.4421717</v>
      </c>
      <c r="DG71" s="10">
        <v>0</v>
      </c>
      <c r="DH71" s="10">
        <v>0</v>
      </c>
      <c r="DI71" s="10">
        <v>0.34632420000000003</v>
      </c>
      <c r="DJ71" s="10">
        <v>0.35806070000000001</v>
      </c>
      <c r="DK71" s="10">
        <v>0</v>
      </c>
      <c r="DL71" s="10">
        <v>0</v>
      </c>
      <c r="DM71" s="10">
        <v>0.33980129999999997</v>
      </c>
      <c r="DN71" s="10">
        <v>0.3394142</v>
      </c>
      <c r="DO71" s="10">
        <v>0</v>
      </c>
      <c r="DP71" s="10">
        <v>0</v>
      </c>
      <c r="DQ71" s="10">
        <v>0.34369759999999999</v>
      </c>
      <c r="DR71" s="10">
        <v>0.31620140000000002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8.5363979451358305E-5</v>
      </c>
      <c r="F72" s="10">
        <v>15.9692386538841</v>
      </c>
      <c r="G72" s="10">
        <v>0</v>
      </c>
      <c r="H72" s="10">
        <v>0</v>
      </c>
      <c r="I72" s="10">
        <v>13360.5042625313</v>
      </c>
      <c r="J72" s="10">
        <v>1358.4012923135799</v>
      </c>
      <c r="K72" s="10">
        <v>0</v>
      </c>
      <c r="L72" s="10">
        <v>0</v>
      </c>
      <c r="M72" s="10">
        <v>8.8100581599803704E-5</v>
      </c>
      <c r="N72" s="10">
        <v>9.1665043351118997E-5</v>
      </c>
      <c r="O72" s="10">
        <v>0</v>
      </c>
      <c r="P72" s="10">
        <v>0</v>
      </c>
      <c r="Q72" s="10">
        <v>7.4521581737485603E-5</v>
      </c>
      <c r="R72" s="10">
        <v>5.8228451121245E-5</v>
      </c>
      <c r="S72" s="10">
        <v>0</v>
      </c>
      <c r="T72" s="10">
        <v>0</v>
      </c>
      <c r="U72" s="10">
        <v>2.5209721229657599E-5</v>
      </c>
      <c r="V72" s="10">
        <v>3.7231149443428501E-6</v>
      </c>
      <c r="W72" s="10">
        <v>0</v>
      </c>
      <c r="X72" s="10">
        <v>0</v>
      </c>
      <c r="Y72" s="10">
        <v>7.3542369136703201E-6</v>
      </c>
      <c r="Z72" s="10">
        <v>4.6580394430506498E-8</v>
      </c>
      <c r="AA72" s="10">
        <v>0</v>
      </c>
      <c r="AB72" s="10">
        <v>0</v>
      </c>
      <c r="AC72" s="10">
        <v>5.8822315622819601E-5</v>
      </c>
      <c r="AD72" s="10">
        <v>5.8559366744592703E-8</v>
      </c>
      <c r="AE72" s="10">
        <v>0</v>
      </c>
      <c r="AF72" s="10">
        <v>0</v>
      </c>
      <c r="AG72" s="10">
        <v>5.5483740288764195E-4</v>
      </c>
      <c r="AH72" s="10">
        <v>1.7556443809851901E-7</v>
      </c>
      <c r="AI72" s="10">
        <v>0</v>
      </c>
      <c r="AJ72" s="10">
        <v>0</v>
      </c>
      <c r="AK72" s="10">
        <v>5.3675299132010003E-3</v>
      </c>
      <c r="AL72" s="10">
        <v>6.5993849673873197E-7</v>
      </c>
      <c r="AM72" s="10">
        <v>0</v>
      </c>
      <c r="AN72" s="10">
        <v>0</v>
      </c>
      <c r="AO72" s="10">
        <v>5.8345817582448903E-2</v>
      </c>
      <c r="AP72" s="10">
        <v>3.9268892111365997E-6</v>
      </c>
      <c r="AQ72" s="10">
        <v>0</v>
      </c>
      <c r="AR72" s="10">
        <v>0</v>
      </c>
      <c r="AS72" s="10">
        <v>2.5480140601589999E-5</v>
      </c>
      <c r="AT72" s="10">
        <v>3.6704490066283499</v>
      </c>
      <c r="AU72" s="10">
        <v>0</v>
      </c>
      <c r="AV72" s="10">
        <v>0</v>
      </c>
      <c r="AW72" s="10">
        <v>3883.2182462322899</v>
      </c>
      <c r="AX72" s="10">
        <v>397.40099580827399</v>
      </c>
      <c r="AY72" s="10">
        <v>0</v>
      </c>
      <c r="AZ72" s="10">
        <v>0</v>
      </c>
      <c r="BA72" s="10">
        <v>5.8972971245054899E-5</v>
      </c>
      <c r="BB72" s="10">
        <v>5.8669851931771402E-5</v>
      </c>
      <c r="BC72" s="10">
        <v>0</v>
      </c>
      <c r="BD72" s="10">
        <v>0</v>
      </c>
      <c r="BE72" s="10">
        <v>4.7927644485162399E-5</v>
      </c>
      <c r="BF72" s="10">
        <v>3.7273240256401701E-5</v>
      </c>
      <c r="BG72" s="10">
        <v>0</v>
      </c>
      <c r="BH72" s="10">
        <v>0</v>
      </c>
      <c r="BI72" s="10">
        <v>1.5895065011315798E-5</v>
      </c>
      <c r="BJ72" s="10">
        <v>2.3971396177872802E-6</v>
      </c>
      <c r="BK72" s="10">
        <v>0</v>
      </c>
      <c r="BL72" s="10">
        <v>0</v>
      </c>
      <c r="BM72" s="10">
        <v>2.4514705555194901E-6</v>
      </c>
      <c r="BN72" s="10">
        <v>2.7981697807816501E-8</v>
      </c>
      <c r="BO72" s="10">
        <v>0</v>
      </c>
      <c r="BP72" s="10">
        <v>0</v>
      </c>
      <c r="BQ72" s="10">
        <v>1.30473430563815E-5</v>
      </c>
      <c r="BR72" s="10">
        <v>2.88773667745729E-8</v>
      </c>
      <c r="BS72" s="10">
        <v>0</v>
      </c>
      <c r="BT72" s="10">
        <v>0</v>
      </c>
      <c r="BU72" s="10">
        <v>1.3428800078083301E-4</v>
      </c>
      <c r="BV72" s="10">
        <v>4.3994677501663301E-8</v>
      </c>
      <c r="BW72" s="10">
        <v>0</v>
      </c>
      <c r="BX72" s="10">
        <v>0</v>
      </c>
      <c r="BY72" s="10">
        <v>1.0793460424631399E-3</v>
      </c>
      <c r="BZ72" s="10">
        <v>1.6223726452261099E-7</v>
      </c>
      <c r="CA72" s="10">
        <v>0</v>
      </c>
      <c r="CB72" s="10">
        <v>0</v>
      </c>
      <c r="CC72" s="10">
        <v>1.5107084207965899E-2</v>
      </c>
      <c r="CD72" s="10">
        <v>8.1156145610867299E-7</v>
      </c>
      <c r="CE72" s="10">
        <v>0</v>
      </c>
      <c r="CF72" s="10">
        <v>0</v>
      </c>
      <c r="CG72" s="10">
        <v>0.48819750000000001</v>
      </c>
      <c r="CH72" s="10">
        <v>0.58017949999999996</v>
      </c>
      <c r="CI72" s="10">
        <v>0</v>
      </c>
      <c r="CJ72" s="10">
        <v>0</v>
      </c>
      <c r="CK72" s="10">
        <v>1.290969</v>
      </c>
      <c r="CL72" s="10">
        <v>1.3393615000000001</v>
      </c>
      <c r="CM72" s="10">
        <v>0</v>
      </c>
      <c r="CN72" s="10">
        <v>0</v>
      </c>
      <c r="CO72" s="10">
        <v>1.3064621000000001</v>
      </c>
      <c r="CP72" s="10">
        <v>1.3752179</v>
      </c>
      <c r="CQ72" s="10">
        <v>0</v>
      </c>
      <c r="CR72" s="10">
        <v>0</v>
      </c>
      <c r="CS72" s="10">
        <v>1.2896631000000001</v>
      </c>
      <c r="CT72" s="10">
        <v>1.4165007999999999</v>
      </c>
      <c r="CU72" s="10">
        <v>0</v>
      </c>
      <c r="CV72" s="10">
        <v>0</v>
      </c>
      <c r="CW72" s="10">
        <v>1.2513095999999999</v>
      </c>
      <c r="CX72" s="10">
        <v>1.3983268</v>
      </c>
      <c r="CY72" s="10">
        <v>0</v>
      </c>
      <c r="CZ72" s="10">
        <v>0</v>
      </c>
      <c r="DA72" s="10">
        <v>1.3097551000000001</v>
      </c>
      <c r="DB72" s="10">
        <v>1.4313400999999999</v>
      </c>
      <c r="DC72" s="10">
        <v>0</v>
      </c>
      <c r="DD72" s="10">
        <v>0</v>
      </c>
      <c r="DE72" s="10">
        <v>1.5573809000000001</v>
      </c>
      <c r="DF72" s="10">
        <v>1.6156235000000001</v>
      </c>
      <c r="DG72" s="10">
        <v>0</v>
      </c>
      <c r="DH72" s="10">
        <v>0</v>
      </c>
      <c r="DI72" s="10">
        <v>1.3916801000000001</v>
      </c>
      <c r="DJ72" s="10">
        <v>1.4253781999999999</v>
      </c>
      <c r="DK72" s="10">
        <v>0</v>
      </c>
      <c r="DL72" s="10">
        <v>0</v>
      </c>
      <c r="DM72" s="10">
        <v>1.2017481999999999</v>
      </c>
      <c r="DN72" s="10">
        <v>1.338795</v>
      </c>
      <c r="DO72" s="10">
        <v>0</v>
      </c>
      <c r="DP72" s="10">
        <v>0</v>
      </c>
      <c r="DQ72" s="10">
        <v>1.3142194</v>
      </c>
      <c r="DR72" s="10">
        <v>1.3607866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1.6421626787632701E-4</v>
      </c>
      <c r="F73" s="10">
        <v>2052.0004276302002</v>
      </c>
      <c r="G73" s="10">
        <v>0</v>
      </c>
      <c r="H73" s="10">
        <v>0</v>
      </c>
      <c r="I73" s="10">
        <v>53572.561576293701</v>
      </c>
      <c r="J73" s="10">
        <v>699503.71786131302</v>
      </c>
      <c r="K73" s="10">
        <v>0</v>
      </c>
      <c r="L73" s="10">
        <v>0</v>
      </c>
      <c r="M73" s="10">
        <v>8.8631261206728595E-5</v>
      </c>
      <c r="N73" s="10">
        <v>8.6740468836055102E-5</v>
      </c>
      <c r="O73" s="10">
        <v>0</v>
      </c>
      <c r="P73" s="10">
        <v>0</v>
      </c>
      <c r="Q73" s="10">
        <v>6.1155867626894205E-5</v>
      </c>
      <c r="R73" s="10">
        <v>3.6900968620301503E-5</v>
      </c>
      <c r="S73" s="10">
        <v>0</v>
      </c>
      <c r="T73" s="10">
        <v>0</v>
      </c>
      <c r="U73" s="10">
        <v>1.50028364487298E-5</v>
      </c>
      <c r="V73" s="10">
        <v>5.1194584727021198E-7</v>
      </c>
      <c r="W73" s="10">
        <v>0</v>
      </c>
      <c r="X73" s="10">
        <v>0</v>
      </c>
      <c r="Y73" s="10">
        <v>1.6072756807261599E-5</v>
      </c>
      <c r="Z73" s="10">
        <v>4.8326475182713902E-8</v>
      </c>
      <c r="AA73" s="10">
        <v>0</v>
      </c>
      <c r="AB73" s="10">
        <v>0</v>
      </c>
      <c r="AC73" s="10">
        <v>1.7713273700792299E-4</v>
      </c>
      <c r="AD73" s="10">
        <v>5.89923732641218E-8</v>
      </c>
      <c r="AE73" s="10">
        <v>0</v>
      </c>
      <c r="AF73" s="10">
        <v>0</v>
      </c>
      <c r="AG73" s="10">
        <v>1.62096270651091E-3</v>
      </c>
      <c r="AH73" s="10">
        <v>1.9221463576357699E-7</v>
      </c>
      <c r="AI73" s="10">
        <v>0</v>
      </c>
      <c r="AJ73" s="10">
        <v>0</v>
      </c>
      <c r="AK73" s="10">
        <v>1.32664082630072E-2</v>
      </c>
      <c r="AL73" s="10">
        <v>9.6783560099566991E-7</v>
      </c>
      <c r="AM73" s="10">
        <v>0</v>
      </c>
      <c r="AN73" s="10">
        <v>0</v>
      </c>
      <c r="AO73" s="10">
        <v>0.12181541892641699</v>
      </c>
      <c r="AP73" s="10">
        <v>6.0349724408936797E-6</v>
      </c>
      <c r="AQ73" s="10">
        <v>0</v>
      </c>
      <c r="AR73" s="10">
        <v>0</v>
      </c>
      <c r="AS73" s="10">
        <v>3.7671673552414702E-5</v>
      </c>
      <c r="AT73" s="10">
        <v>550.79498866050994</v>
      </c>
      <c r="AU73" s="10">
        <v>0</v>
      </c>
      <c r="AV73" s="10">
        <v>0</v>
      </c>
      <c r="AW73" s="10">
        <v>12571.0427007039</v>
      </c>
      <c r="AX73" s="10">
        <v>179015.26144577001</v>
      </c>
      <c r="AY73" s="10">
        <v>0</v>
      </c>
      <c r="AZ73" s="10">
        <v>0</v>
      </c>
      <c r="BA73" s="10">
        <v>5.7939127387692702E-5</v>
      </c>
      <c r="BB73" s="10">
        <v>5.5480213677529999E-5</v>
      </c>
      <c r="BC73" s="10">
        <v>0</v>
      </c>
      <c r="BD73" s="10">
        <v>0</v>
      </c>
      <c r="BE73" s="10">
        <v>3.9191182672453002E-5</v>
      </c>
      <c r="BF73" s="10">
        <v>2.3609649438506401E-5</v>
      </c>
      <c r="BG73" s="10">
        <v>0</v>
      </c>
      <c r="BH73" s="10">
        <v>0</v>
      </c>
      <c r="BI73" s="10">
        <v>9.1281693704623908E-6</v>
      </c>
      <c r="BJ73" s="10">
        <v>3.4292320172012901E-7</v>
      </c>
      <c r="BK73" s="10">
        <v>0</v>
      </c>
      <c r="BL73" s="10">
        <v>0</v>
      </c>
      <c r="BM73" s="10">
        <v>3.57050038575524E-6</v>
      </c>
      <c r="BN73" s="10">
        <v>2.8550467995111701E-8</v>
      </c>
      <c r="BO73" s="10">
        <v>0</v>
      </c>
      <c r="BP73" s="10">
        <v>0</v>
      </c>
      <c r="BQ73" s="10">
        <v>3.9827381487584899E-5</v>
      </c>
      <c r="BR73" s="10">
        <v>2.89143642945428E-8</v>
      </c>
      <c r="BS73" s="10">
        <v>0</v>
      </c>
      <c r="BT73" s="10">
        <v>0</v>
      </c>
      <c r="BU73" s="10">
        <v>4.0581078559919599E-4</v>
      </c>
      <c r="BV73" s="10">
        <v>4.5412725473325398E-8</v>
      </c>
      <c r="BW73" s="10">
        <v>0</v>
      </c>
      <c r="BX73" s="10">
        <v>0</v>
      </c>
      <c r="BY73" s="10">
        <v>3.2969109919814702E-3</v>
      </c>
      <c r="BZ73" s="10">
        <v>2.2714669686887001E-7</v>
      </c>
      <c r="CA73" s="10">
        <v>0</v>
      </c>
      <c r="CB73" s="10">
        <v>0</v>
      </c>
      <c r="CC73" s="10">
        <v>2.8350674053541899E-2</v>
      </c>
      <c r="CD73" s="10">
        <v>1.40511295692707E-6</v>
      </c>
      <c r="CE73" s="10">
        <v>0</v>
      </c>
      <c r="CF73" s="10">
        <v>0</v>
      </c>
      <c r="CG73" s="10">
        <v>1.063707</v>
      </c>
      <c r="CH73" s="10">
        <v>1.2167231999999999</v>
      </c>
      <c r="CI73" s="10">
        <v>0</v>
      </c>
      <c r="CJ73" s="10">
        <v>0</v>
      </c>
      <c r="CK73" s="10">
        <v>2.9236325999999999</v>
      </c>
      <c r="CL73" s="10">
        <v>2.9486412999999998</v>
      </c>
      <c r="CM73" s="10">
        <v>0</v>
      </c>
      <c r="CN73" s="10">
        <v>0</v>
      </c>
      <c r="CO73" s="10">
        <v>2.8702888</v>
      </c>
      <c r="CP73" s="10">
        <v>2.9250422</v>
      </c>
      <c r="CQ73" s="10">
        <v>0</v>
      </c>
      <c r="CR73" s="10">
        <v>0</v>
      </c>
      <c r="CS73" s="10">
        <v>2.9475844000000002</v>
      </c>
      <c r="CT73" s="10">
        <v>2.9826744999999999</v>
      </c>
      <c r="CU73" s="10">
        <v>0</v>
      </c>
      <c r="CV73" s="10">
        <v>0</v>
      </c>
      <c r="CW73" s="10">
        <v>2.7955793999999998</v>
      </c>
      <c r="CX73" s="10">
        <v>2.8857593000000001</v>
      </c>
      <c r="CY73" s="10">
        <v>0</v>
      </c>
      <c r="CZ73" s="10">
        <v>0</v>
      </c>
      <c r="DA73" s="10">
        <v>3.0775128999999999</v>
      </c>
      <c r="DB73" s="10">
        <v>3.0303607000000001</v>
      </c>
      <c r="DC73" s="10">
        <v>0</v>
      </c>
      <c r="DD73" s="10">
        <v>0</v>
      </c>
      <c r="DE73" s="10">
        <v>3.1064371999999998</v>
      </c>
      <c r="DF73" s="10">
        <v>3.2887585000000001</v>
      </c>
      <c r="DG73" s="10">
        <v>0</v>
      </c>
      <c r="DH73" s="10">
        <v>0</v>
      </c>
      <c r="DI73" s="10">
        <v>2.9489683000000002</v>
      </c>
      <c r="DJ73" s="10">
        <v>3.0239766000000001</v>
      </c>
      <c r="DK73" s="10">
        <v>0</v>
      </c>
      <c r="DL73" s="10">
        <v>0</v>
      </c>
      <c r="DM73" s="10">
        <v>2.9032349000000002</v>
      </c>
      <c r="DN73" s="10">
        <v>3.0291093999999998</v>
      </c>
      <c r="DO73" s="10">
        <v>0</v>
      </c>
      <c r="DP73" s="10">
        <v>0</v>
      </c>
      <c r="DQ73" s="10">
        <v>2.7714932000000001</v>
      </c>
      <c r="DR73" s="10">
        <v>2.9543108999999999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6.1519443988800103E-5</v>
      </c>
      <c r="F74" s="10">
        <v>29188.094845177799</v>
      </c>
      <c r="G74" s="10">
        <v>0</v>
      </c>
      <c r="H74" s="10">
        <v>0</v>
      </c>
      <c r="I74" s="10">
        <v>13255.30386342</v>
      </c>
      <c r="J74" s="10">
        <v>98195484.560544103</v>
      </c>
      <c r="K74" s="10">
        <v>0</v>
      </c>
      <c r="L74" s="10">
        <v>0</v>
      </c>
      <c r="M74" s="10">
        <v>8.5413917091159406E-5</v>
      </c>
      <c r="N74" s="10">
        <v>7.7753936574387298E-5</v>
      </c>
      <c r="O74" s="10">
        <v>0</v>
      </c>
      <c r="P74" s="10">
        <v>0</v>
      </c>
      <c r="Q74" s="10">
        <v>4.4980919540194002E-5</v>
      </c>
      <c r="R74" s="10">
        <v>1.7081044591638099E-5</v>
      </c>
      <c r="S74" s="10">
        <v>0</v>
      </c>
      <c r="T74" s="10">
        <v>0</v>
      </c>
      <c r="U74" s="10">
        <v>1.0268297728544E-5</v>
      </c>
      <c r="V74" s="10">
        <v>5.9900851390182197E-8</v>
      </c>
      <c r="W74" s="10">
        <v>0</v>
      </c>
      <c r="X74" s="10">
        <v>0</v>
      </c>
      <c r="Y74" s="10">
        <v>3.7160391912038897E-5</v>
      </c>
      <c r="Z74" s="10">
        <v>4.8884822800854299E-8</v>
      </c>
      <c r="AA74" s="10">
        <v>0</v>
      </c>
      <c r="AB74" s="10">
        <v>0</v>
      </c>
      <c r="AC74" s="10">
        <v>2.9220621217973498E-4</v>
      </c>
      <c r="AD74" s="10">
        <v>7.2686736851679296E-8</v>
      </c>
      <c r="AE74" s="10">
        <v>0</v>
      </c>
      <c r="AF74" s="10">
        <v>0</v>
      </c>
      <c r="AG74" s="10">
        <v>2.7522461896296599E-3</v>
      </c>
      <c r="AH74" s="10">
        <v>3.02108823291292E-7</v>
      </c>
      <c r="AI74" s="10">
        <v>0</v>
      </c>
      <c r="AJ74" s="10">
        <v>0</v>
      </c>
      <c r="AK74" s="10">
        <v>2.7908204108825899E-2</v>
      </c>
      <c r="AL74" s="10">
        <v>2.3965926132518702E-6</v>
      </c>
      <c r="AM74" s="10">
        <v>0</v>
      </c>
      <c r="AN74" s="10">
        <v>0</v>
      </c>
      <c r="AO74" s="10">
        <v>0.28044309868710099</v>
      </c>
      <c r="AP74" s="10">
        <v>1.5874359093892599E-5</v>
      </c>
      <c r="AQ74" s="10">
        <v>0</v>
      </c>
      <c r="AR74" s="10">
        <v>0</v>
      </c>
      <c r="AS74" s="10">
        <v>1.5949646964853499E-5</v>
      </c>
      <c r="AT74" s="10">
        <v>7276.8678736995798</v>
      </c>
      <c r="AU74" s="10">
        <v>0</v>
      </c>
      <c r="AV74" s="10">
        <v>0</v>
      </c>
      <c r="AW74" s="10">
        <v>2869.5556881410598</v>
      </c>
      <c r="AX74" s="10">
        <v>20518233.422291499</v>
      </c>
      <c r="AY74" s="10">
        <v>0</v>
      </c>
      <c r="AZ74" s="10">
        <v>0</v>
      </c>
      <c r="BA74" s="10">
        <v>5.5227032786913502E-5</v>
      </c>
      <c r="BB74" s="10">
        <v>4.9724789905071203E-5</v>
      </c>
      <c r="BC74" s="10">
        <v>0</v>
      </c>
      <c r="BD74" s="10">
        <v>0</v>
      </c>
      <c r="BE74" s="10">
        <v>2.8688363252004801E-5</v>
      </c>
      <c r="BF74" s="10">
        <v>1.0933217246545801E-5</v>
      </c>
      <c r="BG74" s="10">
        <v>0</v>
      </c>
      <c r="BH74" s="10">
        <v>0</v>
      </c>
      <c r="BI74" s="10">
        <v>4.9788058832130702E-6</v>
      </c>
      <c r="BJ74" s="10">
        <v>2.9545051501476199E-8</v>
      </c>
      <c r="BK74" s="10">
        <v>0</v>
      </c>
      <c r="BL74" s="10">
        <v>0</v>
      </c>
      <c r="BM74" s="10">
        <v>1.1175408147667199E-5</v>
      </c>
      <c r="BN74" s="10">
        <v>2.8580048214798199E-8</v>
      </c>
      <c r="BO74" s="10">
        <v>0</v>
      </c>
      <c r="BP74" s="10">
        <v>0</v>
      </c>
      <c r="BQ74" s="10">
        <v>7.8984935077770397E-5</v>
      </c>
      <c r="BR74" s="10">
        <v>3.00274547829995E-8</v>
      </c>
      <c r="BS74" s="10">
        <v>0</v>
      </c>
      <c r="BT74" s="10">
        <v>0</v>
      </c>
      <c r="BU74" s="10">
        <v>6.45503646137868E-4</v>
      </c>
      <c r="BV74" s="10">
        <v>7.2358610483757306E-8</v>
      </c>
      <c r="BW74" s="10">
        <v>0</v>
      </c>
      <c r="BX74" s="10">
        <v>0</v>
      </c>
      <c r="BY74" s="10">
        <v>6.3800292167905904E-3</v>
      </c>
      <c r="BZ74" s="10">
        <v>5.4715991876150105E-7</v>
      </c>
      <c r="CA74" s="10">
        <v>0</v>
      </c>
      <c r="CB74" s="10">
        <v>0</v>
      </c>
      <c r="CC74" s="10">
        <v>7.5538466041102897E-2</v>
      </c>
      <c r="CD74" s="10">
        <v>3.8825519900047303E-6</v>
      </c>
      <c r="CE74" s="10">
        <v>0</v>
      </c>
      <c r="CF74" s="10">
        <v>0</v>
      </c>
      <c r="CG74" s="10">
        <v>2.1656569000000001</v>
      </c>
      <c r="CH74" s="10">
        <v>2.5624570000000002</v>
      </c>
      <c r="CI74" s="10">
        <v>0</v>
      </c>
      <c r="CJ74" s="10">
        <v>0</v>
      </c>
      <c r="CK74" s="10">
        <v>6.6316077</v>
      </c>
      <c r="CL74" s="10">
        <v>6.6316708999999996</v>
      </c>
      <c r="CM74" s="10">
        <v>0</v>
      </c>
      <c r="CN74" s="10">
        <v>0</v>
      </c>
      <c r="CO74" s="10">
        <v>6.6845701000000002</v>
      </c>
      <c r="CP74" s="10">
        <v>6.8391601</v>
      </c>
      <c r="CQ74" s="10">
        <v>0</v>
      </c>
      <c r="CR74" s="10">
        <v>0</v>
      </c>
      <c r="CS74" s="10">
        <v>6.7664036000000003</v>
      </c>
      <c r="CT74" s="10">
        <v>7.0806059000000001</v>
      </c>
      <c r="CU74" s="10">
        <v>0</v>
      </c>
      <c r="CV74" s="10">
        <v>0</v>
      </c>
      <c r="CW74" s="10">
        <v>6.5824327</v>
      </c>
      <c r="CX74" s="10">
        <v>6.8674806999999998</v>
      </c>
      <c r="CY74" s="10">
        <v>0</v>
      </c>
      <c r="CZ74" s="10">
        <v>0</v>
      </c>
      <c r="DA74" s="10">
        <v>6.7993511</v>
      </c>
      <c r="DB74" s="10">
        <v>7.4063477999999998</v>
      </c>
      <c r="DC74" s="10">
        <v>0</v>
      </c>
      <c r="DD74" s="10">
        <v>0</v>
      </c>
      <c r="DE74" s="10">
        <v>7.0449419000000004</v>
      </c>
      <c r="DF74" s="10">
        <v>7.2079735999999999</v>
      </c>
      <c r="DG74" s="10">
        <v>0</v>
      </c>
      <c r="DH74" s="10">
        <v>0</v>
      </c>
      <c r="DI74" s="10">
        <v>6.8613964000000003</v>
      </c>
      <c r="DJ74" s="10">
        <v>7.0992382000000003</v>
      </c>
      <c r="DK74" s="10">
        <v>0</v>
      </c>
      <c r="DL74" s="10">
        <v>0</v>
      </c>
      <c r="DM74" s="10">
        <v>7.2820128000000004</v>
      </c>
      <c r="DN74" s="10">
        <v>7.0904752000000002</v>
      </c>
      <c r="DO74" s="10">
        <v>0</v>
      </c>
      <c r="DP74" s="10">
        <v>0</v>
      </c>
      <c r="DQ74" s="10">
        <v>6.6733783999999998</v>
      </c>
      <c r="DR74" s="10">
        <v>7.2649103999999998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1.2191157293273099E-4</v>
      </c>
      <c r="F75" s="10">
        <v>1.2191157293273099E-4</v>
      </c>
      <c r="G75" s="10">
        <v>0</v>
      </c>
      <c r="H75" s="10">
        <v>0</v>
      </c>
      <c r="I75" s="10">
        <v>1.2191600035294E-4</v>
      </c>
      <c r="J75" s="10">
        <v>1.2191600035294E-4</v>
      </c>
      <c r="K75" s="10">
        <v>0</v>
      </c>
      <c r="L75" s="10">
        <v>0</v>
      </c>
      <c r="M75" s="10">
        <v>7.7955437230912096E-3</v>
      </c>
      <c r="N75" s="10">
        <v>7.7955437230912096E-3</v>
      </c>
      <c r="O75" s="10">
        <v>0</v>
      </c>
      <c r="P75" s="10">
        <v>0</v>
      </c>
      <c r="Q75" s="10">
        <v>9.3419809218175899E-4</v>
      </c>
      <c r="R75" s="10">
        <v>9.3419809218175899E-4</v>
      </c>
      <c r="S75" s="10">
        <v>0</v>
      </c>
      <c r="T75" s="10">
        <v>0</v>
      </c>
      <c r="U75" s="10">
        <v>2.0362214490887701E-4</v>
      </c>
      <c r="V75" s="10">
        <v>2.0362214490887701E-4</v>
      </c>
      <c r="W75" s="10">
        <v>0</v>
      </c>
      <c r="X75" s="10">
        <v>0</v>
      </c>
      <c r="Y75" s="10">
        <v>1.30094682390336E-4</v>
      </c>
      <c r="Z75" s="10">
        <v>1.30094682390336E-4</v>
      </c>
      <c r="AA75" s="10">
        <v>0</v>
      </c>
      <c r="AB75" s="10">
        <v>0</v>
      </c>
      <c r="AC75" s="10">
        <v>1.2273530592210599E-4</v>
      </c>
      <c r="AD75" s="10">
        <v>1.2273530592210599E-4</v>
      </c>
      <c r="AE75" s="10">
        <v>0</v>
      </c>
      <c r="AF75" s="10">
        <v>0</v>
      </c>
      <c r="AG75" s="10">
        <v>1.21998167742277E-4</v>
      </c>
      <c r="AH75" s="10">
        <v>1.21998167742277E-4</v>
      </c>
      <c r="AI75" s="10">
        <v>0</v>
      </c>
      <c r="AJ75" s="10">
        <v>0</v>
      </c>
      <c r="AK75" s="10">
        <v>1.21927681902889E-4</v>
      </c>
      <c r="AL75" s="10">
        <v>1.21927681902889E-4</v>
      </c>
      <c r="AM75" s="10">
        <v>0</v>
      </c>
      <c r="AN75" s="10">
        <v>0</v>
      </c>
      <c r="AO75" s="10">
        <v>1.2191953283036101E-4</v>
      </c>
      <c r="AP75" s="10">
        <v>1.2191953283036101E-4</v>
      </c>
      <c r="AQ75" s="10">
        <v>0</v>
      </c>
      <c r="AR75" s="10">
        <v>0</v>
      </c>
      <c r="AS75" s="10">
        <v>1.02802250078283E-4</v>
      </c>
      <c r="AT75" s="10">
        <v>1.02802250078283E-4</v>
      </c>
      <c r="AU75" s="10">
        <v>0</v>
      </c>
      <c r="AV75" s="10">
        <v>0</v>
      </c>
      <c r="AW75" s="10">
        <v>1.02799453733676E-4</v>
      </c>
      <c r="AX75" s="10">
        <v>1.02799453733676E-4</v>
      </c>
      <c r="AY75" s="10">
        <v>0</v>
      </c>
      <c r="AZ75" s="10">
        <v>0</v>
      </c>
      <c r="BA75" s="10">
        <v>5.7050121156701303E-3</v>
      </c>
      <c r="BB75" s="10">
        <v>5.7050121156701303E-3</v>
      </c>
      <c r="BC75" s="10">
        <v>0</v>
      </c>
      <c r="BD75" s="10">
        <v>0</v>
      </c>
      <c r="BE75" s="10">
        <v>6.9502800520483004E-4</v>
      </c>
      <c r="BF75" s="10">
        <v>6.9502800520483004E-4</v>
      </c>
      <c r="BG75" s="10">
        <v>0</v>
      </c>
      <c r="BH75" s="10">
        <v>0</v>
      </c>
      <c r="BI75" s="10">
        <v>1.62075925852594E-4</v>
      </c>
      <c r="BJ75" s="10">
        <v>1.62075925852594E-4</v>
      </c>
      <c r="BK75" s="10">
        <v>0</v>
      </c>
      <c r="BL75" s="10">
        <v>0</v>
      </c>
      <c r="BM75" s="10">
        <v>1.08715159135657E-4</v>
      </c>
      <c r="BN75" s="10">
        <v>1.08715159135657E-4</v>
      </c>
      <c r="BO75" s="10">
        <v>0</v>
      </c>
      <c r="BP75" s="10">
        <v>0</v>
      </c>
      <c r="BQ75" s="10">
        <v>1.03392599328726E-4</v>
      </c>
      <c r="BR75" s="10">
        <v>1.03392599328726E-4</v>
      </c>
      <c r="BS75" s="10">
        <v>0</v>
      </c>
      <c r="BT75" s="10">
        <v>0</v>
      </c>
      <c r="BU75" s="10">
        <v>1.0285842294624299E-4</v>
      </c>
      <c r="BV75" s="10">
        <v>1.0285842294624299E-4</v>
      </c>
      <c r="BW75" s="10">
        <v>0</v>
      </c>
      <c r="BX75" s="10">
        <v>0</v>
      </c>
      <c r="BY75" s="10">
        <v>1.0280898339571901E-4</v>
      </c>
      <c r="BZ75" s="10">
        <v>1.0280898339571901E-4</v>
      </c>
      <c r="CA75" s="10">
        <v>0</v>
      </c>
      <c r="CB75" s="10">
        <v>0</v>
      </c>
      <c r="CC75" s="10">
        <v>1.028028505755E-4</v>
      </c>
      <c r="CD75" s="10">
        <v>1.028028505755E-4</v>
      </c>
      <c r="CE75" s="10">
        <v>0</v>
      </c>
      <c r="CF75" s="10">
        <v>0</v>
      </c>
      <c r="CG75" s="10">
        <v>1.7373300000000001E-2</v>
      </c>
      <c r="CH75" s="10">
        <v>1.7495400000000001E-2</v>
      </c>
      <c r="CI75" s="10">
        <v>0</v>
      </c>
      <c r="CJ75" s="10">
        <v>0</v>
      </c>
      <c r="CK75" s="10">
        <v>5.1329699999999999E-2</v>
      </c>
      <c r="CL75" s="10">
        <v>6.3658300000000001E-2</v>
      </c>
      <c r="CM75" s="10">
        <v>0</v>
      </c>
      <c r="CN75" s="10">
        <v>0</v>
      </c>
      <c r="CO75" s="10">
        <v>4.7334899999999999E-2</v>
      </c>
      <c r="CP75" s="10">
        <v>5.0758400000000002E-2</v>
      </c>
      <c r="CQ75" s="10">
        <v>0</v>
      </c>
      <c r="CR75" s="10">
        <v>0</v>
      </c>
      <c r="CS75" s="10">
        <v>4.8585799999999998E-2</v>
      </c>
      <c r="CT75" s="10">
        <v>5.81647E-2</v>
      </c>
      <c r="CU75" s="10">
        <v>0</v>
      </c>
      <c r="CV75" s="10">
        <v>0</v>
      </c>
      <c r="CW75" s="10">
        <v>4.8932400000000001E-2</v>
      </c>
      <c r="CX75" s="10">
        <v>5.3228999999999999E-2</v>
      </c>
      <c r="CY75" s="10">
        <v>0</v>
      </c>
      <c r="CZ75" s="10">
        <v>0</v>
      </c>
      <c r="DA75" s="10">
        <v>4.6538499999999997E-2</v>
      </c>
      <c r="DB75" s="10">
        <v>4.8963399999999997E-2</v>
      </c>
      <c r="DC75" s="10">
        <v>0</v>
      </c>
      <c r="DD75" s="10">
        <v>0</v>
      </c>
      <c r="DE75" s="10">
        <v>4.7992300000000002E-2</v>
      </c>
      <c r="DF75" s="10">
        <v>5.0373599999999998E-2</v>
      </c>
      <c r="DG75" s="10">
        <v>0</v>
      </c>
      <c r="DH75" s="10">
        <v>0</v>
      </c>
      <c r="DI75" s="10">
        <v>4.8398499999999997E-2</v>
      </c>
      <c r="DJ75" s="10">
        <v>4.9232699999999997E-2</v>
      </c>
      <c r="DK75" s="10">
        <v>0</v>
      </c>
      <c r="DL75" s="10">
        <v>0</v>
      </c>
      <c r="DM75" s="10">
        <v>4.8593900000000002E-2</v>
      </c>
      <c r="DN75" s="10">
        <v>4.8325600000000003E-2</v>
      </c>
      <c r="DO75" s="10">
        <v>0</v>
      </c>
      <c r="DP75" s="10">
        <v>0</v>
      </c>
      <c r="DQ75" s="10">
        <v>5.3174300000000001E-2</v>
      </c>
      <c r="DR75" s="10">
        <v>5.19721E-2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2.4319160729646699E-7</v>
      </c>
      <c r="F76" s="10">
        <v>2.4526161723770201E-7</v>
      </c>
      <c r="G76" s="10">
        <v>0</v>
      </c>
      <c r="H76" s="10">
        <v>0</v>
      </c>
      <c r="I76" s="10">
        <v>0.38130788085982198</v>
      </c>
      <c r="J76" s="10">
        <v>4.9972744454862604E-4</v>
      </c>
      <c r="K76" s="10">
        <v>0</v>
      </c>
      <c r="L76" s="10">
        <v>0</v>
      </c>
      <c r="M76" s="10">
        <v>3.20513278393264E-3</v>
      </c>
      <c r="N76" s="10">
        <v>2.110261743411E-4</v>
      </c>
      <c r="O76" s="10">
        <v>0</v>
      </c>
      <c r="P76" s="10">
        <v>0</v>
      </c>
      <c r="Q76" s="10">
        <v>3.3900343805726201E-4</v>
      </c>
      <c r="R76" s="10">
        <v>3.8236840978811401E-5</v>
      </c>
      <c r="S76" s="10">
        <v>0</v>
      </c>
      <c r="T76" s="10">
        <v>0</v>
      </c>
      <c r="U76" s="10">
        <v>5.7123943406622898E-5</v>
      </c>
      <c r="V76" s="10">
        <v>3.6925653880359698E-5</v>
      </c>
      <c r="W76" s="10">
        <v>0</v>
      </c>
      <c r="X76" s="10">
        <v>0</v>
      </c>
      <c r="Y76" s="10">
        <v>3.8941514503676397E-5</v>
      </c>
      <c r="Z76" s="10">
        <v>3.68672417287996E-5</v>
      </c>
      <c r="AA76" s="10">
        <v>0</v>
      </c>
      <c r="AB76" s="10">
        <v>0</v>
      </c>
      <c r="AC76" s="10">
        <v>3.9176185964606702E-5</v>
      </c>
      <c r="AD76" s="10">
        <v>3.6506003176839399E-5</v>
      </c>
      <c r="AE76" s="10">
        <v>0</v>
      </c>
      <c r="AF76" s="10">
        <v>0</v>
      </c>
      <c r="AG76" s="10">
        <v>5.2895338740199798E-5</v>
      </c>
      <c r="AH76" s="10">
        <v>3.32927520432236E-5</v>
      </c>
      <c r="AI76" s="10">
        <v>0</v>
      </c>
      <c r="AJ76" s="10">
        <v>0</v>
      </c>
      <c r="AK76" s="10">
        <v>2.2998841450316799E-4</v>
      </c>
      <c r="AL76" s="10">
        <v>1.7877978621072499E-5</v>
      </c>
      <c r="AM76" s="10">
        <v>0</v>
      </c>
      <c r="AN76" s="10">
        <v>0</v>
      </c>
      <c r="AO76" s="10">
        <v>3.04710172349587E-3</v>
      </c>
      <c r="AP76" s="10">
        <v>5.0430980991222904E-6</v>
      </c>
      <c r="AQ76" s="10">
        <v>0</v>
      </c>
      <c r="AR76" s="10">
        <v>0</v>
      </c>
      <c r="AS76" s="10">
        <v>6.1429756572321306E-8</v>
      </c>
      <c r="AT76" s="10">
        <v>6.3814565132033805E-8</v>
      </c>
      <c r="AU76" s="10">
        <v>0</v>
      </c>
      <c r="AV76" s="10">
        <v>0</v>
      </c>
      <c r="AW76" s="10">
        <v>9.7920964600074101E-2</v>
      </c>
      <c r="AX76" s="10">
        <v>1.23370298838306E-4</v>
      </c>
      <c r="AY76" s="10">
        <v>0</v>
      </c>
      <c r="AZ76" s="10">
        <v>0</v>
      </c>
      <c r="BA76" s="10">
        <v>2.35314360657778E-3</v>
      </c>
      <c r="BB76" s="10">
        <v>1.67463234513576E-4</v>
      </c>
      <c r="BC76" s="10">
        <v>0</v>
      </c>
      <c r="BD76" s="10">
        <v>0</v>
      </c>
      <c r="BE76" s="10">
        <v>2.6067675187131699E-4</v>
      </c>
      <c r="BF76" s="10">
        <v>2.7624370998015398E-5</v>
      </c>
      <c r="BG76" s="10">
        <v>0</v>
      </c>
      <c r="BH76" s="10">
        <v>0</v>
      </c>
      <c r="BI76" s="10">
        <v>4.7859810897060901E-5</v>
      </c>
      <c r="BJ76" s="10">
        <v>2.6178993135741301E-5</v>
      </c>
      <c r="BK76" s="10">
        <v>0</v>
      </c>
      <c r="BL76" s="10">
        <v>0</v>
      </c>
      <c r="BM76" s="10">
        <v>2.80618103878005E-5</v>
      </c>
      <c r="BN76" s="10">
        <v>2.6125919959348502E-5</v>
      </c>
      <c r="BO76" s="10">
        <v>0</v>
      </c>
      <c r="BP76" s="10">
        <v>0</v>
      </c>
      <c r="BQ76" s="10">
        <v>2.5632213097199901E-5</v>
      </c>
      <c r="BR76" s="10">
        <v>2.586845569553E-5</v>
      </c>
      <c r="BS76" s="10">
        <v>0</v>
      </c>
      <c r="BT76" s="10">
        <v>0</v>
      </c>
      <c r="BU76" s="10">
        <v>2.4515621686310499E-5</v>
      </c>
      <c r="BV76" s="10">
        <v>2.35790283872398E-5</v>
      </c>
      <c r="BW76" s="10">
        <v>0</v>
      </c>
      <c r="BX76" s="10">
        <v>0</v>
      </c>
      <c r="BY76" s="10">
        <v>6.0843003740350999E-5</v>
      </c>
      <c r="BZ76" s="10">
        <v>1.25069856411133E-5</v>
      </c>
      <c r="CA76" s="10">
        <v>0</v>
      </c>
      <c r="CB76" s="10">
        <v>0</v>
      </c>
      <c r="CC76" s="10">
        <v>9.7739984454039302E-4</v>
      </c>
      <c r="CD76" s="10">
        <v>1.5571115939255799E-6</v>
      </c>
      <c r="CE76" s="10">
        <v>0</v>
      </c>
      <c r="CF76" s="10">
        <v>0</v>
      </c>
      <c r="CG76" s="10">
        <v>2.6662100000000001E-2</v>
      </c>
      <c r="CH76" s="10">
        <v>2.38791E-2</v>
      </c>
      <c r="CI76" s="10">
        <v>0</v>
      </c>
      <c r="CJ76" s="10">
        <v>0</v>
      </c>
      <c r="CK76" s="10">
        <v>5.4620099999999998E-2</v>
      </c>
      <c r="CL76" s="10">
        <v>5.9745699999999999E-2</v>
      </c>
      <c r="CM76" s="10">
        <v>0</v>
      </c>
      <c r="CN76" s="10">
        <v>0</v>
      </c>
      <c r="CO76" s="10">
        <v>5.5747999999999999E-2</v>
      </c>
      <c r="CP76" s="10">
        <v>5.5635200000000003E-2</v>
      </c>
      <c r="CQ76" s="10">
        <v>0</v>
      </c>
      <c r="CR76" s="10">
        <v>0</v>
      </c>
      <c r="CS76" s="10">
        <v>5.4421299999999999E-2</v>
      </c>
      <c r="CT76" s="10">
        <v>5.4476400000000001E-2</v>
      </c>
      <c r="CU76" s="10">
        <v>0</v>
      </c>
      <c r="CV76" s="10">
        <v>0</v>
      </c>
      <c r="CW76" s="10">
        <v>5.53564E-2</v>
      </c>
      <c r="CX76" s="10">
        <v>5.4843799999999998E-2</v>
      </c>
      <c r="CY76" s="10">
        <v>0</v>
      </c>
      <c r="CZ76" s="10">
        <v>0</v>
      </c>
      <c r="DA76" s="10">
        <v>5.4382300000000001E-2</v>
      </c>
      <c r="DB76" s="10">
        <v>5.4148000000000002E-2</v>
      </c>
      <c r="DC76" s="10">
        <v>0</v>
      </c>
      <c r="DD76" s="10">
        <v>0</v>
      </c>
      <c r="DE76" s="10">
        <v>6.0098899999999997E-2</v>
      </c>
      <c r="DF76" s="10">
        <v>5.7444799999999997E-2</v>
      </c>
      <c r="DG76" s="10">
        <v>0</v>
      </c>
      <c r="DH76" s="10">
        <v>0</v>
      </c>
      <c r="DI76" s="10">
        <v>5.53699E-2</v>
      </c>
      <c r="DJ76" s="10">
        <v>5.5994200000000001E-2</v>
      </c>
      <c r="DK76" s="10">
        <v>0</v>
      </c>
      <c r="DL76" s="10">
        <v>0</v>
      </c>
      <c r="DM76" s="10">
        <v>7.0211599999999999E-2</v>
      </c>
      <c r="DN76" s="10">
        <v>5.8625200000000002E-2</v>
      </c>
      <c r="DO76" s="10">
        <v>0</v>
      </c>
      <c r="DP76" s="10">
        <v>0</v>
      </c>
      <c r="DQ76" s="10">
        <v>5.8577499999999998E-2</v>
      </c>
      <c r="DR76" s="10">
        <v>5.7506399999999999E-2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7.7465176582336404E-4</v>
      </c>
      <c r="F77" s="10">
        <v>8.5453737119678397E-4</v>
      </c>
      <c r="G77" s="10">
        <v>0</v>
      </c>
      <c r="H77" s="10">
        <v>0</v>
      </c>
      <c r="I77" s="10">
        <v>2505.5066282617599</v>
      </c>
      <c r="J77" s="10">
        <v>4.0179583711079702E-3</v>
      </c>
      <c r="K77" s="10">
        <v>0</v>
      </c>
      <c r="L77" s="10">
        <v>0</v>
      </c>
      <c r="M77" s="10">
        <v>1.5265665315382601E-3</v>
      </c>
      <c r="N77" s="10">
        <v>2.4598742942139E-5</v>
      </c>
      <c r="O77" s="10">
        <v>0</v>
      </c>
      <c r="P77" s="10">
        <v>0</v>
      </c>
      <c r="Q77" s="10">
        <v>1.4068458403926299E-4</v>
      </c>
      <c r="R77" s="10">
        <v>2.33782589855736E-5</v>
      </c>
      <c r="S77" s="10">
        <v>0</v>
      </c>
      <c r="T77" s="10">
        <v>0</v>
      </c>
      <c r="U77" s="10">
        <v>3.0734387109987397E-5</v>
      </c>
      <c r="V77" s="10">
        <v>2.3352515480468101E-5</v>
      </c>
      <c r="W77" s="10">
        <v>0</v>
      </c>
      <c r="X77" s="10">
        <v>0</v>
      </c>
      <c r="Y77" s="10">
        <v>2.4335502530448101E-5</v>
      </c>
      <c r="Z77" s="10">
        <v>2.3213407105870898E-5</v>
      </c>
      <c r="AA77" s="10">
        <v>0</v>
      </c>
      <c r="AB77" s="10">
        <v>0</v>
      </c>
      <c r="AC77" s="10">
        <v>2.6129695470444899E-5</v>
      </c>
      <c r="AD77" s="10">
        <v>2.18889147571844E-5</v>
      </c>
      <c r="AE77" s="10">
        <v>0</v>
      </c>
      <c r="AF77" s="10">
        <v>0</v>
      </c>
      <c r="AG77" s="10">
        <v>8.2611106336116804E-5</v>
      </c>
      <c r="AH77" s="10">
        <v>1.35734776094409E-5</v>
      </c>
      <c r="AI77" s="10">
        <v>0</v>
      </c>
      <c r="AJ77" s="10">
        <v>0</v>
      </c>
      <c r="AK77" s="10">
        <v>6.9558143150061401E-4</v>
      </c>
      <c r="AL77" s="10">
        <v>2.4806160183743499E-6</v>
      </c>
      <c r="AM77" s="10">
        <v>0</v>
      </c>
      <c r="AN77" s="10">
        <v>0</v>
      </c>
      <c r="AO77" s="10">
        <v>6.2263972358778102E-3</v>
      </c>
      <c r="AP77" s="10">
        <v>4.21715532183953E-6</v>
      </c>
      <c r="AQ77" s="10">
        <v>0</v>
      </c>
      <c r="AR77" s="10">
        <v>0</v>
      </c>
      <c r="AS77" s="10">
        <v>1.8407868682810899E-4</v>
      </c>
      <c r="AT77" s="10">
        <v>2.23988935476059E-4</v>
      </c>
      <c r="AU77" s="10">
        <v>0</v>
      </c>
      <c r="AV77" s="10">
        <v>0</v>
      </c>
      <c r="AW77" s="10">
        <v>566.86350320371196</v>
      </c>
      <c r="AX77" s="10">
        <v>9.6230948820836095E-4</v>
      </c>
      <c r="AY77" s="10">
        <v>0</v>
      </c>
      <c r="AZ77" s="10">
        <v>0</v>
      </c>
      <c r="BA77" s="10">
        <v>1.1275126995720999E-3</v>
      </c>
      <c r="BB77" s="10">
        <v>1.51432146192122E-5</v>
      </c>
      <c r="BC77" s="10">
        <v>0</v>
      </c>
      <c r="BD77" s="10">
        <v>0</v>
      </c>
      <c r="BE77" s="10">
        <v>1.16381388691884E-4</v>
      </c>
      <c r="BF77" s="10">
        <v>1.47879363611319E-5</v>
      </c>
      <c r="BG77" s="10">
        <v>0</v>
      </c>
      <c r="BH77" s="10">
        <v>0</v>
      </c>
      <c r="BI77" s="10">
        <v>1.9621034634613602E-5</v>
      </c>
      <c r="BJ77" s="10">
        <v>1.47765713740689E-5</v>
      </c>
      <c r="BK77" s="10">
        <v>0</v>
      </c>
      <c r="BL77" s="10">
        <v>0</v>
      </c>
      <c r="BM77" s="10">
        <v>1.48159938962016E-5</v>
      </c>
      <c r="BN77" s="10">
        <v>1.4687968306237399E-5</v>
      </c>
      <c r="BO77" s="10">
        <v>0</v>
      </c>
      <c r="BP77" s="10">
        <v>0</v>
      </c>
      <c r="BQ77" s="10">
        <v>1.36831801137183E-5</v>
      </c>
      <c r="BR77" s="10">
        <v>1.3847564953035799E-5</v>
      </c>
      <c r="BS77" s="10">
        <v>0</v>
      </c>
      <c r="BT77" s="10">
        <v>0</v>
      </c>
      <c r="BU77" s="10">
        <v>2.1990086209148101E-5</v>
      </c>
      <c r="BV77" s="10">
        <v>8.5337807143123507E-6</v>
      </c>
      <c r="BW77" s="10">
        <v>0</v>
      </c>
      <c r="BX77" s="10">
        <v>0</v>
      </c>
      <c r="BY77" s="10">
        <v>1.55500356748545E-4</v>
      </c>
      <c r="BZ77" s="10">
        <v>1.1835419536082601E-6</v>
      </c>
      <c r="CA77" s="10">
        <v>0</v>
      </c>
      <c r="CB77" s="10">
        <v>0</v>
      </c>
      <c r="CC77" s="10">
        <v>1.52958728445625E-3</v>
      </c>
      <c r="CD77" s="10">
        <v>1.31431062190035E-6</v>
      </c>
      <c r="CE77" s="10">
        <v>0</v>
      </c>
      <c r="CF77" s="10">
        <v>0</v>
      </c>
      <c r="CG77" s="10">
        <v>4.9142100000000001E-2</v>
      </c>
      <c r="CH77" s="10">
        <v>4.4244899999999997E-2</v>
      </c>
      <c r="CI77" s="10">
        <v>0</v>
      </c>
      <c r="CJ77" s="10">
        <v>0</v>
      </c>
      <c r="CK77" s="10">
        <v>7.4188400000000002E-2</v>
      </c>
      <c r="CL77" s="10">
        <v>8.0971199999999993E-2</v>
      </c>
      <c r="CM77" s="10">
        <v>0</v>
      </c>
      <c r="CN77" s="10">
        <v>0</v>
      </c>
      <c r="CO77" s="10">
        <v>7.1148699999999995E-2</v>
      </c>
      <c r="CP77" s="10">
        <v>7.09399E-2</v>
      </c>
      <c r="CQ77" s="10">
        <v>0</v>
      </c>
      <c r="CR77" s="10">
        <v>0</v>
      </c>
      <c r="CS77" s="10">
        <v>7.0353200000000005E-2</v>
      </c>
      <c r="CT77" s="10">
        <v>6.93555E-2</v>
      </c>
      <c r="CU77" s="10">
        <v>0</v>
      </c>
      <c r="CV77" s="10">
        <v>0</v>
      </c>
      <c r="CW77" s="10">
        <v>7.0632399999999998E-2</v>
      </c>
      <c r="CX77" s="10">
        <v>7.1924699999999994E-2</v>
      </c>
      <c r="CY77" s="10">
        <v>0</v>
      </c>
      <c r="CZ77" s="10">
        <v>0</v>
      </c>
      <c r="DA77" s="10">
        <v>7.0445599999999997E-2</v>
      </c>
      <c r="DB77" s="10">
        <v>7.0715200000000006E-2</v>
      </c>
      <c r="DC77" s="10">
        <v>0</v>
      </c>
      <c r="DD77" s="10">
        <v>0</v>
      </c>
      <c r="DE77" s="10">
        <v>8.7052099999999993E-2</v>
      </c>
      <c r="DF77" s="10">
        <v>8.0036499999999997E-2</v>
      </c>
      <c r="DG77" s="10">
        <v>0</v>
      </c>
      <c r="DH77" s="10">
        <v>0</v>
      </c>
      <c r="DI77" s="10">
        <v>7.2817400000000004E-2</v>
      </c>
      <c r="DJ77" s="10">
        <v>7.3249900000000007E-2</v>
      </c>
      <c r="DK77" s="10">
        <v>0</v>
      </c>
      <c r="DL77" s="10">
        <v>0</v>
      </c>
      <c r="DM77" s="10">
        <v>8.1512600000000004E-2</v>
      </c>
      <c r="DN77" s="10">
        <v>8.1900799999999996E-2</v>
      </c>
      <c r="DO77" s="10">
        <v>0</v>
      </c>
      <c r="DP77" s="10">
        <v>0</v>
      </c>
      <c r="DQ77" s="10">
        <v>7.3744500000000004E-2</v>
      </c>
      <c r="DR77" s="10">
        <v>7.4266200000000004E-2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6.9525837898254405E-4</v>
      </c>
      <c r="F78" s="10">
        <v>3.1128923728829302E-3</v>
      </c>
      <c r="G78" s="10">
        <v>0</v>
      </c>
      <c r="H78" s="10">
        <v>0</v>
      </c>
      <c r="I78" s="10">
        <v>2713.9748234126</v>
      </c>
      <c r="J78" s="10">
        <v>3.8275560216788997E-2</v>
      </c>
      <c r="K78" s="10">
        <v>0</v>
      </c>
      <c r="L78" s="10">
        <v>0</v>
      </c>
      <c r="M78" s="10">
        <v>7.44617027976346E-4</v>
      </c>
      <c r="N78" s="10">
        <v>2.2028268085283498E-5</v>
      </c>
      <c r="O78" s="10">
        <v>0</v>
      </c>
      <c r="P78" s="10">
        <v>0</v>
      </c>
      <c r="Q78" s="10">
        <v>6.4204451518889996E-5</v>
      </c>
      <c r="R78" s="10">
        <v>2.2080750864183999E-5</v>
      </c>
      <c r="S78" s="10">
        <v>0</v>
      </c>
      <c r="T78" s="10">
        <v>0</v>
      </c>
      <c r="U78" s="10">
        <v>2.3778393369866501E-5</v>
      </c>
      <c r="V78" s="10">
        <v>2.2045811414628199E-5</v>
      </c>
      <c r="W78" s="10">
        <v>0</v>
      </c>
      <c r="X78" s="10">
        <v>0</v>
      </c>
      <c r="Y78" s="10">
        <v>2.19372213905444E-5</v>
      </c>
      <c r="Z78" s="10">
        <v>2.1656488431887099E-5</v>
      </c>
      <c r="AA78" s="10">
        <v>0</v>
      </c>
      <c r="AB78" s="10">
        <v>0</v>
      </c>
      <c r="AC78" s="10">
        <v>2.8102746000513401E-5</v>
      </c>
      <c r="AD78" s="10">
        <v>1.8257136752630699E-5</v>
      </c>
      <c r="AE78" s="10">
        <v>0</v>
      </c>
      <c r="AF78" s="10">
        <v>0</v>
      </c>
      <c r="AG78" s="10">
        <v>9.8791966593125794E-5</v>
      </c>
      <c r="AH78" s="10">
        <v>5.5218980818949603E-6</v>
      </c>
      <c r="AI78" s="10">
        <v>0</v>
      </c>
      <c r="AJ78" s="10">
        <v>0</v>
      </c>
      <c r="AK78" s="10">
        <v>9.8245684057474093E-4</v>
      </c>
      <c r="AL78" s="10">
        <v>9.4109874737569001E-7</v>
      </c>
      <c r="AM78" s="10">
        <v>0</v>
      </c>
      <c r="AN78" s="10">
        <v>0</v>
      </c>
      <c r="AO78" s="10">
        <v>8.4115667268633808E-3</v>
      </c>
      <c r="AP78" s="10">
        <v>4.2494632230827304E-6</v>
      </c>
      <c r="AQ78" s="10">
        <v>0</v>
      </c>
      <c r="AR78" s="10">
        <v>0</v>
      </c>
      <c r="AS78" s="10">
        <v>1.53169248838762E-4</v>
      </c>
      <c r="AT78" s="10">
        <v>7.2303305510525303E-4</v>
      </c>
      <c r="AU78" s="10">
        <v>0</v>
      </c>
      <c r="AV78" s="10">
        <v>0</v>
      </c>
      <c r="AW78" s="10">
        <v>667.67433146773203</v>
      </c>
      <c r="AX78" s="10">
        <v>9.1978778598349204E-3</v>
      </c>
      <c r="AY78" s="10">
        <v>0</v>
      </c>
      <c r="AZ78" s="10">
        <v>0</v>
      </c>
      <c r="BA78" s="10">
        <v>5.5663502652846095E-4</v>
      </c>
      <c r="BB78" s="10">
        <v>1.5077331501598E-5</v>
      </c>
      <c r="BC78" s="10">
        <v>0</v>
      </c>
      <c r="BD78" s="10">
        <v>0</v>
      </c>
      <c r="BE78" s="10">
        <v>5.4899492075506797E-5</v>
      </c>
      <c r="BF78" s="10">
        <v>1.50835621787165E-5</v>
      </c>
      <c r="BG78" s="10">
        <v>0</v>
      </c>
      <c r="BH78" s="10">
        <v>0</v>
      </c>
      <c r="BI78" s="10">
        <v>1.48463399506704E-5</v>
      </c>
      <c r="BJ78" s="10">
        <v>1.50569684798975E-5</v>
      </c>
      <c r="BK78" s="10">
        <v>0</v>
      </c>
      <c r="BL78" s="10">
        <v>0</v>
      </c>
      <c r="BM78" s="10">
        <v>1.4754853618440999E-5</v>
      </c>
      <c r="BN78" s="10">
        <v>1.47883337938066E-5</v>
      </c>
      <c r="BO78" s="10">
        <v>0</v>
      </c>
      <c r="BP78" s="10">
        <v>0</v>
      </c>
      <c r="BQ78" s="10">
        <v>1.3359849184462899E-5</v>
      </c>
      <c r="BR78" s="10">
        <v>1.2458790895847399E-5</v>
      </c>
      <c r="BS78" s="10">
        <v>0</v>
      </c>
      <c r="BT78" s="10">
        <v>0</v>
      </c>
      <c r="BU78" s="10">
        <v>3.01331664939721E-5</v>
      </c>
      <c r="BV78" s="10">
        <v>3.72001425460514E-6</v>
      </c>
      <c r="BW78" s="10">
        <v>0</v>
      </c>
      <c r="BX78" s="10">
        <v>0</v>
      </c>
      <c r="BY78" s="10">
        <v>2.4138873335274801E-4</v>
      </c>
      <c r="BZ78" s="10">
        <v>3.0591527117492101E-7</v>
      </c>
      <c r="CA78" s="10">
        <v>0</v>
      </c>
      <c r="CB78" s="10">
        <v>0</v>
      </c>
      <c r="CC78" s="10">
        <v>2.2208045264327102E-3</v>
      </c>
      <c r="CD78" s="10">
        <v>1.32078611409133E-6</v>
      </c>
      <c r="CE78" s="10">
        <v>0</v>
      </c>
      <c r="CF78" s="10">
        <v>0</v>
      </c>
      <c r="CG78" s="10">
        <v>8.2822499999999993E-2</v>
      </c>
      <c r="CH78" s="10">
        <v>7.5812699999999997E-2</v>
      </c>
      <c r="CI78" s="10">
        <v>0</v>
      </c>
      <c r="CJ78" s="10">
        <v>0</v>
      </c>
      <c r="CK78" s="10">
        <v>0.1126451</v>
      </c>
      <c r="CL78" s="10">
        <v>0.11021019999999999</v>
      </c>
      <c r="CM78" s="10">
        <v>0</v>
      </c>
      <c r="CN78" s="10">
        <v>0</v>
      </c>
      <c r="CO78" s="10">
        <v>0.1115177</v>
      </c>
      <c r="CP78" s="10">
        <v>0.1099058</v>
      </c>
      <c r="CQ78" s="10">
        <v>0</v>
      </c>
      <c r="CR78" s="10">
        <v>0</v>
      </c>
      <c r="CS78" s="10">
        <v>0.1064821</v>
      </c>
      <c r="CT78" s="10">
        <v>0.121826</v>
      </c>
      <c r="CU78" s="10">
        <v>0</v>
      </c>
      <c r="CV78" s="10">
        <v>0</v>
      </c>
      <c r="CW78" s="10">
        <v>0.10514950000000001</v>
      </c>
      <c r="CX78" s="10">
        <v>0.1067121</v>
      </c>
      <c r="CY78" s="10">
        <v>0</v>
      </c>
      <c r="CZ78" s="10">
        <v>0</v>
      </c>
      <c r="DA78" s="10">
        <v>0.1170085</v>
      </c>
      <c r="DB78" s="10">
        <v>0.1040406</v>
      </c>
      <c r="DC78" s="10">
        <v>0</v>
      </c>
      <c r="DD78" s="10">
        <v>0</v>
      </c>
      <c r="DE78" s="10">
        <v>0.1185266</v>
      </c>
      <c r="DF78" s="10">
        <v>0.1133159</v>
      </c>
      <c r="DG78" s="10">
        <v>0</v>
      </c>
      <c r="DH78" s="10">
        <v>0</v>
      </c>
      <c r="DI78" s="10">
        <v>0.1149338</v>
      </c>
      <c r="DJ78" s="10">
        <v>0.1142328</v>
      </c>
      <c r="DK78" s="10">
        <v>0</v>
      </c>
      <c r="DL78" s="10">
        <v>0</v>
      </c>
      <c r="DM78" s="10">
        <v>0.1162864</v>
      </c>
      <c r="DN78" s="10">
        <v>0.1168826</v>
      </c>
      <c r="DO78" s="10">
        <v>0</v>
      </c>
      <c r="DP78" s="10">
        <v>0</v>
      </c>
      <c r="DQ78" s="10">
        <v>0.1132563</v>
      </c>
      <c r="DR78" s="10">
        <v>0.11110100000000001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4.0950485272333E-3</v>
      </c>
      <c r="F79" s="10">
        <v>3.2226493753114503E-2</v>
      </c>
      <c r="G79" s="10">
        <v>0</v>
      </c>
      <c r="H79" s="10">
        <v>0</v>
      </c>
      <c r="I79" s="10">
        <v>8548.9724817470396</v>
      </c>
      <c r="J79" s="10">
        <v>0.40548090175670398</v>
      </c>
      <c r="K79" s="10">
        <v>0</v>
      </c>
      <c r="L79" s="10">
        <v>0</v>
      </c>
      <c r="M79" s="10">
        <v>3.5961856383437402E-4</v>
      </c>
      <c r="N79" s="10">
        <v>2.3795219853184301E-5</v>
      </c>
      <c r="O79" s="10">
        <v>0</v>
      </c>
      <c r="P79" s="10">
        <v>0</v>
      </c>
      <c r="Q79" s="10">
        <v>3.8264167415036402E-5</v>
      </c>
      <c r="R79" s="10">
        <v>2.3791419676122399E-5</v>
      </c>
      <c r="S79" s="10">
        <v>0</v>
      </c>
      <c r="T79" s="10">
        <v>0</v>
      </c>
      <c r="U79" s="10">
        <v>2.1385239961091399E-5</v>
      </c>
      <c r="V79" s="10">
        <v>2.3690490529304501E-5</v>
      </c>
      <c r="W79" s="10">
        <v>0</v>
      </c>
      <c r="X79" s="10">
        <v>0</v>
      </c>
      <c r="Y79" s="10">
        <v>2.4007384126889499E-5</v>
      </c>
      <c r="Z79" s="10">
        <v>2.2702753778247601E-5</v>
      </c>
      <c r="AA79" s="10">
        <v>0</v>
      </c>
      <c r="AB79" s="10">
        <v>0</v>
      </c>
      <c r="AC79" s="10">
        <v>3.1573956221109297E-5</v>
      </c>
      <c r="AD79" s="10">
        <v>1.5413242992146102E-5</v>
      </c>
      <c r="AE79" s="10">
        <v>0</v>
      </c>
      <c r="AF79" s="10">
        <v>0</v>
      </c>
      <c r="AG79" s="10">
        <v>1.8553731570136701E-4</v>
      </c>
      <c r="AH79" s="10">
        <v>1.6501616482145201E-6</v>
      </c>
      <c r="AI79" s="10">
        <v>0</v>
      </c>
      <c r="AJ79" s="10">
        <v>0</v>
      </c>
      <c r="AK79" s="10">
        <v>1.7467934230808199E-3</v>
      </c>
      <c r="AL79" s="10">
        <v>9.1348118025358403E-7</v>
      </c>
      <c r="AM79" s="10">
        <v>0</v>
      </c>
      <c r="AN79" s="10">
        <v>0</v>
      </c>
      <c r="AO79" s="10">
        <v>1.8356890301220102E-2</v>
      </c>
      <c r="AP79" s="10">
        <v>4.24372071439194E-6</v>
      </c>
      <c r="AQ79" s="10">
        <v>0</v>
      </c>
      <c r="AR79" s="10">
        <v>0</v>
      </c>
      <c r="AS79" s="10">
        <v>1.18238262007005E-3</v>
      </c>
      <c r="AT79" s="10">
        <v>1.04053534867617E-2</v>
      </c>
      <c r="AU79" s="10">
        <v>0</v>
      </c>
      <c r="AV79" s="10">
        <v>0</v>
      </c>
      <c r="AW79" s="10">
        <v>1781.9124583386699</v>
      </c>
      <c r="AX79" s="10">
        <v>9.41069880273179E-2</v>
      </c>
      <c r="AY79" s="10">
        <v>0</v>
      </c>
      <c r="AZ79" s="10">
        <v>0</v>
      </c>
      <c r="BA79" s="10">
        <v>2.7570869714671801E-4</v>
      </c>
      <c r="BB79" s="10">
        <v>1.5415830771352699E-5</v>
      </c>
      <c r="BC79" s="10">
        <v>0</v>
      </c>
      <c r="BD79" s="10">
        <v>0</v>
      </c>
      <c r="BE79" s="10">
        <v>2.7648981898724299E-5</v>
      </c>
      <c r="BF79" s="10">
        <v>1.5410266964094799E-5</v>
      </c>
      <c r="BG79" s="10">
        <v>0</v>
      </c>
      <c r="BH79" s="10">
        <v>0</v>
      </c>
      <c r="BI79" s="10">
        <v>1.4765297175633501E-5</v>
      </c>
      <c r="BJ79" s="10">
        <v>1.53438995333943E-5</v>
      </c>
      <c r="BK79" s="10">
        <v>0</v>
      </c>
      <c r="BL79" s="10">
        <v>0</v>
      </c>
      <c r="BM79" s="10">
        <v>1.49240666187797E-5</v>
      </c>
      <c r="BN79" s="10">
        <v>1.4700950860629E-5</v>
      </c>
      <c r="BO79" s="10">
        <v>0</v>
      </c>
      <c r="BP79" s="10">
        <v>0</v>
      </c>
      <c r="BQ79" s="10">
        <v>1.28750579944833E-5</v>
      </c>
      <c r="BR79" s="10">
        <v>9.9487113187234296E-6</v>
      </c>
      <c r="BS79" s="10">
        <v>0</v>
      </c>
      <c r="BT79" s="10">
        <v>0</v>
      </c>
      <c r="BU79" s="10">
        <v>4.1872840315692201E-5</v>
      </c>
      <c r="BV79" s="10">
        <v>1.0013741950544E-6</v>
      </c>
      <c r="BW79" s="10">
        <v>0</v>
      </c>
      <c r="BX79" s="10">
        <v>0</v>
      </c>
      <c r="BY79" s="10">
        <v>4.2871311769706298E-4</v>
      </c>
      <c r="BZ79" s="10">
        <v>2.91143168552815E-7</v>
      </c>
      <c r="CA79" s="10">
        <v>0</v>
      </c>
      <c r="CB79" s="10">
        <v>0</v>
      </c>
      <c r="CC79" s="10">
        <v>4.8950550268904497E-3</v>
      </c>
      <c r="CD79" s="10">
        <v>1.31795858244045E-6</v>
      </c>
      <c r="CE79" s="10">
        <v>0</v>
      </c>
      <c r="CF79" s="10">
        <v>0</v>
      </c>
      <c r="CG79" s="10">
        <v>0.13417019999999999</v>
      </c>
      <c r="CH79" s="10">
        <v>0.1304237</v>
      </c>
      <c r="CI79" s="10">
        <v>0</v>
      </c>
      <c r="CJ79" s="10">
        <v>0</v>
      </c>
      <c r="CK79" s="10">
        <v>0.1615048</v>
      </c>
      <c r="CL79" s="10">
        <v>0.16742389999999999</v>
      </c>
      <c r="CM79" s="10">
        <v>0</v>
      </c>
      <c r="CN79" s="10">
        <v>0</v>
      </c>
      <c r="CO79" s="10">
        <v>0.1785072</v>
      </c>
      <c r="CP79" s="10">
        <v>0.17416129999999999</v>
      </c>
      <c r="CQ79" s="10">
        <v>0</v>
      </c>
      <c r="CR79" s="10">
        <v>0</v>
      </c>
      <c r="CS79" s="10">
        <v>0.17185110000000001</v>
      </c>
      <c r="CT79" s="10">
        <v>0.17112620000000001</v>
      </c>
      <c r="CU79" s="10">
        <v>0</v>
      </c>
      <c r="CV79" s="10">
        <v>0</v>
      </c>
      <c r="CW79" s="10">
        <v>0.1621843</v>
      </c>
      <c r="CX79" s="10">
        <v>0.16720879999999999</v>
      </c>
      <c r="CY79" s="10">
        <v>0</v>
      </c>
      <c r="CZ79" s="10">
        <v>0</v>
      </c>
      <c r="DA79" s="10">
        <v>0.1699946</v>
      </c>
      <c r="DB79" s="10">
        <v>0.16677130000000001</v>
      </c>
      <c r="DC79" s="10">
        <v>0</v>
      </c>
      <c r="DD79" s="10">
        <v>0</v>
      </c>
      <c r="DE79" s="10">
        <v>0.17719979999999999</v>
      </c>
      <c r="DF79" s="10">
        <v>0.17156879999999999</v>
      </c>
      <c r="DG79" s="10">
        <v>0</v>
      </c>
      <c r="DH79" s="10">
        <v>0</v>
      </c>
      <c r="DI79" s="10">
        <v>0.18321009999999999</v>
      </c>
      <c r="DJ79" s="10">
        <v>0.1754637</v>
      </c>
      <c r="DK79" s="10">
        <v>0</v>
      </c>
      <c r="DL79" s="10">
        <v>0</v>
      </c>
      <c r="DM79" s="10">
        <v>0.1849681</v>
      </c>
      <c r="DN79" s="10">
        <v>0.17903630000000001</v>
      </c>
      <c r="DO79" s="10">
        <v>0</v>
      </c>
      <c r="DP79" s="10">
        <v>0</v>
      </c>
      <c r="DQ79" s="10">
        <v>0.18084700000000001</v>
      </c>
      <c r="DR79" s="10">
        <v>0.17924509999999999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1.06402226956561E-2</v>
      </c>
      <c r="F80" s="10">
        <v>2.5081176525782198</v>
      </c>
      <c r="G80" s="10">
        <v>0</v>
      </c>
      <c r="H80" s="10">
        <v>0</v>
      </c>
      <c r="I80" s="10">
        <v>3713.4289197848402</v>
      </c>
      <c r="J80" s="10">
        <v>6.1064080494069799</v>
      </c>
      <c r="K80" s="10">
        <v>0</v>
      </c>
      <c r="L80" s="10">
        <v>0</v>
      </c>
      <c r="M80" s="10">
        <v>1.6763887344950501E-4</v>
      </c>
      <c r="N80" s="10">
        <v>2.42270813153311E-5</v>
      </c>
      <c r="O80" s="10">
        <v>0</v>
      </c>
      <c r="P80" s="10">
        <v>0</v>
      </c>
      <c r="Q80" s="10">
        <v>2.8041400355505199E-5</v>
      </c>
      <c r="R80" s="10">
        <v>2.4206582264874E-5</v>
      </c>
      <c r="S80" s="10">
        <v>0</v>
      </c>
      <c r="T80" s="10">
        <v>0</v>
      </c>
      <c r="U80" s="10">
        <v>2.2529997295350802E-5</v>
      </c>
      <c r="V80" s="10">
        <v>2.3981712164555798E-5</v>
      </c>
      <c r="W80" s="10">
        <v>0</v>
      </c>
      <c r="X80" s="10">
        <v>0</v>
      </c>
      <c r="Y80" s="10">
        <v>2.619345605126E-5</v>
      </c>
      <c r="Z80" s="10">
        <v>2.1879758225651399E-5</v>
      </c>
      <c r="AA80" s="10">
        <v>0</v>
      </c>
      <c r="AB80" s="10">
        <v>0</v>
      </c>
      <c r="AC80" s="10">
        <v>4.0735995753493599E-5</v>
      </c>
      <c r="AD80" s="10">
        <v>1.0093813509470801E-5</v>
      </c>
      <c r="AE80" s="10">
        <v>0</v>
      </c>
      <c r="AF80" s="10">
        <v>0</v>
      </c>
      <c r="AG80" s="10">
        <v>3.5954243503511001E-4</v>
      </c>
      <c r="AH80" s="10">
        <v>3.5914836349348899E-7</v>
      </c>
      <c r="AI80" s="10">
        <v>0</v>
      </c>
      <c r="AJ80" s="10">
        <v>0</v>
      </c>
      <c r="AK80" s="10">
        <v>3.6606621870305398E-3</v>
      </c>
      <c r="AL80" s="10">
        <v>9.14969482401773E-7</v>
      </c>
      <c r="AM80" s="10">
        <v>0</v>
      </c>
      <c r="AN80" s="10">
        <v>0</v>
      </c>
      <c r="AO80" s="10">
        <v>2.75985660264269E-2</v>
      </c>
      <c r="AP80" s="10">
        <v>4.2296229247895701E-6</v>
      </c>
      <c r="AQ80" s="10">
        <v>0</v>
      </c>
      <c r="AR80" s="10">
        <v>0</v>
      </c>
      <c r="AS80" s="10">
        <v>2.20360719512011E-3</v>
      </c>
      <c r="AT80" s="10">
        <v>0.63615589004553796</v>
      </c>
      <c r="AU80" s="10">
        <v>0</v>
      </c>
      <c r="AV80" s="10">
        <v>0</v>
      </c>
      <c r="AW80" s="10">
        <v>933.02483454682897</v>
      </c>
      <c r="AX80" s="10">
        <v>1.1770968886476401</v>
      </c>
      <c r="AY80" s="10">
        <v>0</v>
      </c>
      <c r="AZ80" s="10">
        <v>0</v>
      </c>
      <c r="BA80" s="10">
        <v>1.3592923043679201E-4</v>
      </c>
      <c r="BB80" s="10">
        <v>1.5513285566628899E-5</v>
      </c>
      <c r="BC80" s="10">
        <v>0</v>
      </c>
      <c r="BD80" s="10">
        <v>0</v>
      </c>
      <c r="BE80" s="10">
        <v>1.72535033635404E-5</v>
      </c>
      <c r="BF80" s="10">
        <v>1.5498864878607401E-5</v>
      </c>
      <c r="BG80" s="10">
        <v>0</v>
      </c>
      <c r="BH80" s="10">
        <v>0</v>
      </c>
      <c r="BI80" s="10">
        <v>1.50310316698085E-5</v>
      </c>
      <c r="BJ80" s="10">
        <v>1.5353948881964701E-5</v>
      </c>
      <c r="BK80" s="10">
        <v>0</v>
      </c>
      <c r="BL80" s="10">
        <v>0</v>
      </c>
      <c r="BM80" s="10">
        <v>1.4673105223105701E-5</v>
      </c>
      <c r="BN80" s="10">
        <v>1.4002339122732201E-5</v>
      </c>
      <c r="BO80" s="10">
        <v>0</v>
      </c>
      <c r="BP80" s="10">
        <v>0</v>
      </c>
      <c r="BQ80" s="10">
        <v>1.2418194987214501E-5</v>
      </c>
      <c r="BR80" s="10">
        <v>6.3957441192887502E-6</v>
      </c>
      <c r="BS80" s="10">
        <v>0</v>
      </c>
      <c r="BT80" s="10">
        <v>0</v>
      </c>
      <c r="BU80" s="10">
        <v>7.8606591064854896E-5</v>
      </c>
      <c r="BV80" s="10">
        <v>1.5673911022803701E-7</v>
      </c>
      <c r="BW80" s="10">
        <v>0</v>
      </c>
      <c r="BX80" s="10">
        <v>0</v>
      </c>
      <c r="BY80" s="10">
        <v>1.0319533722831799E-3</v>
      </c>
      <c r="BZ80" s="10">
        <v>2.9019244860176399E-7</v>
      </c>
      <c r="CA80" s="10">
        <v>0</v>
      </c>
      <c r="CB80" s="10">
        <v>0</v>
      </c>
      <c r="CC80" s="10">
        <v>7.0472458983413698E-3</v>
      </c>
      <c r="CD80" s="10">
        <v>1.3094558458800199E-6</v>
      </c>
      <c r="CE80" s="10">
        <v>0</v>
      </c>
      <c r="CF80" s="10">
        <v>0</v>
      </c>
      <c r="CG80" s="10">
        <v>0.26779890000000001</v>
      </c>
      <c r="CH80" s="10">
        <v>0.25557439999999998</v>
      </c>
      <c r="CI80" s="10">
        <v>0</v>
      </c>
      <c r="CJ80" s="10">
        <v>0</v>
      </c>
      <c r="CK80" s="10">
        <v>0.30155739999999998</v>
      </c>
      <c r="CL80" s="10">
        <v>0.31448320000000002</v>
      </c>
      <c r="CM80" s="10">
        <v>0</v>
      </c>
      <c r="CN80" s="10">
        <v>0</v>
      </c>
      <c r="CO80" s="10">
        <v>0.31799240000000001</v>
      </c>
      <c r="CP80" s="10">
        <v>0.31032539999999997</v>
      </c>
      <c r="CQ80" s="10">
        <v>0</v>
      </c>
      <c r="CR80" s="10">
        <v>0</v>
      </c>
      <c r="CS80" s="10">
        <v>0.31371339999999998</v>
      </c>
      <c r="CT80" s="10">
        <v>0.3154267</v>
      </c>
      <c r="CU80" s="10">
        <v>0</v>
      </c>
      <c r="CV80" s="10">
        <v>0</v>
      </c>
      <c r="CW80" s="10">
        <v>0.3350745</v>
      </c>
      <c r="CX80" s="10">
        <v>0.32403189999999998</v>
      </c>
      <c r="CY80" s="10">
        <v>0</v>
      </c>
      <c r="CZ80" s="10">
        <v>0</v>
      </c>
      <c r="DA80" s="10">
        <v>0.32134790000000002</v>
      </c>
      <c r="DB80" s="10">
        <v>0.31052210000000002</v>
      </c>
      <c r="DC80" s="10">
        <v>0</v>
      </c>
      <c r="DD80" s="10">
        <v>0</v>
      </c>
      <c r="DE80" s="10">
        <v>0.34971429999999998</v>
      </c>
      <c r="DF80" s="10">
        <v>0.36294870000000001</v>
      </c>
      <c r="DG80" s="10">
        <v>0</v>
      </c>
      <c r="DH80" s="10">
        <v>0</v>
      </c>
      <c r="DI80" s="10">
        <v>0.33303070000000001</v>
      </c>
      <c r="DJ80" s="10">
        <v>0.34473860000000001</v>
      </c>
      <c r="DK80" s="10">
        <v>0</v>
      </c>
      <c r="DL80" s="10">
        <v>0</v>
      </c>
      <c r="DM80" s="10">
        <v>0.35730899999999999</v>
      </c>
      <c r="DN80" s="10">
        <v>0.32895560000000001</v>
      </c>
      <c r="DO80" s="10">
        <v>0</v>
      </c>
      <c r="DP80" s="10">
        <v>0</v>
      </c>
      <c r="DQ80" s="10">
        <v>0.35834149999999998</v>
      </c>
      <c r="DR80" s="10">
        <v>0.36150569999999999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2.01330651761964E-2</v>
      </c>
      <c r="F81" s="10">
        <v>264.01239015494099</v>
      </c>
      <c r="G81" s="10">
        <v>0</v>
      </c>
      <c r="H81" s="10">
        <v>0</v>
      </c>
      <c r="I81" s="10">
        <v>34740.059364046101</v>
      </c>
      <c r="J81" s="10">
        <v>602.77369351572395</v>
      </c>
      <c r="K81" s="10">
        <v>0</v>
      </c>
      <c r="L81" s="10">
        <v>0</v>
      </c>
      <c r="M81" s="10">
        <v>7.6841034172048199E-5</v>
      </c>
      <c r="N81" s="10">
        <v>2.4332041734464998E-5</v>
      </c>
      <c r="O81" s="10">
        <v>0</v>
      </c>
      <c r="P81" s="10">
        <v>0</v>
      </c>
      <c r="Q81" s="10">
        <v>2.35912223160994E-5</v>
      </c>
      <c r="R81" s="10">
        <v>2.42861221213531E-5</v>
      </c>
      <c r="S81" s="10">
        <v>0</v>
      </c>
      <c r="T81" s="10">
        <v>0</v>
      </c>
      <c r="U81" s="10">
        <v>2.3572502868773902E-5</v>
      </c>
      <c r="V81" s="10">
        <v>2.3823365038033701E-5</v>
      </c>
      <c r="W81" s="10">
        <v>0</v>
      </c>
      <c r="X81" s="10">
        <v>0</v>
      </c>
      <c r="Y81" s="10">
        <v>2.5466092210990599E-5</v>
      </c>
      <c r="Z81" s="10">
        <v>1.9812270750207999E-5</v>
      </c>
      <c r="AA81" s="10">
        <v>0</v>
      </c>
      <c r="AB81" s="10">
        <v>0</v>
      </c>
      <c r="AC81" s="10">
        <v>7.7171416251076207E-5</v>
      </c>
      <c r="AD81" s="10">
        <v>4.8801195893233301E-6</v>
      </c>
      <c r="AE81" s="10">
        <v>0</v>
      </c>
      <c r="AF81" s="10">
        <v>0</v>
      </c>
      <c r="AG81" s="10">
        <v>6.4734750048955902E-4</v>
      </c>
      <c r="AH81" s="10">
        <v>2.0103864106779699E-7</v>
      </c>
      <c r="AI81" s="10">
        <v>0</v>
      </c>
      <c r="AJ81" s="10">
        <v>0</v>
      </c>
      <c r="AK81" s="10">
        <v>5.7964771403931099E-3</v>
      </c>
      <c r="AL81" s="10">
        <v>9.2487848935007801E-7</v>
      </c>
      <c r="AM81" s="10">
        <v>0</v>
      </c>
      <c r="AN81" s="10">
        <v>0</v>
      </c>
      <c r="AO81" s="10">
        <v>6.38424144126475E-2</v>
      </c>
      <c r="AP81" s="10">
        <v>4.24632489615107E-6</v>
      </c>
      <c r="AQ81" s="10">
        <v>0</v>
      </c>
      <c r="AR81" s="10">
        <v>0</v>
      </c>
      <c r="AS81" s="10">
        <v>5.6921210116146698E-3</v>
      </c>
      <c r="AT81" s="10">
        <v>79.286631329920596</v>
      </c>
      <c r="AU81" s="10">
        <v>0</v>
      </c>
      <c r="AV81" s="10">
        <v>0</v>
      </c>
      <c r="AW81" s="10">
        <v>9819.3972353769896</v>
      </c>
      <c r="AX81" s="10">
        <v>168.320063481782</v>
      </c>
      <c r="AY81" s="10">
        <v>0</v>
      </c>
      <c r="AZ81" s="10">
        <v>0</v>
      </c>
      <c r="BA81" s="10">
        <v>6.6686387203396196E-5</v>
      </c>
      <c r="BB81" s="10">
        <v>1.55368704993634E-5</v>
      </c>
      <c r="BC81" s="10">
        <v>0</v>
      </c>
      <c r="BD81" s="10">
        <v>0</v>
      </c>
      <c r="BE81" s="10">
        <v>1.48096002000842E-5</v>
      </c>
      <c r="BF81" s="10">
        <v>1.55064925252167E-5</v>
      </c>
      <c r="BG81" s="10">
        <v>0</v>
      </c>
      <c r="BH81" s="10">
        <v>0</v>
      </c>
      <c r="BI81" s="10">
        <v>1.51486184031784E-5</v>
      </c>
      <c r="BJ81" s="10">
        <v>1.5206563422958201E-5</v>
      </c>
      <c r="BK81" s="10">
        <v>0</v>
      </c>
      <c r="BL81" s="10">
        <v>0</v>
      </c>
      <c r="BM81" s="10">
        <v>1.40128376853073E-5</v>
      </c>
      <c r="BN81" s="10">
        <v>1.2597321340735999E-5</v>
      </c>
      <c r="BO81" s="10">
        <v>0</v>
      </c>
      <c r="BP81" s="10">
        <v>0</v>
      </c>
      <c r="BQ81" s="10">
        <v>1.75272645559008E-5</v>
      </c>
      <c r="BR81" s="10">
        <v>3.0033310987099098E-6</v>
      </c>
      <c r="BS81" s="10">
        <v>0</v>
      </c>
      <c r="BT81" s="10">
        <v>0</v>
      </c>
      <c r="BU81" s="10">
        <v>1.77832543655926E-4</v>
      </c>
      <c r="BV81" s="10">
        <v>4.4752052532833797E-8</v>
      </c>
      <c r="BW81" s="10">
        <v>0</v>
      </c>
      <c r="BX81" s="10">
        <v>0</v>
      </c>
      <c r="BY81" s="10">
        <v>1.20900669881796E-3</v>
      </c>
      <c r="BZ81" s="10">
        <v>2.9250270728423898E-7</v>
      </c>
      <c r="CA81" s="10">
        <v>0</v>
      </c>
      <c r="CB81" s="10">
        <v>0</v>
      </c>
      <c r="CC81" s="10">
        <v>1.40901099808777E-2</v>
      </c>
      <c r="CD81" s="10">
        <v>1.3143476883593201E-6</v>
      </c>
      <c r="CE81" s="10">
        <v>0</v>
      </c>
      <c r="CF81" s="10">
        <v>0</v>
      </c>
      <c r="CG81" s="10">
        <v>0.50209179999999998</v>
      </c>
      <c r="CH81" s="10">
        <v>0.62390199999999996</v>
      </c>
      <c r="CI81" s="10">
        <v>0</v>
      </c>
      <c r="CJ81" s="10">
        <v>0</v>
      </c>
      <c r="CK81" s="10">
        <v>1.3123994000000001</v>
      </c>
      <c r="CL81" s="10">
        <v>1.3245399</v>
      </c>
      <c r="CM81" s="10">
        <v>0</v>
      </c>
      <c r="CN81" s="10">
        <v>0</v>
      </c>
      <c r="CO81" s="10">
        <v>1.2834306</v>
      </c>
      <c r="CP81" s="10">
        <v>1.4059538</v>
      </c>
      <c r="CQ81" s="10">
        <v>0</v>
      </c>
      <c r="CR81" s="10">
        <v>0</v>
      </c>
      <c r="CS81" s="10">
        <v>1.3189302000000001</v>
      </c>
      <c r="CT81" s="10">
        <v>1.4025540000000001</v>
      </c>
      <c r="CU81" s="10">
        <v>0</v>
      </c>
      <c r="CV81" s="10">
        <v>0</v>
      </c>
      <c r="CW81" s="10">
        <v>1.2484774000000001</v>
      </c>
      <c r="CX81" s="10">
        <v>1.3922009</v>
      </c>
      <c r="CY81" s="10">
        <v>0</v>
      </c>
      <c r="CZ81" s="10">
        <v>0</v>
      </c>
      <c r="DA81" s="10">
        <v>1.2648412</v>
      </c>
      <c r="DB81" s="10">
        <v>1.3450089000000001</v>
      </c>
      <c r="DC81" s="10">
        <v>0</v>
      </c>
      <c r="DD81" s="10">
        <v>0</v>
      </c>
      <c r="DE81" s="10">
        <v>1.440677</v>
      </c>
      <c r="DF81" s="10">
        <v>1.4338112000000001</v>
      </c>
      <c r="DG81" s="10">
        <v>0</v>
      </c>
      <c r="DH81" s="10">
        <v>0</v>
      </c>
      <c r="DI81" s="10">
        <v>1.3023294999999999</v>
      </c>
      <c r="DJ81" s="10">
        <v>1.3772617</v>
      </c>
      <c r="DK81" s="10">
        <v>0</v>
      </c>
      <c r="DL81" s="10">
        <v>0</v>
      </c>
      <c r="DM81" s="10">
        <v>1.3157623000000001</v>
      </c>
      <c r="DN81" s="10">
        <v>1.3930456</v>
      </c>
      <c r="DO81" s="10">
        <v>0</v>
      </c>
      <c r="DP81" s="10">
        <v>0</v>
      </c>
      <c r="DQ81" s="10">
        <v>1.3995763000000001</v>
      </c>
      <c r="DR81" s="10">
        <v>1.3644639000000001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5.7493876665830604E-3</v>
      </c>
      <c r="F82" s="10">
        <v>7055.9810180689001</v>
      </c>
      <c r="G82" s="10">
        <v>0</v>
      </c>
      <c r="H82" s="10">
        <v>0</v>
      </c>
      <c r="I82" s="10">
        <v>20371.673037103799</v>
      </c>
      <c r="J82" s="10">
        <v>41418.2261094266</v>
      </c>
      <c r="K82" s="10">
        <v>0</v>
      </c>
      <c r="L82" s="10">
        <v>0</v>
      </c>
      <c r="M82" s="10">
        <v>4.3470516857269097E-5</v>
      </c>
      <c r="N82" s="10">
        <v>2.43534391906053E-5</v>
      </c>
      <c r="O82" s="10">
        <v>0</v>
      </c>
      <c r="P82" s="10">
        <v>0</v>
      </c>
      <c r="Q82" s="10">
        <v>2.1621036012220399E-5</v>
      </c>
      <c r="R82" s="10">
        <v>2.42582294514015E-5</v>
      </c>
      <c r="S82" s="10">
        <v>0</v>
      </c>
      <c r="T82" s="10">
        <v>0</v>
      </c>
      <c r="U82" s="10">
        <v>2.42762516791117E-5</v>
      </c>
      <c r="V82" s="10">
        <v>2.3328933432154E-5</v>
      </c>
      <c r="W82" s="10">
        <v>0</v>
      </c>
      <c r="X82" s="10">
        <v>0</v>
      </c>
      <c r="Y82" s="10">
        <v>3.1225212751451202E-5</v>
      </c>
      <c r="Z82" s="10">
        <v>1.6250751006197099E-5</v>
      </c>
      <c r="AA82" s="10">
        <v>0</v>
      </c>
      <c r="AB82" s="10">
        <v>0</v>
      </c>
      <c r="AC82" s="10">
        <v>1.7566959104442501E-4</v>
      </c>
      <c r="AD82" s="10">
        <v>1.65352866243751E-6</v>
      </c>
      <c r="AE82" s="10">
        <v>0</v>
      </c>
      <c r="AF82" s="10">
        <v>0</v>
      </c>
      <c r="AG82" s="10">
        <v>1.4726234730915199E-3</v>
      </c>
      <c r="AH82" s="10">
        <v>2.0313453097387E-7</v>
      </c>
      <c r="AI82" s="10">
        <v>0</v>
      </c>
      <c r="AJ82" s="10">
        <v>0</v>
      </c>
      <c r="AK82" s="10">
        <v>1.36717489222065E-2</v>
      </c>
      <c r="AL82" s="10">
        <v>9.4064692834905404E-7</v>
      </c>
      <c r="AM82" s="10">
        <v>0</v>
      </c>
      <c r="AN82" s="10">
        <v>0</v>
      </c>
      <c r="AO82" s="10">
        <v>0.16135385958477899</v>
      </c>
      <c r="AP82" s="10">
        <v>4.3194650967137696E-6</v>
      </c>
      <c r="AQ82" s="10">
        <v>0</v>
      </c>
      <c r="AR82" s="10">
        <v>0</v>
      </c>
      <c r="AS82" s="10">
        <v>2.23509425818339E-3</v>
      </c>
      <c r="AT82" s="10">
        <v>1700.69823733457</v>
      </c>
      <c r="AU82" s="10">
        <v>0</v>
      </c>
      <c r="AV82" s="10">
        <v>0</v>
      </c>
      <c r="AW82" s="10">
        <v>4697.7954574665901</v>
      </c>
      <c r="AX82" s="10">
        <v>9660.6723388333503</v>
      </c>
      <c r="AY82" s="10">
        <v>0</v>
      </c>
      <c r="AZ82" s="10">
        <v>0</v>
      </c>
      <c r="BA82" s="10">
        <v>3.3401506438384997E-5</v>
      </c>
      <c r="BB82" s="10">
        <v>1.5539719447536398E-5</v>
      </c>
      <c r="BC82" s="10">
        <v>0</v>
      </c>
      <c r="BD82" s="10">
        <v>0</v>
      </c>
      <c r="BE82" s="10">
        <v>1.4751159583777701E-5</v>
      </c>
      <c r="BF82" s="10">
        <v>1.5477730441611901E-5</v>
      </c>
      <c r="BG82" s="10">
        <v>0</v>
      </c>
      <c r="BH82" s="10">
        <v>0</v>
      </c>
      <c r="BI82" s="10">
        <v>1.50959460016077E-5</v>
      </c>
      <c r="BJ82" s="10">
        <v>1.48753796719458E-5</v>
      </c>
      <c r="BK82" s="10">
        <v>0</v>
      </c>
      <c r="BL82" s="10">
        <v>0</v>
      </c>
      <c r="BM82" s="10">
        <v>1.31315222647946E-5</v>
      </c>
      <c r="BN82" s="10">
        <v>1.0272504610645099E-5</v>
      </c>
      <c r="BO82" s="10">
        <v>0</v>
      </c>
      <c r="BP82" s="10">
        <v>0</v>
      </c>
      <c r="BQ82" s="10">
        <v>4.3951130583379599E-5</v>
      </c>
      <c r="BR82" s="10">
        <v>9.2202515666291097E-7</v>
      </c>
      <c r="BS82" s="10">
        <v>0</v>
      </c>
      <c r="BT82" s="10">
        <v>0</v>
      </c>
      <c r="BU82" s="10">
        <v>3.9545586056292101E-4</v>
      </c>
      <c r="BV82" s="10">
        <v>4.3196272810856401E-8</v>
      </c>
      <c r="BW82" s="10">
        <v>0</v>
      </c>
      <c r="BX82" s="10">
        <v>0</v>
      </c>
      <c r="BY82" s="10">
        <v>3.5106021052355402E-3</v>
      </c>
      <c r="BZ82" s="10">
        <v>3.0278640461431399E-7</v>
      </c>
      <c r="CA82" s="10">
        <v>0</v>
      </c>
      <c r="CB82" s="10">
        <v>0</v>
      </c>
      <c r="CC82" s="10">
        <v>4.0187732568472301E-2</v>
      </c>
      <c r="CD82" s="10">
        <v>1.2708818714480601E-6</v>
      </c>
      <c r="CE82" s="10">
        <v>0</v>
      </c>
      <c r="CF82" s="10">
        <v>0</v>
      </c>
      <c r="CG82" s="10">
        <v>1.1230688</v>
      </c>
      <c r="CH82" s="10">
        <v>1.2090223</v>
      </c>
      <c r="CI82" s="10">
        <v>0</v>
      </c>
      <c r="CJ82" s="10">
        <v>0</v>
      </c>
      <c r="CK82" s="10">
        <v>2.9272003999999998</v>
      </c>
      <c r="CL82" s="10">
        <v>2.8633989999999998</v>
      </c>
      <c r="CM82" s="10">
        <v>0</v>
      </c>
      <c r="CN82" s="10">
        <v>0</v>
      </c>
      <c r="CO82" s="10">
        <v>3.0045831000000001</v>
      </c>
      <c r="CP82" s="10">
        <v>2.9353104000000001</v>
      </c>
      <c r="CQ82" s="10">
        <v>0</v>
      </c>
      <c r="CR82" s="10">
        <v>0</v>
      </c>
      <c r="CS82" s="10">
        <v>2.9644873999999999</v>
      </c>
      <c r="CT82" s="10">
        <v>3.0427582000000002</v>
      </c>
      <c r="CU82" s="10">
        <v>0</v>
      </c>
      <c r="CV82" s="10">
        <v>0</v>
      </c>
      <c r="CW82" s="10">
        <v>2.9001589999999999</v>
      </c>
      <c r="CX82" s="10">
        <v>2.8348735999999999</v>
      </c>
      <c r="CY82" s="10">
        <v>0</v>
      </c>
      <c r="CZ82" s="10">
        <v>0</v>
      </c>
      <c r="DA82" s="10">
        <v>2.9029786</v>
      </c>
      <c r="DB82" s="10">
        <v>3.0599492000000001</v>
      </c>
      <c r="DC82" s="10">
        <v>0</v>
      </c>
      <c r="DD82" s="10">
        <v>0</v>
      </c>
      <c r="DE82" s="10">
        <v>2.9168862999999998</v>
      </c>
      <c r="DF82" s="10">
        <v>2.9186654999999999</v>
      </c>
      <c r="DG82" s="10">
        <v>0</v>
      </c>
      <c r="DH82" s="10">
        <v>0</v>
      </c>
      <c r="DI82" s="10">
        <v>2.9743973000000001</v>
      </c>
      <c r="DJ82" s="10">
        <v>3.0236557999999998</v>
      </c>
      <c r="DK82" s="10">
        <v>0</v>
      </c>
      <c r="DL82" s="10">
        <v>0</v>
      </c>
      <c r="DM82" s="10">
        <v>2.9980123000000001</v>
      </c>
      <c r="DN82" s="10">
        <v>2.9522852999999998</v>
      </c>
      <c r="DO82" s="10">
        <v>0</v>
      </c>
      <c r="DP82" s="10">
        <v>0</v>
      </c>
      <c r="DQ82" s="10">
        <v>3.0206835999999999</v>
      </c>
      <c r="DR82" s="10">
        <v>3.0125685999999998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0.37549279432278099</v>
      </c>
      <c r="F83" s="10">
        <v>3407000.0086060101</v>
      </c>
      <c r="G83" s="10">
        <v>0</v>
      </c>
      <c r="H83" s="10">
        <v>0</v>
      </c>
      <c r="I83" s="10">
        <v>27090.101200411202</v>
      </c>
      <c r="J83" s="10">
        <v>2958449.0398663101</v>
      </c>
      <c r="K83" s="10">
        <v>0</v>
      </c>
      <c r="L83" s="10">
        <v>0</v>
      </c>
      <c r="M83" s="10">
        <v>3.03226114510835E-5</v>
      </c>
      <c r="N83" s="10">
        <v>2.4349162021874999E-5</v>
      </c>
      <c r="O83" s="10">
        <v>0</v>
      </c>
      <c r="P83" s="10">
        <v>0</v>
      </c>
      <c r="Q83" s="10">
        <v>2.2100332444097101E-5</v>
      </c>
      <c r="R83" s="10">
        <v>2.4157522528156499E-5</v>
      </c>
      <c r="S83" s="10">
        <v>0</v>
      </c>
      <c r="T83" s="10">
        <v>0</v>
      </c>
      <c r="U83" s="10">
        <v>2.56180483120261E-5</v>
      </c>
      <c r="V83" s="10">
        <v>2.2340395581466099E-5</v>
      </c>
      <c r="W83" s="10">
        <v>0</v>
      </c>
      <c r="X83" s="10">
        <v>0</v>
      </c>
      <c r="Y83" s="10">
        <v>4.7984351795093998E-5</v>
      </c>
      <c r="Z83" s="10">
        <v>1.1378406833628701E-5</v>
      </c>
      <c r="AA83" s="10">
        <v>0</v>
      </c>
      <c r="AB83" s="10">
        <v>0</v>
      </c>
      <c r="AC83" s="10">
        <v>2.4616868449811602E-4</v>
      </c>
      <c r="AD83" s="10">
        <v>5.2278787077142397E-7</v>
      </c>
      <c r="AE83" s="10">
        <v>0</v>
      </c>
      <c r="AF83" s="10">
        <v>0</v>
      </c>
      <c r="AG83" s="10">
        <v>3.4563060762593501E-3</v>
      </c>
      <c r="AH83" s="10">
        <v>1.9654809491065401E-7</v>
      </c>
      <c r="AI83" s="10">
        <v>0</v>
      </c>
      <c r="AJ83" s="10">
        <v>0</v>
      </c>
      <c r="AK83" s="10">
        <v>3.44078939524479E-2</v>
      </c>
      <c r="AL83" s="10">
        <v>9.8986968577463607E-7</v>
      </c>
      <c r="AM83" s="10">
        <v>0</v>
      </c>
      <c r="AN83" s="10">
        <v>0</v>
      </c>
      <c r="AO83" s="10">
        <v>0.28638976148795298</v>
      </c>
      <c r="AP83" s="10">
        <v>4.2916778573154397E-6</v>
      </c>
      <c r="AQ83" s="10">
        <v>0</v>
      </c>
      <c r="AR83" s="10">
        <v>0</v>
      </c>
      <c r="AS83" s="10">
        <v>0.120415303886185</v>
      </c>
      <c r="AT83" s="10">
        <v>841166.77898293803</v>
      </c>
      <c r="AU83" s="10">
        <v>0</v>
      </c>
      <c r="AV83" s="10">
        <v>0</v>
      </c>
      <c r="AW83" s="10">
        <v>6495.9723536028296</v>
      </c>
      <c r="AX83" s="10">
        <v>759187.96753310203</v>
      </c>
      <c r="AY83" s="10">
        <v>0</v>
      </c>
      <c r="AZ83" s="10">
        <v>0</v>
      </c>
      <c r="BA83" s="10">
        <v>1.92641246404885E-5</v>
      </c>
      <c r="BB83" s="10">
        <v>1.5534265809819699E-5</v>
      </c>
      <c r="BC83" s="10">
        <v>0</v>
      </c>
      <c r="BD83" s="10">
        <v>0</v>
      </c>
      <c r="BE83" s="10">
        <v>1.4998443626067501E-5</v>
      </c>
      <c r="BF83" s="10">
        <v>1.54094026387288E-5</v>
      </c>
      <c r="BG83" s="10">
        <v>0</v>
      </c>
      <c r="BH83" s="10">
        <v>0</v>
      </c>
      <c r="BI83" s="10">
        <v>1.4835353326870201E-5</v>
      </c>
      <c r="BJ83" s="10">
        <v>1.4231202106810899E-5</v>
      </c>
      <c r="BK83" s="10">
        <v>0</v>
      </c>
      <c r="BL83" s="10">
        <v>0</v>
      </c>
      <c r="BM83" s="10">
        <v>1.4050813698996199E-5</v>
      </c>
      <c r="BN83" s="10">
        <v>7.0675177409871797E-6</v>
      </c>
      <c r="BO83" s="10">
        <v>0</v>
      </c>
      <c r="BP83" s="10">
        <v>0</v>
      </c>
      <c r="BQ83" s="10">
        <v>5.9703323057486897E-5</v>
      </c>
      <c r="BR83" s="10">
        <v>1.84160081096323E-7</v>
      </c>
      <c r="BS83" s="10">
        <v>0</v>
      </c>
      <c r="BT83" s="10">
        <v>0</v>
      </c>
      <c r="BU83" s="10">
        <v>9.23019027333626E-4</v>
      </c>
      <c r="BV83" s="10">
        <v>4.2685651667241602E-8</v>
      </c>
      <c r="BW83" s="10">
        <v>0</v>
      </c>
      <c r="BX83" s="10">
        <v>0</v>
      </c>
      <c r="BY83" s="10">
        <v>9.1423904852982098E-3</v>
      </c>
      <c r="BZ83" s="10">
        <v>3.5559947875136798E-7</v>
      </c>
      <c r="CA83" s="10">
        <v>0</v>
      </c>
      <c r="CB83" s="10">
        <v>0</v>
      </c>
      <c r="CC83" s="10">
        <v>7.4353341478607601E-2</v>
      </c>
      <c r="CD83" s="10">
        <v>1.1470635239479901E-6</v>
      </c>
      <c r="CE83" s="10">
        <v>0</v>
      </c>
      <c r="CF83" s="10">
        <v>0</v>
      </c>
      <c r="CG83" s="10">
        <v>2.1438164999999998</v>
      </c>
      <c r="CH83" s="10">
        <v>2.7082904999999999</v>
      </c>
      <c r="CI83" s="10">
        <v>0</v>
      </c>
      <c r="CJ83" s="10">
        <v>0</v>
      </c>
      <c r="CK83" s="10">
        <v>6.6857889000000004</v>
      </c>
      <c r="CL83" s="10">
        <v>6.7911482999999997</v>
      </c>
      <c r="CM83" s="10">
        <v>0</v>
      </c>
      <c r="CN83" s="10">
        <v>0</v>
      </c>
      <c r="CO83" s="10">
        <v>6.9411524</v>
      </c>
      <c r="CP83" s="10">
        <v>7.1485785000000002</v>
      </c>
      <c r="CQ83" s="10">
        <v>0</v>
      </c>
      <c r="CR83" s="10">
        <v>0</v>
      </c>
      <c r="CS83" s="10">
        <v>6.7541215000000001</v>
      </c>
      <c r="CT83" s="10">
        <v>6.7706062999999999</v>
      </c>
      <c r="CU83" s="10">
        <v>0</v>
      </c>
      <c r="CV83" s="10">
        <v>0</v>
      </c>
      <c r="CW83" s="10">
        <v>6.5787266000000004</v>
      </c>
      <c r="CX83" s="10">
        <v>6.9342421999999999</v>
      </c>
      <c r="CY83" s="10">
        <v>0</v>
      </c>
      <c r="CZ83" s="10">
        <v>0</v>
      </c>
      <c r="DA83" s="10">
        <v>6.6367082999999996</v>
      </c>
      <c r="DB83" s="10">
        <v>6.8965486</v>
      </c>
      <c r="DC83" s="10">
        <v>0</v>
      </c>
      <c r="DD83" s="10">
        <v>0</v>
      </c>
      <c r="DE83" s="10">
        <v>6.7600870000000004</v>
      </c>
      <c r="DF83" s="10">
        <v>6.7063895999999996</v>
      </c>
      <c r="DG83" s="10">
        <v>0</v>
      </c>
      <c r="DH83" s="10">
        <v>0</v>
      </c>
      <c r="DI83" s="10">
        <v>6.7663380000000002</v>
      </c>
      <c r="DJ83" s="10">
        <v>6.8472688000000002</v>
      </c>
      <c r="DK83" s="10">
        <v>0</v>
      </c>
      <c r="DL83" s="10">
        <v>0</v>
      </c>
      <c r="DM83" s="10">
        <v>6.8993618999999997</v>
      </c>
      <c r="DN83" s="10">
        <v>7.0126764000000001</v>
      </c>
      <c r="DO83" s="10">
        <v>0</v>
      </c>
      <c r="DP83" s="10">
        <v>0</v>
      </c>
      <c r="DQ83" s="10">
        <v>6.8197821999999997</v>
      </c>
      <c r="DR83" s="10">
        <v>7.0400159999999996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3.05077992379665E-5</v>
      </c>
      <c r="F84" s="10">
        <v>3.05077992379665E-5</v>
      </c>
      <c r="G84" s="10">
        <v>0</v>
      </c>
      <c r="H84" s="10">
        <v>0</v>
      </c>
      <c r="I84" s="10">
        <v>3.08880698867142E-5</v>
      </c>
      <c r="J84" s="10">
        <v>3.08880698867142E-5</v>
      </c>
      <c r="K84" s="10">
        <v>0</v>
      </c>
      <c r="L84" s="10">
        <v>0</v>
      </c>
      <c r="M84" s="10">
        <v>6.3989278520139706E-2</v>
      </c>
      <c r="N84" s="10">
        <v>6.3989278520139706E-2</v>
      </c>
      <c r="O84" s="10">
        <v>0</v>
      </c>
      <c r="P84" s="10">
        <v>0</v>
      </c>
      <c r="Q84" s="10">
        <v>1.1888243569046599E-2</v>
      </c>
      <c r="R84" s="10">
        <v>1.1888243569046599E-2</v>
      </c>
      <c r="S84" s="10">
        <v>0</v>
      </c>
      <c r="T84" s="10">
        <v>0</v>
      </c>
      <c r="U84" s="10">
        <v>1.3270115086925201E-3</v>
      </c>
      <c r="V84" s="10">
        <v>1.3270115086925201E-3</v>
      </c>
      <c r="W84" s="10">
        <v>0</v>
      </c>
      <c r="X84" s="10">
        <v>0</v>
      </c>
      <c r="Y84" s="10">
        <v>1.6151675663422801E-4</v>
      </c>
      <c r="Z84" s="10">
        <v>1.6151675663422801E-4</v>
      </c>
      <c r="AA84" s="10">
        <v>0</v>
      </c>
      <c r="AB84" s="10">
        <v>0</v>
      </c>
      <c r="AC84" s="10">
        <v>4.4049113057553802E-5</v>
      </c>
      <c r="AD84" s="10">
        <v>4.4049113057553802E-5</v>
      </c>
      <c r="AE84" s="10">
        <v>0</v>
      </c>
      <c r="AF84" s="10">
        <v>0</v>
      </c>
      <c r="AG84" s="10">
        <v>3.2270094379782697E-5</v>
      </c>
      <c r="AH84" s="10">
        <v>3.2270094379782697E-5</v>
      </c>
      <c r="AI84" s="10">
        <v>0</v>
      </c>
      <c r="AJ84" s="10">
        <v>0</v>
      </c>
      <c r="AK84" s="10">
        <v>3.11253825202584E-5</v>
      </c>
      <c r="AL84" s="10">
        <v>3.11253825202584E-5</v>
      </c>
      <c r="AM84" s="10">
        <v>0</v>
      </c>
      <c r="AN84" s="10">
        <v>0</v>
      </c>
      <c r="AO84" s="10">
        <v>3.0722178053110797E-5</v>
      </c>
      <c r="AP84" s="10">
        <v>3.0722178053110797E-5</v>
      </c>
      <c r="AQ84" s="10">
        <v>0</v>
      </c>
      <c r="AR84" s="10">
        <v>0</v>
      </c>
      <c r="AS84" s="10">
        <v>2.57261183330219E-5</v>
      </c>
      <c r="AT84" s="10">
        <v>2.57261183330219E-5</v>
      </c>
      <c r="AU84" s="10">
        <v>0</v>
      </c>
      <c r="AV84" s="10">
        <v>0</v>
      </c>
      <c r="AW84" s="10">
        <v>2.55952062477774E-5</v>
      </c>
      <c r="AX84" s="10">
        <v>2.55952062477774E-5</v>
      </c>
      <c r="AY84" s="10">
        <v>0</v>
      </c>
      <c r="AZ84" s="10">
        <v>0</v>
      </c>
      <c r="BA84" s="10">
        <v>4.6732715507644101E-2</v>
      </c>
      <c r="BB84" s="10">
        <v>4.6732715507644101E-2</v>
      </c>
      <c r="BC84" s="10">
        <v>0</v>
      </c>
      <c r="BD84" s="10">
        <v>0</v>
      </c>
      <c r="BE84" s="10">
        <v>8.6848262409818799E-3</v>
      </c>
      <c r="BF84" s="10">
        <v>8.6848262409818799E-3</v>
      </c>
      <c r="BG84" s="10">
        <v>0</v>
      </c>
      <c r="BH84" s="10">
        <v>0</v>
      </c>
      <c r="BI84" s="10">
        <v>9.7226338447721505E-4</v>
      </c>
      <c r="BJ84" s="10">
        <v>9.7226338447721505E-4</v>
      </c>
      <c r="BK84" s="10">
        <v>0</v>
      </c>
      <c r="BL84" s="10">
        <v>0</v>
      </c>
      <c r="BM84" s="10">
        <v>1.21110199211454E-4</v>
      </c>
      <c r="BN84" s="10">
        <v>1.21110199211454E-4</v>
      </c>
      <c r="BO84" s="10">
        <v>0</v>
      </c>
      <c r="BP84" s="10">
        <v>0</v>
      </c>
      <c r="BQ84" s="10">
        <v>3.5200644746733401E-5</v>
      </c>
      <c r="BR84" s="10">
        <v>3.5200644746733401E-5</v>
      </c>
      <c r="BS84" s="10">
        <v>0</v>
      </c>
      <c r="BT84" s="10">
        <v>0</v>
      </c>
      <c r="BU84" s="10">
        <v>2.6627704797244402E-5</v>
      </c>
      <c r="BV84" s="10">
        <v>2.6627704797244402E-5</v>
      </c>
      <c r="BW84" s="10">
        <v>0</v>
      </c>
      <c r="BX84" s="10">
        <v>0</v>
      </c>
      <c r="BY84" s="10">
        <v>2.5808744671267501E-5</v>
      </c>
      <c r="BZ84" s="10">
        <v>2.5808744671267501E-5</v>
      </c>
      <c r="CA84" s="10">
        <v>0</v>
      </c>
      <c r="CB84" s="10">
        <v>0</v>
      </c>
      <c r="CC84" s="10">
        <v>2.54477175239745E-5</v>
      </c>
      <c r="CD84" s="10">
        <v>2.54477175239745E-5</v>
      </c>
      <c r="CE84" s="10">
        <v>0</v>
      </c>
      <c r="CF84" s="10">
        <v>0</v>
      </c>
      <c r="CG84" s="10">
        <v>1.87434E-2</v>
      </c>
      <c r="CH84" s="10">
        <v>1.63827E-2</v>
      </c>
      <c r="CI84" s="10">
        <v>0</v>
      </c>
      <c r="CJ84" s="10">
        <v>0</v>
      </c>
      <c r="CK84" s="10">
        <v>4.8795900000000003E-2</v>
      </c>
      <c r="CL84" s="10">
        <v>4.8785700000000001E-2</v>
      </c>
      <c r="CM84" s="10">
        <v>0</v>
      </c>
      <c r="CN84" s="10">
        <v>0</v>
      </c>
      <c r="CO84" s="10">
        <v>6.0639800000000001E-2</v>
      </c>
      <c r="CP84" s="10">
        <v>8.3720199999999995E-2</v>
      </c>
      <c r="CQ84" s="10">
        <v>0</v>
      </c>
      <c r="CR84" s="10">
        <v>0</v>
      </c>
      <c r="CS84" s="10">
        <v>4.9368599999999999E-2</v>
      </c>
      <c r="CT84" s="10">
        <v>4.95436E-2</v>
      </c>
      <c r="CU84" s="10">
        <v>0</v>
      </c>
      <c r="CV84" s="10">
        <v>0</v>
      </c>
      <c r="CW84" s="10">
        <v>6.4246800000000007E-2</v>
      </c>
      <c r="CX84" s="10">
        <v>6.4956700000000006E-2</v>
      </c>
      <c r="CY84" s="10">
        <v>0</v>
      </c>
      <c r="CZ84" s="10">
        <v>0</v>
      </c>
      <c r="DA84" s="10">
        <v>4.6002099999999997E-2</v>
      </c>
      <c r="DB84" s="10">
        <v>4.7114000000000003E-2</v>
      </c>
      <c r="DC84" s="10">
        <v>0</v>
      </c>
      <c r="DD84" s="10">
        <v>0</v>
      </c>
      <c r="DE84" s="10">
        <v>5.8618499999999997E-2</v>
      </c>
      <c r="DF84" s="10">
        <v>5.0480400000000002E-2</v>
      </c>
      <c r="DG84" s="10">
        <v>0</v>
      </c>
      <c r="DH84" s="10">
        <v>0</v>
      </c>
      <c r="DI84" s="10">
        <v>4.6384500000000002E-2</v>
      </c>
      <c r="DJ84" s="10">
        <v>5.1590299999999999E-2</v>
      </c>
      <c r="DK84" s="10">
        <v>0</v>
      </c>
      <c r="DL84" s="10">
        <v>0</v>
      </c>
      <c r="DM84" s="10">
        <v>4.7777300000000002E-2</v>
      </c>
      <c r="DN84" s="10">
        <v>4.7613500000000003E-2</v>
      </c>
      <c r="DO84" s="10">
        <v>0</v>
      </c>
      <c r="DP84" s="10">
        <v>0</v>
      </c>
      <c r="DQ84" s="10">
        <v>5.11589E-2</v>
      </c>
      <c r="DR84" s="10">
        <v>4.9317100000000003E-2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1.8658931367099299E-5</v>
      </c>
      <c r="F85" s="10">
        <v>1.6020610928535499E-5</v>
      </c>
      <c r="G85" s="10">
        <v>0</v>
      </c>
      <c r="H85" s="10">
        <v>0</v>
      </c>
      <c r="I85" s="10">
        <v>357.401665938902</v>
      </c>
      <c r="J85" s="10">
        <v>0.14157082448946301</v>
      </c>
      <c r="K85" s="10">
        <v>0</v>
      </c>
      <c r="L85" s="10">
        <v>0</v>
      </c>
      <c r="M85" s="10">
        <v>3.6938976063282801E-2</v>
      </c>
      <c r="N85" s="10">
        <v>1.89106365058507E-2</v>
      </c>
      <c r="O85" s="10">
        <v>0</v>
      </c>
      <c r="P85" s="10">
        <v>0</v>
      </c>
      <c r="Q85" s="10">
        <v>5.03481766918412E-3</v>
      </c>
      <c r="R85" s="10">
        <v>4.81492662117944E-4</v>
      </c>
      <c r="S85" s="10">
        <v>0</v>
      </c>
      <c r="T85" s="10">
        <v>0</v>
      </c>
      <c r="U85" s="10">
        <v>5.2519151358865201E-4</v>
      </c>
      <c r="V85" s="10">
        <v>1.2541887429051701E-5</v>
      </c>
      <c r="W85" s="10">
        <v>0</v>
      </c>
      <c r="X85" s="10">
        <v>0</v>
      </c>
      <c r="Y85" s="10">
        <v>5.5809679906815297E-5</v>
      </c>
      <c r="Z85" s="10">
        <v>9.4021622771833807E-6</v>
      </c>
      <c r="AA85" s="10">
        <v>0</v>
      </c>
      <c r="AB85" s="10">
        <v>0</v>
      </c>
      <c r="AC85" s="10">
        <v>1.6466365195810802E-5</v>
      </c>
      <c r="AD85" s="10">
        <v>9.7056441603626792E-6</v>
      </c>
      <c r="AE85" s="10">
        <v>0</v>
      </c>
      <c r="AF85" s="10">
        <v>0</v>
      </c>
      <c r="AG85" s="10">
        <v>4.3196137994527803E-5</v>
      </c>
      <c r="AH85" s="10">
        <v>9.7710168347475701E-6</v>
      </c>
      <c r="AI85" s="10">
        <v>0</v>
      </c>
      <c r="AJ85" s="10">
        <v>0</v>
      </c>
      <c r="AK85" s="10">
        <v>3.8983440026640897E-4</v>
      </c>
      <c r="AL85" s="10">
        <v>9.7358698383232001E-6</v>
      </c>
      <c r="AM85" s="10">
        <v>0</v>
      </c>
      <c r="AN85" s="10">
        <v>0</v>
      </c>
      <c r="AO85" s="10">
        <v>3.44782450702041E-3</v>
      </c>
      <c r="AP85" s="10">
        <v>9.7182888225688708E-6</v>
      </c>
      <c r="AQ85" s="10">
        <v>0</v>
      </c>
      <c r="AR85" s="10">
        <v>0</v>
      </c>
      <c r="AS85" s="10">
        <v>4.52696797915416E-6</v>
      </c>
      <c r="AT85" s="10">
        <v>4.1570659727198198E-6</v>
      </c>
      <c r="AU85" s="10">
        <v>0</v>
      </c>
      <c r="AV85" s="10">
        <v>0</v>
      </c>
      <c r="AW85" s="10">
        <v>95.862858043453599</v>
      </c>
      <c r="AX85" s="10">
        <v>4.2996767817310898E-2</v>
      </c>
      <c r="AY85" s="10">
        <v>0</v>
      </c>
      <c r="AZ85" s="10">
        <v>0</v>
      </c>
      <c r="BA85" s="10">
        <v>2.6978656650616498E-2</v>
      </c>
      <c r="BB85" s="10">
        <v>1.3813078319419801E-2</v>
      </c>
      <c r="BC85" s="10">
        <v>0</v>
      </c>
      <c r="BD85" s="10">
        <v>0</v>
      </c>
      <c r="BE85" s="10">
        <v>3.6799670648521299E-3</v>
      </c>
      <c r="BF85" s="10">
        <v>3.5482180007635598E-4</v>
      </c>
      <c r="BG85" s="10">
        <v>0</v>
      </c>
      <c r="BH85" s="10">
        <v>0</v>
      </c>
      <c r="BI85" s="10">
        <v>3.8671195023190898E-4</v>
      </c>
      <c r="BJ85" s="10">
        <v>1.01454150154642E-5</v>
      </c>
      <c r="BK85" s="10">
        <v>0</v>
      </c>
      <c r="BL85" s="10">
        <v>0</v>
      </c>
      <c r="BM85" s="10">
        <v>4.38622063126696E-5</v>
      </c>
      <c r="BN85" s="10">
        <v>6.6033600825417402E-6</v>
      </c>
      <c r="BO85" s="10">
        <v>0</v>
      </c>
      <c r="BP85" s="10">
        <v>0</v>
      </c>
      <c r="BQ85" s="10">
        <v>1.10558132208124E-5</v>
      </c>
      <c r="BR85" s="10">
        <v>6.5246500437091103E-6</v>
      </c>
      <c r="BS85" s="10">
        <v>0</v>
      </c>
      <c r="BT85" s="10">
        <v>0</v>
      </c>
      <c r="BU85" s="10">
        <v>1.5742400418366198E-5</v>
      </c>
      <c r="BV85" s="10">
        <v>6.4980663253152803E-6</v>
      </c>
      <c r="BW85" s="10">
        <v>0</v>
      </c>
      <c r="BX85" s="10">
        <v>0</v>
      </c>
      <c r="BY85" s="10">
        <v>9.9737278739190797E-5</v>
      </c>
      <c r="BZ85" s="10">
        <v>6.4908584902989797E-6</v>
      </c>
      <c r="CA85" s="10">
        <v>0</v>
      </c>
      <c r="CB85" s="10">
        <v>0</v>
      </c>
      <c r="CC85" s="10">
        <v>8.2917280767291995E-4</v>
      </c>
      <c r="CD85" s="10">
        <v>6.0557751975584397E-6</v>
      </c>
      <c r="CE85" s="10">
        <v>0</v>
      </c>
      <c r="CF85" s="10">
        <v>0</v>
      </c>
      <c r="CG85" s="10">
        <v>2.4552500000000001E-2</v>
      </c>
      <c r="CH85" s="10">
        <v>2.39113E-2</v>
      </c>
      <c r="CI85" s="10">
        <v>0</v>
      </c>
      <c r="CJ85" s="10">
        <v>0</v>
      </c>
      <c r="CK85" s="10">
        <v>5.4795799999999999E-2</v>
      </c>
      <c r="CL85" s="10">
        <v>5.5370799999999998E-2</v>
      </c>
      <c r="CM85" s="10">
        <v>0</v>
      </c>
      <c r="CN85" s="10">
        <v>0</v>
      </c>
      <c r="CO85" s="10">
        <v>8.9681999999999998E-2</v>
      </c>
      <c r="CP85" s="10">
        <v>7.0479399999999998E-2</v>
      </c>
      <c r="CQ85" s="10">
        <v>0</v>
      </c>
      <c r="CR85" s="10">
        <v>0</v>
      </c>
      <c r="CS85" s="10">
        <v>5.6052600000000001E-2</v>
      </c>
      <c r="CT85" s="10">
        <v>5.7370999999999998E-2</v>
      </c>
      <c r="CU85" s="10">
        <v>0</v>
      </c>
      <c r="CV85" s="10">
        <v>0</v>
      </c>
      <c r="CW85" s="10">
        <v>7.0426699999999995E-2</v>
      </c>
      <c r="CX85" s="10">
        <v>7.2664400000000004E-2</v>
      </c>
      <c r="CY85" s="10">
        <v>0</v>
      </c>
      <c r="CZ85" s="10">
        <v>0</v>
      </c>
      <c r="DA85" s="10">
        <v>5.3064600000000003E-2</v>
      </c>
      <c r="DB85" s="10">
        <v>5.23466E-2</v>
      </c>
      <c r="DC85" s="10">
        <v>0</v>
      </c>
      <c r="DD85" s="10">
        <v>0</v>
      </c>
      <c r="DE85" s="10">
        <v>5.8171800000000003E-2</v>
      </c>
      <c r="DF85" s="10">
        <v>5.77511E-2</v>
      </c>
      <c r="DG85" s="10">
        <v>0</v>
      </c>
      <c r="DH85" s="10">
        <v>0</v>
      </c>
      <c r="DI85" s="10">
        <v>5.80257E-2</v>
      </c>
      <c r="DJ85" s="10">
        <v>5.6292599999999998E-2</v>
      </c>
      <c r="DK85" s="10">
        <v>0</v>
      </c>
      <c r="DL85" s="10">
        <v>0</v>
      </c>
      <c r="DM85" s="10">
        <v>5.67625E-2</v>
      </c>
      <c r="DN85" s="10">
        <v>5.5244000000000001E-2</v>
      </c>
      <c r="DO85" s="10">
        <v>0</v>
      </c>
      <c r="DP85" s="10">
        <v>0</v>
      </c>
      <c r="DQ85" s="10">
        <v>5.6886199999999998E-2</v>
      </c>
      <c r="DR85" s="10">
        <v>5.5217099999999998E-2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4.1276786942034998E-4</v>
      </c>
      <c r="F86" s="10">
        <v>2.74622172582895E-4</v>
      </c>
      <c r="G86" s="10">
        <v>0</v>
      </c>
      <c r="H86" s="10">
        <v>0</v>
      </c>
      <c r="I86" s="10">
        <v>6447.8962620017101</v>
      </c>
      <c r="J86" s="10">
        <v>0.67790835205232702</v>
      </c>
      <c r="K86" s="10">
        <v>0</v>
      </c>
      <c r="L86" s="10">
        <v>0</v>
      </c>
      <c r="M86" s="10">
        <v>2.0807929772445301E-2</v>
      </c>
      <c r="N86" s="10">
        <v>3.1452321915015299E-3</v>
      </c>
      <c r="O86" s="10">
        <v>0</v>
      </c>
      <c r="P86" s="10">
        <v>0</v>
      </c>
      <c r="Q86" s="10">
        <v>2.4441678069706502E-3</v>
      </c>
      <c r="R86" s="10">
        <v>1.0741286327942101E-5</v>
      </c>
      <c r="S86" s="10">
        <v>0</v>
      </c>
      <c r="T86" s="10">
        <v>0</v>
      </c>
      <c r="U86" s="10">
        <v>2.4540290178265401E-4</v>
      </c>
      <c r="V86" s="10">
        <v>5.8755879273064701E-6</v>
      </c>
      <c r="W86" s="10">
        <v>0</v>
      </c>
      <c r="X86" s="10">
        <v>0</v>
      </c>
      <c r="Y86" s="10">
        <v>2.2351683583110601E-5</v>
      </c>
      <c r="Z86" s="10">
        <v>6.0039324587535299E-6</v>
      </c>
      <c r="AA86" s="10">
        <v>0</v>
      </c>
      <c r="AB86" s="10">
        <v>0</v>
      </c>
      <c r="AC86" s="10">
        <v>1.34836882352829E-5</v>
      </c>
      <c r="AD86" s="10">
        <v>6.2490006271786999E-6</v>
      </c>
      <c r="AE86" s="10">
        <v>0</v>
      </c>
      <c r="AF86" s="10">
        <v>0</v>
      </c>
      <c r="AG86" s="10">
        <v>8.1919133663177504E-5</v>
      </c>
      <c r="AH86" s="10">
        <v>6.3813591992811797E-6</v>
      </c>
      <c r="AI86" s="10">
        <v>0</v>
      </c>
      <c r="AJ86" s="10">
        <v>0</v>
      </c>
      <c r="AK86" s="10">
        <v>9.2355126980692202E-4</v>
      </c>
      <c r="AL86" s="10">
        <v>6.32448102066974E-6</v>
      </c>
      <c r="AM86" s="10">
        <v>0</v>
      </c>
      <c r="AN86" s="10">
        <v>0</v>
      </c>
      <c r="AO86" s="10">
        <v>9.7218187293037807E-3</v>
      </c>
      <c r="AP86" s="10">
        <v>5.9996885539703701E-6</v>
      </c>
      <c r="AQ86" s="10">
        <v>0</v>
      </c>
      <c r="AR86" s="10">
        <v>0</v>
      </c>
      <c r="AS86" s="10">
        <v>1.4763001723967599E-4</v>
      </c>
      <c r="AT86" s="10">
        <v>7.0203125249692594E-5</v>
      </c>
      <c r="AU86" s="10">
        <v>0</v>
      </c>
      <c r="AV86" s="10">
        <v>0</v>
      </c>
      <c r="AW86" s="10">
        <v>1420.05735384887</v>
      </c>
      <c r="AX86" s="10">
        <v>0.164618109248203</v>
      </c>
      <c r="AY86" s="10">
        <v>0</v>
      </c>
      <c r="AZ86" s="10">
        <v>0</v>
      </c>
      <c r="BA86" s="10">
        <v>1.51986170244962E-2</v>
      </c>
      <c r="BB86" s="10">
        <v>2.3000588406846502E-3</v>
      </c>
      <c r="BC86" s="10">
        <v>0</v>
      </c>
      <c r="BD86" s="10">
        <v>0</v>
      </c>
      <c r="BE86" s="10">
        <v>1.7880896649918E-3</v>
      </c>
      <c r="BF86" s="10">
        <v>8.2090207266982106E-6</v>
      </c>
      <c r="BG86" s="10">
        <v>0</v>
      </c>
      <c r="BH86" s="10">
        <v>0</v>
      </c>
      <c r="BI86" s="10">
        <v>1.8238342607716299E-4</v>
      </c>
      <c r="BJ86" s="10">
        <v>3.70210052847318E-6</v>
      </c>
      <c r="BK86" s="10">
        <v>0</v>
      </c>
      <c r="BL86" s="10">
        <v>0</v>
      </c>
      <c r="BM86" s="10">
        <v>1.8925407318006098E-5</v>
      </c>
      <c r="BN86" s="10">
        <v>3.7073973680467101E-6</v>
      </c>
      <c r="BO86" s="10">
        <v>0</v>
      </c>
      <c r="BP86" s="10">
        <v>0</v>
      </c>
      <c r="BQ86" s="10">
        <v>4.6379273874582402E-6</v>
      </c>
      <c r="BR86" s="10">
        <v>3.6912993117417301E-6</v>
      </c>
      <c r="BS86" s="10">
        <v>0</v>
      </c>
      <c r="BT86" s="10">
        <v>0</v>
      </c>
      <c r="BU86" s="10">
        <v>2.1145501169023601E-5</v>
      </c>
      <c r="BV86" s="10">
        <v>3.6720173655767701E-6</v>
      </c>
      <c r="BW86" s="10">
        <v>0</v>
      </c>
      <c r="BX86" s="10">
        <v>0</v>
      </c>
      <c r="BY86" s="10">
        <v>1.9085988300380599E-4</v>
      </c>
      <c r="BZ86" s="10">
        <v>3.62428845658015E-6</v>
      </c>
      <c r="CA86" s="10">
        <v>0</v>
      </c>
      <c r="CB86" s="10">
        <v>0</v>
      </c>
      <c r="CC86" s="10">
        <v>3.4649125276357698E-3</v>
      </c>
      <c r="CD86" s="10">
        <v>2.80100149415838E-6</v>
      </c>
      <c r="CE86" s="10">
        <v>0</v>
      </c>
      <c r="CF86" s="10">
        <v>0</v>
      </c>
      <c r="CG86" s="10">
        <v>4.4230600000000002E-2</v>
      </c>
      <c r="CH86" s="10">
        <v>4.3117200000000001E-2</v>
      </c>
      <c r="CI86" s="10">
        <v>0</v>
      </c>
      <c r="CJ86" s="10">
        <v>0</v>
      </c>
      <c r="CK86" s="10">
        <v>7.1366100000000002E-2</v>
      </c>
      <c r="CL86" s="10">
        <v>7.2273900000000002E-2</v>
      </c>
      <c r="CM86" s="10">
        <v>0</v>
      </c>
      <c r="CN86" s="10">
        <v>0</v>
      </c>
      <c r="CO86" s="10">
        <v>8.7890599999999999E-2</v>
      </c>
      <c r="CP86" s="10">
        <v>8.7911699999999995E-2</v>
      </c>
      <c r="CQ86" s="10">
        <v>0</v>
      </c>
      <c r="CR86" s="10">
        <v>0</v>
      </c>
      <c r="CS86" s="10">
        <v>8.5277599999999995E-2</v>
      </c>
      <c r="CT86" s="10">
        <v>8.3770800000000006E-2</v>
      </c>
      <c r="CU86" s="10">
        <v>0</v>
      </c>
      <c r="CV86" s="10">
        <v>0</v>
      </c>
      <c r="CW86" s="10">
        <v>8.6721000000000006E-2</v>
      </c>
      <c r="CX86" s="10">
        <v>8.5962899999999995E-2</v>
      </c>
      <c r="CY86" s="10">
        <v>0</v>
      </c>
      <c r="CZ86" s="10">
        <v>0</v>
      </c>
      <c r="DA86" s="10">
        <v>7.2936699999999993E-2</v>
      </c>
      <c r="DB86" s="10">
        <v>7.3496300000000001E-2</v>
      </c>
      <c r="DC86" s="10">
        <v>0</v>
      </c>
      <c r="DD86" s="10">
        <v>0</v>
      </c>
      <c r="DE86" s="10">
        <v>7.2833700000000001E-2</v>
      </c>
      <c r="DF86" s="10">
        <v>7.2267999999999999E-2</v>
      </c>
      <c r="DG86" s="10">
        <v>0</v>
      </c>
      <c r="DH86" s="10">
        <v>0</v>
      </c>
      <c r="DI86" s="10">
        <v>7.1106900000000001E-2</v>
      </c>
      <c r="DJ86" s="10">
        <v>7.1515700000000001E-2</v>
      </c>
      <c r="DK86" s="10">
        <v>0</v>
      </c>
      <c r="DL86" s="10">
        <v>0</v>
      </c>
      <c r="DM86" s="10">
        <v>7.1468400000000001E-2</v>
      </c>
      <c r="DN86" s="10">
        <v>6.9961599999999999E-2</v>
      </c>
      <c r="DO86" s="10">
        <v>0</v>
      </c>
      <c r="DP86" s="10">
        <v>0</v>
      </c>
      <c r="DQ86" s="10">
        <v>7.1313000000000001E-2</v>
      </c>
      <c r="DR86" s="10">
        <v>7.4149000000000007E-2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7.5437314808368705E-4</v>
      </c>
      <c r="F87" s="10">
        <v>2.0959590328857298E-3</v>
      </c>
      <c r="G87" s="10">
        <v>0</v>
      </c>
      <c r="H87" s="10">
        <v>0</v>
      </c>
      <c r="I87" s="10">
        <v>3815.3833633693898</v>
      </c>
      <c r="J87" s="10">
        <v>2.86270503944252</v>
      </c>
      <c r="K87" s="10">
        <v>0</v>
      </c>
      <c r="L87" s="10">
        <v>0</v>
      </c>
      <c r="M87" s="10">
        <v>1.12240053781534E-2</v>
      </c>
      <c r="N87" s="10">
        <v>2.77511189036517E-4</v>
      </c>
      <c r="O87" s="10">
        <v>0</v>
      </c>
      <c r="P87" s="10">
        <v>0</v>
      </c>
      <c r="Q87" s="10">
        <v>1.2162082821305399E-3</v>
      </c>
      <c r="R87" s="10">
        <v>5.4205829767006702E-6</v>
      </c>
      <c r="S87" s="10">
        <v>0</v>
      </c>
      <c r="T87" s="10">
        <v>0</v>
      </c>
      <c r="U87" s="10">
        <v>1.17807609058218E-4</v>
      </c>
      <c r="V87" s="10">
        <v>5.53112120238453E-6</v>
      </c>
      <c r="W87" s="10">
        <v>0</v>
      </c>
      <c r="X87" s="10">
        <v>0</v>
      </c>
      <c r="Y87" s="10">
        <v>1.23158097267151E-5</v>
      </c>
      <c r="Z87" s="10">
        <v>5.6123566096744096E-6</v>
      </c>
      <c r="AA87" s="10">
        <v>0</v>
      </c>
      <c r="AB87" s="10">
        <v>0</v>
      </c>
      <c r="AC87" s="10">
        <v>1.4610326616093499E-5</v>
      </c>
      <c r="AD87" s="10">
        <v>6.0084925621595201E-6</v>
      </c>
      <c r="AE87" s="10">
        <v>0</v>
      </c>
      <c r="AF87" s="10">
        <v>0</v>
      </c>
      <c r="AG87" s="10">
        <v>1.2310288730077399E-4</v>
      </c>
      <c r="AH87" s="10">
        <v>6.0640116998911304E-6</v>
      </c>
      <c r="AI87" s="10">
        <v>0</v>
      </c>
      <c r="AJ87" s="10">
        <v>0</v>
      </c>
      <c r="AK87" s="10">
        <v>1.07371984631754E-3</v>
      </c>
      <c r="AL87" s="10">
        <v>6.0380971049767098E-6</v>
      </c>
      <c r="AM87" s="10">
        <v>0</v>
      </c>
      <c r="AN87" s="10">
        <v>0</v>
      </c>
      <c r="AO87" s="10">
        <v>9.5816441753413494E-3</v>
      </c>
      <c r="AP87" s="10">
        <v>6.9189067275487997E-6</v>
      </c>
      <c r="AQ87" s="10">
        <v>0</v>
      </c>
      <c r="AR87" s="10">
        <v>0</v>
      </c>
      <c r="AS87" s="10">
        <v>1.89852288731251E-4</v>
      </c>
      <c r="AT87" s="10">
        <v>5.6276163143895695E-4</v>
      </c>
      <c r="AU87" s="10">
        <v>0</v>
      </c>
      <c r="AV87" s="10">
        <v>0</v>
      </c>
      <c r="AW87" s="10">
        <v>919.835206433189</v>
      </c>
      <c r="AX87" s="10">
        <v>0.68787475332314396</v>
      </c>
      <c r="AY87" s="10">
        <v>0</v>
      </c>
      <c r="AZ87" s="10">
        <v>0</v>
      </c>
      <c r="BA87" s="10">
        <v>8.1997526391196195E-3</v>
      </c>
      <c r="BB87" s="10">
        <v>2.0587444709101001E-4</v>
      </c>
      <c r="BC87" s="10">
        <v>0</v>
      </c>
      <c r="BD87" s="10">
        <v>0</v>
      </c>
      <c r="BE87" s="10">
        <v>8.9134708791279403E-4</v>
      </c>
      <c r="BF87" s="10">
        <v>3.7567187015634001E-6</v>
      </c>
      <c r="BG87" s="10">
        <v>0</v>
      </c>
      <c r="BH87" s="10">
        <v>0</v>
      </c>
      <c r="BI87" s="10">
        <v>8.9235413556435796E-5</v>
      </c>
      <c r="BJ87" s="10">
        <v>3.7742464946519499E-6</v>
      </c>
      <c r="BK87" s="10">
        <v>0</v>
      </c>
      <c r="BL87" s="10">
        <v>0</v>
      </c>
      <c r="BM87" s="10">
        <v>8.98614837161517E-6</v>
      </c>
      <c r="BN87" s="10">
        <v>3.7763278648996401E-6</v>
      </c>
      <c r="BO87" s="10">
        <v>0</v>
      </c>
      <c r="BP87" s="10">
        <v>0</v>
      </c>
      <c r="BQ87" s="10">
        <v>4.3090828392132601E-6</v>
      </c>
      <c r="BR87" s="10">
        <v>3.7724587126386798E-6</v>
      </c>
      <c r="BS87" s="10">
        <v>0</v>
      </c>
      <c r="BT87" s="10">
        <v>0</v>
      </c>
      <c r="BU87" s="10">
        <v>3.0612039123359599E-5</v>
      </c>
      <c r="BV87" s="10">
        <v>3.7427330521097198E-6</v>
      </c>
      <c r="BW87" s="10">
        <v>0</v>
      </c>
      <c r="BX87" s="10">
        <v>0</v>
      </c>
      <c r="BY87" s="10">
        <v>2.7692605748929001E-4</v>
      </c>
      <c r="BZ87" s="10">
        <v>3.4983481298474599E-6</v>
      </c>
      <c r="CA87" s="10">
        <v>0</v>
      </c>
      <c r="CB87" s="10">
        <v>0</v>
      </c>
      <c r="CC87" s="10">
        <v>2.4904515653128099E-3</v>
      </c>
      <c r="CD87" s="10">
        <v>2.1931991558893198E-6</v>
      </c>
      <c r="CE87" s="10">
        <v>0</v>
      </c>
      <c r="CF87" s="10">
        <v>0</v>
      </c>
      <c r="CG87" s="10">
        <v>7.4202599999999994E-2</v>
      </c>
      <c r="CH87" s="10">
        <v>7.6261599999999999E-2</v>
      </c>
      <c r="CI87" s="10">
        <v>0</v>
      </c>
      <c r="CJ87" s="10">
        <v>0</v>
      </c>
      <c r="CK87" s="10">
        <v>0.10496419999999999</v>
      </c>
      <c r="CL87" s="10">
        <v>0.1084379</v>
      </c>
      <c r="CM87" s="10">
        <v>0</v>
      </c>
      <c r="CN87" s="10">
        <v>0</v>
      </c>
      <c r="CO87" s="10">
        <v>0.1295057</v>
      </c>
      <c r="CP87" s="10">
        <v>0.12891469999999999</v>
      </c>
      <c r="CQ87" s="10">
        <v>0</v>
      </c>
      <c r="CR87" s="10">
        <v>0</v>
      </c>
      <c r="CS87" s="10">
        <v>0.10901810000000001</v>
      </c>
      <c r="CT87" s="10">
        <v>0.10529280000000001</v>
      </c>
      <c r="CU87" s="10">
        <v>0</v>
      </c>
      <c r="CV87" s="10">
        <v>0</v>
      </c>
      <c r="CW87" s="10">
        <v>0.1211351</v>
      </c>
      <c r="CX87" s="10">
        <v>0.14285870000000001</v>
      </c>
      <c r="CY87" s="10">
        <v>0</v>
      </c>
      <c r="CZ87" s="10">
        <v>0</v>
      </c>
      <c r="DA87" s="10">
        <v>0.1056209</v>
      </c>
      <c r="DB87" s="10">
        <v>0.1035696</v>
      </c>
      <c r="DC87" s="10">
        <v>0</v>
      </c>
      <c r="DD87" s="10">
        <v>0</v>
      </c>
      <c r="DE87" s="10">
        <v>0.1060622</v>
      </c>
      <c r="DF87" s="10">
        <v>0.1039891</v>
      </c>
      <c r="DG87" s="10">
        <v>0</v>
      </c>
      <c r="DH87" s="10">
        <v>0</v>
      </c>
      <c r="DI87" s="10">
        <v>0.1150422</v>
      </c>
      <c r="DJ87" s="10">
        <v>0.11716550000000001</v>
      </c>
      <c r="DK87" s="10">
        <v>0</v>
      </c>
      <c r="DL87" s="10">
        <v>0</v>
      </c>
      <c r="DM87" s="10">
        <v>0.1133031</v>
      </c>
      <c r="DN87" s="10">
        <v>0.1064963</v>
      </c>
      <c r="DO87" s="10">
        <v>0</v>
      </c>
      <c r="DP87" s="10">
        <v>0</v>
      </c>
      <c r="DQ87" s="10">
        <v>0.1087877</v>
      </c>
      <c r="DR87" s="10">
        <v>0.10642409999999999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1.4617964625358601E-3</v>
      </c>
      <c r="F88" s="10">
        <v>2.2823323379270701E-2</v>
      </c>
      <c r="G88" s="10">
        <v>0</v>
      </c>
      <c r="H88" s="10">
        <v>0</v>
      </c>
      <c r="I88" s="10">
        <v>23716.125907391299</v>
      </c>
      <c r="J88" s="10">
        <v>36.658132436335997</v>
      </c>
      <c r="K88" s="10">
        <v>0</v>
      </c>
      <c r="L88" s="10">
        <v>0</v>
      </c>
      <c r="M88" s="10">
        <v>5.8564749427887398E-3</v>
      </c>
      <c r="N88" s="10">
        <v>1.1736967141962E-5</v>
      </c>
      <c r="O88" s="10">
        <v>0</v>
      </c>
      <c r="P88" s="10">
        <v>0</v>
      </c>
      <c r="Q88" s="10">
        <v>6.0613666846620596E-4</v>
      </c>
      <c r="R88" s="10">
        <v>5.9565894887647596E-6</v>
      </c>
      <c r="S88" s="10">
        <v>0</v>
      </c>
      <c r="T88" s="10">
        <v>0</v>
      </c>
      <c r="U88" s="10">
        <v>5.5644479289185303E-5</v>
      </c>
      <c r="V88" s="10">
        <v>5.9615675653823496E-6</v>
      </c>
      <c r="W88" s="10">
        <v>0</v>
      </c>
      <c r="X88" s="10">
        <v>0</v>
      </c>
      <c r="Y88" s="10">
        <v>9.5072900876402906E-6</v>
      </c>
      <c r="Z88" s="10">
        <v>6.0413635836198401E-6</v>
      </c>
      <c r="AA88" s="10">
        <v>0</v>
      </c>
      <c r="AB88" s="10">
        <v>0</v>
      </c>
      <c r="AC88" s="10">
        <v>2.1859013941139E-5</v>
      </c>
      <c r="AD88" s="10">
        <v>6.4338558729559702E-6</v>
      </c>
      <c r="AE88" s="10">
        <v>0</v>
      </c>
      <c r="AF88" s="10">
        <v>0</v>
      </c>
      <c r="AG88" s="10">
        <v>1.85107928700745E-4</v>
      </c>
      <c r="AH88" s="10">
        <v>6.47594578140343E-6</v>
      </c>
      <c r="AI88" s="10">
        <v>0</v>
      </c>
      <c r="AJ88" s="10">
        <v>0</v>
      </c>
      <c r="AK88" s="10">
        <v>2.0634791289921902E-3</v>
      </c>
      <c r="AL88" s="10">
        <v>6.65265535815252E-6</v>
      </c>
      <c r="AM88" s="10">
        <v>0</v>
      </c>
      <c r="AN88" s="10">
        <v>0</v>
      </c>
      <c r="AO88" s="10">
        <v>1.7901337123476E-2</v>
      </c>
      <c r="AP88" s="10">
        <v>7.8416997020269702E-6</v>
      </c>
      <c r="AQ88" s="10">
        <v>0</v>
      </c>
      <c r="AR88" s="10">
        <v>0</v>
      </c>
      <c r="AS88" s="10">
        <v>3.56580723065357E-4</v>
      </c>
      <c r="AT88" s="10">
        <v>8.4661231937493801E-3</v>
      </c>
      <c r="AU88" s="10">
        <v>0</v>
      </c>
      <c r="AV88" s="10">
        <v>0</v>
      </c>
      <c r="AW88" s="10">
        <v>5713.6832232295301</v>
      </c>
      <c r="AX88" s="10">
        <v>9.3710639592003808</v>
      </c>
      <c r="AY88" s="10">
        <v>0</v>
      </c>
      <c r="AZ88" s="10">
        <v>0</v>
      </c>
      <c r="BA88" s="10">
        <v>4.2799999147646404E-3</v>
      </c>
      <c r="BB88" s="10">
        <v>9.2979351655143293E-6</v>
      </c>
      <c r="BC88" s="10">
        <v>0</v>
      </c>
      <c r="BD88" s="10">
        <v>0</v>
      </c>
      <c r="BE88" s="10">
        <v>4.45835402229591E-4</v>
      </c>
      <c r="BF88" s="10">
        <v>3.8563825082414202E-6</v>
      </c>
      <c r="BG88" s="10">
        <v>0</v>
      </c>
      <c r="BH88" s="10">
        <v>0</v>
      </c>
      <c r="BI88" s="10">
        <v>4.3877078447984003E-5</v>
      </c>
      <c r="BJ88" s="10">
        <v>3.8569723606656597E-6</v>
      </c>
      <c r="BK88" s="10">
        <v>0</v>
      </c>
      <c r="BL88" s="10">
        <v>0</v>
      </c>
      <c r="BM88" s="10">
        <v>5.2500131494392898E-6</v>
      </c>
      <c r="BN88" s="10">
        <v>3.8571581801791801E-6</v>
      </c>
      <c r="BO88" s="10">
        <v>0</v>
      </c>
      <c r="BP88" s="10">
        <v>0</v>
      </c>
      <c r="BQ88" s="10">
        <v>5.88176177197908E-6</v>
      </c>
      <c r="BR88" s="10">
        <v>3.8529111511185604E-6</v>
      </c>
      <c r="BS88" s="10">
        <v>0</v>
      </c>
      <c r="BT88" s="10">
        <v>0</v>
      </c>
      <c r="BU88" s="10">
        <v>4.5599239942200902E-5</v>
      </c>
      <c r="BV88" s="10">
        <v>3.7882921818480999E-6</v>
      </c>
      <c r="BW88" s="10">
        <v>0</v>
      </c>
      <c r="BX88" s="10">
        <v>0</v>
      </c>
      <c r="BY88" s="10">
        <v>4.9158270675013602E-4</v>
      </c>
      <c r="BZ88" s="10">
        <v>3.3268702049895498E-6</v>
      </c>
      <c r="CA88" s="10">
        <v>0</v>
      </c>
      <c r="CB88" s="10">
        <v>0</v>
      </c>
      <c r="CC88" s="10">
        <v>4.01787092005647E-3</v>
      </c>
      <c r="CD88" s="10">
        <v>1.8791671419001401E-6</v>
      </c>
      <c r="CE88" s="10">
        <v>0</v>
      </c>
      <c r="CF88" s="10">
        <v>0</v>
      </c>
      <c r="CG88" s="10">
        <v>0.14335120000000001</v>
      </c>
      <c r="CH88" s="10">
        <v>0.1464946</v>
      </c>
      <c r="CI88" s="10">
        <v>0</v>
      </c>
      <c r="CJ88" s="10">
        <v>0</v>
      </c>
      <c r="CK88" s="10">
        <v>0.1853069</v>
      </c>
      <c r="CL88" s="10">
        <v>0.1731432</v>
      </c>
      <c r="CM88" s="10">
        <v>0</v>
      </c>
      <c r="CN88" s="10">
        <v>0</v>
      </c>
      <c r="CO88" s="10">
        <v>0.21268899999999999</v>
      </c>
      <c r="CP88" s="10">
        <v>0.20696719999999999</v>
      </c>
      <c r="CQ88" s="10">
        <v>0</v>
      </c>
      <c r="CR88" s="10">
        <v>0</v>
      </c>
      <c r="CS88" s="10">
        <v>0.16424759999999999</v>
      </c>
      <c r="CT88" s="10">
        <v>0.1618484</v>
      </c>
      <c r="CU88" s="10">
        <v>0</v>
      </c>
      <c r="CV88" s="10">
        <v>0</v>
      </c>
      <c r="CW88" s="10">
        <v>0.18630269999999999</v>
      </c>
      <c r="CX88" s="10">
        <v>0.1929604</v>
      </c>
      <c r="CY88" s="10">
        <v>0</v>
      </c>
      <c r="CZ88" s="10">
        <v>0</v>
      </c>
      <c r="DA88" s="10">
        <v>0.1731201</v>
      </c>
      <c r="DB88" s="10">
        <v>0.20239850000000001</v>
      </c>
      <c r="DC88" s="10">
        <v>0</v>
      </c>
      <c r="DD88" s="10">
        <v>0</v>
      </c>
      <c r="DE88" s="10">
        <v>0.1633744</v>
      </c>
      <c r="DF88" s="10">
        <v>0.16715450000000001</v>
      </c>
      <c r="DG88" s="10">
        <v>0</v>
      </c>
      <c r="DH88" s="10">
        <v>0</v>
      </c>
      <c r="DI88" s="10">
        <v>0.18037619999999999</v>
      </c>
      <c r="DJ88" s="10">
        <v>0.1712333</v>
      </c>
      <c r="DK88" s="10">
        <v>0</v>
      </c>
      <c r="DL88" s="10">
        <v>0</v>
      </c>
      <c r="DM88" s="10">
        <v>0.1686243</v>
      </c>
      <c r="DN88" s="10">
        <v>0.1652122</v>
      </c>
      <c r="DO88" s="10">
        <v>0</v>
      </c>
      <c r="DP88" s="10">
        <v>0</v>
      </c>
      <c r="DQ88" s="10">
        <v>0.18268709999999999</v>
      </c>
      <c r="DR88" s="10">
        <v>0.18751570000000001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6.1699270736426104E-4</v>
      </c>
      <c r="F89" s="10">
        <v>3.8148881576489699E-2</v>
      </c>
      <c r="G89" s="10">
        <v>0</v>
      </c>
      <c r="H89" s="10">
        <v>0</v>
      </c>
      <c r="I89" s="10">
        <v>24414.711575926201</v>
      </c>
      <c r="J89" s="10">
        <v>642.90674502472405</v>
      </c>
      <c r="K89" s="10">
        <v>0</v>
      </c>
      <c r="L89" s="10">
        <v>0</v>
      </c>
      <c r="M89" s="10">
        <v>2.9933946700140299E-3</v>
      </c>
      <c r="N89" s="10">
        <v>5.7439518739155204E-6</v>
      </c>
      <c r="O89" s="10">
        <v>0</v>
      </c>
      <c r="P89" s="10">
        <v>0</v>
      </c>
      <c r="Q89" s="10">
        <v>3.0051352291593497E-4</v>
      </c>
      <c r="R89" s="10">
        <v>6.0662013141588E-6</v>
      </c>
      <c r="S89" s="10">
        <v>0</v>
      </c>
      <c r="T89" s="10">
        <v>0</v>
      </c>
      <c r="U89" s="10">
        <v>2.5284403818659501E-5</v>
      </c>
      <c r="V89" s="10">
        <v>6.0688719671908603E-6</v>
      </c>
      <c r="W89" s="10">
        <v>0</v>
      </c>
      <c r="X89" s="10">
        <v>0</v>
      </c>
      <c r="Y89" s="10">
        <v>9.3205344455782307E-6</v>
      </c>
      <c r="Z89" s="10">
        <v>6.15123881431146E-6</v>
      </c>
      <c r="AA89" s="10">
        <v>0</v>
      </c>
      <c r="AB89" s="10">
        <v>0</v>
      </c>
      <c r="AC89" s="10">
        <v>4.0093997085932602E-5</v>
      </c>
      <c r="AD89" s="10">
        <v>6.5662663644161503E-6</v>
      </c>
      <c r="AE89" s="10">
        <v>0</v>
      </c>
      <c r="AF89" s="10">
        <v>0</v>
      </c>
      <c r="AG89" s="10">
        <v>4.0550554695073499E-4</v>
      </c>
      <c r="AH89" s="10">
        <v>6.6022032996215802E-6</v>
      </c>
      <c r="AI89" s="10">
        <v>0</v>
      </c>
      <c r="AJ89" s="10">
        <v>0</v>
      </c>
      <c r="AK89" s="10">
        <v>3.64870421617525E-3</v>
      </c>
      <c r="AL89" s="10">
        <v>1.0604474319109201E-5</v>
      </c>
      <c r="AM89" s="10">
        <v>0</v>
      </c>
      <c r="AN89" s="10">
        <v>0</v>
      </c>
      <c r="AO89" s="10">
        <v>4.19546487682965E-2</v>
      </c>
      <c r="AP89" s="10">
        <v>8.9646566294732094E-6</v>
      </c>
      <c r="AQ89" s="10">
        <v>0</v>
      </c>
      <c r="AR89" s="10">
        <v>0</v>
      </c>
      <c r="AS89" s="10">
        <v>1.4319044469243201E-4</v>
      </c>
      <c r="AT89" s="10">
        <v>9.4312180577667704E-3</v>
      </c>
      <c r="AU89" s="10">
        <v>0</v>
      </c>
      <c r="AV89" s="10">
        <v>0</v>
      </c>
      <c r="AW89" s="10">
        <v>4974.2838655654105</v>
      </c>
      <c r="AX89" s="10">
        <v>149.44146928229199</v>
      </c>
      <c r="AY89" s="10">
        <v>0</v>
      </c>
      <c r="AZ89" s="10">
        <v>0</v>
      </c>
      <c r="BA89" s="10">
        <v>2.1891753778566399E-3</v>
      </c>
      <c r="BB89" s="10">
        <v>3.8124586173240998E-6</v>
      </c>
      <c r="BC89" s="10">
        <v>0</v>
      </c>
      <c r="BD89" s="10">
        <v>0</v>
      </c>
      <c r="BE89" s="10">
        <v>2.2265306536757199E-4</v>
      </c>
      <c r="BF89" s="10">
        <v>3.8813059445987997E-6</v>
      </c>
      <c r="BG89" s="10">
        <v>0</v>
      </c>
      <c r="BH89" s="10">
        <v>0</v>
      </c>
      <c r="BI89" s="10">
        <v>2.1557657262272701E-5</v>
      </c>
      <c r="BJ89" s="10">
        <v>3.8812375837314399E-6</v>
      </c>
      <c r="BK89" s="10">
        <v>0</v>
      </c>
      <c r="BL89" s="10">
        <v>0</v>
      </c>
      <c r="BM89" s="10">
        <v>4.1062020054542097E-6</v>
      </c>
      <c r="BN89" s="10">
        <v>3.8802978779244396E-6</v>
      </c>
      <c r="BO89" s="10">
        <v>0</v>
      </c>
      <c r="BP89" s="10">
        <v>0</v>
      </c>
      <c r="BQ89" s="10">
        <v>9.6824150610964103E-6</v>
      </c>
      <c r="BR89" s="10">
        <v>3.86902547418721E-6</v>
      </c>
      <c r="BS89" s="10">
        <v>0</v>
      </c>
      <c r="BT89" s="10">
        <v>0</v>
      </c>
      <c r="BU89" s="10">
        <v>8.8383500837686804E-5</v>
      </c>
      <c r="BV89" s="10">
        <v>3.73643682465708E-6</v>
      </c>
      <c r="BW89" s="10">
        <v>0</v>
      </c>
      <c r="BX89" s="10">
        <v>0</v>
      </c>
      <c r="BY89" s="10">
        <v>9.5739128515111901E-4</v>
      </c>
      <c r="BZ89" s="10">
        <v>3.1806540829407101E-6</v>
      </c>
      <c r="CA89" s="10">
        <v>0</v>
      </c>
      <c r="CB89" s="10">
        <v>0</v>
      </c>
      <c r="CC89" s="10">
        <v>1.18495596841328E-2</v>
      </c>
      <c r="CD89" s="10">
        <v>2.2362037855007002E-6</v>
      </c>
      <c r="CE89" s="10">
        <v>0</v>
      </c>
      <c r="CF89" s="10">
        <v>0</v>
      </c>
      <c r="CG89" s="10">
        <v>0.25514609999999999</v>
      </c>
      <c r="CH89" s="10">
        <v>0.27193070000000003</v>
      </c>
      <c r="CI89" s="10">
        <v>0</v>
      </c>
      <c r="CJ89" s="10">
        <v>0</v>
      </c>
      <c r="CK89" s="10">
        <v>0.31538349999999998</v>
      </c>
      <c r="CL89" s="10">
        <v>0.31464490000000001</v>
      </c>
      <c r="CM89" s="10">
        <v>0</v>
      </c>
      <c r="CN89" s="10">
        <v>0</v>
      </c>
      <c r="CO89" s="10">
        <v>0.42169180000000001</v>
      </c>
      <c r="CP89" s="10">
        <v>0.3750906</v>
      </c>
      <c r="CQ89" s="10">
        <v>0</v>
      </c>
      <c r="CR89" s="10">
        <v>0</v>
      </c>
      <c r="CS89" s="10">
        <v>0.33285300000000001</v>
      </c>
      <c r="CT89" s="10">
        <v>0.32435720000000001</v>
      </c>
      <c r="CU89" s="10">
        <v>0</v>
      </c>
      <c r="CV89" s="10">
        <v>0</v>
      </c>
      <c r="CW89" s="10">
        <v>0.35909059999999998</v>
      </c>
      <c r="CX89" s="10">
        <v>0.33807090000000001</v>
      </c>
      <c r="CY89" s="10">
        <v>0</v>
      </c>
      <c r="CZ89" s="10">
        <v>0</v>
      </c>
      <c r="DA89" s="10">
        <v>0.34079120000000002</v>
      </c>
      <c r="DB89" s="10">
        <v>0.32099650000000002</v>
      </c>
      <c r="DC89" s="10">
        <v>0</v>
      </c>
      <c r="DD89" s="10">
        <v>0</v>
      </c>
      <c r="DE89" s="10">
        <v>0.31188729999999998</v>
      </c>
      <c r="DF89" s="10">
        <v>0.3161602</v>
      </c>
      <c r="DG89" s="10">
        <v>0</v>
      </c>
      <c r="DH89" s="10">
        <v>0</v>
      </c>
      <c r="DI89" s="10">
        <v>0.3291326</v>
      </c>
      <c r="DJ89" s="10">
        <v>0.36918260000000003</v>
      </c>
      <c r="DK89" s="10">
        <v>0</v>
      </c>
      <c r="DL89" s="10">
        <v>0</v>
      </c>
      <c r="DM89" s="10">
        <v>0.33937509999999999</v>
      </c>
      <c r="DN89" s="10">
        <v>0.32402160000000002</v>
      </c>
      <c r="DO89" s="10">
        <v>0</v>
      </c>
      <c r="DP89" s="10">
        <v>0</v>
      </c>
      <c r="DQ89" s="10">
        <v>0.32643640000000002</v>
      </c>
      <c r="DR89" s="10">
        <v>0.30656240000000001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5.15793566592038E-4</v>
      </c>
      <c r="F90" s="10">
        <v>0.75762661278713495</v>
      </c>
      <c r="G90" s="10">
        <v>0</v>
      </c>
      <c r="H90" s="10">
        <v>0</v>
      </c>
      <c r="I90" s="10">
        <v>43223.966523150797</v>
      </c>
      <c r="J90" s="10">
        <v>13038.743220263101</v>
      </c>
      <c r="K90" s="10">
        <v>0</v>
      </c>
      <c r="L90" s="10">
        <v>0</v>
      </c>
      <c r="M90" s="10">
        <v>1.51157948198488E-3</v>
      </c>
      <c r="N90" s="10">
        <v>6.0880687005049296E-6</v>
      </c>
      <c r="O90" s="10">
        <v>0</v>
      </c>
      <c r="P90" s="10">
        <v>0</v>
      </c>
      <c r="Q90" s="10">
        <v>1.47425086424846E-4</v>
      </c>
      <c r="R90" s="10">
        <v>6.0933665566587098E-6</v>
      </c>
      <c r="S90" s="10">
        <v>0</v>
      </c>
      <c r="T90" s="10">
        <v>0</v>
      </c>
      <c r="U90" s="10">
        <v>1.35902409965638E-5</v>
      </c>
      <c r="V90" s="10">
        <v>6.0964342609715103E-6</v>
      </c>
      <c r="W90" s="10">
        <v>0</v>
      </c>
      <c r="X90" s="10">
        <v>0</v>
      </c>
      <c r="Y90" s="10">
        <v>1.2238935596542401E-5</v>
      </c>
      <c r="Z90" s="10">
        <v>6.1797261849960697E-6</v>
      </c>
      <c r="AA90" s="10">
        <v>0</v>
      </c>
      <c r="AB90" s="10">
        <v>0</v>
      </c>
      <c r="AC90" s="10">
        <v>7.4567349656717906E-5</v>
      </c>
      <c r="AD90" s="10">
        <v>6.57195059261539E-6</v>
      </c>
      <c r="AE90" s="10">
        <v>0</v>
      </c>
      <c r="AF90" s="10">
        <v>0</v>
      </c>
      <c r="AG90" s="10">
        <v>6.5690371775417599E-4</v>
      </c>
      <c r="AH90" s="10">
        <v>7.7567038943016104E-6</v>
      </c>
      <c r="AI90" s="10">
        <v>0</v>
      </c>
      <c r="AJ90" s="10">
        <v>0</v>
      </c>
      <c r="AK90" s="10">
        <v>5.2893754909746401E-3</v>
      </c>
      <c r="AL90" s="10">
        <v>2.0896029973016502E-5</v>
      </c>
      <c r="AM90" s="10">
        <v>0</v>
      </c>
      <c r="AN90" s="10">
        <v>0</v>
      </c>
      <c r="AO90" s="10">
        <v>5.9928868460701799E-2</v>
      </c>
      <c r="AP90" s="10">
        <v>9.3013768420746601E-6</v>
      </c>
      <c r="AQ90" s="10">
        <v>0</v>
      </c>
      <c r="AR90" s="10">
        <v>0</v>
      </c>
      <c r="AS90" s="10">
        <v>1.63102225177895E-4</v>
      </c>
      <c r="AT90" s="10">
        <v>0.199151230902059</v>
      </c>
      <c r="AU90" s="10">
        <v>0</v>
      </c>
      <c r="AV90" s="10">
        <v>0</v>
      </c>
      <c r="AW90" s="10">
        <v>9349.2256963061609</v>
      </c>
      <c r="AX90" s="10">
        <v>3190.36216735581</v>
      </c>
      <c r="AY90" s="10">
        <v>0</v>
      </c>
      <c r="AZ90" s="10">
        <v>0</v>
      </c>
      <c r="BA90" s="10">
        <v>1.1070500731328601E-3</v>
      </c>
      <c r="BB90" s="10">
        <v>3.8866751063456899E-6</v>
      </c>
      <c r="BC90" s="10">
        <v>0</v>
      </c>
      <c r="BD90" s="10">
        <v>0</v>
      </c>
      <c r="BE90" s="10">
        <v>1.1086774633802299E-4</v>
      </c>
      <c r="BF90" s="10">
        <v>3.8876695149993797E-6</v>
      </c>
      <c r="BG90" s="10">
        <v>0</v>
      </c>
      <c r="BH90" s="10">
        <v>0</v>
      </c>
      <c r="BI90" s="10">
        <v>1.06979546465168E-5</v>
      </c>
      <c r="BJ90" s="10">
        <v>3.8873718651364097E-6</v>
      </c>
      <c r="BK90" s="10">
        <v>0</v>
      </c>
      <c r="BL90" s="10">
        <v>0</v>
      </c>
      <c r="BM90" s="10">
        <v>4.3292630859725904E-6</v>
      </c>
      <c r="BN90" s="10">
        <v>3.8847621841091102E-6</v>
      </c>
      <c r="BO90" s="10">
        <v>0</v>
      </c>
      <c r="BP90" s="10">
        <v>0</v>
      </c>
      <c r="BQ90" s="10">
        <v>1.5059534778392601E-5</v>
      </c>
      <c r="BR90" s="10">
        <v>3.8593771331662503E-6</v>
      </c>
      <c r="BS90" s="10">
        <v>0</v>
      </c>
      <c r="BT90" s="10">
        <v>0</v>
      </c>
      <c r="BU90" s="10">
        <v>1.7165924986565801E-4</v>
      </c>
      <c r="BV90" s="10">
        <v>3.6350443705882099E-6</v>
      </c>
      <c r="BW90" s="10">
        <v>0</v>
      </c>
      <c r="BX90" s="10">
        <v>0</v>
      </c>
      <c r="BY90" s="10">
        <v>1.2282335562821499E-3</v>
      </c>
      <c r="BZ90" s="10">
        <v>5.5432104161131198E-6</v>
      </c>
      <c r="CA90" s="10">
        <v>0</v>
      </c>
      <c r="CB90" s="10">
        <v>0</v>
      </c>
      <c r="CC90" s="10">
        <v>1.2673915731921699E-2</v>
      </c>
      <c r="CD90" s="10">
        <v>2.4918191199517101E-6</v>
      </c>
      <c r="CE90" s="10">
        <v>0</v>
      </c>
      <c r="CF90" s="10">
        <v>0</v>
      </c>
      <c r="CG90" s="10">
        <v>0.51841300000000001</v>
      </c>
      <c r="CH90" s="10">
        <v>0.61819999999999997</v>
      </c>
      <c r="CI90" s="10">
        <v>0</v>
      </c>
      <c r="CJ90" s="10">
        <v>0</v>
      </c>
      <c r="CK90" s="10">
        <v>1.2581983999999999</v>
      </c>
      <c r="CL90" s="10">
        <v>1.4660234999999999</v>
      </c>
      <c r="CM90" s="10">
        <v>0</v>
      </c>
      <c r="CN90" s="10">
        <v>0</v>
      </c>
      <c r="CO90" s="10">
        <v>1.3060115000000001</v>
      </c>
      <c r="CP90" s="10">
        <v>1.4380523999999999</v>
      </c>
      <c r="CQ90" s="10">
        <v>0</v>
      </c>
      <c r="CR90" s="10">
        <v>0</v>
      </c>
      <c r="CS90" s="10">
        <v>1.2098641000000001</v>
      </c>
      <c r="CT90" s="10">
        <v>1.4475937000000001</v>
      </c>
      <c r="CU90" s="10">
        <v>0</v>
      </c>
      <c r="CV90" s="10">
        <v>0</v>
      </c>
      <c r="CW90" s="10">
        <v>1.3461548000000001</v>
      </c>
      <c r="CX90" s="10">
        <v>1.3450359000000001</v>
      </c>
      <c r="CY90" s="10">
        <v>0</v>
      </c>
      <c r="CZ90" s="10">
        <v>0</v>
      </c>
      <c r="DA90" s="10">
        <v>1.2173514999999999</v>
      </c>
      <c r="DB90" s="10">
        <v>1.3780384999999999</v>
      </c>
      <c r="DC90" s="10">
        <v>0</v>
      </c>
      <c r="DD90" s="10">
        <v>0</v>
      </c>
      <c r="DE90" s="10">
        <v>1.2275582</v>
      </c>
      <c r="DF90" s="10">
        <v>1.433073</v>
      </c>
      <c r="DG90" s="10">
        <v>0</v>
      </c>
      <c r="DH90" s="10">
        <v>0</v>
      </c>
      <c r="DI90" s="10">
        <v>1.44353</v>
      </c>
      <c r="DJ90" s="10">
        <v>1.7426436000000001</v>
      </c>
      <c r="DK90" s="10">
        <v>0</v>
      </c>
      <c r="DL90" s="10">
        <v>0</v>
      </c>
      <c r="DM90" s="10">
        <v>1.237538</v>
      </c>
      <c r="DN90" s="10">
        <v>1.3047865999999999</v>
      </c>
      <c r="DO90" s="10">
        <v>0</v>
      </c>
      <c r="DP90" s="10">
        <v>0</v>
      </c>
      <c r="DQ90" s="10">
        <v>1.3494218</v>
      </c>
      <c r="DR90" s="10">
        <v>1.4272396999999999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4.7211381606757597E-3</v>
      </c>
      <c r="F91" s="10">
        <v>192.40927261032601</v>
      </c>
      <c r="G91" s="10">
        <v>0</v>
      </c>
      <c r="H91" s="10">
        <v>0</v>
      </c>
      <c r="I91" s="10">
        <v>91622.761334857103</v>
      </c>
      <c r="J91" s="10">
        <v>1457814.2047496201</v>
      </c>
      <c r="K91" s="10">
        <v>0</v>
      </c>
      <c r="L91" s="10">
        <v>0</v>
      </c>
      <c r="M91" s="10">
        <v>7.5734154108886298E-4</v>
      </c>
      <c r="N91" s="10">
        <v>6.09891341940561E-6</v>
      </c>
      <c r="O91" s="10">
        <v>0</v>
      </c>
      <c r="P91" s="10">
        <v>0</v>
      </c>
      <c r="Q91" s="10">
        <v>7.0786507421871701E-5</v>
      </c>
      <c r="R91" s="10">
        <v>6.1003835214457103E-6</v>
      </c>
      <c r="S91" s="10">
        <v>0</v>
      </c>
      <c r="T91" s="10">
        <v>0</v>
      </c>
      <c r="U91" s="10">
        <v>9.4024180725682493E-6</v>
      </c>
      <c r="V91" s="10">
        <v>6.1020888093565898E-6</v>
      </c>
      <c r="W91" s="10">
        <v>0</v>
      </c>
      <c r="X91" s="10">
        <v>0</v>
      </c>
      <c r="Y91" s="10">
        <v>1.9799881556536999E-5</v>
      </c>
      <c r="Z91" s="10">
        <v>6.1965499043026301E-6</v>
      </c>
      <c r="AA91" s="10">
        <v>0</v>
      </c>
      <c r="AB91" s="10">
        <v>0</v>
      </c>
      <c r="AC91" s="10">
        <v>1.72300395206548E-4</v>
      </c>
      <c r="AD91" s="10">
        <v>6.6451087548102797E-6</v>
      </c>
      <c r="AE91" s="10">
        <v>0</v>
      </c>
      <c r="AF91" s="10">
        <v>0</v>
      </c>
      <c r="AG91" s="10">
        <v>1.5991336622391799E-3</v>
      </c>
      <c r="AH91" s="10">
        <v>9.1318932504691492E-6</v>
      </c>
      <c r="AI91" s="10">
        <v>0</v>
      </c>
      <c r="AJ91" s="10">
        <v>0</v>
      </c>
      <c r="AK91" s="10">
        <v>1.31346529815346E-2</v>
      </c>
      <c r="AL91" s="10">
        <v>2.4486961422098799E-5</v>
      </c>
      <c r="AM91" s="10">
        <v>0</v>
      </c>
      <c r="AN91" s="10">
        <v>0</v>
      </c>
      <c r="AO91" s="10">
        <v>0.15332156210206499</v>
      </c>
      <c r="AP91" s="10">
        <v>9.3716082645300992E-6</v>
      </c>
      <c r="AQ91" s="10">
        <v>0</v>
      </c>
      <c r="AR91" s="10">
        <v>0</v>
      </c>
      <c r="AS91" s="10">
        <v>1.2002795367898899E-3</v>
      </c>
      <c r="AT91" s="10">
        <v>58.546358198651802</v>
      </c>
      <c r="AU91" s="10">
        <v>0</v>
      </c>
      <c r="AV91" s="10">
        <v>0</v>
      </c>
      <c r="AW91" s="10">
        <v>23198.5425856039</v>
      </c>
      <c r="AX91" s="10">
        <v>332133.94827612198</v>
      </c>
      <c r="AY91" s="10">
        <v>0</v>
      </c>
      <c r="AZ91" s="10">
        <v>0</v>
      </c>
      <c r="BA91" s="10">
        <v>5.5625546642122995E-4</v>
      </c>
      <c r="BB91" s="10">
        <v>3.8892563361963704E-6</v>
      </c>
      <c r="BC91" s="10">
        <v>0</v>
      </c>
      <c r="BD91" s="10">
        <v>0</v>
      </c>
      <c r="BE91" s="10">
        <v>5.4925060514712999E-5</v>
      </c>
      <c r="BF91" s="10">
        <v>3.8892367333455997E-6</v>
      </c>
      <c r="BG91" s="10">
        <v>0</v>
      </c>
      <c r="BH91" s="10">
        <v>0</v>
      </c>
      <c r="BI91" s="10">
        <v>5.4643201313680898E-6</v>
      </c>
      <c r="BJ91" s="10">
        <v>3.8886078939509098E-6</v>
      </c>
      <c r="BK91" s="10">
        <v>0</v>
      </c>
      <c r="BL91" s="10">
        <v>0</v>
      </c>
      <c r="BM91" s="10">
        <v>5.0492687966857197E-6</v>
      </c>
      <c r="BN91" s="10">
        <v>3.8830016986320297E-6</v>
      </c>
      <c r="BO91" s="10">
        <v>0</v>
      </c>
      <c r="BP91" s="10">
        <v>0</v>
      </c>
      <c r="BQ91" s="10">
        <v>3.8582004404229698E-5</v>
      </c>
      <c r="BR91" s="10">
        <v>3.8288327471838798E-6</v>
      </c>
      <c r="BS91" s="10">
        <v>0</v>
      </c>
      <c r="BT91" s="10">
        <v>0</v>
      </c>
      <c r="BU91" s="10">
        <v>4.1427239695132601E-4</v>
      </c>
      <c r="BV91" s="10">
        <v>3.54198022320617E-6</v>
      </c>
      <c r="BW91" s="10">
        <v>0</v>
      </c>
      <c r="BX91" s="10">
        <v>0</v>
      </c>
      <c r="BY91" s="10">
        <v>3.0092084297785402E-3</v>
      </c>
      <c r="BZ91" s="10">
        <v>7.7701817286080193E-6</v>
      </c>
      <c r="CA91" s="10">
        <v>0</v>
      </c>
      <c r="CB91" s="10">
        <v>0</v>
      </c>
      <c r="CC91" s="10">
        <v>3.5952581452294102E-2</v>
      </c>
      <c r="CD91" s="10">
        <v>2.5224360384375601E-6</v>
      </c>
      <c r="CE91" s="10">
        <v>0</v>
      </c>
      <c r="CF91" s="10">
        <v>0</v>
      </c>
      <c r="CG91" s="10">
        <v>1.0966724000000001</v>
      </c>
      <c r="CH91" s="10">
        <v>1.2667291000000001</v>
      </c>
      <c r="CI91" s="10">
        <v>0</v>
      </c>
      <c r="CJ91" s="10">
        <v>0</v>
      </c>
      <c r="CK91" s="10">
        <v>2.9591848000000001</v>
      </c>
      <c r="CL91" s="10">
        <v>2.946399</v>
      </c>
      <c r="CM91" s="10">
        <v>0</v>
      </c>
      <c r="CN91" s="10">
        <v>0</v>
      </c>
      <c r="CO91" s="10">
        <v>3.1962149000000002</v>
      </c>
      <c r="CP91" s="10">
        <v>3.1338306</v>
      </c>
      <c r="CQ91" s="10">
        <v>0</v>
      </c>
      <c r="CR91" s="10">
        <v>0</v>
      </c>
      <c r="CS91" s="10">
        <v>2.9831379</v>
      </c>
      <c r="CT91" s="10">
        <v>3.0608037000000001</v>
      </c>
      <c r="CU91" s="10">
        <v>0</v>
      </c>
      <c r="CV91" s="10">
        <v>0</v>
      </c>
      <c r="CW91" s="10">
        <v>3.0839086</v>
      </c>
      <c r="CX91" s="10">
        <v>3.0235514999999999</v>
      </c>
      <c r="CY91" s="10">
        <v>0</v>
      </c>
      <c r="CZ91" s="10">
        <v>0</v>
      </c>
      <c r="DA91" s="10">
        <v>2.8400205000000001</v>
      </c>
      <c r="DB91" s="10">
        <v>2.9779865999999999</v>
      </c>
      <c r="DC91" s="10">
        <v>0</v>
      </c>
      <c r="DD91" s="10">
        <v>0</v>
      </c>
      <c r="DE91" s="10">
        <v>2.9631373000000001</v>
      </c>
      <c r="DF91" s="10">
        <v>2.9746747999999998</v>
      </c>
      <c r="DG91" s="10">
        <v>0</v>
      </c>
      <c r="DH91" s="10">
        <v>0</v>
      </c>
      <c r="DI91" s="10">
        <v>3.1109035999999999</v>
      </c>
      <c r="DJ91" s="10">
        <v>3.0325448000000002</v>
      </c>
      <c r="DK91" s="10">
        <v>0</v>
      </c>
      <c r="DL91" s="10">
        <v>0</v>
      </c>
      <c r="DM91" s="10">
        <v>2.8709598000000001</v>
      </c>
      <c r="DN91" s="10">
        <v>2.9506912999999999</v>
      </c>
      <c r="DO91" s="10">
        <v>0</v>
      </c>
      <c r="DP91" s="10">
        <v>0</v>
      </c>
      <c r="DQ91" s="10">
        <v>2.9213168999999999</v>
      </c>
      <c r="DR91" s="10">
        <v>2.9226635999999999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3.4076998708769701E-3</v>
      </c>
      <c r="F92" s="10">
        <v>25184.115146452601</v>
      </c>
      <c r="G92" s="10">
        <v>0</v>
      </c>
      <c r="H92" s="10">
        <v>0</v>
      </c>
      <c r="I92" s="10">
        <v>60614.709481209502</v>
      </c>
      <c r="J92" s="10">
        <v>60978307.567870602</v>
      </c>
      <c r="K92" s="10">
        <v>0</v>
      </c>
      <c r="L92" s="10">
        <v>0</v>
      </c>
      <c r="M92" s="10">
        <v>3.7679333763662699E-4</v>
      </c>
      <c r="N92" s="10">
        <v>6.1005792857393698E-6</v>
      </c>
      <c r="O92" s="10">
        <v>0</v>
      </c>
      <c r="P92" s="10">
        <v>0</v>
      </c>
      <c r="Q92" s="10">
        <v>3.2569696486461901E-5</v>
      </c>
      <c r="R92" s="10">
        <v>6.1017291899112502E-6</v>
      </c>
      <c r="S92" s="10">
        <v>0</v>
      </c>
      <c r="T92" s="10">
        <v>0</v>
      </c>
      <c r="U92" s="10">
        <v>9.1691617853939499E-6</v>
      </c>
      <c r="V92" s="10">
        <v>6.1066090131234302E-6</v>
      </c>
      <c r="W92" s="10">
        <v>0</v>
      </c>
      <c r="X92" s="10">
        <v>0</v>
      </c>
      <c r="Y92" s="10">
        <v>3.2413146982435103E-5</v>
      </c>
      <c r="Z92" s="10">
        <v>6.2249320613716497E-6</v>
      </c>
      <c r="AA92" s="10">
        <v>0</v>
      </c>
      <c r="AB92" s="10">
        <v>0</v>
      </c>
      <c r="AC92" s="10">
        <v>3.08235947159119E-4</v>
      </c>
      <c r="AD92" s="10">
        <v>6.7949369864095397E-6</v>
      </c>
      <c r="AE92" s="10">
        <v>0</v>
      </c>
      <c r="AF92" s="10">
        <v>0</v>
      </c>
      <c r="AG92" s="10">
        <v>3.3301450312137599E-3</v>
      </c>
      <c r="AH92" s="10">
        <v>1.46344364750917E-5</v>
      </c>
      <c r="AI92" s="10">
        <v>0</v>
      </c>
      <c r="AJ92" s="10">
        <v>0</v>
      </c>
      <c r="AK92" s="10">
        <v>2.8160540474345901E-2</v>
      </c>
      <c r="AL92" s="10">
        <v>2.9255416141182901E-5</v>
      </c>
      <c r="AM92" s="10">
        <v>0</v>
      </c>
      <c r="AN92" s="10">
        <v>0</v>
      </c>
      <c r="AO92" s="10">
        <v>0.32537899311864799</v>
      </c>
      <c r="AP92" s="10">
        <v>9.3422782818652905E-6</v>
      </c>
      <c r="AQ92" s="10">
        <v>0</v>
      </c>
      <c r="AR92" s="10">
        <v>0</v>
      </c>
      <c r="AS92" s="10">
        <v>7.7757281010283901E-4</v>
      </c>
      <c r="AT92" s="10">
        <v>8039.7075162368101</v>
      </c>
      <c r="AU92" s="10">
        <v>0</v>
      </c>
      <c r="AV92" s="10">
        <v>0</v>
      </c>
      <c r="AW92" s="10">
        <v>15738.424403539</v>
      </c>
      <c r="AX92" s="10">
        <v>15022719.790465901</v>
      </c>
      <c r="AY92" s="10">
        <v>0</v>
      </c>
      <c r="AZ92" s="10">
        <v>0</v>
      </c>
      <c r="BA92" s="10">
        <v>2.78356606726457E-4</v>
      </c>
      <c r="BB92" s="10">
        <v>3.8896640918198598E-6</v>
      </c>
      <c r="BC92" s="10">
        <v>0</v>
      </c>
      <c r="BD92" s="10">
        <v>0</v>
      </c>
      <c r="BE92" s="10">
        <v>2.7002394744068599E-5</v>
      </c>
      <c r="BF92" s="10">
        <v>3.8895689110626402E-6</v>
      </c>
      <c r="BG92" s="10">
        <v>0</v>
      </c>
      <c r="BH92" s="10">
        <v>0</v>
      </c>
      <c r="BI92" s="10">
        <v>3.8396556790079E-6</v>
      </c>
      <c r="BJ92" s="10">
        <v>3.8883288080184399E-6</v>
      </c>
      <c r="BK92" s="10">
        <v>0</v>
      </c>
      <c r="BL92" s="10">
        <v>0</v>
      </c>
      <c r="BM92" s="10">
        <v>8.6214037359545306E-6</v>
      </c>
      <c r="BN92" s="10">
        <v>3.8770310937055602E-6</v>
      </c>
      <c r="BO92" s="10">
        <v>0</v>
      </c>
      <c r="BP92" s="10">
        <v>0</v>
      </c>
      <c r="BQ92" s="10">
        <v>6.7573918081462604E-5</v>
      </c>
      <c r="BR92" s="10">
        <v>3.7864978147930299E-6</v>
      </c>
      <c r="BS92" s="10">
        <v>0</v>
      </c>
      <c r="BT92" s="10">
        <v>0</v>
      </c>
      <c r="BU92" s="10">
        <v>8.5592528116861899E-4</v>
      </c>
      <c r="BV92" s="10">
        <v>4.0627180068955997E-6</v>
      </c>
      <c r="BW92" s="10">
        <v>0</v>
      </c>
      <c r="BX92" s="10">
        <v>0</v>
      </c>
      <c r="BY92" s="10">
        <v>6.5920585532364502E-3</v>
      </c>
      <c r="BZ92" s="10">
        <v>1.0318458526194E-5</v>
      </c>
      <c r="CA92" s="10">
        <v>0</v>
      </c>
      <c r="CB92" s="10">
        <v>0</v>
      </c>
      <c r="CC92" s="10">
        <v>9.3872871201928901E-2</v>
      </c>
      <c r="CD92" s="10">
        <v>2.5208585707237801E-6</v>
      </c>
      <c r="CE92" s="10">
        <v>0</v>
      </c>
      <c r="CF92" s="10">
        <v>0</v>
      </c>
      <c r="CG92" s="10">
        <v>2.1158095000000001</v>
      </c>
      <c r="CH92" s="10">
        <v>2.6478809000000001</v>
      </c>
      <c r="CI92" s="10">
        <v>0</v>
      </c>
      <c r="CJ92" s="10">
        <v>0</v>
      </c>
      <c r="CK92" s="10">
        <v>6.8773070000000001</v>
      </c>
      <c r="CL92" s="10">
        <v>6.8807771999999998</v>
      </c>
      <c r="CM92" s="10">
        <v>0</v>
      </c>
      <c r="CN92" s="10">
        <v>0</v>
      </c>
      <c r="CO92" s="10">
        <v>6.9482613999999998</v>
      </c>
      <c r="CP92" s="10">
        <v>7.0754888999999999</v>
      </c>
      <c r="CQ92" s="10">
        <v>0</v>
      </c>
      <c r="CR92" s="10">
        <v>0</v>
      </c>
      <c r="CS92" s="10">
        <v>6.5435593000000001</v>
      </c>
      <c r="CT92" s="10">
        <v>6.6683843999999999</v>
      </c>
      <c r="CU92" s="10">
        <v>0</v>
      </c>
      <c r="CV92" s="10">
        <v>0</v>
      </c>
      <c r="CW92" s="10">
        <v>6.9207280000000004</v>
      </c>
      <c r="CX92" s="10">
        <v>7.0767120999999999</v>
      </c>
      <c r="CY92" s="10">
        <v>0</v>
      </c>
      <c r="CZ92" s="10">
        <v>0</v>
      </c>
      <c r="DA92" s="10">
        <v>6.7521278999999996</v>
      </c>
      <c r="DB92" s="10">
        <v>7.2731326000000003</v>
      </c>
      <c r="DC92" s="10">
        <v>0</v>
      </c>
      <c r="DD92" s="10">
        <v>0</v>
      </c>
      <c r="DE92" s="10">
        <v>6.6742081000000004</v>
      </c>
      <c r="DF92" s="10">
        <v>6.8649927999999996</v>
      </c>
      <c r="DG92" s="10">
        <v>0</v>
      </c>
      <c r="DH92" s="10">
        <v>0</v>
      </c>
      <c r="DI92" s="10">
        <v>7.0889278999999998</v>
      </c>
      <c r="DJ92" s="10">
        <v>6.7514607</v>
      </c>
      <c r="DK92" s="10">
        <v>0</v>
      </c>
      <c r="DL92" s="10">
        <v>0</v>
      </c>
      <c r="DM92" s="10">
        <v>6.6804880999999998</v>
      </c>
      <c r="DN92" s="10">
        <v>6.7660708999999999</v>
      </c>
      <c r="DO92" s="10">
        <v>0</v>
      </c>
      <c r="DP92" s="10">
        <v>0</v>
      </c>
      <c r="DQ92" s="10">
        <v>6.5492508000000003</v>
      </c>
      <c r="DR92" s="10">
        <v>6.8523366000000001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7.6312571763992293E-6</v>
      </c>
      <c r="F93" s="10">
        <v>7.6312571763992293E-6</v>
      </c>
      <c r="G93" s="10">
        <v>0</v>
      </c>
      <c r="H93" s="10">
        <v>0</v>
      </c>
      <c r="I93" s="10">
        <v>4.4231186620891101E-5</v>
      </c>
      <c r="J93" s="10">
        <v>4.4231186620891101E-5</v>
      </c>
      <c r="K93" s="10">
        <v>0</v>
      </c>
      <c r="L93" s="10">
        <v>0</v>
      </c>
      <c r="M93" s="10">
        <v>0.11796855204374899</v>
      </c>
      <c r="N93" s="10">
        <v>0.11796855204374899</v>
      </c>
      <c r="O93" s="10">
        <v>0</v>
      </c>
      <c r="P93" s="10">
        <v>0</v>
      </c>
      <c r="Q93" s="10">
        <v>7.8319587366053198E-2</v>
      </c>
      <c r="R93" s="10">
        <v>7.8319587366053198E-2</v>
      </c>
      <c r="S93" s="10">
        <v>0</v>
      </c>
      <c r="T93" s="10">
        <v>0</v>
      </c>
      <c r="U93" s="10">
        <v>1.7964177047360901E-2</v>
      </c>
      <c r="V93" s="10">
        <v>1.7964177047360901E-2</v>
      </c>
      <c r="W93" s="10">
        <v>0</v>
      </c>
      <c r="X93" s="10">
        <v>0</v>
      </c>
      <c r="Y93" s="10">
        <v>2.07014704210451E-3</v>
      </c>
      <c r="Z93" s="10">
        <v>2.07014704210451E-3</v>
      </c>
      <c r="AA93" s="10">
        <v>0</v>
      </c>
      <c r="AB93" s="10">
        <v>0</v>
      </c>
      <c r="AC93" s="10">
        <v>2.1763908443972501E-4</v>
      </c>
      <c r="AD93" s="10">
        <v>2.1763908443972501E-4</v>
      </c>
      <c r="AE93" s="10">
        <v>0</v>
      </c>
      <c r="AF93" s="10">
        <v>0</v>
      </c>
      <c r="AG93" s="10">
        <v>5.0273723900318098E-5</v>
      </c>
      <c r="AH93" s="10">
        <v>5.0273723900318098E-5</v>
      </c>
      <c r="AI93" s="10">
        <v>0</v>
      </c>
      <c r="AJ93" s="10">
        <v>0</v>
      </c>
      <c r="AK93" s="10">
        <v>4.77934954687953E-5</v>
      </c>
      <c r="AL93" s="10">
        <v>4.77934954687953E-5</v>
      </c>
      <c r="AM93" s="10">
        <v>0</v>
      </c>
      <c r="AN93" s="10">
        <v>0</v>
      </c>
      <c r="AO93" s="10">
        <v>4.2467378079891198E-5</v>
      </c>
      <c r="AP93" s="10">
        <v>4.2467378079891198E-5</v>
      </c>
      <c r="AQ93" s="10">
        <v>0</v>
      </c>
      <c r="AR93" s="10">
        <v>0</v>
      </c>
      <c r="AS93" s="10">
        <v>6.4330520804235903E-6</v>
      </c>
      <c r="AT93" s="10">
        <v>6.4330520804235903E-6</v>
      </c>
      <c r="AU93" s="10">
        <v>0</v>
      </c>
      <c r="AV93" s="10">
        <v>0</v>
      </c>
      <c r="AW93" s="10">
        <v>1.24572146719073E-5</v>
      </c>
      <c r="AX93" s="10">
        <v>1.24572146719073E-5</v>
      </c>
      <c r="AY93" s="10">
        <v>0</v>
      </c>
      <c r="AZ93" s="10">
        <v>0</v>
      </c>
      <c r="BA93" s="10">
        <v>8.6152094176906696E-2</v>
      </c>
      <c r="BB93" s="10">
        <v>8.6152094176906696E-2</v>
      </c>
      <c r="BC93" s="10">
        <v>0</v>
      </c>
      <c r="BD93" s="10">
        <v>0</v>
      </c>
      <c r="BE93" s="10">
        <v>5.7196836698771403E-2</v>
      </c>
      <c r="BF93" s="10">
        <v>5.7196836698771403E-2</v>
      </c>
      <c r="BG93" s="10">
        <v>0</v>
      </c>
      <c r="BH93" s="10">
        <v>0</v>
      </c>
      <c r="BI93" s="10">
        <v>1.3119855332792901E-2</v>
      </c>
      <c r="BJ93" s="10">
        <v>1.3119855332792901E-2</v>
      </c>
      <c r="BK93" s="10">
        <v>0</v>
      </c>
      <c r="BL93" s="10">
        <v>0</v>
      </c>
      <c r="BM93" s="10">
        <v>1.5124580662252501E-3</v>
      </c>
      <c r="BN93" s="10">
        <v>1.5124580662252501E-3</v>
      </c>
      <c r="BO93" s="10">
        <v>0</v>
      </c>
      <c r="BP93" s="10">
        <v>0</v>
      </c>
      <c r="BQ93" s="10">
        <v>1.58219162727441E-4</v>
      </c>
      <c r="BR93" s="10">
        <v>1.58219162727441E-4</v>
      </c>
      <c r="BS93" s="10">
        <v>0</v>
      </c>
      <c r="BT93" s="10">
        <v>0</v>
      </c>
      <c r="BU93" s="10">
        <v>2.6618320546382299E-5</v>
      </c>
      <c r="BV93" s="10">
        <v>2.6618320546382299E-5</v>
      </c>
      <c r="BW93" s="10">
        <v>0</v>
      </c>
      <c r="BX93" s="10">
        <v>0</v>
      </c>
      <c r="BY93" s="10">
        <v>1.4362261840370399E-5</v>
      </c>
      <c r="BZ93" s="10">
        <v>1.4362261840370399E-5</v>
      </c>
      <c r="CA93" s="10">
        <v>0</v>
      </c>
      <c r="CB93" s="10">
        <v>0</v>
      </c>
      <c r="CC93" s="10">
        <v>1.0380464571506301E-5</v>
      </c>
      <c r="CD93" s="10">
        <v>1.0380464571506301E-5</v>
      </c>
      <c r="CE93" s="10">
        <v>0</v>
      </c>
      <c r="CF93" s="10">
        <v>0</v>
      </c>
      <c r="CG93" s="10">
        <v>1.7040799999999998E-2</v>
      </c>
      <c r="CH93" s="10">
        <v>1.6202600000000001E-2</v>
      </c>
      <c r="CI93" s="10">
        <v>0</v>
      </c>
      <c r="CJ93" s="10">
        <v>0</v>
      </c>
      <c r="CK93" s="10">
        <v>4.90868E-2</v>
      </c>
      <c r="CL93" s="10">
        <v>4.8359600000000003E-2</v>
      </c>
      <c r="CM93" s="10">
        <v>0</v>
      </c>
      <c r="CN93" s="10">
        <v>0</v>
      </c>
      <c r="CO93" s="10">
        <v>4.8161000000000002E-2</v>
      </c>
      <c r="CP93" s="10">
        <v>4.7756899999999998E-2</v>
      </c>
      <c r="CQ93" s="10">
        <v>0</v>
      </c>
      <c r="CR93" s="10">
        <v>0</v>
      </c>
      <c r="CS93" s="10">
        <v>4.58065E-2</v>
      </c>
      <c r="CT93" s="10">
        <v>5.8420699999999999E-2</v>
      </c>
      <c r="CU93" s="10">
        <v>0</v>
      </c>
      <c r="CV93" s="10">
        <v>0</v>
      </c>
      <c r="CW93" s="10">
        <v>5.5793799999999998E-2</v>
      </c>
      <c r="CX93" s="10">
        <v>5.37428E-2</v>
      </c>
      <c r="CY93" s="10">
        <v>0</v>
      </c>
      <c r="CZ93" s="10">
        <v>0</v>
      </c>
      <c r="DA93" s="10">
        <v>4.8335599999999999E-2</v>
      </c>
      <c r="DB93" s="10">
        <v>4.8202399999999999E-2</v>
      </c>
      <c r="DC93" s="10">
        <v>0</v>
      </c>
      <c r="DD93" s="10">
        <v>0</v>
      </c>
      <c r="DE93" s="10">
        <v>4.6866400000000003E-2</v>
      </c>
      <c r="DF93" s="10">
        <v>4.7673500000000001E-2</v>
      </c>
      <c r="DG93" s="10">
        <v>0</v>
      </c>
      <c r="DH93" s="10">
        <v>0</v>
      </c>
      <c r="DI93" s="10">
        <v>4.77326E-2</v>
      </c>
      <c r="DJ93" s="10">
        <v>4.8009999999999997E-2</v>
      </c>
      <c r="DK93" s="10">
        <v>0</v>
      </c>
      <c r="DL93" s="10">
        <v>0</v>
      </c>
      <c r="DM93" s="10">
        <v>5.3701899999999997E-2</v>
      </c>
      <c r="DN93" s="10">
        <v>5.0967100000000001E-2</v>
      </c>
      <c r="DO93" s="10">
        <v>0</v>
      </c>
      <c r="DP93" s="10">
        <v>0</v>
      </c>
      <c r="DQ93" s="10">
        <v>4.6808099999999998E-2</v>
      </c>
      <c r="DR93" s="10">
        <v>4.6948499999999997E-2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1.2086498318240001E-3</v>
      </c>
      <c r="F94" s="10">
        <v>9.8414707463234706E-4</v>
      </c>
      <c r="G94" s="10">
        <v>0</v>
      </c>
      <c r="H94" s="10">
        <v>0</v>
      </c>
      <c r="I94" s="10">
        <v>7423.9275612905603</v>
      </c>
      <c r="J94" s="10">
        <v>0.56301359494682401</v>
      </c>
      <c r="K94" s="10">
        <v>0</v>
      </c>
      <c r="L94" s="10">
        <v>0</v>
      </c>
      <c r="M94" s="10">
        <v>0.108789295303495</v>
      </c>
      <c r="N94" s="10">
        <v>0.102669730731122</v>
      </c>
      <c r="O94" s="10">
        <v>0</v>
      </c>
      <c r="P94" s="10">
        <v>0</v>
      </c>
      <c r="Q94" s="10">
        <v>5.0199010920835001E-2</v>
      </c>
      <c r="R94" s="10">
        <v>3.1452697256426597E-2</v>
      </c>
      <c r="S94" s="10">
        <v>0</v>
      </c>
      <c r="T94" s="10">
        <v>0</v>
      </c>
      <c r="U94" s="10">
        <v>7.8618370444019092E-3</v>
      </c>
      <c r="V94" s="10">
        <v>1.1304705810744099E-3</v>
      </c>
      <c r="W94" s="10">
        <v>0</v>
      </c>
      <c r="X94" s="10">
        <v>0</v>
      </c>
      <c r="Y94" s="10">
        <v>8.3419622387737003E-4</v>
      </c>
      <c r="Z94" s="10">
        <v>1.4791527291890801E-5</v>
      </c>
      <c r="AA94" s="10">
        <v>0</v>
      </c>
      <c r="AB94" s="10">
        <v>0</v>
      </c>
      <c r="AC94" s="10">
        <v>8.8168657384812805E-5</v>
      </c>
      <c r="AD94" s="10">
        <v>3.3083265407185502E-6</v>
      </c>
      <c r="AE94" s="10">
        <v>0</v>
      </c>
      <c r="AF94" s="10">
        <v>0</v>
      </c>
      <c r="AG94" s="10">
        <v>3.93911032006145E-5</v>
      </c>
      <c r="AH94" s="10">
        <v>2.4514323740731901E-5</v>
      </c>
      <c r="AI94" s="10">
        <v>0</v>
      </c>
      <c r="AJ94" s="10">
        <v>0</v>
      </c>
      <c r="AK94" s="10">
        <v>4.8180564772337702E-4</v>
      </c>
      <c r="AL94" s="10">
        <v>4.1217508453428302E-5</v>
      </c>
      <c r="AM94" s="10">
        <v>0</v>
      </c>
      <c r="AN94" s="10">
        <v>0</v>
      </c>
      <c r="AO94" s="10">
        <v>4.0447002975270204E-3</v>
      </c>
      <c r="AP94" s="10">
        <v>4.5190497246494501E-5</v>
      </c>
      <c r="AQ94" s="10">
        <v>0</v>
      </c>
      <c r="AR94" s="10">
        <v>0</v>
      </c>
      <c r="AS94" s="10">
        <v>3.4591917569235799E-4</v>
      </c>
      <c r="AT94" s="10">
        <v>2.6511969251731901E-4</v>
      </c>
      <c r="AU94" s="10">
        <v>0</v>
      </c>
      <c r="AV94" s="10">
        <v>0</v>
      </c>
      <c r="AW94" s="10">
        <v>1838.57763360487</v>
      </c>
      <c r="AX94" s="10">
        <v>0.14786048626923101</v>
      </c>
      <c r="AY94" s="10">
        <v>0</v>
      </c>
      <c r="AZ94" s="10">
        <v>0</v>
      </c>
      <c r="BA94" s="10">
        <v>7.9448571256737696E-2</v>
      </c>
      <c r="BB94" s="10">
        <v>7.4979512177291693E-2</v>
      </c>
      <c r="BC94" s="10">
        <v>0</v>
      </c>
      <c r="BD94" s="10">
        <v>0</v>
      </c>
      <c r="BE94" s="10">
        <v>3.6660650366063599E-2</v>
      </c>
      <c r="BF94" s="10">
        <v>2.2970397887565299E-2</v>
      </c>
      <c r="BG94" s="10">
        <v>0</v>
      </c>
      <c r="BH94" s="10">
        <v>0</v>
      </c>
      <c r="BI94" s="10">
        <v>5.7421964936506201E-3</v>
      </c>
      <c r="BJ94" s="10">
        <v>8.2636110489742599E-4</v>
      </c>
      <c r="BK94" s="10">
        <v>0</v>
      </c>
      <c r="BL94" s="10">
        <v>0</v>
      </c>
      <c r="BM94" s="10">
        <v>6.0975780428285402E-4</v>
      </c>
      <c r="BN94" s="10">
        <v>1.14755431377568E-5</v>
      </c>
      <c r="BO94" s="10">
        <v>0</v>
      </c>
      <c r="BP94" s="10">
        <v>0</v>
      </c>
      <c r="BQ94" s="10">
        <v>6.2486452942224794E-5</v>
      </c>
      <c r="BR94" s="10">
        <v>9.8283629317215307E-7</v>
      </c>
      <c r="BS94" s="10">
        <v>0</v>
      </c>
      <c r="BT94" s="10">
        <v>0</v>
      </c>
      <c r="BU94" s="10">
        <v>1.0943256673014801E-5</v>
      </c>
      <c r="BV94" s="10">
        <v>8.0472481002519798E-6</v>
      </c>
      <c r="BW94" s="10">
        <v>0</v>
      </c>
      <c r="BX94" s="10">
        <v>0</v>
      </c>
      <c r="BY94" s="10">
        <v>1.2548077917022999E-4</v>
      </c>
      <c r="BZ94" s="10">
        <v>1.0826092617382701E-5</v>
      </c>
      <c r="CA94" s="10">
        <v>0</v>
      </c>
      <c r="CB94" s="10">
        <v>0</v>
      </c>
      <c r="CC94" s="10">
        <v>9.7741108706995701E-4</v>
      </c>
      <c r="CD94" s="10">
        <v>1.1791458745544599E-5</v>
      </c>
      <c r="CE94" s="10">
        <v>0</v>
      </c>
      <c r="CF94" s="10">
        <v>0</v>
      </c>
      <c r="CG94" s="10">
        <v>3.3893E-2</v>
      </c>
      <c r="CH94" s="10">
        <v>2.9513999999999999E-2</v>
      </c>
      <c r="CI94" s="10">
        <v>0</v>
      </c>
      <c r="CJ94" s="10">
        <v>0</v>
      </c>
      <c r="CK94" s="10">
        <v>5.5909100000000003E-2</v>
      </c>
      <c r="CL94" s="10">
        <v>5.6239699999999997E-2</v>
      </c>
      <c r="CM94" s="10">
        <v>0</v>
      </c>
      <c r="CN94" s="10">
        <v>0</v>
      </c>
      <c r="CO94" s="10">
        <v>5.5175200000000001E-2</v>
      </c>
      <c r="CP94" s="10">
        <v>5.5780499999999997E-2</v>
      </c>
      <c r="CQ94" s="10">
        <v>0</v>
      </c>
      <c r="CR94" s="10">
        <v>0</v>
      </c>
      <c r="CS94" s="10">
        <v>6.5706200000000006E-2</v>
      </c>
      <c r="CT94" s="10">
        <v>6.5258399999999994E-2</v>
      </c>
      <c r="CU94" s="10">
        <v>0</v>
      </c>
      <c r="CV94" s="10">
        <v>0</v>
      </c>
      <c r="CW94" s="10">
        <v>5.9739199999999999E-2</v>
      </c>
      <c r="CX94" s="10">
        <v>5.9976099999999997E-2</v>
      </c>
      <c r="CY94" s="10">
        <v>0</v>
      </c>
      <c r="CZ94" s="10">
        <v>0</v>
      </c>
      <c r="DA94" s="10">
        <v>5.6061800000000002E-2</v>
      </c>
      <c r="DB94" s="10">
        <v>5.5050599999999998E-2</v>
      </c>
      <c r="DC94" s="10">
        <v>0</v>
      </c>
      <c r="DD94" s="10">
        <v>0</v>
      </c>
      <c r="DE94" s="10">
        <v>5.34571E-2</v>
      </c>
      <c r="DF94" s="10">
        <v>5.3523399999999999E-2</v>
      </c>
      <c r="DG94" s="10">
        <v>0</v>
      </c>
      <c r="DH94" s="10">
        <v>0</v>
      </c>
      <c r="DI94" s="10">
        <v>5.4617899999999997E-2</v>
      </c>
      <c r="DJ94" s="10">
        <v>5.4497299999999999E-2</v>
      </c>
      <c r="DK94" s="10">
        <v>0</v>
      </c>
      <c r="DL94" s="10">
        <v>0</v>
      </c>
      <c r="DM94" s="10">
        <v>5.7708599999999999E-2</v>
      </c>
      <c r="DN94" s="10">
        <v>5.7747100000000003E-2</v>
      </c>
      <c r="DO94" s="10">
        <v>0</v>
      </c>
      <c r="DP94" s="10">
        <v>0</v>
      </c>
      <c r="DQ94" s="10">
        <v>5.5061699999999998E-2</v>
      </c>
      <c r="DR94" s="10">
        <v>5.5958800000000003E-2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4.5923144672997303E-2</v>
      </c>
      <c r="F95" s="10">
        <v>3.5395208862610203E-2</v>
      </c>
      <c r="G95" s="10">
        <v>0</v>
      </c>
      <c r="H95" s="10">
        <v>0</v>
      </c>
      <c r="I95" s="10">
        <v>17656904.098770302</v>
      </c>
      <c r="J95" s="10">
        <v>2054.8252900800398</v>
      </c>
      <c r="K95" s="10">
        <v>0</v>
      </c>
      <c r="L95" s="10">
        <v>0</v>
      </c>
      <c r="M95" s="10">
        <v>9.52075163299924E-2</v>
      </c>
      <c r="N95" s="10">
        <v>7.8199400110804604E-2</v>
      </c>
      <c r="O95" s="10">
        <v>0</v>
      </c>
      <c r="P95" s="10">
        <v>0</v>
      </c>
      <c r="Q95" s="10">
        <v>3.0271602612344899E-2</v>
      </c>
      <c r="R95" s="10">
        <v>7.6164477652156401E-3</v>
      </c>
      <c r="S95" s="10">
        <v>0</v>
      </c>
      <c r="T95" s="10">
        <v>0</v>
      </c>
      <c r="U95" s="10">
        <v>3.8700750083080502E-3</v>
      </c>
      <c r="V95" s="10">
        <v>3.4100016378602097E-5</v>
      </c>
      <c r="W95" s="10">
        <v>0</v>
      </c>
      <c r="X95" s="10">
        <v>0</v>
      </c>
      <c r="Y95" s="10">
        <v>3.98028554627672E-4</v>
      </c>
      <c r="Z95" s="10">
        <v>1.72574748447119E-6</v>
      </c>
      <c r="AA95" s="10">
        <v>0</v>
      </c>
      <c r="AB95" s="10">
        <v>0</v>
      </c>
      <c r="AC95" s="10">
        <v>4.6123634092509699E-5</v>
      </c>
      <c r="AD95" s="10">
        <v>4.1263984087436299E-6</v>
      </c>
      <c r="AE95" s="10">
        <v>0</v>
      </c>
      <c r="AF95" s="10">
        <v>0</v>
      </c>
      <c r="AG95" s="10">
        <v>9.0429442934691906E-5</v>
      </c>
      <c r="AH95" s="10">
        <v>2.3661929390073099E-5</v>
      </c>
      <c r="AI95" s="10">
        <v>0</v>
      </c>
      <c r="AJ95" s="10">
        <v>0</v>
      </c>
      <c r="AK95" s="10">
        <v>7.7144429087638898E-4</v>
      </c>
      <c r="AL95" s="10">
        <v>4.0115744468494099E-5</v>
      </c>
      <c r="AM95" s="10">
        <v>0</v>
      </c>
      <c r="AN95" s="10">
        <v>0</v>
      </c>
      <c r="AO95" s="10">
        <v>7.20274960622191E-3</v>
      </c>
      <c r="AP95" s="10">
        <v>4.60819743750562E-5</v>
      </c>
      <c r="AQ95" s="10">
        <v>0</v>
      </c>
      <c r="AR95" s="10">
        <v>0</v>
      </c>
      <c r="AS95" s="10">
        <v>1.11696229280712E-2</v>
      </c>
      <c r="AT95" s="10">
        <v>1.12280100077016E-2</v>
      </c>
      <c r="AU95" s="10">
        <v>0</v>
      </c>
      <c r="AV95" s="10">
        <v>0</v>
      </c>
      <c r="AW95" s="10">
        <v>4599090.2971031703</v>
      </c>
      <c r="AX95" s="10">
        <v>558.86536648507195</v>
      </c>
      <c r="AY95" s="10">
        <v>0</v>
      </c>
      <c r="AZ95" s="10">
        <v>0</v>
      </c>
      <c r="BA95" s="10">
        <v>6.9529928522343701E-2</v>
      </c>
      <c r="BB95" s="10">
        <v>5.7109064901701E-2</v>
      </c>
      <c r="BC95" s="10">
        <v>0</v>
      </c>
      <c r="BD95" s="10">
        <v>0</v>
      </c>
      <c r="BE95" s="10">
        <v>2.21078545792944E-2</v>
      </c>
      <c r="BF95" s="10">
        <v>5.5630141928990403E-3</v>
      </c>
      <c r="BG95" s="10">
        <v>0</v>
      </c>
      <c r="BH95" s="10">
        <v>0</v>
      </c>
      <c r="BI95" s="10">
        <v>2.82702522038487E-3</v>
      </c>
      <c r="BJ95" s="10">
        <v>2.5705638376248099E-5</v>
      </c>
      <c r="BK95" s="10">
        <v>0</v>
      </c>
      <c r="BL95" s="10">
        <v>0</v>
      </c>
      <c r="BM95" s="10">
        <v>2.9105173551600099E-4</v>
      </c>
      <c r="BN95" s="10">
        <v>9.3815405325445405E-7</v>
      </c>
      <c r="BO95" s="10">
        <v>0</v>
      </c>
      <c r="BP95" s="10">
        <v>0</v>
      </c>
      <c r="BQ95" s="10">
        <v>3.0016065984420698E-5</v>
      </c>
      <c r="BR95" s="10">
        <v>1.2817954615021001E-6</v>
      </c>
      <c r="BS95" s="10">
        <v>0</v>
      </c>
      <c r="BT95" s="10">
        <v>0</v>
      </c>
      <c r="BU95" s="10">
        <v>2.53776345609423E-5</v>
      </c>
      <c r="BV95" s="10">
        <v>7.2185345183846102E-6</v>
      </c>
      <c r="BW95" s="10">
        <v>0</v>
      </c>
      <c r="BX95" s="10">
        <v>0</v>
      </c>
      <c r="BY95" s="10">
        <v>2.0192163621976099E-4</v>
      </c>
      <c r="BZ95" s="10">
        <v>1.0480966438306399E-5</v>
      </c>
      <c r="CA95" s="10">
        <v>0</v>
      </c>
      <c r="CB95" s="10">
        <v>0</v>
      </c>
      <c r="CC95" s="10">
        <v>1.52833157845003E-3</v>
      </c>
      <c r="CD95" s="10">
        <v>1.24650945793072E-5</v>
      </c>
      <c r="CE95" s="10">
        <v>0</v>
      </c>
      <c r="CF95" s="10">
        <v>0</v>
      </c>
      <c r="CG95" s="10">
        <v>4.4839999999999998E-2</v>
      </c>
      <c r="CH95" s="10">
        <v>4.3784299999999998E-2</v>
      </c>
      <c r="CI95" s="10">
        <v>0</v>
      </c>
      <c r="CJ95" s="10">
        <v>0</v>
      </c>
      <c r="CK95" s="10">
        <v>7.2228399999999998E-2</v>
      </c>
      <c r="CL95" s="10">
        <v>7.5212500000000002E-2</v>
      </c>
      <c r="CM95" s="10">
        <v>0</v>
      </c>
      <c r="CN95" s="10">
        <v>0</v>
      </c>
      <c r="CO95" s="10">
        <v>7.0396600000000004E-2</v>
      </c>
      <c r="CP95" s="10">
        <v>7.0039699999999996E-2</v>
      </c>
      <c r="CQ95" s="10">
        <v>0</v>
      </c>
      <c r="CR95" s="10">
        <v>0</v>
      </c>
      <c r="CS95" s="10">
        <v>8.12967E-2</v>
      </c>
      <c r="CT95" s="10">
        <v>8.2466899999999996E-2</v>
      </c>
      <c r="CU95" s="10">
        <v>0</v>
      </c>
      <c r="CV95" s="10">
        <v>0</v>
      </c>
      <c r="CW95" s="10">
        <v>7.6852599999999993E-2</v>
      </c>
      <c r="CX95" s="10">
        <v>7.6042700000000005E-2</v>
      </c>
      <c r="CY95" s="10">
        <v>0</v>
      </c>
      <c r="CZ95" s="10">
        <v>0</v>
      </c>
      <c r="DA95" s="10">
        <v>7.2459200000000001E-2</v>
      </c>
      <c r="DB95" s="10">
        <v>7.5250200000000003E-2</v>
      </c>
      <c r="DC95" s="10">
        <v>0</v>
      </c>
      <c r="DD95" s="10">
        <v>0</v>
      </c>
      <c r="DE95" s="10">
        <v>6.8458900000000003E-2</v>
      </c>
      <c r="DF95" s="10">
        <v>7.4486499999999997E-2</v>
      </c>
      <c r="DG95" s="10">
        <v>0</v>
      </c>
      <c r="DH95" s="10">
        <v>0</v>
      </c>
      <c r="DI95" s="10">
        <v>7.0916900000000005E-2</v>
      </c>
      <c r="DJ95" s="10">
        <v>6.8957500000000005E-2</v>
      </c>
      <c r="DK95" s="10">
        <v>0</v>
      </c>
      <c r="DL95" s="10">
        <v>0</v>
      </c>
      <c r="DM95" s="10">
        <v>7.26131E-2</v>
      </c>
      <c r="DN95" s="10">
        <v>7.3628399999999997E-2</v>
      </c>
      <c r="DO95" s="10">
        <v>0</v>
      </c>
      <c r="DP95" s="10">
        <v>0</v>
      </c>
      <c r="DQ95" s="10">
        <v>7.2981799999999999E-2</v>
      </c>
      <c r="DR95" s="10">
        <v>7.0741700000000005E-2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3.3970642834901801E-3</v>
      </c>
      <c r="F96" s="10">
        <v>0.26562394574284598</v>
      </c>
      <c r="G96" s="10">
        <v>0</v>
      </c>
      <c r="H96" s="10">
        <v>0</v>
      </c>
      <c r="I96" s="10">
        <v>57143.398368001799</v>
      </c>
      <c r="J96" s="10">
        <v>39456.312554803997</v>
      </c>
      <c r="K96" s="10">
        <v>0</v>
      </c>
      <c r="L96" s="10">
        <v>0</v>
      </c>
      <c r="M96" s="10">
        <v>7.6532353376535397E-2</v>
      </c>
      <c r="N96" s="10">
        <v>4.7878071960582302E-2</v>
      </c>
      <c r="O96" s="10">
        <v>0</v>
      </c>
      <c r="P96" s="10">
        <v>0</v>
      </c>
      <c r="Q96" s="10">
        <v>1.7045397722540701E-2</v>
      </c>
      <c r="R96" s="10">
        <v>1.0374826603225501E-3</v>
      </c>
      <c r="S96" s="10">
        <v>0</v>
      </c>
      <c r="T96" s="10">
        <v>0</v>
      </c>
      <c r="U96" s="10">
        <v>1.94187039414828E-3</v>
      </c>
      <c r="V96" s="10">
        <v>1.53132288716051E-6</v>
      </c>
      <c r="W96" s="10">
        <v>0</v>
      </c>
      <c r="X96" s="10">
        <v>0</v>
      </c>
      <c r="Y96" s="10">
        <v>1.96208173292689E-4</v>
      </c>
      <c r="Z96" s="10">
        <v>1.6059466321216601E-6</v>
      </c>
      <c r="AA96" s="10">
        <v>0</v>
      </c>
      <c r="AB96" s="10">
        <v>0</v>
      </c>
      <c r="AC96" s="10">
        <v>2.80692474916577E-5</v>
      </c>
      <c r="AD96" s="10">
        <v>4.5555195526958397E-6</v>
      </c>
      <c r="AE96" s="10">
        <v>0</v>
      </c>
      <c r="AF96" s="10">
        <v>0</v>
      </c>
      <c r="AG96" s="10">
        <v>1.4183891471475401E-4</v>
      </c>
      <c r="AH96" s="10">
        <v>2.3511165125000799E-5</v>
      </c>
      <c r="AI96" s="10">
        <v>0</v>
      </c>
      <c r="AJ96" s="10">
        <v>0</v>
      </c>
      <c r="AK96" s="10">
        <v>1.04233436286449E-3</v>
      </c>
      <c r="AL96" s="10">
        <v>3.9824759483053599E-5</v>
      </c>
      <c r="AM96" s="10">
        <v>0</v>
      </c>
      <c r="AN96" s="10">
        <v>0</v>
      </c>
      <c r="AO96" s="10">
        <v>9.3455828027799708E-3</v>
      </c>
      <c r="AP96" s="10">
        <v>4.59887972112938E-5</v>
      </c>
      <c r="AQ96" s="10">
        <v>0</v>
      </c>
      <c r="AR96" s="10">
        <v>0</v>
      </c>
      <c r="AS96" s="10">
        <v>8.6867541735220701E-4</v>
      </c>
      <c r="AT96" s="10">
        <v>7.3762576036651401E-2</v>
      </c>
      <c r="AU96" s="10">
        <v>0</v>
      </c>
      <c r="AV96" s="10">
        <v>0</v>
      </c>
      <c r="AW96" s="10">
        <v>15537.3976342229</v>
      </c>
      <c r="AX96" s="10">
        <v>14003.953680410599</v>
      </c>
      <c r="AY96" s="10">
        <v>0</v>
      </c>
      <c r="AZ96" s="10">
        <v>0</v>
      </c>
      <c r="BA96" s="10">
        <v>5.5891636577914898E-2</v>
      </c>
      <c r="BB96" s="10">
        <v>3.4965690787300198E-2</v>
      </c>
      <c r="BC96" s="10">
        <v>0</v>
      </c>
      <c r="BD96" s="10">
        <v>0</v>
      </c>
      <c r="BE96" s="10">
        <v>1.24488828934224E-2</v>
      </c>
      <c r="BF96" s="10">
        <v>7.5845928178498202E-4</v>
      </c>
      <c r="BG96" s="10">
        <v>0</v>
      </c>
      <c r="BH96" s="10">
        <v>0</v>
      </c>
      <c r="BI96" s="10">
        <v>1.41888774698939E-3</v>
      </c>
      <c r="BJ96" s="10">
        <v>9.3956048772302298E-7</v>
      </c>
      <c r="BK96" s="10">
        <v>0</v>
      </c>
      <c r="BL96" s="10">
        <v>0</v>
      </c>
      <c r="BM96" s="10">
        <v>1.4350981160589899E-4</v>
      </c>
      <c r="BN96" s="10">
        <v>9.48129419108253E-7</v>
      </c>
      <c r="BO96" s="10">
        <v>0</v>
      </c>
      <c r="BP96" s="10">
        <v>0</v>
      </c>
      <c r="BQ96" s="10">
        <v>1.4937783681803101E-5</v>
      </c>
      <c r="BR96" s="10">
        <v>1.5245074026084701E-6</v>
      </c>
      <c r="BS96" s="10">
        <v>0</v>
      </c>
      <c r="BT96" s="10">
        <v>0</v>
      </c>
      <c r="BU96" s="10">
        <v>3.6812972418796797E-5</v>
      </c>
      <c r="BV96" s="10">
        <v>7.0294817516337998E-6</v>
      </c>
      <c r="BW96" s="10">
        <v>0</v>
      </c>
      <c r="BX96" s="10">
        <v>0</v>
      </c>
      <c r="BY96" s="10">
        <v>2.3399120504900901E-4</v>
      </c>
      <c r="BZ96" s="10">
        <v>1.0415635014899801E-5</v>
      </c>
      <c r="CA96" s="10">
        <v>0</v>
      </c>
      <c r="CB96" s="10">
        <v>0</v>
      </c>
      <c r="CC96" s="10">
        <v>2.3092047246135602E-3</v>
      </c>
      <c r="CD96" s="10">
        <v>1.2759245485352301E-5</v>
      </c>
      <c r="CE96" s="10">
        <v>0</v>
      </c>
      <c r="CF96" s="10">
        <v>0</v>
      </c>
      <c r="CG96" s="10">
        <v>8.0386399999999997E-2</v>
      </c>
      <c r="CH96" s="10">
        <v>8.6652599999999996E-2</v>
      </c>
      <c r="CI96" s="10">
        <v>0</v>
      </c>
      <c r="CJ96" s="10">
        <v>0</v>
      </c>
      <c r="CK96" s="10">
        <v>0.12706210000000001</v>
      </c>
      <c r="CL96" s="10">
        <v>0.1219895</v>
      </c>
      <c r="CM96" s="10">
        <v>0</v>
      </c>
      <c r="CN96" s="10">
        <v>0</v>
      </c>
      <c r="CO96" s="10">
        <v>0.10740669999999999</v>
      </c>
      <c r="CP96" s="10">
        <v>0.10574500000000001</v>
      </c>
      <c r="CQ96" s="10">
        <v>0</v>
      </c>
      <c r="CR96" s="10">
        <v>0</v>
      </c>
      <c r="CS96" s="10">
        <v>0.11833680000000001</v>
      </c>
      <c r="CT96" s="10">
        <v>0.1189885</v>
      </c>
      <c r="CU96" s="10">
        <v>0</v>
      </c>
      <c r="CV96" s="10">
        <v>0</v>
      </c>
      <c r="CW96" s="10">
        <v>0.109732</v>
      </c>
      <c r="CX96" s="10">
        <v>0.1089951</v>
      </c>
      <c r="CY96" s="10">
        <v>0</v>
      </c>
      <c r="CZ96" s="10">
        <v>0</v>
      </c>
      <c r="DA96" s="10">
        <v>0.1121297</v>
      </c>
      <c r="DB96" s="10">
        <v>0.1304775</v>
      </c>
      <c r="DC96" s="10">
        <v>0</v>
      </c>
      <c r="DD96" s="10">
        <v>0</v>
      </c>
      <c r="DE96" s="10">
        <v>0.107443</v>
      </c>
      <c r="DF96" s="10">
        <v>0.1051988</v>
      </c>
      <c r="DG96" s="10">
        <v>0</v>
      </c>
      <c r="DH96" s="10">
        <v>0</v>
      </c>
      <c r="DI96" s="10">
        <v>0.1060237</v>
      </c>
      <c r="DJ96" s="10">
        <v>0.1178468</v>
      </c>
      <c r="DK96" s="10">
        <v>0</v>
      </c>
      <c r="DL96" s="10">
        <v>0</v>
      </c>
      <c r="DM96" s="10">
        <v>0.11176949999999999</v>
      </c>
      <c r="DN96" s="10">
        <v>0.11484510000000001</v>
      </c>
      <c r="DO96" s="10">
        <v>0</v>
      </c>
      <c r="DP96" s="10">
        <v>0</v>
      </c>
      <c r="DQ96" s="10">
        <v>0.1077374</v>
      </c>
      <c r="DR96" s="10">
        <v>0.1043678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2.34298686264083E-2</v>
      </c>
      <c r="F97" s="10">
        <v>112.136473132414</v>
      </c>
      <c r="G97" s="10">
        <v>0</v>
      </c>
      <c r="H97" s="10">
        <v>0</v>
      </c>
      <c r="I97" s="10">
        <v>648873.972436007</v>
      </c>
      <c r="J97" s="10">
        <v>2795741.7213425199</v>
      </c>
      <c r="K97" s="10">
        <v>0</v>
      </c>
      <c r="L97" s="10">
        <v>0</v>
      </c>
      <c r="M97" s="10">
        <v>5.5058130742793303E-2</v>
      </c>
      <c r="N97" s="10">
        <v>2.1088103119211599E-2</v>
      </c>
      <c r="O97" s="10">
        <v>0</v>
      </c>
      <c r="P97" s="10">
        <v>0</v>
      </c>
      <c r="Q97" s="10">
        <v>9.1207548903184908E-3</v>
      </c>
      <c r="R97" s="10">
        <v>7.4333719327413005E-5</v>
      </c>
      <c r="S97" s="10">
        <v>0</v>
      </c>
      <c r="T97" s="10">
        <v>0</v>
      </c>
      <c r="U97" s="10">
        <v>9.7503707729629198E-4</v>
      </c>
      <c r="V97" s="10">
        <v>1.49642877467215E-6</v>
      </c>
      <c r="W97" s="10">
        <v>0</v>
      </c>
      <c r="X97" s="10">
        <v>0</v>
      </c>
      <c r="Y97" s="10">
        <v>9.80512559181079E-5</v>
      </c>
      <c r="Z97" s="10">
        <v>1.71330755760479E-6</v>
      </c>
      <c r="AA97" s="10">
        <v>0</v>
      </c>
      <c r="AB97" s="10">
        <v>0</v>
      </c>
      <c r="AC97" s="10">
        <v>2.99591338261962E-5</v>
      </c>
      <c r="AD97" s="10">
        <v>4.6658470580496197E-6</v>
      </c>
      <c r="AE97" s="10">
        <v>0</v>
      </c>
      <c r="AF97" s="10">
        <v>0</v>
      </c>
      <c r="AG97" s="10">
        <v>2.2910395637154601E-4</v>
      </c>
      <c r="AH97" s="10">
        <v>2.34861682315568E-5</v>
      </c>
      <c r="AI97" s="10">
        <v>0</v>
      </c>
      <c r="AJ97" s="10">
        <v>0</v>
      </c>
      <c r="AK97" s="10">
        <v>1.7627609195187701E-3</v>
      </c>
      <c r="AL97" s="10">
        <v>3.9631776303394899E-5</v>
      </c>
      <c r="AM97" s="10">
        <v>0</v>
      </c>
      <c r="AN97" s="10">
        <v>0</v>
      </c>
      <c r="AO97" s="10">
        <v>2.3633194970898299E-2</v>
      </c>
      <c r="AP97" s="10">
        <v>4.7689935655626E-5</v>
      </c>
      <c r="AQ97" s="10">
        <v>0</v>
      </c>
      <c r="AR97" s="10">
        <v>0</v>
      </c>
      <c r="AS97" s="10">
        <v>4.6785904238089496E-3</v>
      </c>
      <c r="AT97" s="10">
        <v>27.698368674767401</v>
      </c>
      <c r="AU97" s="10">
        <v>0</v>
      </c>
      <c r="AV97" s="10">
        <v>0</v>
      </c>
      <c r="AW97" s="10">
        <v>156901.36671189</v>
      </c>
      <c r="AX97" s="10">
        <v>681198.27764167904</v>
      </c>
      <c r="AY97" s="10">
        <v>0</v>
      </c>
      <c r="AZ97" s="10">
        <v>0</v>
      </c>
      <c r="BA97" s="10">
        <v>4.0209217843072E-2</v>
      </c>
      <c r="BB97" s="10">
        <v>1.54012336866475E-2</v>
      </c>
      <c r="BC97" s="10">
        <v>0</v>
      </c>
      <c r="BD97" s="10">
        <v>0</v>
      </c>
      <c r="BE97" s="10">
        <v>6.6615899880839401E-3</v>
      </c>
      <c r="BF97" s="10">
        <v>5.50871599063427E-5</v>
      </c>
      <c r="BG97" s="10">
        <v>0</v>
      </c>
      <c r="BH97" s="10">
        <v>0</v>
      </c>
      <c r="BI97" s="10">
        <v>7.1272201057252902E-4</v>
      </c>
      <c r="BJ97" s="10">
        <v>9.63336507919177E-7</v>
      </c>
      <c r="BK97" s="10">
        <v>0</v>
      </c>
      <c r="BL97" s="10">
        <v>0</v>
      </c>
      <c r="BM97" s="10">
        <v>7.1252934589563307E-5</v>
      </c>
      <c r="BN97" s="10">
        <v>9.6795561159434005E-7</v>
      </c>
      <c r="BO97" s="10">
        <v>0</v>
      </c>
      <c r="BP97" s="10">
        <v>0</v>
      </c>
      <c r="BQ97" s="10">
        <v>1.1220087704932E-5</v>
      </c>
      <c r="BR97" s="10">
        <v>1.5898336658025E-6</v>
      </c>
      <c r="BS97" s="10">
        <v>0</v>
      </c>
      <c r="BT97" s="10">
        <v>0</v>
      </c>
      <c r="BU97" s="10">
        <v>5.2989356679226997E-5</v>
      </c>
      <c r="BV97" s="10">
        <v>6.9813350528761701E-6</v>
      </c>
      <c r="BW97" s="10">
        <v>0</v>
      </c>
      <c r="BX97" s="10">
        <v>0</v>
      </c>
      <c r="BY97" s="10">
        <v>3.9951293343847499E-4</v>
      </c>
      <c r="BZ97" s="10">
        <v>1.03696168849119E-5</v>
      </c>
      <c r="CA97" s="10">
        <v>0</v>
      </c>
      <c r="CB97" s="10">
        <v>0</v>
      </c>
      <c r="CC97" s="10">
        <v>7.0124125928165996E-3</v>
      </c>
      <c r="CD97" s="10">
        <v>1.44134406063229E-5</v>
      </c>
      <c r="CE97" s="10">
        <v>0</v>
      </c>
      <c r="CF97" s="10">
        <v>0</v>
      </c>
      <c r="CG97" s="10">
        <v>0.14522470000000001</v>
      </c>
      <c r="CH97" s="10">
        <v>0.14495520000000001</v>
      </c>
      <c r="CI97" s="10">
        <v>0</v>
      </c>
      <c r="CJ97" s="10">
        <v>0</v>
      </c>
      <c r="CK97" s="10">
        <v>0.1733624</v>
      </c>
      <c r="CL97" s="10">
        <v>0.17923339999999999</v>
      </c>
      <c r="CM97" s="10">
        <v>0</v>
      </c>
      <c r="CN97" s="10">
        <v>0</v>
      </c>
      <c r="CO97" s="10">
        <v>0.17007620000000001</v>
      </c>
      <c r="CP97" s="10">
        <v>0.19363469999999999</v>
      </c>
      <c r="CQ97" s="10">
        <v>0</v>
      </c>
      <c r="CR97" s="10">
        <v>0</v>
      </c>
      <c r="CS97" s="10">
        <v>0.18716250000000001</v>
      </c>
      <c r="CT97" s="10">
        <v>0.19343830000000001</v>
      </c>
      <c r="CU97" s="10">
        <v>0</v>
      </c>
      <c r="CV97" s="10">
        <v>0</v>
      </c>
      <c r="CW97" s="10">
        <v>0.17596490000000001</v>
      </c>
      <c r="CX97" s="10">
        <v>0.17809630000000001</v>
      </c>
      <c r="CY97" s="10">
        <v>0</v>
      </c>
      <c r="CZ97" s="10">
        <v>0</v>
      </c>
      <c r="DA97" s="10">
        <v>0.19811860000000001</v>
      </c>
      <c r="DB97" s="10">
        <v>0.2004118</v>
      </c>
      <c r="DC97" s="10">
        <v>0</v>
      </c>
      <c r="DD97" s="10">
        <v>0</v>
      </c>
      <c r="DE97" s="10">
        <v>0.1703933</v>
      </c>
      <c r="DF97" s="10">
        <v>0.18693889999999999</v>
      </c>
      <c r="DG97" s="10">
        <v>0</v>
      </c>
      <c r="DH97" s="10">
        <v>0</v>
      </c>
      <c r="DI97" s="10">
        <v>0.1994331</v>
      </c>
      <c r="DJ97" s="10">
        <v>0.17649599999999999</v>
      </c>
      <c r="DK97" s="10">
        <v>0</v>
      </c>
      <c r="DL97" s="10">
        <v>0</v>
      </c>
      <c r="DM97" s="10">
        <v>0.19584029999999999</v>
      </c>
      <c r="DN97" s="10">
        <v>0.1929025</v>
      </c>
      <c r="DO97" s="10">
        <v>0</v>
      </c>
      <c r="DP97" s="10">
        <v>0</v>
      </c>
      <c r="DQ97" s="10">
        <v>0.16982820000000001</v>
      </c>
      <c r="DR97" s="10">
        <v>0.17188039999999999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2.8841970372013699E-2</v>
      </c>
      <c r="F98" s="10">
        <v>3088.0040206910298</v>
      </c>
      <c r="G98" s="10">
        <v>0</v>
      </c>
      <c r="H98" s="10">
        <v>0</v>
      </c>
      <c r="I98" s="10">
        <v>821803.93851536699</v>
      </c>
      <c r="J98" s="10">
        <v>489497429.93415099</v>
      </c>
      <c r="K98" s="10">
        <v>0</v>
      </c>
      <c r="L98" s="10">
        <v>0</v>
      </c>
      <c r="M98" s="10">
        <v>3.5285244836245497E-2</v>
      </c>
      <c r="N98" s="10">
        <v>5.9518867806218597E-3</v>
      </c>
      <c r="O98" s="10">
        <v>0</v>
      </c>
      <c r="P98" s="10">
        <v>0</v>
      </c>
      <c r="Q98" s="10">
        <v>4.7290150804428803E-3</v>
      </c>
      <c r="R98" s="10">
        <v>2.6478544827846002E-6</v>
      </c>
      <c r="S98" s="10">
        <v>0</v>
      </c>
      <c r="T98" s="10">
        <v>0</v>
      </c>
      <c r="U98" s="10">
        <v>4.8851851215658804E-4</v>
      </c>
      <c r="V98" s="10">
        <v>1.5282898502277901E-6</v>
      </c>
      <c r="W98" s="10">
        <v>0</v>
      </c>
      <c r="X98" s="10">
        <v>0</v>
      </c>
      <c r="Y98" s="10">
        <v>5.1242706831544597E-5</v>
      </c>
      <c r="Z98" s="10">
        <v>1.74078968795399E-6</v>
      </c>
      <c r="AA98" s="10">
        <v>0</v>
      </c>
      <c r="AB98" s="10">
        <v>0</v>
      </c>
      <c r="AC98" s="10">
        <v>3.7958699977025403E-5</v>
      </c>
      <c r="AD98" s="10">
        <v>4.6968287676918399E-6</v>
      </c>
      <c r="AE98" s="10">
        <v>0</v>
      </c>
      <c r="AF98" s="10">
        <v>0</v>
      </c>
      <c r="AG98" s="10">
        <v>4.0832767263054902E-4</v>
      </c>
      <c r="AH98" s="10">
        <v>2.3482509789118901E-5</v>
      </c>
      <c r="AI98" s="10">
        <v>0</v>
      </c>
      <c r="AJ98" s="10">
        <v>0</v>
      </c>
      <c r="AK98" s="10">
        <v>3.75687994528562E-3</v>
      </c>
      <c r="AL98" s="10">
        <v>3.9890896800898197E-5</v>
      </c>
      <c r="AM98" s="10">
        <v>0</v>
      </c>
      <c r="AN98" s="10">
        <v>0</v>
      </c>
      <c r="AO98" s="10">
        <v>4.0196338319219697E-2</v>
      </c>
      <c r="AP98" s="10">
        <v>4.7874272866010897E-5</v>
      </c>
      <c r="AQ98" s="10">
        <v>0</v>
      </c>
      <c r="AR98" s="10">
        <v>0</v>
      </c>
      <c r="AS98" s="10">
        <v>6.43146727399347E-3</v>
      </c>
      <c r="AT98" s="10">
        <v>732.63490109208999</v>
      </c>
      <c r="AU98" s="10">
        <v>0</v>
      </c>
      <c r="AV98" s="10">
        <v>0</v>
      </c>
      <c r="AW98" s="10">
        <v>197713.12350456099</v>
      </c>
      <c r="AX98" s="10">
        <v>152486482.29235801</v>
      </c>
      <c r="AY98" s="10">
        <v>0</v>
      </c>
      <c r="AZ98" s="10">
        <v>0</v>
      </c>
      <c r="BA98" s="10">
        <v>2.5769264936905401E-2</v>
      </c>
      <c r="BB98" s="10">
        <v>4.3473996008489002E-3</v>
      </c>
      <c r="BC98" s="10">
        <v>0</v>
      </c>
      <c r="BD98" s="10">
        <v>0</v>
      </c>
      <c r="BE98" s="10">
        <v>3.4543329160119499E-3</v>
      </c>
      <c r="BF98" s="10">
        <v>2.00749888223862E-6</v>
      </c>
      <c r="BG98" s="10">
        <v>0</v>
      </c>
      <c r="BH98" s="10">
        <v>0</v>
      </c>
      <c r="BI98" s="10">
        <v>3.5734051928269702E-4</v>
      </c>
      <c r="BJ98" s="10">
        <v>9.7049275113106896E-7</v>
      </c>
      <c r="BK98" s="10">
        <v>0</v>
      </c>
      <c r="BL98" s="10">
        <v>0</v>
      </c>
      <c r="BM98" s="10">
        <v>3.6335602466985497E-5</v>
      </c>
      <c r="BN98" s="10">
        <v>9.7382454659499003E-7</v>
      </c>
      <c r="BO98" s="10">
        <v>0</v>
      </c>
      <c r="BP98" s="10">
        <v>0</v>
      </c>
      <c r="BQ98" s="10">
        <v>8.4778855316286804E-6</v>
      </c>
      <c r="BR98" s="10">
        <v>1.60831126881259E-6</v>
      </c>
      <c r="BS98" s="10">
        <v>0</v>
      </c>
      <c r="BT98" s="10">
        <v>0</v>
      </c>
      <c r="BU98" s="10">
        <v>9.9087185517630794E-5</v>
      </c>
      <c r="BV98" s="10">
        <v>6.9506030104565496E-6</v>
      </c>
      <c r="BW98" s="10">
        <v>0</v>
      </c>
      <c r="BX98" s="10">
        <v>0</v>
      </c>
      <c r="BY98" s="10">
        <v>1.03676039892846E-3</v>
      </c>
      <c r="BZ98" s="10">
        <v>1.0546201570151401E-5</v>
      </c>
      <c r="CA98" s="10">
        <v>0</v>
      </c>
      <c r="CB98" s="10">
        <v>0</v>
      </c>
      <c r="CC98" s="10">
        <v>1.16880016702862E-2</v>
      </c>
      <c r="CD98" s="10">
        <v>1.23341787630714E-5</v>
      </c>
      <c r="CE98" s="10">
        <v>0</v>
      </c>
      <c r="CF98" s="10">
        <v>0</v>
      </c>
      <c r="CG98" s="10">
        <v>0.29015849999999999</v>
      </c>
      <c r="CH98" s="10">
        <v>0.26605960000000001</v>
      </c>
      <c r="CI98" s="10">
        <v>0</v>
      </c>
      <c r="CJ98" s="10">
        <v>0</v>
      </c>
      <c r="CK98" s="10">
        <v>0.33677800000000002</v>
      </c>
      <c r="CL98" s="10">
        <v>0.31786560000000003</v>
      </c>
      <c r="CM98" s="10">
        <v>0</v>
      </c>
      <c r="CN98" s="10">
        <v>0</v>
      </c>
      <c r="CO98" s="10">
        <v>0.31000949999999999</v>
      </c>
      <c r="CP98" s="10">
        <v>0.30585980000000001</v>
      </c>
      <c r="CQ98" s="10">
        <v>0</v>
      </c>
      <c r="CR98" s="10">
        <v>0</v>
      </c>
      <c r="CS98" s="10">
        <v>0.38631110000000002</v>
      </c>
      <c r="CT98" s="10">
        <v>0.37859330000000002</v>
      </c>
      <c r="CU98" s="10">
        <v>0</v>
      </c>
      <c r="CV98" s="10">
        <v>0</v>
      </c>
      <c r="CW98" s="10">
        <v>0.33118170000000002</v>
      </c>
      <c r="CX98" s="10">
        <v>0.32609490000000002</v>
      </c>
      <c r="CY98" s="10">
        <v>0</v>
      </c>
      <c r="CZ98" s="10">
        <v>0</v>
      </c>
      <c r="DA98" s="10">
        <v>0.3305612</v>
      </c>
      <c r="DB98" s="10">
        <v>0.33804129999999999</v>
      </c>
      <c r="DC98" s="10">
        <v>0</v>
      </c>
      <c r="DD98" s="10">
        <v>0</v>
      </c>
      <c r="DE98" s="10">
        <v>0.30723660000000003</v>
      </c>
      <c r="DF98" s="10">
        <v>0.301898</v>
      </c>
      <c r="DG98" s="10">
        <v>0</v>
      </c>
      <c r="DH98" s="10">
        <v>0</v>
      </c>
      <c r="DI98" s="10">
        <v>0.33271879999999998</v>
      </c>
      <c r="DJ98" s="10">
        <v>0.33722869999999999</v>
      </c>
      <c r="DK98" s="10">
        <v>0</v>
      </c>
      <c r="DL98" s="10">
        <v>0</v>
      </c>
      <c r="DM98" s="10">
        <v>0.34822789999999998</v>
      </c>
      <c r="DN98" s="10">
        <v>0.34353030000000001</v>
      </c>
      <c r="DO98" s="10">
        <v>0</v>
      </c>
      <c r="DP98" s="10">
        <v>0</v>
      </c>
      <c r="DQ98" s="10">
        <v>0.35228959999999998</v>
      </c>
      <c r="DR98" s="10">
        <v>0.45849060000000003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3.8015767931938202E-3</v>
      </c>
      <c r="F99" s="10">
        <v>91191.945060734797</v>
      </c>
      <c r="G99" s="10">
        <v>0</v>
      </c>
      <c r="H99" s="10">
        <v>0</v>
      </c>
      <c r="I99" s="10">
        <v>134139.20147022401</v>
      </c>
      <c r="J99" s="10">
        <v>6961735913.4795303</v>
      </c>
      <c r="K99" s="10">
        <v>0</v>
      </c>
      <c r="L99" s="10">
        <v>0</v>
      </c>
      <c r="M99" s="10">
        <v>2.05382596690242E-2</v>
      </c>
      <c r="N99" s="10">
        <v>9.7672071984789E-4</v>
      </c>
      <c r="O99" s="10">
        <v>0</v>
      </c>
      <c r="P99" s="10">
        <v>0</v>
      </c>
      <c r="Q99" s="10">
        <v>2.40897039657284E-3</v>
      </c>
      <c r="R99" s="10">
        <v>1.4703320283526701E-6</v>
      </c>
      <c r="S99" s="10">
        <v>0</v>
      </c>
      <c r="T99" s="10">
        <v>0</v>
      </c>
      <c r="U99" s="10">
        <v>2.4438679383820299E-4</v>
      </c>
      <c r="V99" s="10">
        <v>1.53514076473016E-6</v>
      </c>
      <c r="W99" s="10">
        <v>0</v>
      </c>
      <c r="X99" s="10">
        <v>0</v>
      </c>
      <c r="Y99" s="10">
        <v>3.05999201373197E-5</v>
      </c>
      <c r="Z99" s="10">
        <v>1.74856328127859E-6</v>
      </c>
      <c r="AA99" s="10">
        <v>0</v>
      </c>
      <c r="AB99" s="10">
        <v>0</v>
      </c>
      <c r="AC99" s="10">
        <v>6.2714098021388095E-5</v>
      </c>
      <c r="AD99" s="10">
        <v>4.6986602626475402E-6</v>
      </c>
      <c r="AE99" s="10">
        <v>0</v>
      </c>
      <c r="AF99" s="10">
        <v>0</v>
      </c>
      <c r="AG99" s="10">
        <v>6.4933038083836404E-4</v>
      </c>
      <c r="AH99" s="10">
        <v>2.3434050092419101E-5</v>
      </c>
      <c r="AI99" s="10">
        <v>0</v>
      </c>
      <c r="AJ99" s="10">
        <v>0</v>
      </c>
      <c r="AK99" s="10">
        <v>6.77747500594705E-3</v>
      </c>
      <c r="AL99" s="10">
        <v>3.9997324762452997E-5</v>
      </c>
      <c r="AM99" s="10">
        <v>0</v>
      </c>
      <c r="AN99" s="10">
        <v>0</v>
      </c>
      <c r="AO99" s="10">
        <v>7.2051817202009302E-2</v>
      </c>
      <c r="AP99" s="10">
        <v>1.2059382729035E-4</v>
      </c>
      <c r="AQ99" s="10">
        <v>0</v>
      </c>
      <c r="AR99" s="10">
        <v>0</v>
      </c>
      <c r="AS99" s="10">
        <v>9.1604833898483796E-4</v>
      </c>
      <c r="AT99" s="10">
        <v>29310.267261663401</v>
      </c>
      <c r="AU99" s="10">
        <v>0</v>
      </c>
      <c r="AV99" s="10">
        <v>0</v>
      </c>
      <c r="AW99" s="10">
        <v>33892.251698676097</v>
      </c>
      <c r="AX99" s="10">
        <v>1587007053.92047</v>
      </c>
      <c r="AY99" s="10">
        <v>0</v>
      </c>
      <c r="AZ99" s="10">
        <v>0</v>
      </c>
      <c r="BA99" s="10">
        <v>1.4999681455350401E-2</v>
      </c>
      <c r="BB99" s="10">
        <v>7.1408367971086703E-4</v>
      </c>
      <c r="BC99" s="10">
        <v>0</v>
      </c>
      <c r="BD99" s="10">
        <v>0</v>
      </c>
      <c r="BE99" s="10">
        <v>1.7600026602476999E-3</v>
      </c>
      <c r="BF99" s="10">
        <v>9.5966948275199706E-7</v>
      </c>
      <c r="BG99" s="10">
        <v>0</v>
      </c>
      <c r="BH99" s="10">
        <v>0</v>
      </c>
      <c r="BI99" s="10">
        <v>1.7890971400892001E-4</v>
      </c>
      <c r="BJ99" s="10">
        <v>9.7209058713565109E-7</v>
      </c>
      <c r="BK99" s="10">
        <v>0</v>
      </c>
      <c r="BL99" s="10">
        <v>0</v>
      </c>
      <c r="BM99" s="10">
        <v>1.9099301727771001E-5</v>
      </c>
      <c r="BN99" s="10">
        <v>9.7531871505147506E-7</v>
      </c>
      <c r="BO99" s="10">
        <v>0</v>
      </c>
      <c r="BP99" s="10">
        <v>0</v>
      </c>
      <c r="BQ99" s="10">
        <v>1.5446703771355301E-5</v>
      </c>
      <c r="BR99" s="10">
        <v>1.60285866144693E-6</v>
      </c>
      <c r="BS99" s="10">
        <v>0</v>
      </c>
      <c r="BT99" s="10">
        <v>0</v>
      </c>
      <c r="BU99" s="10">
        <v>1.64548965568847E-4</v>
      </c>
      <c r="BV99" s="10">
        <v>6.9637144089243201E-6</v>
      </c>
      <c r="BW99" s="10">
        <v>0</v>
      </c>
      <c r="BX99" s="10">
        <v>0</v>
      </c>
      <c r="BY99" s="10">
        <v>1.37988422900233E-3</v>
      </c>
      <c r="BZ99" s="10">
        <v>1.0787362734252999E-5</v>
      </c>
      <c r="CA99" s="10">
        <v>0</v>
      </c>
      <c r="CB99" s="10">
        <v>0</v>
      </c>
      <c r="CC99" s="10">
        <v>1.6460932005634699E-2</v>
      </c>
      <c r="CD99" s="10">
        <v>3.3544794675342298E-5</v>
      </c>
      <c r="CE99" s="10">
        <v>0</v>
      </c>
      <c r="CF99" s="10">
        <v>0</v>
      </c>
      <c r="CG99" s="10">
        <v>0.50031749999999997</v>
      </c>
      <c r="CH99" s="10">
        <v>0.65506730000000002</v>
      </c>
      <c r="CI99" s="10">
        <v>0</v>
      </c>
      <c r="CJ99" s="10">
        <v>0</v>
      </c>
      <c r="CK99" s="10">
        <v>1.3221949</v>
      </c>
      <c r="CL99" s="10">
        <v>1.3524828</v>
      </c>
      <c r="CM99" s="10">
        <v>0</v>
      </c>
      <c r="CN99" s="10">
        <v>0</v>
      </c>
      <c r="CO99" s="10">
        <v>1.2655645</v>
      </c>
      <c r="CP99" s="10">
        <v>1.3306989</v>
      </c>
      <c r="CQ99" s="10">
        <v>0</v>
      </c>
      <c r="CR99" s="10">
        <v>0</v>
      </c>
      <c r="CS99" s="10">
        <v>1.4728205000000001</v>
      </c>
      <c r="CT99" s="10">
        <v>1.5479995</v>
      </c>
      <c r="CU99" s="10">
        <v>0</v>
      </c>
      <c r="CV99" s="10">
        <v>0</v>
      </c>
      <c r="CW99" s="10">
        <v>1.3233203</v>
      </c>
      <c r="CX99" s="10">
        <v>1.4325376000000001</v>
      </c>
      <c r="CY99" s="10">
        <v>0</v>
      </c>
      <c r="CZ99" s="10">
        <v>0</v>
      </c>
      <c r="DA99" s="10">
        <v>1.2609471000000001</v>
      </c>
      <c r="DB99" s="10">
        <v>1.3767758999999999</v>
      </c>
      <c r="DC99" s="10">
        <v>0</v>
      </c>
      <c r="DD99" s="10">
        <v>0</v>
      </c>
      <c r="DE99" s="10">
        <v>1.1681010999999999</v>
      </c>
      <c r="DF99" s="10">
        <v>1.2860434000000001</v>
      </c>
      <c r="DG99" s="10">
        <v>0</v>
      </c>
      <c r="DH99" s="10">
        <v>0</v>
      </c>
      <c r="DI99" s="10">
        <v>1.2484891</v>
      </c>
      <c r="DJ99" s="10">
        <v>1.2118069</v>
      </c>
      <c r="DK99" s="10">
        <v>0</v>
      </c>
      <c r="DL99" s="10">
        <v>0</v>
      </c>
      <c r="DM99" s="10">
        <v>1.181888</v>
      </c>
      <c r="DN99" s="10">
        <v>1.3401124</v>
      </c>
      <c r="DO99" s="10">
        <v>0</v>
      </c>
      <c r="DP99" s="10">
        <v>0</v>
      </c>
      <c r="DQ99" s="10">
        <v>1.6349806</v>
      </c>
      <c r="DR99" s="10">
        <v>1.6065543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1.10897991107777E-2</v>
      </c>
      <c r="F100" s="10">
        <v>2147336.0389327998</v>
      </c>
      <c r="G100" s="10">
        <v>0</v>
      </c>
      <c r="H100" s="10">
        <v>0</v>
      </c>
      <c r="I100" s="10">
        <v>569845.23349842802</v>
      </c>
      <c r="J100" s="10">
        <v>594454530132.172</v>
      </c>
      <c r="K100" s="10">
        <v>0</v>
      </c>
      <c r="L100" s="10">
        <v>0</v>
      </c>
      <c r="M100" s="10">
        <v>1.11871922877071E-2</v>
      </c>
      <c r="N100" s="10">
        <v>8.6038919953068698E-5</v>
      </c>
      <c r="O100" s="10">
        <v>0</v>
      </c>
      <c r="P100" s="10">
        <v>0</v>
      </c>
      <c r="Q100" s="10">
        <v>1.2154303228726301E-3</v>
      </c>
      <c r="R100" s="10">
        <v>1.52696571542599E-6</v>
      </c>
      <c r="S100" s="10">
        <v>0</v>
      </c>
      <c r="T100" s="10">
        <v>0</v>
      </c>
      <c r="U100" s="10">
        <v>1.23019081001985E-4</v>
      </c>
      <c r="V100" s="10">
        <v>1.53725850182695E-6</v>
      </c>
      <c r="W100" s="10">
        <v>0</v>
      </c>
      <c r="X100" s="10">
        <v>0</v>
      </c>
      <c r="Y100" s="10">
        <v>2.1472194930538501E-5</v>
      </c>
      <c r="Z100" s="10">
        <v>1.7456553993433501E-6</v>
      </c>
      <c r="AA100" s="10">
        <v>0</v>
      </c>
      <c r="AB100" s="10">
        <v>0</v>
      </c>
      <c r="AC100" s="10">
        <v>1.3423629570752401E-4</v>
      </c>
      <c r="AD100" s="10">
        <v>4.7188242149331902E-6</v>
      </c>
      <c r="AE100" s="10">
        <v>0</v>
      </c>
      <c r="AF100" s="10">
        <v>0</v>
      </c>
      <c r="AG100" s="10">
        <v>1.8549334490671799E-3</v>
      </c>
      <c r="AH100" s="10">
        <v>2.3300844816276401E-5</v>
      </c>
      <c r="AI100" s="10">
        <v>0</v>
      </c>
      <c r="AJ100" s="10">
        <v>0</v>
      </c>
      <c r="AK100" s="10">
        <v>1.6502520069479901E-2</v>
      </c>
      <c r="AL100" s="10">
        <v>4.1368539143604701E-5</v>
      </c>
      <c r="AM100" s="10">
        <v>0</v>
      </c>
      <c r="AN100" s="10">
        <v>0</v>
      </c>
      <c r="AO100" s="10">
        <v>0.166347036720254</v>
      </c>
      <c r="AP100" s="10">
        <v>1.4578635526163499E-4</v>
      </c>
      <c r="AQ100" s="10">
        <v>0</v>
      </c>
      <c r="AR100" s="10">
        <v>0</v>
      </c>
      <c r="AS100" s="10">
        <v>2.6603707468723101E-3</v>
      </c>
      <c r="AT100" s="10">
        <v>627805.41871467198</v>
      </c>
      <c r="AU100" s="10">
        <v>0</v>
      </c>
      <c r="AV100" s="10">
        <v>0</v>
      </c>
      <c r="AW100" s="10">
        <v>130004.19404446099</v>
      </c>
      <c r="AX100" s="10">
        <v>151041274324.82501</v>
      </c>
      <c r="AY100" s="10">
        <v>0</v>
      </c>
      <c r="AZ100" s="10">
        <v>0</v>
      </c>
      <c r="BA100" s="10">
        <v>8.1706889608862392E-3</v>
      </c>
      <c r="BB100" s="10">
        <v>6.3633439144104306E-5</v>
      </c>
      <c r="BC100" s="10">
        <v>0</v>
      </c>
      <c r="BD100" s="10">
        <v>0</v>
      </c>
      <c r="BE100" s="10">
        <v>8.88337887397858E-4</v>
      </c>
      <c r="BF100" s="10">
        <v>9.7235768527239894E-7</v>
      </c>
      <c r="BG100" s="10">
        <v>0</v>
      </c>
      <c r="BH100" s="10">
        <v>0</v>
      </c>
      <c r="BI100" s="10">
        <v>8.9799114002004206E-5</v>
      </c>
      <c r="BJ100" s="10">
        <v>9.7249159792541009E-7</v>
      </c>
      <c r="BK100" s="10">
        <v>0</v>
      </c>
      <c r="BL100" s="10">
        <v>0</v>
      </c>
      <c r="BM100" s="10">
        <v>7.4635146597381898E-6</v>
      </c>
      <c r="BN100" s="10">
        <v>9.7577039167094507E-7</v>
      </c>
      <c r="BO100" s="10">
        <v>0</v>
      </c>
      <c r="BP100" s="10">
        <v>0</v>
      </c>
      <c r="BQ100" s="10">
        <v>3.1548022812510897E-5</v>
      </c>
      <c r="BR100" s="10">
        <v>1.6030576346491701E-6</v>
      </c>
      <c r="BS100" s="10">
        <v>0</v>
      </c>
      <c r="BT100" s="10">
        <v>0</v>
      </c>
      <c r="BU100" s="10">
        <v>4.5593428760479498E-4</v>
      </c>
      <c r="BV100" s="10">
        <v>6.9319528121346802E-6</v>
      </c>
      <c r="BW100" s="10">
        <v>0</v>
      </c>
      <c r="BX100" s="10">
        <v>0</v>
      </c>
      <c r="BY100" s="10">
        <v>3.8202790661845299E-3</v>
      </c>
      <c r="BZ100" s="10">
        <v>1.13838632208344E-5</v>
      </c>
      <c r="CA100" s="10">
        <v>0</v>
      </c>
      <c r="CB100" s="10">
        <v>0</v>
      </c>
      <c r="CC100" s="10">
        <v>4.0986039541415699E-2</v>
      </c>
      <c r="CD100" s="10">
        <v>3.6157304369288399E-5</v>
      </c>
      <c r="CE100" s="10">
        <v>0</v>
      </c>
      <c r="CF100" s="10">
        <v>0</v>
      </c>
      <c r="CG100" s="10">
        <v>1.0963235</v>
      </c>
      <c r="CH100" s="10">
        <v>1.2377499999999999</v>
      </c>
      <c r="CI100" s="10">
        <v>0</v>
      </c>
      <c r="CJ100" s="10">
        <v>0</v>
      </c>
      <c r="CK100" s="10">
        <v>2.9542388000000002</v>
      </c>
      <c r="CL100" s="10">
        <v>2.9624076000000001</v>
      </c>
      <c r="CM100" s="10">
        <v>0</v>
      </c>
      <c r="CN100" s="10">
        <v>0</v>
      </c>
      <c r="CO100" s="10">
        <v>2.9566732999999998</v>
      </c>
      <c r="CP100" s="10">
        <v>2.9867173</v>
      </c>
      <c r="CQ100" s="10">
        <v>0</v>
      </c>
      <c r="CR100" s="10">
        <v>0</v>
      </c>
      <c r="CS100" s="10">
        <v>3.4975942</v>
      </c>
      <c r="CT100" s="10">
        <v>3.6401444999999999</v>
      </c>
      <c r="CU100" s="10">
        <v>0</v>
      </c>
      <c r="CV100" s="10">
        <v>0</v>
      </c>
      <c r="CW100" s="10">
        <v>2.9334920000000002</v>
      </c>
      <c r="CX100" s="10">
        <v>3.0911518999999998</v>
      </c>
      <c r="CY100" s="10">
        <v>0</v>
      </c>
      <c r="CZ100" s="10">
        <v>0</v>
      </c>
      <c r="DA100" s="10">
        <v>3.0260484000000001</v>
      </c>
      <c r="DB100" s="10">
        <v>3.2071809999999998</v>
      </c>
      <c r="DC100" s="10">
        <v>0</v>
      </c>
      <c r="DD100" s="10">
        <v>0</v>
      </c>
      <c r="DE100" s="10">
        <v>2.8752730999999998</v>
      </c>
      <c r="DF100" s="10">
        <v>2.9094848</v>
      </c>
      <c r="DG100" s="10">
        <v>0</v>
      </c>
      <c r="DH100" s="10">
        <v>0</v>
      </c>
      <c r="DI100" s="10">
        <v>2.7062615000000001</v>
      </c>
      <c r="DJ100" s="10">
        <v>2.8029188999999999</v>
      </c>
      <c r="DK100" s="10">
        <v>0</v>
      </c>
      <c r="DL100" s="10">
        <v>0</v>
      </c>
      <c r="DM100" s="10">
        <v>2.982777</v>
      </c>
      <c r="DN100" s="10">
        <v>3.0136428999999998</v>
      </c>
      <c r="DO100" s="10">
        <v>0</v>
      </c>
      <c r="DP100" s="10">
        <v>0</v>
      </c>
      <c r="DQ100" s="10">
        <v>3.0254842000000002</v>
      </c>
      <c r="DR100" s="10">
        <v>2.9957174000000002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7.96501757577062E-3</v>
      </c>
      <c r="F101" s="10">
        <v>90145271.937626198</v>
      </c>
      <c r="G101" s="10">
        <v>0</v>
      </c>
      <c r="H101" s="10">
        <v>0</v>
      </c>
      <c r="I101" s="10">
        <v>1129006.8531454899</v>
      </c>
      <c r="J101" s="10">
        <v>110635074750512</v>
      </c>
      <c r="K101" s="10">
        <v>0</v>
      </c>
      <c r="L101" s="10">
        <v>0</v>
      </c>
      <c r="M101" s="10">
        <v>5.8548896929551102E-3</v>
      </c>
      <c r="N101" s="10">
        <v>3.4162054454167599E-6</v>
      </c>
      <c r="O101" s="10">
        <v>0</v>
      </c>
      <c r="P101" s="10">
        <v>0</v>
      </c>
      <c r="Q101" s="10">
        <v>6.1003099153822404E-4</v>
      </c>
      <c r="R101" s="10">
        <v>1.5277783524947399E-6</v>
      </c>
      <c r="S101" s="10">
        <v>0</v>
      </c>
      <c r="T101" s="10">
        <v>0</v>
      </c>
      <c r="U101" s="10">
        <v>6.2737020925851498E-5</v>
      </c>
      <c r="V101" s="10">
        <v>1.5382287337217799E-6</v>
      </c>
      <c r="W101" s="10">
        <v>0</v>
      </c>
      <c r="X101" s="10">
        <v>0</v>
      </c>
      <c r="Y101" s="10">
        <v>3.4336466342210797E-5</v>
      </c>
      <c r="Z101" s="10">
        <v>1.74754737569671E-6</v>
      </c>
      <c r="AA101" s="10">
        <v>0</v>
      </c>
      <c r="AB101" s="10">
        <v>0</v>
      </c>
      <c r="AC101" s="10">
        <v>2.6940094539895703E-4</v>
      </c>
      <c r="AD101" s="10">
        <v>4.7026302070207799E-6</v>
      </c>
      <c r="AE101" s="10">
        <v>0</v>
      </c>
      <c r="AF101" s="10">
        <v>0</v>
      </c>
      <c r="AG101" s="10">
        <v>3.0302949016913802E-3</v>
      </c>
      <c r="AH101" s="10">
        <v>2.2293897075087399E-5</v>
      </c>
      <c r="AI101" s="10">
        <v>0</v>
      </c>
      <c r="AJ101" s="10">
        <v>0</v>
      </c>
      <c r="AK101" s="10">
        <v>3.4090654808096602E-2</v>
      </c>
      <c r="AL101" s="10">
        <v>5.2912744450850402E-5</v>
      </c>
      <c r="AM101" s="10">
        <v>0</v>
      </c>
      <c r="AN101" s="10">
        <v>0</v>
      </c>
      <c r="AO101" s="10">
        <v>0.284402544377372</v>
      </c>
      <c r="AP101" s="10">
        <v>4.4472141354390298E-4</v>
      </c>
      <c r="AQ101" s="10">
        <v>0</v>
      </c>
      <c r="AR101" s="10">
        <v>0</v>
      </c>
      <c r="AS101" s="10">
        <v>2.0935223448990598E-3</v>
      </c>
      <c r="AT101" s="10">
        <v>23864157.819309499</v>
      </c>
      <c r="AU101" s="10">
        <v>0</v>
      </c>
      <c r="AV101" s="10">
        <v>0</v>
      </c>
      <c r="AW101" s="10">
        <v>278601.86443246802</v>
      </c>
      <c r="AX101" s="10">
        <v>29748972109400.301</v>
      </c>
      <c r="AY101" s="10">
        <v>0</v>
      </c>
      <c r="AZ101" s="10">
        <v>0</v>
      </c>
      <c r="BA101" s="10">
        <v>4.2765450171016401E-3</v>
      </c>
      <c r="BB101" s="10">
        <v>2.83069051120276E-6</v>
      </c>
      <c r="BC101" s="10">
        <v>0</v>
      </c>
      <c r="BD101" s="10">
        <v>0</v>
      </c>
      <c r="BE101" s="10">
        <v>4.46139212796554E-4</v>
      </c>
      <c r="BF101" s="10">
        <v>9.7258928437366509E-7</v>
      </c>
      <c r="BG101" s="10">
        <v>0</v>
      </c>
      <c r="BH101" s="10">
        <v>0</v>
      </c>
      <c r="BI101" s="10">
        <v>4.4693625816365703E-5</v>
      </c>
      <c r="BJ101" s="10">
        <v>9.7258607097797205E-7</v>
      </c>
      <c r="BK101" s="10">
        <v>0</v>
      </c>
      <c r="BL101" s="10">
        <v>0</v>
      </c>
      <c r="BM101" s="10">
        <v>7.4404267716327003E-6</v>
      </c>
      <c r="BN101" s="10">
        <v>9.7604735783765905E-7</v>
      </c>
      <c r="BO101" s="10">
        <v>0</v>
      </c>
      <c r="BP101" s="10">
        <v>0</v>
      </c>
      <c r="BQ101" s="10">
        <v>6.8022622688676399E-5</v>
      </c>
      <c r="BR101" s="10">
        <v>1.62877672310214E-6</v>
      </c>
      <c r="BS101" s="10">
        <v>0</v>
      </c>
      <c r="BT101" s="10">
        <v>0</v>
      </c>
      <c r="BU101" s="10">
        <v>6.9814143385117297E-4</v>
      </c>
      <c r="BV101" s="10">
        <v>6.5616661861295301E-6</v>
      </c>
      <c r="BW101" s="10">
        <v>0</v>
      </c>
      <c r="BX101" s="10">
        <v>0</v>
      </c>
      <c r="BY101" s="10">
        <v>8.0026918298252096E-3</v>
      </c>
      <c r="BZ101" s="10">
        <v>1.2965827783839599E-5</v>
      </c>
      <c r="CA101" s="10">
        <v>0</v>
      </c>
      <c r="CB101" s="10">
        <v>0</v>
      </c>
      <c r="CC101" s="10">
        <v>6.2683610957386005E-2</v>
      </c>
      <c r="CD101" s="10">
        <v>1.12403239890489E-4</v>
      </c>
      <c r="CE101" s="10">
        <v>0</v>
      </c>
      <c r="CF101" s="10">
        <v>0</v>
      </c>
      <c r="CG101" s="10">
        <v>2.0998367</v>
      </c>
      <c r="CH101" s="10">
        <v>2.6087883999999999</v>
      </c>
      <c r="CI101" s="10">
        <v>0</v>
      </c>
      <c r="CJ101" s="10">
        <v>0</v>
      </c>
      <c r="CK101" s="10">
        <v>6.6787786999999996</v>
      </c>
      <c r="CL101" s="10">
        <v>6.7152133000000003</v>
      </c>
      <c r="CM101" s="10">
        <v>0</v>
      </c>
      <c r="CN101" s="10">
        <v>0</v>
      </c>
      <c r="CO101" s="10">
        <v>6.6572250999999998</v>
      </c>
      <c r="CP101" s="10">
        <v>6.9520274000000004</v>
      </c>
      <c r="CQ101" s="10">
        <v>0</v>
      </c>
      <c r="CR101" s="10">
        <v>0</v>
      </c>
      <c r="CS101" s="10">
        <v>6.8437891000000004</v>
      </c>
      <c r="CT101" s="10">
        <v>6.9426889999999997</v>
      </c>
      <c r="CU101" s="10">
        <v>0</v>
      </c>
      <c r="CV101" s="10">
        <v>0</v>
      </c>
      <c r="CW101" s="10">
        <v>6.8387304999999996</v>
      </c>
      <c r="CX101" s="10">
        <v>6.8474617000000002</v>
      </c>
      <c r="CY101" s="10">
        <v>0</v>
      </c>
      <c r="CZ101" s="10">
        <v>0</v>
      </c>
      <c r="DA101" s="10">
        <v>6.8690569000000004</v>
      </c>
      <c r="DB101" s="10">
        <v>7.1227010999999996</v>
      </c>
      <c r="DC101" s="10">
        <v>0</v>
      </c>
      <c r="DD101" s="10">
        <v>0</v>
      </c>
      <c r="DE101" s="10">
        <v>6.5315817999999997</v>
      </c>
      <c r="DF101" s="10">
        <v>6.7832144000000003</v>
      </c>
      <c r="DG101" s="10">
        <v>0</v>
      </c>
      <c r="DH101" s="10">
        <v>0</v>
      </c>
      <c r="DI101" s="10">
        <v>6.4635951</v>
      </c>
      <c r="DJ101" s="10">
        <v>6.6256776000000004</v>
      </c>
      <c r="DK101" s="10">
        <v>0</v>
      </c>
      <c r="DL101" s="10">
        <v>0</v>
      </c>
      <c r="DM101" s="10">
        <v>7.4948674999999998</v>
      </c>
      <c r="DN101" s="10">
        <v>7.2777085000000001</v>
      </c>
      <c r="DO101" s="10">
        <v>0</v>
      </c>
      <c r="DP101" s="10">
        <v>0</v>
      </c>
      <c r="DQ101" s="10">
        <v>6.7929545999999998</v>
      </c>
      <c r="DR101" s="10">
        <v>6.8812920000000002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1.9664876163005799E-6</v>
      </c>
      <c r="F102" s="10">
        <v>1.9664876163005799E-6</v>
      </c>
      <c r="G102" s="10">
        <v>0</v>
      </c>
      <c r="H102" s="10">
        <v>0</v>
      </c>
      <c r="I102" s="10">
        <v>2.5065242080017898E-3</v>
      </c>
      <c r="J102" s="10">
        <v>2.5065242080017898E-3</v>
      </c>
      <c r="K102" s="10">
        <v>0</v>
      </c>
      <c r="L102" s="10">
        <v>0</v>
      </c>
      <c r="M102" s="10">
        <v>0.124536067025474</v>
      </c>
      <c r="N102" s="10">
        <v>0.124536067025474</v>
      </c>
      <c r="O102" s="10">
        <v>0</v>
      </c>
      <c r="P102" s="10">
        <v>0</v>
      </c>
      <c r="Q102" s="10">
        <v>0.120510633515096</v>
      </c>
      <c r="R102" s="10">
        <v>0.120510633515096</v>
      </c>
      <c r="S102" s="10">
        <v>0</v>
      </c>
      <c r="T102" s="10">
        <v>0</v>
      </c>
      <c r="U102" s="10">
        <v>9.10729081337536E-2</v>
      </c>
      <c r="V102" s="10">
        <v>9.10729081337536E-2</v>
      </c>
      <c r="W102" s="10">
        <v>0</v>
      </c>
      <c r="X102" s="10">
        <v>0</v>
      </c>
      <c r="Y102" s="10">
        <v>2.6454659537193899E-2</v>
      </c>
      <c r="Z102" s="10">
        <v>2.6454659537193899E-2</v>
      </c>
      <c r="AA102" s="10">
        <v>0</v>
      </c>
      <c r="AB102" s="10">
        <v>0</v>
      </c>
      <c r="AC102" s="10">
        <v>3.27110673242714E-3</v>
      </c>
      <c r="AD102" s="10">
        <v>3.27110673242714E-3</v>
      </c>
      <c r="AE102" s="10">
        <v>0</v>
      </c>
      <c r="AF102" s="10">
        <v>0</v>
      </c>
      <c r="AG102" s="10">
        <v>3.5412888973951302E-4</v>
      </c>
      <c r="AH102" s="10">
        <v>3.5412888973951302E-4</v>
      </c>
      <c r="AI102" s="10">
        <v>0</v>
      </c>
      <c r="AJ102" s="10">
        <v>0</v>
      </c>
      <c r="AK102" s="10">
        <v>3.5127706360071898E-4</v>
      </c>
      <c r="AL102" s="10">
        <v>3.5127706360071898E-4</v>
      </c>
      <c r="AM102" s="10">
        <v>0</v>
      </c>
      <c r="AN102" s="10">
        <v>0</v>
      </c>
      <c r="AO102" s="10">
        <v>1.4317909954115701E-3</v>
      </c>
      <c r="AP102" s="10">
        <v>1.4317909954115701E-3</v>
      </c>
      <c r="AQ102" s="10">
        <v>0</v>
      </c>
      <c r="AR102" s="10">
        <v>0</v>
      </c>
      <c r="AS102" s="10">
        <v>1.6204384131501299E-6</v>
      </c>
      <c r="AT102" s="10">
        <v>1.6204384131501299E-6</v>
      </c>
      <c r="AU102" s="10">
        <v>0</v>
      </c>
      <c r="AV102" s="10">
        <v>0</v>
      </c>
      <c r="AW102" s="10">
        <v>6.9182572262884801E-4</v>
      </c>
      <c r="AX102" s="10">
        <v>6.9182572262884801E-4</v>
      </c>
      <c r="AY102" s="10">
        <v>0</v>
      </c>
      <c r="AZ102" s="10">
        <v>0</v>
      </c>
      <c r="BA102" s="10">
        <v>9.09482849270732E-2</v>
      </c>
      <c r="BB102" s="10">
        <v>9.09482849270732E-2</v>
      </c>
      <c r="BC102" s="10">
        <v>0</v>
      </c>
      <c r="BD102" s="10">
        <v>0</v>
      </c>
      <c r="BE102" s="10">
        <v>8.8008529780722197E-2</v>
      </c>
      <c r="BF102" s="10">
        <v>8.8008529780722197E-2</v>
      </c>
      <c r="BG102" s="10">
        <v>0</v>
      </c>
      <c r="BH102" s="10">
        <v>0</v>
      </c>
      <c r="BI102" s="10">
        <v>6.65102975702965E-2</v>
      </c>
      <c r="BJ102" s="10">
        <v>6.65102975702965E-2</v>
      </c>
      <c r="BK102" s="10">
        <v>0</v>
      </c>
      <c r="BL102" s="10">
        <v>0</v>
      </c>
      <c r="BM102" s="10">
        <v>1.9319798403491399E-2</v>
      </c>
      <c r="BN102" s="10">
        <v>1.9319798403491399E-2</v>
      </c>
      <c r="BO102" s="10">
        <v>0</v>
      </c>
      <c r="BP102" s="10">
        <v>0</v>
      </c>
      <c r="BQ102" s="10">
        <v>2.3878889787944898E-3</v>
      </c>
      <c r="BR102" s="10">
        <v>2.3878889787944898E-3</v>
      </c>
      <c r="BS102" s="10">
        <v>0</v>
      </c>
      <c r="BT102" s="10">
        <v>0</v>
      </c>
      <c r="BU102" s="10">
        <v>2.4935485468690602E-4</v>
      </c>
      <c r="BV102" s="10">
        <v>2.4935485468690602E-4</v>
      </c>
      <c r="BW102" s="10">
        <v>0</v>
      </c>
      <c r="BX102" s="10">
        <v>0</v>
      </c>
      <c r="BY102" s="10">
        <v>1.00166864871078E-4</v>
      </c>
      <c r="BZ102" s="10">
        <v>1.00166864871078E-4</v>
      </c>
      <c r="CA102" s="10">
        <v>0</v>
      </c>
      <c r="CB102" s="10">
        <v>0</v>
      </c>
      <c r="CC102" s="10">
        <v>3.7532725658463099E-4</v>
      </c>
      <c r="CD102" s="10">
        <v>3.7532725658463099E-4</v>
      </c>
      <c r="CE102" s="10">
        <v>0</v>
      </c>
      <c r="CF102" s="10">
        <v>0</v>
      </c>
      <c r="CG102" s="10">
        <v>1.7147900000000001E-2</v>
      </c>
      <c r="CH102" s="10">
        <v>1.77018E-2</v>
      </c>
      <c r="CI102" s="10">
        <v>0</v>
      </c>
      <c r="CJ102" s="10">
        <v>0</v>
      </c>
      <c r="CK102" s="10">
        <v>5.0119900000000002E-2</v>
      </c>
      <c r="CL102" s="10">
        <v>4.9910099999999999E-2</v>
      </c>
      <c r="CM102" s="10">
        <v>0</v>
      </c>
      <c r="CN102" s="10">
        <v>0</v>
      </c>
      <c r="CO102" s="10">
        <v>5.1454E-2</v>
      </c>
      <c r="CP102" s="10">
        <v>4.7568800000000001E-2</v>
      </c>
      <c r="CQ102" s="10">
        <v>0</v>
      </c>
      <c r="CR102" s="10">
        <v>0</v>
      </c>
      <c r="CS102" s="10">
        <v>6.3758200000000001E-2</v>
      </c>
      <c r="CT102" s="10">
        <v>6.6651100000000005E-2</v>
      </c>
      <c r="CU102" s="10">
        <v>0</v>
      </c>
      <c r="CV102" s="10">
        <v>0</v>
      </c>
      <c r="CW102" s="10">
        <v>6.9494399999999998E-2</v>
      </c>
      <c r="CX102" s="10">
        <v>6.3251199999999994E-2</v>
      </c>
      <c r="CY102" s="10">
        <v>0</v>
      </c>
      <c r="CZ102" s="10">
        <v>0</v>
      </c>
      <c r="DA102" s="10">
        <v>4.6359999999999998E-2</v>
      </c>
      <c r="DB102" s="10">
        <v>4.62592E-2</v>
      </c>
      <c r="DC102" s="10">
        <v>0</v>
      </c>
      <c r="DD102" s="10">
        <v>0</v>
      </c>
      <c r="DE102" s="10">
        <v>5.4276499999999998E-2</v>
      </c>
      <c r="DF102" s="10">
        <v>4.58246E-2</v>
      </c>
      <c r="DG102" s="10">
        <v>0</v>
      </c>
      <c r="DH102" s="10">
        <v>0</v>
      </c>
      <c r="DI102" s="10">
        <v>4.57737E-2</v>
      </c>
      <c r="DJ102" s="10">
        <v>4.6045500000000003E-2</v>
      </c>
      <c r="DK102" s="10">
        <v>0</v>
      </c>
      <c r="DL102" s="10">
        <v>0</v>
      </c>
      <c r="DM102" s="10">
        <v>4.8240400000000003E-2</v>
      </c>
      <c r="DN102" s="10">
        <v>4.9405400000000002E-2</v>
      </c>
      <c r="DO102" s="10">
        <v>0</v>
      </c>
      <c r="DP102" s="10">
        <v>0</v>
      </c>
      <c r="DQ102" s="10">
        <v>4.7783600000000002E-2</v>
      </c>
      <c r="DR102" s="10">
        <v>4.8868300000000003E-2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7.7393598039634498E-2</v>
      </c>
      <c r="F103" s="10">
        <v>7.8123092651367201E-2</v>
      </c>
      <c r="G103" s="10">
        <v>0</v>
      </c>
      <c r="H103" s="10">
        <v>0</v>
      </c>
      <c r="I103" s="10">
        <v>14211.7604299384</v>
      </c>
      <c r="J103" s="10">
        <v>0.36675906225718802</v>
      </c>
      <c r="K103" s="10">
        <v>0</v>
      </c>
      <c r="L103" s="10">
        <v>0</v>
      </c>
      <c r="M103" s="10">
        <v>0.12384659151666701</v>
      </c>
      <c r="N103" s="10">
        <v>0.12338693941592301</v>
      </c>
      <c r="O103" s="10">
        <v>0</v>
      </c>
      <c r="P103" s="10">
        <v>0</v>
      </c>
      <c r="Q103" s="10">
        <v>0.11435032401232099</v>
      </c>
      <c r="R103" s="10">
        <v>0.110243440338309</v>
      </c>
      <c r="S103" s="10">
        <v>0</v>
      </c>
      <c r="T103" s="10">
        <v>0</v>
      </c>
      <c r="U103" s="10">
        <v>6.4722635851694604E-2</v>
      </c>
      <c r="V103" s="10">
        <v>4.7155850377066599E-2</v>
      </c>
      <c r="W103" s="10">
        <v>0</v>
      </c>
      <c r="X103" s="10">
        <v>0</v>
      </c>
      <c r="Y103" s="10">
        <v>1.2120908082579301E-2</v>
      </c>
      <c r="Z103" s="10">
        <v>2.5654657229097202E-3</v>
      </c>
      <c r="AA103" s="10">
        <v>0</v>
      </c>
      <c r="AB103" s="10">
        <v>0</v>
      </c>
      <c r="AC103" s="10">
        <v>1.33032366284169E-3</v>
      </c>
      <c r="AD103" s="10">
        <v>3.7022979086032097E-5</v>
      </c>
      <c r="AE103" s="10">
        <v>0</v>
      </c>
      <c r="AF103" s="10">
        <v>0</v>
      </c>
      <c r="AG103" s="10">
        <v>1.72970700077713E-4</v>
      </c>
      <c r="AH103" s="10">
        <v>2.2456680198956699E-5</v>
      </c>
      <c r="AI103" s="10">
        <v>0</v>
      </c>
      <c r="AJ103" s="10">
        <v>0</v>
      </c>
      <c r="AK103" s="10">
        <v>6.8299460690468604E-4</v>
      </c>
      <c r="AL103" s="10">
        <v>3.2260954867524598E-4</v>
      </c>
      <c r="AM103" s="10">
        <v>0</v>
      </c>
      <c r="AN103" s="10">
        <v>0</v>
      </c>
      <c r="AO103" s="10">
        <v>5.0576180219650303E-3</v>
      </c>
      <c r="AP103" s="10">
        <v>1.4279818869908901E-3</v>
      </c>
      <c r="AQ103" s="10">
        <v>0</v>
      </c>
      <c r="AR103" s="10">
        <v>0</v>
      </c>
      <c r="AS103" s="10">
        <v>2.08098118279549E-2</v>
      </c>
      <c r="AT103" s="10">
        <v>2.0949904993040998E-2</v>
      </c>
      <c r="AU103" s="10">
        <v>0</v>
      </c>
      <c r="AV103" s="10">
        <v>0</v>
      </c>
      <c r="AW103" s="10">
        <v>3680.8964982092002</v>
      </c>
      <c r="AX103" s="10">
        <v>9.1506635988325397E-2</v>
      </c>
      <c r="AY103" s="10">
        <v>0</v>
      </c>
      <c r="AZ103" s="10">
        <v>0</v>
      </c>
      <c r="BA103" s="10">
        <v>9.0444764298818703E-2</v>
      </c>
      <c r="BB103" s="10">
        <v>9.0109082585615993E-2</v>
      </c>
      <c r="BC103" s="10">
        <v>0</v>
      </c>
      <c r="BD103" s="10">
        <v>0</v>
      </c>
      <c r="BE103" s="10">
        <v>8.3509684937614195E-2</v>
      </c>
      <c r="BF103" s="10">
        <v>8.0510447418753295E-2</v>
      </c>
      <c r="BG103" s="10">
        <v>0</v>
      </c>
      <c r="BH103" s="10">
        <v>0</v>
      </c>
      <c r="BI103" s="10">
        <v>4.7266812324655703E-2</v>
      </c>
      <c r="BJ103" s="10">
        <v>3.4437880496854603E-2</v>
      </c>
      <c r="BK103" s="10">
        <v>0</v>
      </c>
      <c r="BL103" s="10">
        <v>0</v>
      </c>
      <c r="BM103" s="10">
        <v>8.8518702349053898E-3</v>
      </c>
      <c r="BN103" s="10">
        <v>1.87357964275794E-3</v>
      </c>
      <c r="BO103" s="10">
        <v>0</v>
      </c>
      <c r="BP103" s="10">
        <v>0</v>
      </c>
      <c r="BQ103" s="10">
        <v>9.6953804995585102E-4</v>
      </c>
      <c r="BR103" s="10">
        <v>2.5660357979327101E-5</v>
      </c>
      <c r="BS103" s="10">
        <v>0</v>
      </c>
      <c r="BT103" s="10">
        <v>0</v>
      </c>
      <c r="BU103" s="10">
        <v>9.0820188103743601E-5</v>
      </c>
      <c r="BV103" s="10">
        <v>6.4590027901727004E-6</v>
      </c>
      <c r="BW103" s="10">
        <v>0</v>
      </c>
      <c r="BX103" s="10">
        <v>0</v>
      </c>
      <c r="BY103" s="10">
        <v>2.6156015887061299E-4</v>
      </c>
      <c r="BZ103" s="10">
        <v>8.7096695668839003E-5</v>
      </c>
      <c r="CA103" s="10">
        <v>0</v>
      </c>
      <c r="CB103" s="10">
        <v>0</v>
      </c>
      <c r="CC103" s="10">
        <v>1.28697524040166E-3</v>
      </c>
      <c r="CD103" s="10">
        <v>3.7349031637050502E-4</v>
      </c>
      <c r="CE103" s="10">
        <v>0</v>
      </c>
      <c r="CF103" s="10">
        <v>0</v>
      </c>
      <c r="CG103" s="10">
        <v>2.85499E-2</v>
      </c>
      <c r="CH103" s="10">
        <v>2.8948999999999999E-2</v>
      </c>
      <c r="CI103" s="10">
        <v>0</v>
      </c>
      <c r="CJ103" s="10">
        <v>0</v>
      </c>
      <c r="CK103" s="10">
        <v>5.5803899999999997E-2</v>
      </c>
      <c r="CL103" s="10">
        <v>6.9153999999999993E-2</v>
      </c>
      <c r="CM103" s="10">
        <v>0</v>
      </c>
      <c r="CN103" s="10">
        <v>0</v>
      </c>
      <c r="CO103" s="10">
        <v>5.5453000000000002E-2</v>
      </c>
      <c r="CP103" s="10">
        <v>5.4545299999999998E-2</v>
      </c>
      <c r="CQ103" s="10">
        <v>0</v>
      </c>
      <c r="CR103" s="10">
        <v>0</v>
      </c>
      <c r="CS103" s="10">
        <v>6.7994700000000005E-2</v>
      </c>
      <c r="CT103" s="10">
        <v>5.6456899999999997E-2</v>
      </c>
      <c r="CU103" s="10">
        <v>0</v>
      </c>
      <c r="CV103" s="10">
        <v>0</v>
      </c>
      <c r="CW103" s="10">
        <v>7.6245599999999997E-2</v>
      </c>
      <c r="CX103" s="10">
        <v>8.5216399999999998E-2</v>
      </c>
      <c r="CY103" s="10">
        <v>0</v>
      </c>
      <c r="CZ103" s="10">
        <v>0</v>
      </c>
      <c r="DA103" s="10">
        <v>5.3127899999999999E-2</v>
      </c>
      <c r="DB103" s="10">
        <v>5.2647899999999997E-2</v>
      </c>
      <c r="DC103" s="10">
        <v>0</v>
      </c>
      <c r="DD103" s="10">
        <v>0</v>
      </c>
      <c r="DE103" s="10">
        <v>5.33024E-2</v>
      </c>
      <c r="DF103" s="10">
        <v>5.8645599999999999E-2</v>
      </c>
      <c r="DG103" s="10">
        <v>0</v>
      </c>
      <c r="DH103" s="10">
        <v>0</v>
      </c>
      <c r="DI103" s="10">
        <v>5.5177200000000003E-2</v>
      </c>
      <c r="DJ103" s="10">
        <v>5.7389299999999997E-2</v>
      </c>
      <c r="DK103" s="10">
        <v>0</v>
      </c>
      <c r="DL103" s="10">
        <v>0</v>
      </c>
      <c r="DM103" s="10">
        <v>5.5695300000000003E-2</v>
      </c>
      <c r="DN103" s="10">
        <v>5.6404200000000002E-2</v>
      </c>
      <c r="DO103" s="10">
        <v>0</v>
      </c>
      <c r="DP103" s="10">
        <v>0</v>
      </c>
      <c r="DQ103" s="10">
        <v>5.72994E-2</v>
      </c>
      <c r="DR103" s="10">
        <v>5.7477800000000003E-2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9.54352174885571E-2</v>
      </c>
      <c r="F104" s="10">
        <v>0.40624852664768701</v>
      </c>
      <c r="G104" s="10">
        <v>0</v>
      </c>
      <c r="H104" s="10">
        <v>0</v>
      </c>
      <c r="I104" s="10">
        <v>121675.25514758</v>
      </c>
      <c r="J104" s="10">
        <v>1.5434126963227801</v>
      </c>
      <c r="K104" s="10">
        <v>0</v>
      </c>
      <c r="L104" s="10">
        <v>0</v>
      </c>
      <c r="M104" s="10">
        <v>0.122602181230832</v>
      </c>
      <c r="N104" s="10">
        <v>0.121020063322703</v>
      </c>
      <c r="O104" s="10">
        <v>0</v>
      </c>
      <c r="P104" s="10">
        <v>0</v>
      </c>
      <c r="Q104" s="10">
        <v>0.104552010963744</v>
      </c>
      <c r="R104" s="10">
        <v>9.2209381787824896E-2</v>
      </c>
      <c r="S104" s="10">
        <v>0</v>
      </c>
      <c r="T104" s="10">
        <v>0</v>
      </c>
      <c r="U104" s="10">
        <v>4.22900648175073E-2</v>
      </c>
      <c r="V104" s="10">
        <v>1.5953707906874101E-2</v>
      </c>
      <c r="W104" s="10">
        <v>0</v>
      </c>
      <c r="X104" s="10">
        <v>0</v>
      </c>
      <c r="Y104" s="10">
        <v>6.0806747133028702E-3</v>
      </c>
      <c r="Z104" s="10">
        <v>1.2473740490292999E-4</v>
      </c>
      <c r="AA104" s="10">
        <v>0</v>
      </c>
      <c r="AB104" s="10">
        <v>0</v>
      </c>
      <c r="AC104" s="10">
        <v>6.4276671037077904E-4</v>
      </c>
      <c r="AD104" s="10">
        <v>2.5342923315463399E-6</v>
      </c>
      <c r="AE104" s="10">
        <v>0</v>
      </c>
      <c r="AF104" s="10">
        <v>0</v>
      </c>
      <c r="AG104" s="10">
        <v>1.3218447566032399E-4</v>
      </c>
      <c r="AH104" s="10">
        <v>2.1940978616186202E-5</v>
      </c>
      <c r="AI104" s="10">
        <v>0</v>
      </c>
      <c r="AJ104" s="10">
        <v>0</v>
      </c>
      <c r="AK104" s="10">
        <v>9.4841595273464896E-4</v>
      </c>
      <c r="AL104" s="10">
        <v>3.2229958857499198E-4</v>
      </c>
      <c r="AM104" s="10">
        <v>0</v>
      </c>
      <c r="AN104" s="10">
        <v>0</v>
      </c>
      <c r="AO104" s="10">
        <v>7.28547002654523E-3</v>
      </c>
      <c r="AP104" s="10">
        <v>1.42759964182915E-3</v>
      </c>
      <c r="AQ104" s="10">
        <v>0</v>
      </c>
      <c r="AR104" s="10">
        <v>0</v>
      </c>
      <c r="AS104" s="10">
        <v>2.59757071099227E-2</v>
      </c>
      <c r="AT104" s="10">
        <v>0.100443653725137</v>
      </c>
      <c r="AU104" s="10">
        <v>0</v>
      </c>
      <c r="AV104" s="10">
        <v>0</v>
      </c>
      <c r="AW104" s="10">
        <v>30384.343719590499</v>
      </c>
      <c r="AX104" s="10">
        <v>0.37586158046671198</v>
      </c>
      <c r="AY104" s="10">
        <v>0</v>
      </c>
      <c r="AZ104" s="10">
        <v>0</v>
      </c>
      <c r="BA104" s="10">
        <v>8.95359772453935E-2</v>
      </c>
      <c r="BB104" s="10">
        <v>8.83805641189888E-2</v>
      </c>
      <c r="BC104" s="10">
        <v>0</v>
      </c>
      <c r="BD104" s="10">
        <v>0</v>
      </c>
      <c r="BE104" s="10">
        <v>7.6354021476318396E-2</v>
      </c>
      <c r="BF104" s="10">
        <v>6.7340259078003395E-2</v>
      </c>
      <c r="BG104" s="10">
        <v>0</v>
      </c>
      <c r="BH104" s="10">
        <v>0</v>
      </c>
      <c r="BI104" s="10">
        <v>3.0884396915839999E-2</v>
      </c>
      <c r="BJ104" s="10">
        <v>1.1651097736944199E-2</v>
      </c>
      <c r="BK104" s="10">
        <v>0</v>
      </c>
      <c r="BL104" s="10">
        <v>0</v>
      </c>
      <c r="BM104" s="10">
        <v>4.4404513460817403E-3</v>
      </c>
      <c r="BN104" s="10">
        <v>9.1125366467204895E-5</v>
      </c>
      <c r="BO104" s="10">
        <v>0</v>
      </c>
      <c r="BP104" s="10">
        <v>0</v>
      </c>
      <c r="BQ104" s="10">
        <v>4.6493100988024698E-4</v>
      </c>
      <c r="BR104" s="10">
        <v>6.6343551235393699E-7</v>
      </c>
      <c r="BS104" s="10">
        <v>0</v>
      </c>
      <c r="BT104" s="10">
        <v>0</v>
      </c>
      <c r="BU104" s="10">
        <v>4.5748703614477402E-5</v>
      </c>
      <c r="BV104" s="10">
        <v>6.1273954852202104E-6</v>
      </c>
      <c r="BW104" s="10">
        <v>0</v>
      </c>
      <c r="BX104" s="10">
        <v>0</v>
      </c>
      <c r="BY104" s="10">
        <v>2.2739019528777901E-4</v>
      </c>
      <c r="BZ104" s="10">
        <v>8.6969553354519704E-5</v>
      </c>
      <c r="CA104" s="10">
        <v>0</v>
      </c>
      <c r="CB104" s="10">
        <v>0</v>
      </c>
      <c r="CC104" s="10">
        <v>1.80799571591792E-3</v>
      </c>
      <c r="CD104" s="10">
        <v>3.73310910310469E-4</v>
      </c>
      <c r="CE104" s="10">
        <v>0</v>
      </c>
      <c r="CF104" s="10">
        <v>0</v>
      </c>
      <c r="CG104" s="10">
        <v>4.6397500000000001E-2</v>
      </c>
      <c r="CH104" s="10">
        <v>4.3924400000000002E-2</v>
      </c>
      <c r="CI104" s="10">
        <v>0</v>
      </c>
      <c r="CJ104" s="10">
        <v>0</v>
      </c>
      <c r="CK104" s="10">
        <v>7.2181400000000007E-2</v>
      </c>
      <c r="CL104" s="10">
        <v>7.2647600000000007E-2</v>
      </c>
      <c r="CM104" s="10">
        <v>0</v>
      </c>
      <c r="CN104" s="10">
        <v>0</v>
      </c>
      <c r="CO104" s="10">
        <v>7.0892300000000005E-2</v>
      </c>
      <c r="CP104" s="10">
        <v>7.1052500000000005E-2</v>
      </c>
      <c r="CQ104" s="10">
        <v>0</v>
      </c>
      <c r="CR104" s="10">
        <v>0</v>
      </c>
      <c r="CS104" s="10">
        <v>7.3253399999999996E-2</v>
      </c>
      <c r="CT104" s="10">
        <v>7.5246900000000005E-2</v>
      </c>
      <c r="CU104" s="10">
        <v>0</v>
      </c>
      <c r="CV104" s="10">
        <v>0</v>
      </c>
      <c r="CW104" s="10">
        <v>0.1000422</v>
      </c>
      <c r="CX104" s="10">
        <v>0.1048043</v>
      </c>
      <c r="CY104" s="10">
        <v>0</v>
      </c>
      <c r="CZ104" s="10">
        <v>0</v>
      </c>
      <c r="DA104" s="10">
        <v>7.2000900000000007E-2</v>
      </c>
      <c r="DB104" s="10">
        <v>7.0751999999999995E-2</v>
      </c>
      <c r="DC104" s="10">
        <v>0</v>
      </c>
      <c r="DD104" s="10">
        <v>0</v>
      </c>
      <c r="DE104" s="10">
        <v>7.0688600000000004E-2</v>
      </c>
      <c r="DF104" s="10">
        <v>7.0500499999999994E-2</v>
      </c>
      <c r="DG104" s="10">
        <v>0</v>
      </c>
      <c r="DH104" s="10">
        <v>0</v>
      </c>
      <c r="DI104" s="10">
        <v>7.05176E-2</v>
      </c>
      <c r="DJ104" s="10">
        <v>7.0115300000000005E-2</v>
      </c>
      <c r="DK104" s="10">
        <v>0</v>
      </c>
      <c r="DL104" s="10">
        <v>0</v>
      </c>
      <c r="DM104" s="10">
        <v>7.3781600000000003E-2</v>
      </c>
      <c r="DN104" s="10">
        <v>8.6644600000000002E-2</v>
      </c>
      <c r="DO104" s="10">
        <v>0</v>
      </c>
      <c r="DP104" s="10">
        <v>0</v>
      </c>
      <c r="DQ104" s="10">
        <v>7.3619100000000007E-2</v>
      </c>
      <c r="DR104" s="10">
        <v>7.3557200000000003E-2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0.336861176416278</v>
      </c>
      <c r="F105" s="10">
        <v>2.5468747955747002</v>
      </c>
      <c r="G105" s="10">
        <v>0</v>
      </c>
      <c r="H105" s="10">
        <v>0</v>
      </c>
      <c r="I105" s="10">
        <v>363347.029383588</v>
      </c>
      <c r="J105" s="10">
        <v>37.843586906623401</v>
      </c>
      <c r="K105" s="10">
        <v>0</v>
      </c>
      <c r="L105" s="10">
        <v>0</v>
      </c>
      <c r="M105" s="10">
        <v>0.12024073959094</v>
      </c>
      <c r="N105" s="10">
        <v>0.11641233479667799</v>
      </c>
      <c r="O105" s="10">
        <v>0</v>
      </c>
      <c r="P105" s="10">
        <v>0</v>
      </c>
      <c r="Q105" s="10">
        <v>8.9553666018218805E-2</v>
      </c>
      <c r="R105" s="10">
        <v>6.6061479942959495E-2</v>
      </c>
      <c r="S105" s="10">
        <v>0</v>
      </c>
      <c r="T105" s="10">
        <v>0</v>
      </c>
      <c r="U105" s="10">
        <v>2.5211076750110799E-2</v>
      </c>
      <c r="V105" s="10">
        <v>3.2174621293847901E-3</v>
      </c>
      <c r="W105" s="10">
        <v>0</v>
      </c>
      <c r="X105" s="10">
        <v>0</v>
      </c>
      <c r="Y105" s="10">
        <v>3.0805170499661502E-3</v>
      </c>
      <c r="Z105" s="10">
        <v>2.9362227351725799E-6</v>
      </c>
      <c r="AA105" s="10">
        <v>0</v>
      </c>
      <c r="AB105" s="10">
        <v>0</v>
      </c>
      <c r="AC105" s="10">
        <v>3.2462016679346599E-4</v>
      </c>
      <c r="AD105" s="10">
        <v>2.46011640037125E-6</v>
      </c>
      <c r="AE105" s="10">
        <v>0</v>
      </c>
      <c r="AF105" s="10">
        <v>0</v>
      </c>
      <c r="AG105" s="10">
        <v>1.18106952868402E-4</v>
      </c>
      <c r="AH105" s="10">
        <v>2.1870656087941099E-5</v>
      </c>
      <c r="AI105" s="10">
        <v>0</v>
      </c>
      <c r="AJ105" s="10">
        <v>0</v>
      </c>
      <c r="AK105" s="10">
        <v>1.08133070170879E-3</v>
      </c>
      <c r="AL105" s="10">
        <v>3.2223577467505E-4</v>
      </c>
      <c r="AM105" s="10">
        <v>0</v>
      </c>
      <c r="AN105" s="10">
        <v>0</v>
      </c>
      <c r="AO105" s="10">
        <v>9.7934808582067507E-3</v>
      </c>
      <c r="AP105" s="10">
        <v>1.42737338182997E-3</v>
      </c>
      <c r="AQ105" s="10">
        <v>0</v>
      </c>
      <c r="AR105" s="10">
        <v>0</v>
      </c>
      <c r="AS105" s="10">
        <v>8.4046638413330502E-2</v>
      </c>
      <c r="AT105" s="10">
        <v>0.60929604662141901</v>
      </c>
      <c r="AU105" s="10">
        <v>0</v>
      </c>
      <c r="AV105" s="10">
        <v>0</v>
      </c>
      <c r="AW105" s="10">
        <v>87325.844342525597</v>
      </c>
      <c r="AX105" s="10">
        <v>8.9074082981245599</v>
      </c>
      <c r="AY105" s="10">
        <v>0</v>
      </c>
      <c r="AZ105" s="10">
        <v>0</v>
      </c>
      <c r="BA105" s="10">
        <v>8.7811427143880003E-2</v>
      </c>
      <c r="BB105" s="10">
        <v>8.5015561489659205E-2</v>
      </c>
      <c r="BC105" s="10">
        <v>0</v>
      </c>
      <c r="BD105" s="10">
        <v>0</v>
      </c>
      <c r="BE105" s="10">
        <v>6.5400794461832806E-2</v>
      </c>
      <c r="BF105" s="10">
        <v>4.8244565040513998E-2</v>
      </c>
      <c r="BG105" s="10">
        <v>0</v>
      </c>
      <c r="BH105" s="10">
        <v>0</v>
      </c>
      <c r="BI105" s="10">
        <v>1.8411693391595398E-2</v>
      </c>
      <c r="BJ105" s="10">
        <v>2.3498795972714502E-3</v>
      </c>
      <c r="BK105" s="10">
        <v>0</v>
      </c>
      <c r="BL105" s="10">
        <v>0</v>
      </c>
      <c r="BM105" s="10">
        <v>2.24949525025761E-3</v>
      </c>
      <c r="BN105" s="10">
        <v>2.16838716346202E-6</v>
      </c>
      <c r="BO105" s="10">
        <v>0</v>
      </c>
      <c r="BP105" s="10">
        <v>0</v>
      </c>
      <c r="BQ105" s="10">
        <v>2.29812170511388E-4</v>
      </c>
      <c r="BR105" s="10">
        <v>6.63163281888712E-7</v>
      </c>
      <c r="BS105" s="10">
        <v>0</v>
      </c>
      <c r="BT105" s="10">
        <v>0</v>
      </c>
      <c r="BU105" s="10">
        <v>2.8251103265119299E-5</v>
      </c>
      <c r="BV105" s="10">
        <v>6.0851115869002002E-6</v>
      </c>
      <c r="BW105" s="10">
        <v>0</v>
      </c>
      <c r="BX105" s="10">
        <v>0</v>
      </c>
      <c r="BY105" s="10">
        <v>2.5173063579766699E-4</v>
      </c>
      <c r="BZ105" s="10">
        <v>8.6932441462849499E-5</v>
      </c>
      <c r="CA105" s="10">
        <v>0</v>
      </c>
      <c r="CB105" s="10">
        <v>0</v>
      </c>
      <c r="CC105" s="10">
        <v>2.2079288875227498E-3</v>
      </c>
      <c r="CD105" s="10">
        <v>3.7326735294731302E-4</v>
      </c>
      <c r="CE105" s="10">
        <v>0</v>
      </c>
      <c r="CF105" s="10">
        <v>0</v>
      </c>
      <c r="CG105" s="10">
        <v>8.32455E-2</v>
      </c>
      <c r="CH105" s="10">
        <v>9.3421000000000004E-2</v>
      </c>
      <c r="CI105" s="10">
        <v>0</v>
      </c>
      <c r="CJ105" s="10">
        <v>0</v>
      </c>
      <c r="CK105" s="10">
        <v>0.12778120000000001</v>
      </c>
      <c r="CL105" s="10">
        <v>0.13447519999999999</v>
      </c>
      <c r="CM105" s="10">
        <v>0</v>
      </c>
      <c r="CN105" s="10">
        <v>0</v>
      </c>
      <c r="CO105" s="10">
        <v>0.1056873</v>
      </c>
      <c r="CP105" s="10">
        <v>0.1026873</v>
      </c>
      <c r="CQ105" s="10">
        <v>0</v>
      </c>
      <c r="CR105" s="10">
        <v>0</v>
      </c>
      <c r="CS105" s="10">
        <v>0.11053250000000001</v>
      </c>
      <c r="CT105" s="10">
        <v>0.10909389999999999</v>
      </c>
      <c r="CU105" s="10">
        <v>0</v>
      </c>
      <c r="CV105" s="10">
        <v>0</v>
      </c>
      <c r="CW105" s="10">
        <v>0.13231970000000001</v>
      </c>
      <c r="CX105" s="10">
        <v>0.11216180000000001</v>
      </c>
      <c r="CY105" s="10">
        <v>0</v>
      </c>
      <c r="CZ105" s="10">
        <v>0</v>
      </c>
      <c r="DA105" s="10">
        <v>0.1050623</v>
      </c>
      <c r="DB105" s="10">
        <v>0.10425189999999999</v>
      </c>
      <c r="DC105" s="10">
        <v>0</v>
      </c>
      <c r="DD105" s="10">
        <v>0</v>
      </c>
      <c r="DE105" s="10">
        <v>0.1069734</v>
      </c>
      <c r="DF105" s="10">
        <v>0.1049143</v>
      </c>
      <c r="DG105" s="10">
        <v>0</v>
      </c>
      <c r="DH105" s="10">
        <v>0</v>
      </c>
      <c r="DI105" s="10">
        <v>0.1173766</v>
      </c>
      <c r="DJ105" s="10">
        <v>0.1166334</v>
      </c>
      <c r="DK105" s="10">
        <v>0</v>
      </c>
      <c r="DL105" s="10">
        <v>0</v>
      </c>
      <c r="DM105" s="10">
        <v>0.11715490000000001</v>
      </c>
      <c r="DN105" s="10">
        <v>0.1137841</v>
      </c>
      <c r="DO105" s="10">
        <v>0</v>
      </c>
      <c r="DP105" s="10">
        <v>0</v>
      </c>
      <c r="DQ105" s="10">
        <v>0.1105773</v>
      </c>
      <c r="DR105" s="10">
        <v>0.106624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1.07073672441766</v>
      </c>
      <c r="F106" s="10">
        <v>17.406251860782501</v>
      </c>
      <c r="G106" s="10">
        <v>0</v>
      </c>
      <c r="H106" s="10">
        <v>0</v>
      </c>
      <c r="I106" s="10">
        <v>282593.012321077</v>
      </c>
      <c r="J106" s="10">
        <v>591.11172935807599</v>
      </c>
      <c r="K106" s="10">
        <v>0</v>
      </c>
      <c r="L106" s="10">
        <v>0</v>
      </c>
      <c r="M106" s="10">
        <v>0.115805615560475</v>
      </c>
      <c r="N106" s="10">
        <v>0.107849615227678</v>
      </c>
      <c r="O106" s="10">
        <v>0</v>
      </c>
      <c r="P106" s="10">
        <v>0</v>
      </c>
      <c r="Q106" s="10">
        <v>6.9678583895665697E-2</v>
      </c>
      <c r="R106" s="10">
        <v>3.6824483855809803E-2</v>
      </c>
      <c r="S106" s="10">
        <v>0</v>
      </c>
      <c r="T106" s="10">
        <v>0</v>
      </c>
      <c r="U106" s="10">
        <v>1.39827103289463E-2</v>
      </c>
      <c r="V106" s="10">
        <v>3.5963386957860199E-4</v>
      </c>
      <c r="W106" s="10">
        <v>0</v>
      </c>
      <c r="X106" s="10">
        <v>0</v>
      </c>
      <c r="Y106" s="10">
        <v>1.5564897330477799E-3</v>
      </c>
      <c r="Z106" s="10">
        <v>6.0713826766090104E-7</v>
      </c>
      <c r="AA106" s="10">
        <v>0</v>
      </c>
      <c r="AB106" s="10">
        <v>0</v>
      </c>
      <c r="AC106" s="10">
        <v>1.6921258065849499E-4</v>
      </c>
      <c r="AD106" s="10">
        <v>2.4873039148332101E-6</v>
      </c>
      <c r="AE106" s="10">
        <v>0</v>
      </c>
      <c r="AF106" s="10">
        <v>0</v>
      </c>
      <c r="AG106" s="10">
        <v>2.7614971622824701E-4</v>
      </c>
      <c r="AH106" s="10">
        <v>2.1844929779746301E-5</v>
      </c>
      <c r="AI106" s="10">
        <v>0</v>
      </c>
      <c r="AJ106" s="10">
        <v>0</v>
      </c>
      <c r="AK106" s="10">
        <v>1.85915466863662E-3</v>
      </c>
      <c r="AL106" s="10">
        <v>3.2227776195270502E-4</v>
      </c>
      <c r="AM106" s="10">
        <v>0</v>
      </c>
      <c r="AN106" s="10">
        <v>0</v>
      </c>
      <c r="AO106" s="10">
        <v>2.0773388445377398E-2</v>
      </c>
      <c r="AP106" s="10">
        <v>1.4265026807152E-3</v>
      </c>
      <c r="AQ106" s="10">
        <v>0</v>
      </c>
      <c r="AR106" s="10">
        <v>0</v>
      </c>
      <c r="AS106" s="10">
        <v>0.279846347733261</v>
      </c>
      <c r="AT106" s="10">
        <v>4.2772842259700701</v>
      </c>
      <c r="AU106" s="10">
        <v>0</v>
      </c>
      <c r="AV106" s="10">
        <v>0</v>
      </c>
      <c r="AW106" s="10">
        <v>63947.131021703499</v>
      </c>
      <c r="AX106" s="10">
        <v>175.81579143816899</v>
      </c>
      <c r="AY106" s="10">
        <v>0</v>
      </c>
      <c r="AZ106" s="10">
        <v>0</v>
      </c>
      <c r="BA106" s="10">
        <v>8.45724744906068E-2</v>
      </c>
      <c r="BB106" s="10">
        <v>7.8762244851427604E-2</v>
      </c>
      <c r="BC106" s="10">
        <v>0</v>
      </c>
      <c r="BD106" s="10">
        <v>0</v>
      </c>
      <c r="BE106" s="10">
        <v>5.0886104409562899E-2</v>
      </c>
      <c r="BF106" s="10">
        <v>2.6892920955085199E-2</v>
      </c>
      <c r="BG106" s="10">
        <v>0</v>
      </c>
      <c r="BH106" s="10">
        <v>0</v>
      </c>
      <c r="BI106" s="10">
        <v>1.0211633885097901E-2</v>
      </c>
      <c r="BJ106" s="10">
        <v>2.6281116224210501E-4</v>
      </c>
      <c r="BK106" s="10">
        <v>0</v>
      </c>
      <c r="BL106" s="10">
        <v>0</v>
      </c>
      <c r="BM106" s="10">
        <v>1.1357638214930001E-3</v>
      </c>
      <c r="BN106" s="10">
        <v>2.4317626320707402E-7</v>
      </c>
      <c r="BO106" s="10">
        <v>0</v>
      </c>
      <c r="BP106" s="10">
        <v>0</v>
      </c>
      <c r="BQ106" s="10">
        <v>1.1146655441330301E-4</v>
      </c>
      <c r="BR106" s="10">
        <v>6.6656446019472497E-7</v>
      </c>
      <c r="BS106" s="10">
        <v>0</v>
      </c>
      <c r="BT106" s="10">
        <v>0</v>
      </c>
      <c r="BU106" s="10">
        <v>7.2873514365062294E-5</v>
      </c>
      <c r="BV106" s="10">
        <v>6.0735873935626299E-6</v>
      </c>
      <c r="BW106" s="10">
        <v>0</v>
      </c>
      <c r="BX106" s="10">
        <v>0</v>
      </c>
      <c r="BY106" s="10">
        <v>4.2201796152340198E-4</v>
      </c>
      <c r="BZ106" s="10">
        <v>8.6923189779973604E-5</v>
      </c>
      <c r="CA106" s="10">
        <v>0</v>
      </c>
      <c r="CB106" s="10">
        <v>0</v>
      </c>
      <c r="CC106" s="10">
        <v>6.1109938745230203E-3</v>
      </c>
      <c r="CD106" s="10">
        <v>3.7290055180309102E-4</v>
      </c>
      <c r="CE106" s="10">
        <v>0</v>
      </c>
      <c r="CF106" s="10">
        <v>0</v>
      </c>
      <c r="CG106" s="10">
        <v>0.16832520000000001</v>
      </c>
      <c r="CH106" s="10">
        <v>0.14667949999999999</v>
      </c>
      <c r="CI106" s="10">
        <v>0</v>
      </c>
      <c r="CJ106" s="10">
        <v>0</v>
      </c>
      <c r="CK106" s="10">
        <v>0.1895347</v>
      </c>
      <c r="CL106" s="10">
        <v>0.1716857</v>
      </c>
      <c r="CM106" s="10">
        <v>0</v>
      </c>
      <c r="CN106" s="10">
        <v>0</v>
      </c>
      <c r="CO106" s="10">
        <v>0.16999030000000001</v>
      </c>
      <c r="CP106" s="10">
        <v>0.16472500000000001</v>
      </c>
      <c r="CQ106" s="10">
        <v>0</v>
      </c>
      <c r="CR106" s="10">
        <v>0</v>
      </c>
      <c r="CS106" s="10">
        <v>0.18034169999999999</v>
      </c>
      <c r="CT106" s="10">
        <v>0.18476139999999999</v>
      </c>
      <c r="CU106" s="10">
        <v>0</v>
      </c>
      <c r="CV106" s="10">
        <v>0</v>
      </c>
      <c r="CW106" s="10">
        <v>0.1713394</v>
      </c>
      <c r="CX106" s="10">
        <v>0.1728219</v>
      </c>
      <c r="CY106" s="10">
        <v>0</v>
      </c>
      <c r="CZ106" s="10">
        <v>0</v>
      </c>
      <c r="DA106" s="10">
        <v>0.16335230000000001</v>
      </c>
      <c r="DB106" s="10">
        <v>0.1693663</v>
      </c>
      <c r="DC106" s="10">
        <v>0</v>
      </c>
      <c r="DD106" s="10">
        <v>0</v>
      </c>
      <c r="DE106" s="10">
        <v>0.16525329999999999</v>
      </c>
      <c r="DF106" s="10">
        <v>0.1768131</v>
      </c>
      <c r="DG106" s="10">
        <v>0</v>
      </c>
      <c r="DH106" s="10">
        <v>0</v>
      </c>
      <c r="DI106" s="10">
        <v>0.18472720000000001</v>
      </c>
      <c r="DJ106" s="10">
        <v>0.1852858</v>
      </c>
      <c r="DK106" s="10">
        <v>0</v>
      </c>
      <c r="DL106" s="10">
        <v>0</v>
      </c>
      <c r="DM106" s="10">
        <v>0.17783460000000001</v>
      </c>
      <c r="DN106" s="10">
        <v>0.1756248</v>
      </c>
      <c r="DO106" s="10">
        <v>0</v>
      </c>
      <c r="DP106" s="10">
        <v>0</v>
      </c>
      <c r="DQ106" s="10">
        <v>0.1716183</v>
      </c>
      <c r="DR106" s="10">
        <v>0.17347989999999999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1.1030071307905001</v>
      </c>
      <c r="F107" s="10">
        <v>670.81250183831401</v>
      </c>
      <c r="G107" s="10">
        <v>0</v>
      </c>
      <c r="H107" s="10">
        <v>0</v>
      </c>
      <c r="I107" s="10">
        <v>689698.74981392699</v>
      </c>
      <c r="J107" s="10">
        <v>11143.771416060799</v>
      </c>
      <c r="K107" s="10">
        <v>0</v>
      </c>
      <c r="L107" s="10">
        <v>0</v>
      </c>
      <c r="M107" s="10">
        <v>0.107860306331531</v>
      </c>
      <c r="N107" s="10">
        <v>9.3061532184435705E-2</v>
      </c>
      <c r="O107" s="10">
        <v>0</v>
      </c>
      <c r="P107" s="10">
        <v>0</v>
      </c>
      <c r="Q107" s="10">
        <v>4.8279927241765101E-2</v>
      </c>
      <c r="R107" s="10">
        <v>1.4222913624053E-2</v>
      </c>
      <c r="S107" s="10">
        <v>0</v>
      </c>
      <c r="T107" s="10">
        <v>0</v>
      </c>
      <c r="U107" s="10">
        <v>7.4004888701892898E-3</v>
      </c>
      <c r="V107" s="10">
        <v>2.0996299921804999E-5</v>
      </c>
      <c r="W107" s="10">
        <v>0</v>
      </c>
      <c r="X107" s="10">
        <v>0</v>
      </c>
      <c r="Y107" s="10">
        <v>7.8365324225160304E-4</v>
      </c>
      <c r="Z107" s="10">
        <v>6.5238105229070698E-7</v>
      </c>
      <c r="AA107" s="10">
        <v>0</v>
      </c>
      <c r="AB107" s="10">
        <v>0</v>
      </c>
      <c r="AC107" s="10">
        <v>1.09682558104396E-4</v>
      </c>
      <c r="AD107" s="10">
        <v>2.4947450310008898E-6</v>
      </c>
      <c r="AE107" s="10">
        <v>0</v>
      </c>
      <c r="AF107" s="10">
        <v>0</v>
      </c>
      <c r="AG107" s="10">
        <v>4.53983317129314E-4</v>
      </c>
      <c r="AH107" s="10">
        <v>2.18619577943002E-5</v>
      </c>
      <c r="AI107" s="10">
        <v>0</v>
      </c>
      <c r="AJ107" s="10">
        <v>0</v>
      </c>
      <c r="AK107" s="10">
        <v>4.0925065986812097E-3</v>
      </c>
      <c r="AL107" s="10">
        <v>3.2214500528482398E-4</v>
      </c>
      <c r="AM107" s="10">
        <v>0</v>
      </c>
      <c r="AN107" s="10">
        <v>0</v>
      </c>
      <c r="AO107" s="10">
        <v>3.8269296172075001E-2</v>
      </c>
      <c r="AP107" s="10">
        <v>1.42519056726087E-3</v>
      </c>
      <c r="AQ107" s="10">
        <v>0</v>
      </c>
      <c r="AR107" s="10">
        <v>0</v>
      </c>
      <c r="AS107" s="10">
        <v>0.33764816349382198</v>
      </c>
      <c r="AT107" s="10">
        <v>262.45492153255702</v>
      </c>
      <c r="AU107" s="10">
        <v>0</v>
      </c>
      <c r="AV107" s="10">
        <v>0</v>
      </c>
      <c r="AW107" s="10">
        <v>156573.89584805799</v>
      </c>
      <c r="AX107" s="10">
        <v>3261.4157296455201</v>
      </c>
      <c r="AY107" s="10">
        <v>0</v>
      </c>
      <c r="AZ107" s="10">
        <v>0</v>
      </c>
      <c r="BA107" s="10">
        <v>7.8770048321102404E-2</v>
      </c>
      <c r="BB107" s="10">
        <v>6.7962572614251704E-2</v>
      </c>
      <c r="BC107" s="10">
        <v>0</v>
      </c>
      <c r="BD107" s="10">
        <v>0</v>
      </c>
      <c r="BE107" s="10">
        <v>3.5258724632048301E-2</v>
      </c>
      <c r="BF107" s="10">
        <v>1.0387082915950099E-2</v>
      </c>
      <c r="BG107" s="10">
        <v>0</v>
      </c>
      <c r="BH107" s="10">
        <v>0</v>
      </c>
      <c r="BI107" s="10">
        <v>5.4045706661385202E-3</v>
      </c>
      <c r="BJ107" s="10">
        <v>1.5499204781673801E-5</v>
      </c>
      <c r="BK107" s="10">
        <v>0</v>
      </c>
      <c r="BL107" s="10">
        <v>0</v>
      </c>
      <c r="BM107" s="10">
        <v>5.70822545241351E-4</v>
      </c>
      <c r="BN107" s="10">
        <v>2.5630241761286398E-7</v>
      </c>
      <c r="BO107" s="10">
        <v>0</v>
      </c>
      <c r="BP107" s="10">
        <v>0</v>
      </c>
      <c r="BQ107" s="10">
        <v>5.8089500711582797E-5</v>
      </c>
      <c r="BR107" s="10">
        <v>6.6748280995143597E-7</v>
      </c>
      <c r="BS107" s="10">
        <v>0</v>
      </c>
      <c r="BT107" s="10">
        <v>0</v>
      </c>
      <c r="BU107" s="10">
        <v>1.4182282249772E-4</v>
      </c>
      <c r="BV107" s="10">
        <v>6.0753344503959603E-6</v>
      </c>
      <c r="BW107" s="10">
        <v>0</v>
      </c>
      <c r="BX107" s="10">
        <v>0</v>
      </c>
      <c r="BY107" s="10">
        <v>1.0319193064118101E-3</v>
      </c>
      <c r="BZ107" s="10">
        <v>8.6914461265979095E-5</v>
      </c>
      <c r="CA107" s="10">
        <v>0</v>
      </c>
      <c r="CB107" s="10">
        <v>0</v>
      </c>
      <c r="CC107" s="10">
        <v>7.7016026568028301E-3</v>
      </c>
      <c r="CD107" s="10">
        <v>3.72556302341191E-4</v>
      </c>
      <c r="CE107" s="10">
        <v>0</v>
      </c>
      <c r="CF107" s="10">
        <v>0</v>
      </c>
      <c r="CG107" s="10">
        <v>0.27081129999999998</v>
      </c>
      <c r="CH107" s="10">
        <v>0.2712077</v>
      </c>
      <c r="CI107" s="10">
        <v>0</v>
      </c>
      <c r="CJ107" s="10">
        <v>0</v>
      </c>
      <c r="CK107" s="10">
        <v>0.32396269999999999</v>
      </c>
      <c r="CL107" s="10">
        <v>0.347825</v>
      </c>
      <c r="CM107" s="10">
        <v>0</v>
      </c>
      <c r="CN107" s="10">
        <v>0</v>
      </c>
      <c r="CO107" s="10">
        <v>0.3163763</v>
      </c>
      <c r="CP107" s="10">
        <v>0.3176428</v>
      </c>
      <c r="CQ107" s="10">
        <v>0</v>
      </c>
      <c r="CR107" s="10">
        <v>0</v>
      </c>
      <c r="CS107" s="10">
        <v>0.32972119999999999</v>
      </c>
      <c r="CT107" s="10">
        <v>0.3387828</v>
      </c>
      <c r="CU107" s="10">
        <v>0</v>
      </c>
      <c r="CV107" s="10">
        <v>0</v>
      </c>
      <c r="CW107" s="10">
        <v>0.32685209999999998</v>
      </c>
      <c r="CX107" s="10">
        <v>0.32642080000000001</v>
      </c>
      <c r="CY107" s="10">
        <v>0</v>
      </c>
      <c r="CZ107" s="10">
        <v>0</v>
      </c>
      <c r="DA107" s="10">
        <v>0.32693559999999999</v>
      </c>
      <c r="DB107" s="10">
        <v>0.31875750000000003</v>
      </c>
      <c r="DC107" s="10">
        <v>0</v>
      </c>
      <c r="DD107" s="10">
        <v>0</v>
      </c>
      <c r="DE107" s="10">
        <v>0.31929990000000003</v>
      </c>
      <c r="DF107" s="10">
        <v>0.32936300000000002</v>
      </c>
      <c r="DG107" s="10">
        <v>0</v>
      </c>
      <c r="DH107" s="10">
        <v>0</v>
      </c>
      <c r="DI107" s="10">
        <v>0.31228</v>
      </c>
      <c r="DJ107" s="10">
        <v>0.30193320000000001</v>
      </c>
      <c r="DK107" s="10">
        <v>0</v>
      </c>
      <c r="DL107" s="10">
        <v>0</v>
      </c>
      <c r="DM107" s="10">
        <v>0.31883600000000001</v>
      </c>
      <c r="DN107" s="10">
        <v>0.32990249999999999</v>
      </c>
      <c r="DO107" s="10">
        <v>0</v>
      </c>
      <c r="DP107" s="10">
        <v>0</v>
      </c>
      <c r="DQ107" s="10">
        <v>0.3163936</v>
      </c>
      <c r="DR107" s="10">
        <v>0.31988220000000001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0.14372295222710799</v>
      </c>
      <c r="F108" s="10">
        <v>4032.26562447578</v>
      </c>
      <c r="G108" s="10">
        <v>0</v>
      </c>
      <c r="H108" s="10">
        <v>0</v>
      </c>
      <c r="I108" s="10">
        <v>1569055.0837850701</v>
      </c>
      <c r="J108" s="10">
        <v>2081476.5336917599</v>
      </c>
      <c r="K108" s="10">
        <v>0</v>
      </c>
      <c r="L108" s="10">
        <v>0</v>
      </c>
      <c r="M108" s="10">
        <v>9.4849963548767902E-2</v>
      </c>
      <c r="N108" s="10">
        <v>7.0615030040244206E-2</v>
      </c>
      <c r="O108" s="10">
        <v>0</v>
      </c>
      <c r="P108" s="10">
        <v>0</v>
      </c>
      <c r="Q108" s="10">
        <v>2.9913543479778999E-2</v>
      </c>
      <c r="R108" s="10">
        <v>3.4034295107403501E-3</v>
      </c>
      <c r="S108" s="10">
        <v>0</v>
      </c>
      <c r="T108" s="10">
        <v>0</v>
      </c>
      <c r="U108" s="10">
        <v>3.81256875061808E-3</v>
      </c>
      <c r="V108" s="10">
        <v>6.7781555168622297E-7</v>
      </c>
      <c r="W108" s="10">
        <v>0</v>
      </c>
      <c r="X108" s="10">
        <v>0</v>
      </c>
      <c r="Y108" s="10">
        <v>3.9524587282357997E-4</v>
      </c>
      <c r="Z108" s="10">
        <v>6.5482519673310001E-7</v>
      </c>
      <c r="AA108" s="10">
        <v>0</v>
      </c>
      <c r="AB108" s="10">
        <v>0</v>
      </c>
      <c r="AC108" s="10">
        <v>9.4435876235365895E-5</v>
      </c>
      <c r="AD108" s="10">
        <v>2.5030719097429702E-6</v>
      </c>
      <c r="AE108" s="10">
        <v>0</v>
      </c>
      <c r="AF108" s="10">
        <v>0</v>
      </c>
      <c r="AG108" s="10">
        <v>8.8698230683803602E-4</v>
      </c>
      <c r="AH108" s="10">
        <v>2.1839390047517799E-5</v>
      </c>
      <c r="AI108" s="10">
        <v>0</v>
      </c>
      <c r="AJ108" s="10">
        <v>0</v>
      </c>
      <c r="AK108" s="10">
        <v>6.8850610405206698E-3</v>
      </c>
      <c r="AL108" s="10">
        <v>3.2219328672056198E-4</v>
      </c>
      <c r="AM108" s="10">
        <v>0</v>
      </c>
      <c r="AN108" s="10">
        <v>0</v>
      </c>
      <c r="AO108" s="10">
        <v>5.88922421447933E-2</v>
      </c>
      <c r="AP108" s="10">
        <v>1.41755617323724E-3</v>
      </c>
      <c r="AQ108" s="10">
        <v>0</v>
      </c>
      <c r="AR108" s="10">
        <v>0</v>
      </c>
      <c r="AS108" s="10">
        <v>3.2552457394915302E-2</v>
      </c>
      <c r="AT108" s="10">
        <v>973.87169374644498</v>
      </c>
      <c r="AU108" s="10">
        <v>0</v>
      </c>
      <c r="AV108" s="10">
        <v>0</v>
      </c>
      <c r="AW108" s="10">
        <v>427108.16410785902</v>
      </c>
      <c r="AX108" s="10">
        <v>538452.66424135596</v>
      </c>
      <c r="AY108" s="10">
        <v>0</v>
      </c>
      <c r="AZ108" s="10">
        <v>0</v>
      </c>
      <c r="BA108" s="10">
        <v>6.9268642382591603E-2</v>
      </c>
      <c r="BB108" s="10">
        <v>5.1569991560889102E-2</v>
      </c>
      <c r="BC108" s="10">
        <v>0</v>
      </c>
      <c r="BD108" s="10">
        <v>0</v>
      </c>
      <c r="BE108" s="10">
        <v>2.18458142851248E-2</v>
      </c>
      <c r="BF108" s="10">
        <v>2.4856595719806398E-3</v>
      </c>
      <c r="BG108" s="10">
        <v>0</v>
      </c>
      <c r="BH108" s="10">
        <v>0</v>
      </c>
      <c r="BI108" s="10">
        <v>2.78425551471211E-3</v>
      </c>
      <c r="BJ108" s="10">
        <v>4.69987951352703E-7</v>
      </c>
      <c r="BK108" s="10">
        <v>0</v>
      </c>
      <c r="BL108" s="10">
        <v>0</v>
      </c>
      <c r="BM108" s="10">
        <v>2.8440908366607402E-4</v>
      </c>
      <c r="BN108" s="10">
        <v>2.5698176486655601E-7</v>
      </c>
      <c r="BO108" s="10">
        <v>0</v>
      </c>
      <c r="BP108" s="10">
        <v>0</v>
      </c>
      <c r="BQ108" s="10">
        <v>2.2019234342005701E-5</v>
      </c>
      <c r="BR108" s="10">
        <v>6.6791421746882204E-7</v>
      </c>
      <c r="BS108" s="10">
        <v>0</v>
      </c>
      <c r="BT108" s="10">
        <v>0</v>
      </c>
      <c r="BU108" s="10">
        <v>1.9190723210595301E-4</v>
      </c>
      <c r="BV108" s="10">
        <v>6.0552085366146796E-6</v>
      </c>
      <c r="BW108" s="10">
        <v>0</v>
      </c>
      <c r="BX108" s="10">
        <v>0</v>
      </c>
      <c r="BY108" s="10">
        <v>1.53372628674901E-3</v>
      </c>
      <c r="BZ108" s="10">
        <v>8.6776249542933203E-5</v>
      </c>
      <c r="CA108" s="10">
        <v>0</v>
      </c>
      <c r="CB108" s="10">
        <v>0</v>
      </c>
      <c r="CC108" s="10">
        <v>1.38462605212083E-2</v>
      </c>
      <c r="CD108" s="10">
        <v>3.7214434895198702E-4</v>
      </c>
      <c r="CE108" s="10">
        <v>0</v>
      </c>
      <c r="CF108" s="10">
        <v>0</v>
      </c>
      <c r="CG108" s="10">
        <v>0.49229640000000002</v>
      </c>
      <c r="CH108" s="10">
        <v>0.62860389999999999</v>
      </c>
      <c r="CI108" s="10">
        <v>0</v>
      </c>
      <c r="CJ108" s="10">
        <v>0</v>
      </c>
      <c r="CK108" s="10">
        <v>1.2995664</v>
      </c>
      <c r="CL108" s="10">
        <v>1.3536667</v>
      </c>
      <c r="CM108" s="10">
        <v>0</v>
      </c>
      <c r="CN108" s="10">
        <v>0</v>
      </c>
      <c r="CO108" s="10">
        <v>1.2294913999999999</v>
      </c>
      <c r="CP108" s="10">
        <v>1.3536950000000001</v>
      </c>
      <c r="CQ108" s="10">
        <v>0</v>
      </c>
      <c r="CR108" s="10">
        <v>0</v>
      </c>
      <c r="CS108" s="10">
        <v>1.3207525</v>
      </c>
      <c r="CT108" s="10">
        <v>1.3974310999999999</v>
      </c>
      <c r="CU108" s="10">
        <v>0</v>
      </c>
      <c r="CV108" s="10">
        <v>0</v>
      </c>
      <c r="CW108" s="10">
        <v>1.2859536</v>
      </c>
      <c r="CX108" s="10">
        <v>1.3788422</v>
      </c>
      <c r="CY108" s="10">
        <v>0</v>
      </c>
      <c r="CZ108" s="10">
        <v>0</v>
      </c>
      <c r="DA108" s="10">
        <v>1.1715078999999999</v>
      </c>
      <c r="DB108" s="10">
        <v>1.2984049</v>
      </c>
      <c r="DC108" s="10">
        <v>0</v>
      </c>
      <c r="DD108" s="10">
        <v>0</v>
      </c>
      <c r="DE108" s="10">
        <v>1.1765779999999999</v>
      </c>
      <c r="DF108" s="10">
        <v>1.2525062</v>
      </c>
      <c r="DG108" s="10">
        <v>0</v>
      </c>
      <c r="DH108" s="10">
        <v>0</v>
      </c>
      <c r="DI108" s="10">
        <v>1.2667059000000001</v>
      </c>
      <c r="DJ108" s="10">
        <v>1.37876</v>
      </c>
      <c r="DK108" s="10">
        <v>0</v>
      </c>
      <c r="DL108" s="10">
        <v>0</v>
      </c>
      <c r="DM108" s="10">
        <v>1.2924716999999999</v>
      </c>
      <c r="DN108" s="10">
        <v>1.3431176</v>
      </c>
      <c r="DO108" s="10">
        <v>0</v>
      </c>
      <c r="DP108" s="10">
        <v>0</v>
      </c>
      <c r="DQ108" s="10">
        <v>1.3136597000000001</v>
      </c>
      <c r="DR108" s="10">
        <v>1.3751024999999999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0.23881783662363901</v>
      </c>
      <c r="F109" s="10">
        <v>147231.75000184801</v>
      </c>
      <c r="G109" s="10">
        <v>0</v>
      </c>
      <c r="H109" s="10">
        <v>0</v>
      </c>
      <c r="I109" s="10">
        <v>924633.64092928695</v>
      </c>
      <c r="J109" s="10">
        <v>81967397.115503207</v>
      </c>
      <c r="K109" s="10">
        <v>0</v>
      </c>
      <c r="L109" s="10">
        <v>0</v>
      </c>
      <c r="M109" s="10">
        <v>7.6416631464781004E-2</v>
      </c>
      <c r="N109" s="10">
        <v>4.3169233405706102E-2</v>
      </c>
      <c r="O109" s="10">
        <v>0</v>
      </c>
      <c r="P109" s="10">
        <v>0</v>
      </c>
      <c r="Q109" s="10">
        <v>1.69887679398926E-2</v>
      </c>
      <c r="R109" s="10">
        <v>4.62292124822739E-4</v>
      </c>
      <c r="S109" s="10">
        <v>0</v>
      </c>
      <c r="T109" s="10">
        <v>0</v>
      </c>
      <c r="U109" s="10">
        <v>1.9361285785635101E-3</v>
      </c>
      <c r="V109" s="10">
        <v>4.0397886369447601E-7</v>
      </c>
      <c r="W109" s="10">
        <v>0</v>
      </c>
      <c r="X109" s="10">
        <v>0</v>
      </c>
      <c r="Y109" s="10">
        <v>2.08569064852782E-4</v>
      </c>
      <c r="Z109" s="10">
        <v>6.5411213157062796E-7</v>
      </c>
      <c r="AA109" s="10">
        <v>0</v>
      </c>
      <c r="AB109" s="10">
        <v>0</v>
      </c>
      <c r="AC109" s="10">
        <v>1.44845340400934E-4</v>
      </c>
      <c r="AD109" s="10">
        <v>2.5074868243990501E-6</v>
      </c>
      <c r="AE109" s="10">
        <v>0</v>
      </c>
      <c r="AF109" s="10">
        <v>0</v>
      </c>
      <c r="AG109" s="10">
        <v>1.7922241240739801E-3</v>
      </c>
      <c r="AH109" s="10">
        <v>2.1910934538738E-5</v>
      </c>
      <c r="AI109" s="10">
        <v>0</v>
      </c>
      <c r="AJ109" s="10">
        <v>0</v>
      </c>
      <c r="AK109" s="10">
        <v>1.64908971637487E-2</v>
      </c>
      <c r="AL109" s="10">
        <v>3.21561671754012E-4</v>
      </c>
      <c r="AM109" s="10">
        <v>0</v>
      </c>
      <c r="AN109" s="10">
        <v>0</v>
      </c>
      <c r="AO109" s="10">
        <v>0.178952515008859</v>
      </c>
      <c r="AP109" s="10">
        <v>1.4184520127855601E-3</v>
      </c>
      <c r="AQ109" s="10">
        <v>0</v>
      </c>
      <c r="AR109" s="10">
        <v>0</v>
      </c>
      <c r="AS109" s="10">
        <v>5.6083660862539401E-2</v>
      </c>
      <c r="AT109" s="10">
        <v>32530.2502614564</v>
      </c>
      <c r="AU109" s="10">
        <v>0</v>
      </c>
      <c r="AV109" s="10">
        <v>0</v>
      </c>
      <c r="AW109" s="10">
        <v>200540.368725837</v>
      </c>
      <c r="AX109" s="10">
        <v>18303112.955745898</v>
      </c>
      <c r="AY109" s="10">
        <v>0</v>
      </c>
      <c r="AZ109" s="10">
        <v>0</v>
      </c>
      <c r="BA109" s="10">
        <v>5.58068186909461E-2</v>
      </c>
      <c r="BB109" s="10">
        <v>3.1526427393956599E-2</v>
      </c>
      <c r="BC109" s="10">
        <v>0</v>
      </c>
      <c r="BD109" s="10">
        <v>0</v>
      </c>
      <c r="BE109" s="10">
        <v>1.2406842942939899E-2</v>
      </c>
      <c r="BF109" s="10">
        <v>3.37756662906277E-4</v>
      </c>
      <c r="BG109" s="10">
        <v>0</v>
      </c>
      <c r="BH109" s="10">
        <v>0</v>
      </c>
      <c r="BI109" s="10">
        <v>1.41335729749124E-3</v>
      </c>
      <c r="BJ109" s="10">
        <v>2.4190803674352499E-7</v>
      </c>
      <c r="BK109" s="10">
        <v>0</v>
      </c>
      <c r="BL109" s="10">
        <v>0</v>
      </c>
      <c r="BM109" s="10">
        <v>1.4412879022876501E-4</v>
      </c>
      <c r="BN109" s="10">
        <v>2.57169087524067E-7</v>
      </c>
      <c r="BO109" s="10">
        <v>0</v>
      </c>
      <c r="BP109" s="10">
        <v>0</v>
      </c>
      <c r="BQ109" s="10">
        <v>3.4581260294318502E-5</v>
      </c>
      <c r="BR109" s="10">
        <v>6.6896699931661701E-7</v>
      </c>
      <c r="BS109" s="10">
        <v>0</v>
      </c>
      <c r="BT109" s="10">
        <v>0</v>
      </c>
      <c r="BU109" s="10">
        <v>4.2369760611668398E-4</v>
      </c>
      <c r="BV109" s="10">
        <v>6.09192323564762E-6</v>
      </c>
      <c r="BW109" s="10">
        <v>0</v>
      </c>
      <c r="BX109" s="10">
        <v>0</v>
      </c>
      <c r="BY109" s="10">
        <v>4.1683821886681401E-3</v>
      </c>
      <c r="BZ109" s="10">
        <v>8.6589833753463995E-5</v>
      </c>
      <c r="CA109" s="10">
        <v>0</v>
      </c>
      <c r="CB109" s="10">
        <v>0</v>
      </c>
      <c r="CC109" s="10">
        <v>4.05872291155926E-2</v>
      </c>
      <c r="CD109" s="10">
        <v>3.7116761114101902E-4</v>
      </c>
      <c r="CE109" s="10">
        <v>0</v>
      </c>
      <c r="CF109" s="10">
        <v>0</v>
      </c>
      <c r="CG109" s="10">
        <v>1.0559607</v>
      </c>
      <c r="CH109" s="10">
        <v>1.1835411</v>
      </c>
      <c r="CI109" s="10">
        <v>0</v>
      </c>
      <c r="CJ109" s="10">
        <v>0</v>
      </c>
      <c r="CK109" s="10">
        <v>2.8816978</v>
      </c>
      <c r="CL109" s="10">
        <v>2.9571168000000001</v>
      </c>
      <c r="CM109" s="10">
        <v>0</v>
      </c>
      <c r="CN109" s="10">
        <v>0</v>
      </c>
      <c r="CO109" s="10">
        <v>2.9696639999999999</v>
      </c>
      <c r="CP109" s="10">
        <v>2.9224519</v>
      </c>
      <c r="CQ109" s="10">
        <v>0</v>
      </c>
      <c r="CR109" s="10">
        <v>0</v>
      </c>
      <c r="CS109" s="10">
        <v>2.8913188999999999</v>
      </c>
      <c r="CT109" s="10">
        <v>3.0412328</v>
      </c>
      <c r="CU109" s="10">
        <v>0</v>
      </c>
      <c r="CV109" s="10">
        <v>0</v>
      </c>
      <c r="CW109" s="10">
        <v>2.8696847999999999</v>
      </c>
      <c r="CX109" s="10">
        <v>2.9067371</v>
      </c>
      <c r="CY109" s="10">
        <v>0</v>
      </c>
      <c r="CZ109" s="10">
        <v>0</v>
      </c>
      <c r="DA109" s="10">
        <v>2.8957956</v>
      </c>
      <c r="DB109" s="10">
        <v>3.0127343</v>
      </c>
      <c r="DC109" s="10">
        <v>0</v>
      </c>
      <c r="DD109" s="10">
        <v>0</v>
      </c>
      <c r="DE109" s="10">
        <v>2.8031084000000002</v>
      </c>
      <c r="DF109" s="10">
        <v>2.9033844000000002</v>
      </c>
      <c r="DG109" s="10">
        <v>0</v>
      </c>
      <c r="DH109" s="10">
        <v>0</v>
      </c>
      <c r="DI109" s="10">
        <v>2.7416136999999998</v>
      </c>
      <c r="DJ109" s="10">
        <v>2.9629493999999998</v>
      </c>
      <c r="DK109" s="10">
        <v>0</v>
      </c>
      <c r="DL109" s="10">
        <v>0</v>
      </c>
      <c r="DM109" s="10">
        <v>2.9793528999999999</v>
      </c>
      <c r="DN109" s="10">
        <v>3.0610255999999998</v>
      </c>
      <c r="DO109" s="10">
        <v>0</v>
      </c>
      <c r="DP109" s="10">
        <v>0</v>
      </c>
      <c r="DQ109" s="10">
        <v>3.0251047999999998</v>
      </c>
      <c r="DR109" s="10">
        <v>3.0017339999999999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1.7806199681945101</v>
      </c>
      <c r="F110" s="10">
        <v>9437661.1562516708</v>
      </c>
      <c r="G110" s="10">
        <v>0</v>
      </c>
      <c r="H110" s="10">
        <v>0</v>
      </c>
      <c r="I110" s="10">
        <v>1619188.9271406401</v>
      </c>
      <c r="J110" s="10">
        <v>15082806367.106701</v>
      </c>
      <c r="K110" s="10">
        <v>0</v>
      </c>
      <c r="L110" s="10">
        <v>0</v>
      </c>
      <c r="M110" s="10">
        <v>5.5028475983363002E-2</v>
      </c>
      <c r="N110" s="10">
        <v>1.90041543781376E-2</v>
      </c>
      <c r="O110" s="10">
        <v>0</v>
      </c>
      <c r="P110" s="10">
        <v>0</v>
      </c>
      <c r="Q110" s="10">
        <v>9.1139492933507392E-3</v>
      </c>
      <c r="R110" s="10">
        <v>3.3429848524946197E-5</v>
      </c>
      <c r="S110" s="10">
        <v>0</v>
      </c>
      <c r="T110" s="10">
        <v>0</v>
      </c>
      <c r="U110" s="10">
        <v>9.7663484120857902E-4</v>
      </c>
      <c r="V110" s="10">
        <v>4.14352549604757E-7</v>
      </c>
      <c r="W110" s="10">
        <v>0</v>
      </c>
      <c r="X110" s="10">
        <v>0</v>
      </c>
      <c r="Y110" s="10">
        <v>1.2514156696852299E-4</v>
      </c>
      <c r="Z110" s="10">
        <v>6.6037273782626503E-7</v>
      </c>
      <c r="AA110" s="10">
        <v>0</v>
      </c>
      <c r="AB110" s="10">
        <v>0</v>
      </c>
      <c r="AC110" s="10">
        <v>3.59650119207799E-4</v>
      </c>
      <c r="AD110" s="10">
        <v>2.4866915691035299E-6</v>
      </c>
      <c r="AE110" s="10">
        <v>0</v>
      </c>
      <c r="AF110" s="10">
        <v>0</v>
      </c>
      <c r="AG110" s="10">
        <v>3.13308543991298E-3</v>
      </c>
      <c r="AH110" s="10">
        <v>2.1972188832819501E-5</v>
      </c>
      <c r="AI110" s="10">
        <v>0</v>
      </c>
      <c r="AJ110" s="10">
        <v>0</v>
      </c>
      <c r="AK110" s="10">
        <v>2.8544315253384401E-2</v>
      </c>
      <c r="AL110" s="10">
        <v>3.20808199049338E-4</v>
      </c>
      <c r="AM110" s="10">
        <v>0</v>
      </c>
      <c r="AN110" s="10">
        <v>0</v>
      </c>
      <c r="AO110" s="10">
        <v>0.30166731402277902</v>
      </c>
      <c r="AP110" s="10">
        <v>1.4338273481371299E-3</v>
      </c>
      <c r="AQ110" s="10">
        <v>0</v>
      </c>
      <c r="AR110" s="10">
        <v>0</v>
      </c>
      <c r="AS110" s="10">
        <v>0.43064591164190402</v>
      </c>
      <c r="AT110" s="10">
        <v>2177947.9357753</v>
      </c>
      <c r="AU110" s="10">
        <v>0</v>
      </c>
      <c r="AV110" s="10">
        <v>0</v>
      </c>
      <c r="AW110" s="10">
        <v>360371.407000629</v>
      </c>
      <c r="AX110" s="10">
        <v>3426961405.1213698</v>
      </c>
      <c r="AY110" s="10">
        <v>0</v>
      </c>
      <c r="AZ110" s="10">
        <v>0</v>
      </c>
      <c r="BA110" s="10">
        <v>4.0187077322976703E-2</v>
      </c>
      <c r="BB110" s="10">
        <v>1.38787740580576E-2</v>
      </c>
      <c r="BC110" s="10">
        <v>0</v>
      </c>
      <c r="BD110" s="10">
        <v>0</v>
      </c>
      <c r="BE110" s="10">
        <v>6.65588678197712E-3</v>
      </c>
      <c r="BF110" s="10">
        <v>2.45478796849381E-5</v>
      </c>
      <c r="BG110" s="10">
        <v>0</v>
      </c>
      <c r="BH110" s="10">
        <v>0</v>
      </c>
      <c r="BI110" s="10">
        <v>7.1159522793006304E-4</v>
      </c>
      <c r="BJ110" s="10">
        <v>2.4384363661113401E-7</v>
      </c>
      <c r="BK110" s="10">
        <v>0</v>
      </c>
      <c r="BL110" s="10">
        <v>0</v>
      </c>
      <c r="BM110" s="10">
        <v>7.5581086214542606E-5</v>
      </c>
      <c r="BN110" s="10">
        <v>2.5785300939237801E-7</v>
      </c>
      <c r="BO110" s="10">
        <v>0</v>
      </c>
      <c r="BP110" s="10">
        <v>0</v>
      </c>
      <c r="BQ110" s="10">
        <v>9.0738243133601899E-5</v>
      </c>
      <c r="BR110" s="10">
        <v>6.7347879592539804E-7</v>
      </c>
      <c r="BS110" s="10">
        <v>0</v>
      </c>
      <c r="BT110" s="10">
        <v>0</v>
      </c>
      <c r="BU110" s="10">
        <v>7.5841263114235396E-4</v>
      </c>
      <c r="BV110" s="10">
        <v>6.0811887538557503E-6</v>
      </c>
      <c r="BW110" s="10">
        <v>0</v>
      </c>
      <c r="BX110" s="10">
        <v>0</v>
      </c>
      <c r="BY110" s="10">
        <v>6.62734932886558E-3</v>
      </c>
      <c r="BZ110" s="10">
        <v>8.6887197873978104E-5</v>
      </c>
      <c r="CA110" s="10">
        <v>0</v>
      </c>
      <c r="CB110" s="10">
        <v>0</v>
      </c>
      <c r="CC110" s="10">
        <v>6.1945872943654702E-2</v>
      </c>
      <c r="CD110" s="10">
        <v>3.5806619713620199E-4</v>
      </c>
      <c r="CE110" s="10">
        <v>0</v>
      </c>
      <c r="CF110" s="10">
        <v>0</v>
      </c>
      <c r="CG110" s="10">
        <v>2.2024368999999999</v>
      </c>
      <c r="CH110" s="10">
        <v>2.5991045000000002</v>
      </c>
      <c r="CI110" s="10">
        <v>0</v>
      </c>
      <c r="CJ110" s="10">
        <v>0</v>
      </c>
      <c r="CK110" s="10">
        <v>6.8754543999999997</v>
      </c>
      <c r="CL110" s="10">
        <v>6.8060197999999996</v>
      </c>
      <c r="CM110" s="10">
        <v>0</v>
      </c>
      <c r="CN110" s="10">
        <v>0</v>
      </c>
      <c r="CO110" s="10">
        <v>6.7777153999999999</v>
      </c>
      <c r="CP110" s="10">
        <v>7.1964936000000002</v>
      </c>
      <c r="CQ110" s="10">
        <v>0</v>
      </c>
      <c r="CR110" s="10">
        <v>0</v>
      </c>
      <c r="CS110" s="10">
        <v>6.7519374000000001</v>
      </c>
      <c r="CT110" s="10">
        <v>7.4622527999999999</v>
      </c>
      <c r="CU110" s="10">
        <v>0</v>
      </c>
      <c r="CV110" s="10">
        <v>0</v>
      </c>
      <c r="CW110" s="10">
        <v>7.0704475999999996</v>
      </c>
      <c r="CX110" s="10">
        <v>6.8718921999999996</v>
      </c>
      <c r="CY110" s="10">
        <v>0</v>
      </c>
      <c r="CZ110" s="10">
        <v>0</v>
      </c>
      <c r="DA110" s="10">
        <v>6.5831701000000002</v>
      </c>
      <c r="DB110" s="10">
        <v>7.1524122999999999</v>
      </c>
      <c r="DC110" s="10">
        <v>0</v>
      </c>
      <c r="DD110" s="10">
        <v>0</v>
      </c>
      <c r="DE110" s="10">
        <v>6.6259107000000004</v>
      </c>
      <c r="DF110" s="10">
        <v>6.7619989</v>
      </c>
      <c r="DG110" s="10">
        <v>0</v>
      </c>
      <c r="DH110" s="10">
        <v>0</v>
      </c>
      <c r="DI110" s="10">
        <v>6.5140519000000001</v>
      </c>
      <c r="DJ110" s="10">
        <v>6.7515416999999998</v>
      </c>
      <c r="DK110" s="10">
        <v>0</v>
      </c>
      <c r="DL110" s="10">
        <v>0</v>
      </c>
      <c r="DM110" s="10">
        <v>6.8670741</v>
      </c>
      <c r="DN110" s="10">
        <v>7.0741752</v>
      </c>
      <c r="DO110" s="10">
        <v>0</v>
      </c>
      <c r="DP110" s="10">
        <v>0</v>
      </c>
      <c r="DQ110" s="10">
        <v>6.8144619999999998</v>
      </c>
      <c r="DR110" s="10">
        <v>6.8842784999999997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1.33074354380369E-6</v>
      </c>
      <c r="F111" s="10">
        <v>1.33074354380369E-6</v>
      </c>
      <c r="G111" s="10">
        <v>0</v>
      </c>
      <c r="H111" s="10">
        <v>0</v>
      </c>
      <c r="I111" s="10">
        <v>0.211578386020847</v>
      </c>
      <c r="J111" s="10">
        <v>0.211578386020847</v>
      </c>
      <c r="K111" s="10">
        <v>0</v>
      </c>
      <c r="L111" s="10">
        <v>0</v>
      </c>
      <c r="M111" s="10">
        <v>0.124970903053509</v>
      </c>
      <c r="N111" s="10">
        <v>0.124970903053509</v>
      </c>
      <c r="O111" s="10">
        <v>0</v>
      </c>
      <c r="P111" s="10">
        <v>0</v>
      </c>
      <c r="Q111" s="10">
        <v>0.124709638195782</v>
      </c>
      <c r="R111" s="10">
        <v>0.124709638195782</v>
      </c>
      <c r="S111" s="10">
        <v>0</v>
      </c>
      <c r="T111" s="10">
        <v>0</v>
      </c>
      <c r="U111" s="10">
        <v>0.122155843310793</v>
      </c>
      <c r="V111" s="10">
        <v>0.122155843310793</v>
      </c>
      <c r="W111" s="10">
        <v>0</v>
      </c>
      <c r="X111" s="10">
        <v>0</v>
      </c>
      <c r="Y111" s="10">
        <v>0.101392829841643</v>
      </c>
      <c r="Z111" s="10">
        <v>0.101392829841643</v>
      </c>
      <c r="AA111" s="10">
        <v>0</v>
      </c>
      <c r="AB111" s="10">
        <v>0</v>
      </c>
      <c r="AC111" s="10">
        <v>3.7557058712991399E-2</v>
      </c>
      <c r="AD111" s="10">
        <v>3.7557058712991399E-2</v>
      </c>
      <c r="AE111" s="10">
        <v>0</v>
      </c>
      <c r="AF111" s="10">
        <v>0</v>
      </c>
      <c r="AG111" s="10">
        <v>5.1586004847194999E-3</v>
      </c>
      <c r="AH111" s="10">
        <v>5.1586004847194999E-3</v>
      </c>
      <c r="AI111" s="10">
        <v>0</v>
      </c>
      <c r="AJ111" s="10">
        <v>0</v>
      </c>
      <c r="AK111" s="10">
        <v>9.2974619474261999E-4</v>
      </c>
      <c r="AL111" s="10">
        <v>9.2974619474261999E-4</v>
      </c>
      <c r="AM111" s="10">
        <v>0</v>
      </c>
      <c r="AN111" s="10">
        <v>0</v>
      </c>
      <c r="AO111" s="10">
        <v>2.8756336541846399E-3</v>
      </c>
      <c r="AP111" s="10">
        <v>2.8756336541846399E-3</v>
      </c>
      <c r="AQ111" s="10">
        <v>0</v>
      </c>
      <c r="AR111" s="10">
        <v>0</v>
      </c>
      <c r="AS111" s="10">
        <v>6.5458875806324004E-7</v>
      </c>
      <c r="AT111" s="10">
        <v>6.5458875806324004E-7</v>
      </c>
      <c r="AU111" s="10">
        <v>0</v>
      </c>
      <c r="AV111" s="10">
        <v>0</v>
      </c>
      <c r="AW111" s="10">
        <v>7.4353686790458701E-2</v>
      </c>
      <c r="AX111" s="10">
        <v>7.4353686790458701E-2</v>
      </c>
      <c r="AY111" s="10">
        <v>0</v>
      </c>
      <c r="AZ111" s="10">
        <v>0</v>
      </c>
      <c r="BA111" s="10">
        <v>9.1265843535033003E-2</v>
      </c>
      <c r="BB111" s="10">
        <v>9.1265843535033003E-2</v>
      </c>
      <c r="BC111" s="10">
        <v>0</v>
      </c>
      <c r="BD111" s="10">
        <v>0</v>
      </c>
      <c r="BE111" s="10">
        <v>9.1075041950667596E-2</v>
      </c>
      <c r="BF111" s="10">
        <v>9.1075041950667596E-2</v>
      </c>
      <c r="BG111" s="10">
        <v>0</v>
      </c>
      <c r="BH111" s="10">
        <v>0</v>
      </c>
      <c r="BI111" s="10">
        <v>8.9210010308776996E-2</v>
      </c>
      <c r="BJ111" s="10">
        <v>8.9210010308776996E-2</v>
      </c>
      <c r="BK111" s="10">
        <v>0</v>
      </c>
      <c r="BL111" s="10">
        <v>0</v>
      </c>
      <c r="BM111" s="10">
        <v>7.4046775912123594E-2</v>
      </c>
      <c r="BN111" s="10">
        <v>7.4046775912123594E-2</v>
      </c>
      <c r="BO111" s="10">
        <v>0</v>
      </c>
      <c r="BP111" s="10">
        <v>0</v>
      </c>
      <c r="BQ111" s="10">
        <v>2.74268890039541E-2</v>
      </c>
      <c r="BR111" s="10">
        <v>2.74268890039541E-2</v>
      </c>
      <c r="BS111" s="10">
        <v>0</v>
      </c>
      <c r="BT111" s="10">
        <v>0</v>
      </c>
      <c r="BU111" s="10">
        <v>3.7531113498744601E-3</v>
      </c>
      <c r="BV111" s="10">
        <v>3.7531113498744601E-3</v>
      </c>
      <c r="BW111" s="10">
        <v>0</v>
      </c>
      <c r="BX111" s="10">
        <v>0</v>
      </c>
      <c r="BY111" s="10">
        <v>5.0446608373423403E-4</v>
      </c>
      <c r="BZ111" s="10">
        <v>5.0446608373423403E-4</v>
      </c>
      <c r="CA111" s="10">
        <v>0</v>
      </c>
      <c r="CB111" s="10">
        <v>0</v>
      </c>
      <c r="CC111" s="10">
        <v>7.8134704663653496E-4</v>
      </c>
      <c r="CD111" s="10">
        <v>7.8134704663653496E-4</v>
      </c>
      <c r="CE111" s="10">
        <v>0</v>
      </c>
      <c r="CF111" s="10">
        <v>0</v>
      </c>
      <c r="CG111" s="10">
        <v>1.5526699999999999E-2</v>
      </c>
      <c r="CH111" s="10">
        <v>1.52426E-2</v>
      </c>
      <c r="CI111" s="10">
        <v>0</v>
      </c>
      <c r="CJ111" s="10">
        <v>0</v>
      </c>
      <c r="CK111" s="10">
        <v>4.5634500000000001E-2</v>
      </c>
      <c r="CL111" s="10">
        <v>4.9645500000000002E-2</v>
      </c>
      <c r="CM111" s="10">
        <v>0</v>
      </c>
      <c r="CN111" s="10">
        <v>0</v>
      </c>
      <c r="CO111" s="10">
        <v>4.9769099999999997E-2</v>
      </c>
      <c r="CP111" s="10">
        <v>5.0134499999999999E-2</v>
      </c>
      <c r="CQ111" s="10">
        <v>0</v>
      </c>
      <c r="CR111" s="10">
        <v>0</v>
      </c>
      <c r="CS111" s="10">
        <v>4.9355299999999998E-2</v>
      </c>
      <c r="CT111" s="10">
        <v>4.9389700000000002E-2</v>
      </c>
      <c r="CU111" s="10">
        <v>0</v>
      </c>
      <c r="CV111" s="10">
        <v>0</v>
      </c>
      <c r="CW111" s="10">
        <v>4.5836399999999999E-2</v>
      </c>
      <c r="CX111" s="10">
        <v>5.0925600000000001E-2</v>
      </c>
      <c r="CY111" s="10">
        <v>0</v>
      </c>
      <c r="CZ111" s="10">
        <v>0</v>
      </c>
      <c r="DA111" s="10">
        <v>6.2190000000000002E-2</v>
      </c>
      <c r="DB111" s="10">
        <v>5.28678E-2</v>
      </c>
      <c r="DC111" s="10">
        <v>0</v>
      </c>
      <c r="DD111" s="10">
        <v>0</v>
      </c>
      <c r="DE111" s="10">
        <v>5.5836999999999998E-2</v>
      </c>
      <c r="DF111" s="10">
        <v>5.8049999999999997E-2</v>
      </c>
      <c r="DG111" s="10">
        <v>0</v>
      </c>
      <c r="DH111" s="10">
        <v>0</v>
      </c>
      <c r="DI111" s="10">
        <v>4.7646000000000001E-2</v>
      </c>
      <c r="DJ111" s="10">
        <v>4.8002200000000002E-2</v>
      </c>
      <c r="DK111" s="10">
        <v>0</v>
      </c>
      <c r="DL111" s="10">
        <v>0</v>
      </c>
      <c r="DM111" s="10">
        <v>4.59443E-2</v>
      </c>
      <c r="DN111" s="10">
        <v>4.79155E-2</v>
      </c>
      <c r="DO111" s="10">
        <v>0</v>
      </c>
      <c r="DP111" s="10">
        <v>0</v>
      </c>
      <c r="DQ111" s="10">
        <v>4.8435699999999998E-2</v>
      </c>
      <c r="DR111" s="10">
        <v>4.9664800000000002E-2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0.47991201281547502</v>
      </c>
      <c r="F112" s="10">
        <v>0.50000077194999903</v>
      </c>
      <c r="G112" s="10">
        <v>0</v>
      </c>
      <c r="H112" s="10">
        <v>0</v>
      </c>
      <c r="I112" s="10">
        <v>1145117.1558298101</v>
      </c>
      <c r="J112" s="10">
        <v>5.1295293896473604</v>
      </c>
      <c r="K112" s="10">
        <v>0</v>
      </c>
      <c r="L112" s="10">
        <v>0</v>
      </c>
      <c r="M112" s="10">
        <v>0.124927283019133</v>
      </c>
      <c r="N112" s="10">
        <v>0.124898203000157</v>
      </c>
      <c r="O112" s="10">
        <v>0</v>
      </c>
      <c r="P112" s="10">
        <v>0</v>
      </c>
      <c r="Q112" s="10">
        <v>0.124276615573763</v>
      </c>
      <c r="R112" s="10">
        <v>0.12398793411921399</v>
      </c>
      <c r="S112" s="10">
        <v>0</v>
      </c>
      <c r="T112" s="10">
        <v>0</v>
      </c>
      <c r="U112" s="10">
        <v>0.118124301525313</v>
      </c>
      <c r="V112" s="10">
        <v>0.115436589810088</v>
      </c>
      <c r="W112" s="10">
        <v>0</v>
      </c>
      <c r="X112" s="10">
        <v>0</v>
      </c>
      <c r="Y112" s="10">
        <v>7.9010263099007702E-2</v>
      </c>
      <c r="Z112" s="10">
        <v>6.4088608549809606E-2</v>
      </c>
      <c r="AA112" s="10">
        <v>0</v>
      </c>
      <c r="AB112" s="10">
        <v>0</v>
      </c>
      <c r="AC112" s="10">
        <v>1.8328579419176101E-2</v>
      </c>
      <c r="AD112" s="10">
        <v>5.5067552912078099E-3</v>
      </c>
      <c r="AE112" s="10">
        <v>0</v>
      </c>
      <c r="AF112" s="10">
        <v>0</v>
      </c>
      <c r="AG112" s="10">
        <v>2.1521116141229898E-3</v>
      </c>
      <c r="AH112" s="10">
        <v>9.7145039035240202E-5</v>
      </c>
      <c r="AI112" s="10">
        <v>0</v>
      </c>
      <c r="AJ112" s="10">
        <v>0</v>
      </c>
      <c r="AK112" s="10">
        <v>7.8749889507889802E-4</v>
      </c>
      <c r="AL112" s="10">
        <v>4.0475104469805999E-4</v>
      </c>
      <c r="AM112" s="10">
        <v>0</v>
      </c>
      <c r="AN112" s="10">
        <v>0</v>
      </c>
      <c r="AO112" s="10">
        <v>4.3795634992420699E-3</v>
      </c>
      <c r="AP112" s="10">
        <v>2.8921049561176902E-3</v>
      </c>
      <c r="AQ112" s="10">
        <v>0</v>
      </c>
      <c r="AR112" s="10">
        <v>0</v>
      </c>
      <c r="AS112" s="10">
        <v>0.13263054464087301</v>
      </c>
      <c r="AT112" s="10">
        <v>0.134229092990993</v>
      </c>
      <c r="AU112" s="10">
        <v>0</v>
      </c>
      <c r="AV112" s="10">
        <v>0</v>
      </c>
      <c r="AW112" s="10">
        <v>294167.48390015197</v>
      </c>
      <c r="AX112" s="10">
        <v>1.25426093510362</v>
      </c>
      <c r="AY112" s="10">
        <v>0</v>
      </c>
      <c r="AZ112" s="10">
        <v>0</v>
      </c>
      <c r="BA112" s="10">
        <v>9.1233987864809601E-2</v>
      </c>
      <c r="BB112" s="10">
        <v>9.1212750843515294E-2</v>
      </c>
      <c r="BC112" s="10">
        <v>0</v>
      </c>
      <c r="BD112" s="10">
        <v>0</v>
      </c>
      <c r="BE112" s="10">
        <v>9.0758807316510995E-2</v>
      </c>
      <c r="BF112" s="10">
        <v>9.0547983503806606E-2</v>
      </c>
      <c r="BG112" s="10">
        <v>0</v>
      </c>
      <c r="BH112" s="10">
        <v>0</v>
      </c>
      <c r="BI112" s="10">
        <v>8.6265772622573206E-2</v>
      </c>
      <c r="BJ112" s="10">
        <v>8.4302941641718102E-2</v>
      </c>
      <c r="BK112" s="10">
        <v>0</v>
      </c>
      <c r="BL112" s="10">
        <v>0</v>
      </c>
      <c r="BM112" s="10">
        <v>5.7700807262339997E-2</v>
      </c>
      <c r="BN112" s="10">
        <v>4.6803546294115803E-2</v>
      </c>
      <c r="BO112" s="10">
        <v>0</v>
      </c>
      <c r="BP112" s="10">
        <v>0</v>
      </c>
      <c r="BQ112" s="10">
        <v>1.33835091141709E-2</v>
      </c>
      <c r="BR112" s="10">
        <v>4.0203908431916298E-3</v>
      </c>
      <c r="BS112" s="10">
        <v>0</v>
      </c>
      <c r="BT112" s="10">
        <v>0</v>
      </c>
      <c r="BU112" s="10">
        <v>1.5397233202522999E-3</v>
      </c>
      <c r="BV112" s="10">
        <v>5.7217005450823201E-5</v>
      </c>
      <c r="BW112" s="10">
        <v>0</v>
      </c>
      <c r="BX112" s="10">
        <v>0</v>
      </c>
      <c r="BY112" s="10">
        <v>2.98285255136332E-4</v>
      </c>
      <c r="BZ112" s="10">
        <v>1.40319163895021E-4</v>
      </c>
      <c r="CA112" s="10">
        <v>0</v>
      </c>
      <c r="CB112" s="10">
        <v>0</v>
      </c>
      <c r="CC112" s="10">
        <v>1.05100791215699E-3</v>
      </c>
      <c r="CD112" s="10">
        <v>8.03455963858024E-4</v>
      </c>
      <c r="CE112" s="10">
        <v>0</v>
      </c>
      <c r="CF112" s="10">
        <v>0</v>
      </c>
      <c r="CG112" s="10">
        <v>2.7378300000000001E-2</v>
      </c>
      <c r="CH112" s="10">
        <v>2.7271799999999999E-2</v>
      </c>
      <c r="CI112" s="10">
        <v>0</v>
      </c>
      <c r="CJ112" s="10">
        <v>0</v>
      </c>
      <c r="CK112" s="10">
        <v>5.2624700000000003E-2</v>
      </c>
      <c r="CL112" s="10">
        <v>5.5505499999999999E-2</v>
      </c>
      <c r="CM112" s="10">
        <v>0</v>
      </c>
      <c r="CN112" s="10">
        <v>0</v>
      </c>
      <c r="CO112" s="10">
        <v>5.6719199999999997E-2</v>
      </c>
      <c r="CP112" s="10">
        <v>5.62222E-2</v>
      </c>
      <c r="CQ112" s="10">
        <v>0</v>
      </c>
      <c r="CR112" s="10">
        <v>0</v>
      </c>
      <c r="CS112" s="10">
        <v>5.6590500000000002E-2</v>
      </c>
      <c r="CT112" s="10">
        <v>5.8484700000000001E-2</v>
      </c>
      <c r="CU112" s="10">
        <v>0</v>
      </c>
      <c r="CV112" s="10">
        <v>0</v>
      </c>
      <c r="CW112" s="10">
        <v>5.46373E-2</v>
      </c>
      <c r="CX112" s="10">
        <v>5.4523299999999997E-2</v>
      </c>
      <c r="CY112" s="10">
        <v>0</v>
      </c>
      <c r="CZ112" s="10">
        <v>0</v>
      </c>
      <c r="DA112" s="10">
        <v>5.9558300000000002E-2</v>
      </c>
      <c r="DB112" s="10">
        <v>5.7786900000000002E-2</v>
      </c>
      <c r="DC112" s="10">
        <v>0</v>
      </c>
      <c r="DD112" s="10">
        <v>0</v>
      </c>
      <c r="DE112" s="10">
        <v>6.6416799999999998E-2</v>
      </c>
      <c r="DF112" s="10">
        <v>7.9312199999999999E-2</v>
      </c>
      <c r="DG112" s="10">
        <v>0</v>
      </c>
      <c r="DH112" s="10">
        <v>0</v>
      </c>
      <c r="DI112" s="10">
        <v>5.5877900000000001E-2</v>
      </c>
      <c r="DJ112" s="10">
        <v>5.5960299999999998E-2</v>
      </c>
      <c r="DK112" s="10">
        <v>0</v>
      </c>
      <c r="DL112" s="10">
        <v>0</v>
      </c>
      <c r="DM112" s="10">
        <v>5.4012900000000003E-2</v>
      </c>
      <c r="DN112" s="10">
        <v>5.46991E-2</v>
      </c>
      <c r="DO112" s="10">
        <v>0</v>
      </c>
      <c r="DP112" s="10">
        <v>0</v>
      </c>
      <c r="DQ112" s="10">
        <v>5.8266100000000001E-2</v>
      </c>
      <c r="DR112" s="10">
        <v>5.9458400000000002E-2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8.1249418099178001</v>
      </c>
      <c r="F113" s="10">
        <v>5.1875002067536098</v>
      </c>
      <c r="G113" s="10">
        <v>0</v>
      </c>
      <c r="H113" s="10">
        <v>0</v>
      </c>
      <c r="I113" s="10">
        <v>7588769.4494231902</v>
      </c>
      <c r="J113" s="10">
        <v>300.96237557311503</v>
      </c>
      <c r="K113" s="10">
        <v>0</v>
      </c>
      <c r="L113" s="10">
        <v>0</v>
      </c>
      <c r="M113" s="10">
        <v>0.124847391627554</v>
      </c>
      <c r="N113" s="10">
        <v>0.124745718872873</v>
      </c>
      <c r="O113" s="10">
        <v>0</v>
      </c>
      <c r="P113" s="10">
        <v>0</v>
      </c>
      <c r="Q113" s="10">
        <v>0.123490508805844</v>
      </c>
      <c r="R113" s="10">
        <v>0.122490662701239</v>
      </c>
      <c r="S113" s="10">
        <v>0</v>
      </c>
      <c r="T113" s="10">
        <v>0</v>
      </c>
      <c r="U113" s="10">
        <v>0.111384827825532</v>
      </c>
      <c r="V113" s="10">
        <v>0.10286304923829399</v>
      </c>
      <c r="W113" s="10">
        <v>0</v>
      </c>
      <c r="X113" s="10">
        <v>0</v>
      </c>
      <c r="Y113" s="10">
        <v>5.6246883677886203E-2</v>
      </c>
      <c r="Z113" s="10">
        <v>2.8838417855240599E-2</v>
      </c>
      <c r="AA113" s="10">
        <v>0</v>
      </c>
      <c r="AB113" s="10">
        <v>0</v>
      </c>
      <c r="AC113" s="10">
        <v>9.4577826384920592E-3</v>
      </c>
      <c r="AD113" s="10">
        <v>4.1741256899285899E-4</v>
      </c>
      <c r="AE113" s="10">
        <v>0</v>
      </c>
      <c r="AF113" s="10">
        <v>0</v>
      </c>
      <c r="AG113" s="10">
        <v>1.09322625212371E-3</v>
      </c>
      <c r="AH113" s="10">
        <v>2.5148022643861599E-5</v>
      </c>
      <c r="AI113" s="10">
        <v>0</v>
      </c>
      <c r="AJ113" s="10">
        <v>0</v>
      </c>
      <c r="AK113" s="10">
        <v>9.4209471717476801E-4</v>
      </c>
      <c r="AL113" s="10">
        <v>4.0374574308898998E-4</v>
      </c>
      <c r="AM113" s="10">
        <v>0</v>
      </c>
      <c r="AN113" s="10">
        <v>0</v>
      </c>
      <c r="AO113" s="10">
        <v>8.3373672096058692E-3</v>
      </c>
      <c r="AP113" s="10">
        <v>2.8921378647055501E-3</v>
      </c>
      <c r="AQ113" s="10">
        <v>0</v>
      </c>
      <c r="AR113" s="10">
        <v>0</v>
      </c>
      <c r="AS113" s="10">
        <v>1.9271478298328999</v>
      </c>
      <c r="AT113" s="10">
        <v>1.26122855577395</v>
      </c>
      <c r="AU113" s="10">
        <v>0</v>
      </c>
      <c r="AV113" s="10">
        <v>0</v>
      </c>
      <c r="AW113" s="10">
        <v>2060545.09172071</v>
      </c>
      <c r="AX113" s="10">
        <v>98.527569769362003</v>
      </c>
      <c r="AY113" s="10">
        <v>0</v>
      </c>
      <c r="AZ113" s="10">
        <v>0</v>
      </c>
      <c r="BA113" s="10">
        <v>9.1175643293499295E-2</v>
      </c>
      <c r="BB113" s="10">
        <v>9.1101391980941096E-2</v>
      </c>
      <c r="BC113" s="10">
        <v>0</v>
      </c>
      <c r="BD113" s="10">
        <v>0</v>
      </c>
      <c r="BE113" s="10">
        <v>9.0184710723885203E-2</v>
      </c>
      <c r="BF113" s="10">
        <v>8.9454526780222199E-2</v>
      </c>
      <c r="BG113" s="10">
        <v>0</v>
      </c>
      <c r="BH113" s="10">
        <v>0</v>
      </c>
      <c r="BI113" s="10">
        <v>8.13439528717185E-2</v>
      </c>
      <c r="BJ113" s="10">
        <v>7.5120526975124696E-2</v>
      </c>
      <c r="BK113" s="10">
        <v>0</v>
      </c>
      <c r="BL113" s="10">
        <v>0</v>
      </c>
      <c r="BM113" s="10">
        <v>4.1076586133387001E-2</v>
      </c>
      <c r="BN113" s="10">
        <v>2.1060253662789501E-2</v>
      </c>
      <c r="BO113" s="10">
        <v>0</v>
      </c>
      <c r="BP113" s="10">
        <v>0</v>
      </c>
      <c r="BQ113" s="10">
        <v>6.9037771039548498E-3</v>
      </c>
      <c r="BR113" s="10">
        <v>3.0323723883695199E-4</v>
      </c>
      <c r="BS113" s="10">
        <v>0</v>
      </c>
      <c r="BT113" s="10">
        <v>0</v>
      </c>
      <c r="BU113" s="10">
        <v>7.54490605686464E-4</v>
      </c>
      <c r="BV113" s="10">
        <v>8.3108082443971102E-6</v>
      </c>
      <c r="BW113" s="10">
        <v>0</v>
      </c>
      <c r="BX113" s="10">
        <v>0</v>
      </c>
      <c r="BY113" s="10">
        <v>2.30640266932291E-4</v>
      </c>
      <c r="BZ113" s="10">
        <v>1.3975025059931201E-4</v>
      </c>
      <c r="CA113" s="10">
        <v>0</v>
      </c>
      <c r="CB113" s="10">
        <v>0</v>
      </c>
      <c r="CC113" s="10">
        <v>1.9207819209090999E-3</v>
      </c>
      <c r="CD113" s="10">
        <v>8.0350662755862003E-4</v>
      </c>
      <c r="CE113" s="10">
        <v>0</v>
      </c>
      <c r="CF113" s="10">
        <v>0</v>
      </c>
      <c r="CG113" s="10">
        <v>4.2459999999999998E-2</v>
      </c>
      <c r="CH113" s="10">
        <v>4.1441100000000002E-2</v>
      </c>
      <c r="CI113" s="10">
        <v>0</v>
      </c>
      <c r="CJ113" s="10">
        <v>0</v>
      </c>
      <c r="CK113" s="10">
        <v>7.0349200000000001E-2</v>
      </c>
      <c r="CL113" s="10">
        <v>6.9260500000000003E-2</v>
      </c>
      <c r="CM113" s="10">
        <v>0</v>
      </c>
      <c r="CN113" s="10">
        <v>0</v>
      </c>
      <c r="CO113" s="10">
        <v>7.2309600000000002E-2</v>
      </c>
      <c r="CP113" s="10">
        <v>7.1694400000000005E-2</v>
      </c>
      <c r="CQ113" s="10">
        <v>0</v>
      </c>
      <c r="CR113" s="10">
        <v>0</v>
      </c>
      <c r="CS113" s="10">
        <v>8.6716699999999994E-2</v>
      </c>
      <c r="CT113" s="10">
        <v>8.6540300000000001E-2</v>
      </c>
      <c r="CU113" s="10">
        <v>0</v>
      </c>
      <c r="CV113" s="10">
        <v>0</v>
      </c>
      <c r="CW113" s="10">
        <v>7.0642499999999997E-2</v>
      </c>
      <c r="CX113" s="10">
        <v>7.0113499999999995E-2</v>
      </c>
      <c r="CY113" s="10">
        <v>0</v>
      </c>
      <c r="CZ113" s="10">
        <v>0</v>
      </c>
      <c r="DA113" s="10">
        <v>7.41232E-2</v>
      </c>
      <c r="DB113" s="10">
        <v>7.4918600000000002E-2</v>
      </c>
      <c r="DC113" s="10">
        <v>0</v>
      </c>
      <c r="DD113" s="10">
        <v>0</v>
      </c>
      <c r="DE113" s="10">
        <v>9.8152199999999995E-2</v>
      </c>
      <c r="DF113" s="10">
        <v>9.4865699999999997E-2</v>
      </c>
      <c r="DG113" s="10">
        <v>0</v>
      </c>
      <c r="DH113" s="10">
        <v>0</v>
      </c>
      <c r="DI113" s="10">
        <v>7.1778999999999996E-2</v>
      </c>
      <c r="DJ113" s="10">
        <v>7.1703900000000001E-2</v>
      </c>
      <c r="DK113" s="10">
        <v>0</v>
      </c>
      <c r="DL113" s="10">
        <v>0</v>
      </c>
      <c r="DM113" s="10">
        <v>7.5207599999999999E-2</v>
      </c>
      <c r="DN113" s="10">
        <v>8.3973599999999995E-2</v>
      </c>
      <c r="DO113" s="10">
        <v>0</v>
      </c>
      <c r="DP113" s="10">
        <v>0</v>
      </c>
      <c r="DQ113" s="10">
        <v>7.3741799999999996E-2</v>
      </c>
      <c r="DR113" s="10">
        <v>7.2880500000000001E-2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6.1355109070427698</v>
      </c>
      <c r="F114" s="10">
        <v>184.25000035378599</v>
      </c>
      <c r="G114" s="10">
        <v>0</v>
      </c>
      <c r="H114" s="10">
        <v>0</v>
      </c>
      <c r="I114" s="10">
        <v>2044781.1483027199</v>
      </c>
      <c r="J114" s="10">
        <v>5525.6295839673003</v>
      </c>
      <c r="K114" s="10">
        <v>0</v>
      </c>
      <c r="L114" s="10">
        <v>0</v>
      </c>
      <c r="M114" s="10">
        <v>0.12469153576103099</v>
      </c>
      <c r="N114" s="10">
        <v>0.124437881790982</v>
      </c>
      <c r="O114" s="10">
        <v>0</v>
      </c>
      <c r="P114" s="10">
        <v>0</v>
      </c>
      <c r="Q114" s="10">
        <v>0.121982392201971</v>
      </c>
      <c r="R114" s="10">
        <v>0.119533621203118</v>
      </c>
      <c r="S114" s="10">
        <v>0</v>
      </c>
      <c r="T114" s="10">
        <v>0</v>
      </c>
      <c r="U114" s="10">
        <v>0.10020996715684299</v>
      </c>
      <c r="V114" s="10">
        <v>8.2463226234722201E-2</v>
      </c>
      <c r="W114" s="10">
        <v>0</v>
      </c>
      <c r="X114" s="10">
        <v>0</v>
      </c>
      <c r="Y114" s="10">
        <v>3.5984171645395698E-2</v>
      </c>
      <c r="Z114" s="10">
        <v>8.3021355280834506E-3</v>
      </c>
      <c r="AA114" s="10">
        <v>0</v>
      </c>
      <c r="AB114" s="10">
        <v>0</v>
      </c>
      <c r="AC114" s="10">
        <v>4.8668802701285997E-3</v>
      </c>
      <c r="AD114" s="10">
        <v>1.72623545324768E-5</v>
      </c>
      <c r="AE114" s="10">
        <v>0</v>
      </c>
      <c r="AF114" s="10">
        <v>0</v>
      </c>
      <c r="AG114" s="10">
        <v>6.2464061193168196E-4</v>
      </c>
      <c r="AH114" s="10">
        <v>2.58121289427038E-5</v>
      </c>
      <c r="AI114" s="10">
        <v>0</v>
      </c>
      <c r="AJ114" s="10">
        <v>0</v>
      </c>
      <c r="AK114" s="10">
        <v>1.27288559451699E-3</v>
      </c>
      <c r="AL114" s="10">
        <v>4.0372083044459801E-4</v>
      </c>
      <c r="AM114" s="10">
        <v>0</v>
      </c>
      <c r="AN114" s="10">
        <v>0</v>
      </c>
      <c r="AO114" s="10">
        <v>1.26057519810274E-2</v>
      </c>
      <c r="AP114" s="10">
        <v>2.8921612563408399E-3</v>
      </c>
      <c r="AQ114" s="10">
        <v>0</v>
      </c>
      <c r="AR114" s="10">
        <v>0</v>
      </c>
      <c r="AS114" s="10">
        <v>1.4998170549597201</v>
      </c>
      <c r="AT114" s="10">
        <v>44.499858047045898</v>
      </c>
      <c r="AU114" s="10">
        <v>0</v>
      </c>
      <c r="AV114" s="10">
        <v>0</v>
      </c>
      <c r="AW114" s="10">
        <v>484356.48814201797</v>
      </c>
      <c r="AX114" s="10">
        <v>1339.05620311639</v>
      </c>
      <c r="AY114" s="10">
        <v>0</v>
      </c>
      <c r="AZ114" s="10">
        <v>0</v>
      </c>
      <c r="BA114" s="10">
        <v>9.1061822354880195E-2</v>
      </c>
      <c r="BB114" s="10">
        <v>9.0876579670221197E-2</v>
      </c>
      <c r="BC114" s="10">
        <v>0</v>
      </c>
      <c r="BD114" s="10">
        <v>0</v>
      </c>
      <c r="BE114" s="10">
        <v>8.9083329331341096E-2</v>
      </c>
      <c r="BF114" s="10">
        <v>8.7295003163333995E-2</v>
      </c>
      <c r="BG114" s="10">
        <v>0</v>
      </c>
      <c r="BH114" s="10">
        <v>0</v>
      </c>
      <c r="BI114" s="10">
        <v>7.3182851736961305E-2</v>
      </c>
      <c r="BJ114" s="10">
        <v>6.0222473890825599E-2</v>
      </c>
      <c r="BK114" s="10">
        <v>0</v>
      </c>
      <c r="BL114" s="10">
        <v>0</v>
      </c>
      <c r="BM114" s="10">
        <v>2.6278545841878099E-2</v>
      </c>
      <c r="BN114" s="10">
        <v>6.0625088283100701E-3</v>
      </c>
      <c r="BO114" s="10">
        <v>0</v>
      </c>
      <c r="BP114" s="10">
        <v>0</v>
      </c>
      <c r="BQ114" s="10">
        <v>3.5496692486774901E-3</v>
      </c>
      <c r="BR114" s="10">
        <v>1.09676566250071E-5</v>
      </c>
      <c r="BS114" s="10">
        <v>0</v>
      </c>
      <c r="BT114" s="10">
        <v>0</v>
      </c>
      <c r="BU114" s="10">
        <v>3.9239689219956199E-4</v>
      </c>
      <c r="BV114" s="10">
        <v>8.7105883877903398E-6</v>
      </c>
      <c r="BW114" s="10">
        <v>0</v>
      </c>
      <c r="BX114" s="10">
        <v>0</v>
      </c>
      <c r="BY114" s="10">
        <v>3.8032641720616502E-4</v>
      </c>
      <c r="BZ114" s="10">
        <v>1.3973294786922701E-4</v>
      </c>
      <c r="CA114" s="10">
        <v>0</v>
      </c>
      <c r="CB114" s="10">
        <v>0</v>
      </c>
      <c r="CC114" s="10">
        <v>2.88720971060232E-3</v>
      </c>
      <c r="CD114" s="10">
        <v>8.0353517085696505E-4</v>
      </c>
      <c r="CE114" s="10">
        <v>0</v>
      </c>
      <c r="CF114" s="10">
        <v>0</v>
      </c>
      <c r="CG114" s="10">
        <v>7.5275499999999995E-2</v>
      </c>
      <c r="CH114" s="10">
        <v>8.4693599999999994E-2</v>
      </c>
      <c r="CI114" s="10">
        <v>0</v>
      </c>
      <c r="CJ114" s="10">
        <v>0</v>
      </c>
      <c r="CK114" s="10">
        <v>0.10071620000000001</v>
      </c>
      <c r="CL114" s="10">
        <v>0.1063973</v>
      </c>
      <c r="CM114" s="10">
        <v>0</v>
      </c>
      <c r="CN114" s="10">
        <v>0</v>
      </c>
      <c r="CO114" s="10">
        <v>0.10794860000000001</v>
      </c>
      <c r="CP114" s="10">
        <v>0.1098022</v>
      </c>
      <c r="CQ114" s="10">
        <v>0</v>
      </c>
      <c r="CR114" s="10">
        <v>0</v>
      </c>
      <c r="CS114" s="10">
        <v>0.12727959999999999</v>
      </c>
      <c r="CT114" s="10">
        <v>0.1229581</v>
      </c>
      <c r="CU114" s="10">
        <v>0</v>
      </c>
      <c r="CV114" s="10">
        <v>0</v>
      </c>
      <c r="CW114" s="10">
        <v>0.1024587</v>
      </c>
      <c r="CX114" s="10">
        <v>0.1003222</v>
      </c>
      <c r="CY114" s="10">
        <v>0</v>
      </c>
      <c r="CZ114" s="10">
        <v>0</v>
      </c>
      <c r="DA114" s="10">
        <v>0.11127049999999999</v>
      </c>
      <c r="DB114" s="10">
        <v>0.12015380000000001</v>
      </c>
      <c r="DC114" s="10">
        <v>0</v>
      </c>
      <c r="DD114" s="10">
        <v>0</v>
      </c>
      <c r="DE114" s="10">
        <v>0.14664070000000001</v>
      </c>
      <c r="DF114" s="10">
        <v>0.1443451</v>
      </c>
      <c r="DG114" s="10">
        <v>0</v>
      </c>
      <c r="DH114" s="10">
        <v>0</v>
      </c>
      <c r="DI114" s="10">
        <v>0.1069778</v>
      </c>
      <c r="DJ114" s="10">
        <v>0.1055676</v>
      </c>
      <c r="DK114" s="10">
        <v>0</v>
      </c>
      <c r="DL114" s="10">
        <v>0</v>
      </c>
      <c r="DM114" s="10">
        <v>0.1092262</v>
      </c>
      <c r="DN114" s="10">
        <v>0.10403469999999999</v>
      </c>
      <c r="DO114" s="10">
        <v>0</v>
      </c>
      <c r="DP114" s="10">
        <v>0</v>
      </c>
      <c r="DQ114" s="10">
        <v>0.1079266</v>
      </c>
      <c r="DR114" s="10">
        <v>0.10713640000000001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12.0742167267017</v>
      </c>
      <c r="F115" s="10">
        <v>2592.06249917683</v>
      </c>
      <c r="G115" s="10">
        <v>0</v>
      </c>
      <c r="H115" s="10">
        <v>0</v>
      </c>
      <c r="I115" s="10">
        <v>2155243.2662948901</v>
      </c>
      <c r="J115" s="10">
        <v>554822.000166054</v>
      </c>
      <c r="K115" s="10">
        <v>0</v>
      </c>
      <c r="L115" s="10">
        <v>0</v>
      </c>
      <c r="M115" s="10">
        <v>0.124382792858796</v>
      </c>
      <c r="N115" s="10">
        <v>0.123823449494012</v>
      </c>
      <c r="O115" s="10">
        <v>0</v>
      </c>
      <c r="P115" s="10">
        <v>0</v>
      </c>
      <c r="Q115" s="10">
        <v>0.119090526765831</v>
      </c>
      <c r="R115" s="10">
        <v>0.113882545254683</v>
      </c>
      <c r="S115" s="10">
        <v>0</v>
      </c>
      <c r="T115" s="10">
        <v>0</v>
      </c>
      <c r="U115" s="10">
        <v>8.3544329127107603E-2</v>
      </c>
      <c r="V115" s="10">
        <v>5.5114483260922498E-2</v>
      </c>
      <c r="W115" s="10">
        <v>0</v>
      </c>
      <c r="X115" s="10">
        <v>0</v>
      </c>
      <c r="Y115" s="10">
        <v>2.0967580743672401E-2</v>
      </c>
      <c r="Z115" s="10">
        <v>1.39303024639048E-3</v>
      </c>
      <c r="AA115" s="10">
        <v>0</v>
      </c>
      <c r="AB115" s="10">
        <v>0</v>
      </c>
      <c r="AC115" s="10">
        <v>2.48837420076598E-3</v>
      </c>
      <c r="AD115" s="10">
        <v>3.3350596702064199E-6</v>
      </c>
      <c r="AE115" s="10">
        <v>0</v>
      </c>
      <c r="AF115" s="10">
        <v>0</v>
      </c>
      <c r="AG115" s="10">
        <v>4.8555526882410098E-4</v>
      </c>
      <c r="AH115" s="10">
        <v>2.5822618169968299E-5</v>
      </c>
      <c r="AI115" s="10">
        <v>0</v>
      </c>
      <c r="AJ115" s="10">
        <v>0</v>
      </c>
      <c r="AK115" s="10">
        <v>2.7663578512147099E-3</v>
      </c>
      <c r="AL115" s="10">
        <v>4.0373158914164302E-4</v>
      </c>
      <c r="AM115" s="10">
        <v>0</v>
      </c>
      <c r="AN115" s="10">
        <v>0</v>
      </c>
      <c r="AO115" s="10">
        <v>2.0746834459714598E-2</v>
      </c>
      <c r="AP115" s="10">
        <v>2.8921332586833198E-3</v>
      </c>
      <c r="AQ115" s="10">
        <v>0</v>
      </c>
      <c r="AR115" s="10">
        <v>0</v>
      </c>
      <c r="AS115" s="10">
        <v>2.8366270617382501</v>
      </c>
      <c r="AT115" s="10">
        <v>575.65429908006695</v>
      </c>
      <c r="AU115" s="10">
        <v>0</v>
      </c>
      <c r="AV115" s="10">
        <v>0</v>
      </c>
      <c r="AW115" s="10">
        <v>589854.30181866803</v>
      </c>
      <c r="AX115" s="10">
        <v>144238.89917367499</v>
      </c>
      <c r="AY115" s="10">
        <v>0</v>
      </c>
      <c r="AZ115" s="10">
        <v>0</v>
      </c>
      <c r="BA115" s="10">
        <v>9.0836346538876594E-2</v>
      </c>
      <c r="BB115" s="10">
        <v>9.0427860271678498E-2</v>
      </c>
      <c r="BC115" s="10">
        <v>0</v>
      </c>
      <c r="BD115" s="10">
        <v>0</v>
      </c>
      <c r="BE115" s="10">
        <v>8.6971363088350698E-2</v>
      </c>
      <c r="BF115" s="10">
        <v>8.3168005035591103E-2</v>
      </c>
      <c r="BG115" s="10">
        <v>0</v>
      </c>
      <c r="BH115" s="10">
        <v>0</v>
      </c>
      <c r="BI115" s="10">
        <v>6.1011685220607799E-2</v>
      </c>
      <c r="BJ115" s="10">
        <v>4.02496413846712E-2</v>
      </c>
      <c r="BK115" s="10">
        <v>0</v>
      </c>
      <c r="BL115" s="10">
        <v>0</v>
      </c>
      <c r="BM115" s="10">
        <v>1.5311066868584499E-2</v>
      </c>
      <c r="BN115" s="10">
        <v>1.01676920036485E-3</v>
      </c>
      <c r="BO115" s="10">
        <v>0</v>
      </c>
      <c r="BP115" s="10">
        <v>0</v>
      </c>
      <c r="BQ115" s="10">
        <v>1.80799347053602E-3</v>
      </c>
      <c r="BR115" s="10">
        <v>9.6368703526462798E-7</v>
      </c>
      <c r="BS115" s="10">
        <v>0</v>
      </c>
      <c r="BT115" s="10">
        <v>0</v>
      </c>
      <c r="BU115" s="10">
        <v>2.2204937221943999E-4</v>
      </c>
      <c r="BV115" s="10">
        <v>8.7164879547240705E-6</v>
      </c>
      <c r="BW115" s="10">
        <v>0</v>
      </c>
      <c r="BX115" s="10">
        <v>0</v>
      </c>
      <c r="BY115" s="10">
        <v>6.41171312865319E-4</v>
      </c>
      <c r="BZ115" s="10">
        <v>1.3973580265037999E-4</v>
      </c>
      <c r="CA115" s="10">
        <v>0</v>
      </c>
      <c r="CB115" s="10">
        <v>0</v>
      </c>
      <c r="CC115" s="10">
        <v>4.8428977314545997E-3</v>
      </c>
      <c r="CD115" s="10">
        <v>8.0356035172719602E-4</v>
      </c>
      <c r="CE115" s="10">
        <v>0</v>
      </c>
      <c r="CF115" s="10">
        <v>0</v>
      </c>
      <c r="CG115" s="10">
        <v>0.14868039999999999</v>
      </c>
      <c r="CH115" s="10">
        <v>0.1406377</v>
      </c>
      <c r="CI115" s="10">
        <v>0</v>
      </c>
      <c r="CJ115" s="10">
        <v>0</v>
      </c>
      <c r="CK115" s="10">
        <v>0.17838390000000001</v>
      </c>
      <c r="CL115" s="10">
        <v>0.16683190000000001</v>
      </c>
      <c r="CM115" s="10">
        <v>0</v>
      </c>
      <c r="CN115" s="10">
        <v>0</v>
      </c>
      <c r="CO115" s="10">
        <v>0.17356969999999999</v>
      </c>
      <c r="CP115" s="10">
        <v>0.17087749999999999</v>
      </c>
      <c r="CQ115" s="10">
        <v>0</v>
      </c>
      <c r="CR115" s="10">
        <v>0</v>
      </c>
      <c r="CS115" s="10">
        <v>0.18453059999999999</v>
      </c>
      <c r="CT115" s="10">
        <v>0.16364020000000001</v>
      </c>
      <c r="CU115" s="10">
        <v>0</v>
      </c>
      <c r="CV115" s="10">
        <v>0</v>
      </c>
      <c r="CW115" s="10">
        <v>0.1605839</v>
      </c>
      <c r="CX115" s="10">
        <v>0.16450100000000001</v>
      </c>
      <c r="CY115" s="10">
        <v>0</v>
      </c>
      <c r="CZ115" s="10">
        <v>0</v>
      </c>
      <c r="DA115" s="10">
        <v>0.19212370000000001</v>
      </c>
      <c r="DB115" s="10">
        <v>0.274003</v>
      </c>
      <c r="DC115" s="10">
        <v>0</v>
      </c>
      <c r="DD115" s="10">
        <v>0</v>
      </c>
      <c r="DE115" s="10">
        <v>0.19084590000000001</v>
      </c>
      <c r="DF115" s="10">
        <v>0.18216640000000001</v>
      </c>
      <c r="DG115" s="10">
        <v>0</v>
      </c>
      <c r="DH115" s="10">
        <v>0</v>
      </c>
      <c r="DI115" s="10">
        <v>0.1657883</v>
      </c>
      <c r="DJ115" s="10">
        <v>0.18715180000000001</v>
      </c>
      <c r="DK115" s="10">
        <v>0</v>
      </c>
      <c r="DL115" s="10">
        <v>0</v>
      </c>
      <c r="DM115" s="10">
        <v>0.17006940000000001</v>
      </c>
      <c r="DN115" s="10">
        <v>0.16562869999999999</v>
      </c>
      <c r="DO115" s="10">
        <v>0</v>
      </c>
      <c r="DP115" s="10">
        <v>0</v>
      </c>
      <c r="DQ115" s="10">
        <v>0.17072780000000001</v>
      </c>
      <c r="DR115" s="10">
        <v>0.1748633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48.109774960205002</v>
      </c>
      <c r="F116" s="10">
        <v>131992.749999069</v>
      </c>
      <c r="G116" s="10">
        <v>0</v>
      </c>
      <c r="H116" s="10">
        <v>0</v>
      </c>
      <c r="I116" s="10">
        <v>2597540.3974751802</v>
      </c>
      <c r="J116" s="10">
        <v>16425247.8375871</v>
      </c>
      <c r="K116" s="10">
        <v>0</v>
      </c>
      <c r="L116" s="10">
        <v>0</v>
      </c>
      <c r="M116" s="10">
        <v>0.123770779458937</v>
      </c>
      <c r="N116" s="10">
        <v>0.122605796637572</v>
      </c>
      <c r="O116" s="10">
        <v>0</v>
      </c>
      <c r="P116" s="10">
        <v>0</v>
      </c>
      <c r="Q116" s="10">
        <v>0.113707088461524</v>
      </c>
      <c r="R116" s="10">
        <v>0.103593955492443</v>
      </c>
      <c r="S116" s="10">
        <v>0</v>
      </c>
      <c r="T116" s="10">
        <v>0</v>
      </c>
      <c r="U116" s="10">
        <v>6.2716099833778599E-2</v>
      </c>
      <c r="V116" s="10">
        <v>2.7652113193198598E-2</v>
      </c>
      <c r="W116" s="10">
        <v>0</v>
      </c>
      <c r="X116" s="10">
        <v>0</v>
      </c>
      <c r="Y116" s="10">
        <v>1.14384177522879E-2</v>
      </c>
      <c r="Z116" s="10">
        <v>1.2804695276713601E-4</v>
      </c>
      <c r="AA116" s="10">
        <v>0</v>
      </c>
      <c r="AB116" s="10">
        <v>0</v>
      </c>
      <c r="AC116" s="10">
        <v>1.27192233048845E-3</v>
      </c>
      <c r="AD116" s="10">
        <v>3.4237765200728602E-6</v>
      </c>
      <c r="AE116" s="10">
        <v>0</v>
      </c>
      <c r="AF116" s="10">
        <v>0</v>
      </c>
      <c r="AG116" s="10">
        <v>4.9433391541242599E-4</v>
      </c>
      <c r="AH116" s="10">
        <v>2.5823525774626399E-5</v>
      </c>
      <c r="AI116" s="10">
        <v>0</v>
      </c>
      <c r="AJ116" s="10">
        <v>0</v>
      </c>
      <c r="AK116" s="10">
        <v>4.2821863899007396E-3</v>
      </c>
      <c r="AL116" s="10">
        <v>4.0370769233888398E-4</v>
      </c>
      <c r="AM116" s="10">
        <v>0</v>
      </c>
      <c r="AN116" s="10">
        <v>0</v>
      </c>
      <c r="AO116" s="10">
        <v>4.2531795799732201E-2</v>
      </c>
      <c r="AP116" s="10">
        <v>2.89227397479408E-3</v>
      </c>
      <c r="AQ116" s="10">
        <v>0</v>
      </c>
      <c r="AR116" s="10">
        <v>0</v>
      </c>
      <c r="AS116" s="10">
        <v>12.2036766921391</v>
      </c>
      <c r="AT116" s="10">
        <v>36027.685607621497</v>
      </c>
      <c r="AU116" s="10">
        <v>0</v>
      </c>
      <c r="AV116" s="10">
        <v>0</v>
      </c>
      <c r="AW116" s="10">
        <v>616957.64847913897</v>
      </c>
      <c r="AX116" s="10">
        <v>3794135.0629553902</v>
      </c>
      <c r="AY116" s="10">
        <v>0</v>
      </c>
      <c r="AZ116" s="10">
        <v>0</v>
      </c>
      <c r="BA116" s="10">
        <v>9.0389381020613696E-2</v>
      </c>
      <c r="BB116" s="10">
        <v>8.9538598027000801E-2</v>
      </c>
      <c r="BC116" s="10">
        <v>0</v>
      </c>
      <c r="BD116" s="10">
        <v>0</v>
      </c>
      <c r="BE116" s="10">
        <v>8.3039848263325305E-2</v>
      </c>
      <c r="BF116" s="10">
        <v>7.5654267956710805E-2</v>
      </c>
      <c r="BG116" s="10">
        <v>0</v>
      </c>
      <c r="BH116" s="10">
        <v>0</v>
      </c>
      <c r="BI116" s="10">
        <v>4.5800399420564603E-2</v>
      </c>
      <c r="BJ116" s="10">
        <v>2.0193900645824301E-2</v>
      </c>
      <c r="BK116" s="10">
        <v>0</v>
      </c>
      <c r="BL116" s="10">
        <v>0</v>
      </c>
      <c r="BM116" s="10">
        <v>8.3507441583536204E-3</v>
      </c>
      <c r="BN116" s="10">
        <v>9.2949182598303103E-5</v>
      </c>
      <c r="BO116" s="10">
        <v>0</v>
      </c>
      <c r="BP116" s="10">
        <v>0</v>
      </c>
      <c r="BQ116" s="10">
        <v>9.0662481945367004E-4</v>
      </c>
      <c r="BR116" s="10">
        <v>1.13174682363145E-6</v>
      </c>
      <c r="BS116" s="10">
        <v>0</v>
      </c>
      <c r="BT116" s="10">
        <v>0</v>
      </c>
      <c r="BU116" s="10">
        <v>1.44875286511275E-4</v>
      </c>
      <c r="BV116" s="10">
        <v>8.7148815484440805E-6</v>
      </c>
      <c r="BW116" s="10">
        <v>0</v>
      </c>
      <c r="BX116" s="10">
        <v>0</v>
      </c>
      <c r="BY116" s="10">
        <v>9.3109171538724499E-4</v>
      </c>
      <c r="BZ116" s="10">
        <v>1.3972101853640699E-4</v>
      </c>
      <c r="CA116" s="10">
        <v>0</v>
      </c>
      <c r="CB116" s="10">
        <v>0</v>
      </c>
      <c r="CC116" s="10">
        <v>1.06328374367755E-2</v>
      </c>
      <c r="CD116" s="10">
        <v>8.03670672589566E-4</v>
      </c>
      <c r="CE116" s="10">
        <v>0</v>
      </c>
      <c r="CF116" s="10">
        <v>0</v>
      </c>
      <c r="CG116" s="10">
        <v>0.24836</v>
      </c>
      <c r="CH116" s="10">
        <v>0.25221290000000002</v>
      </c>
      <c r="CI116" s="10">
        <v>0</v>
      </c>
      <c r="CJ116" s="10">
        <v>0</v>
      </c>
      <c r="CK116" s="10">
        <v>0.29400999999999999</v>
      </c>
      <c r="CL116" s="10">
        <v>0.31498100000000001</v>
      </c>
      <c r="CM116" s="10">
        <v>0</v>
      </c>
      <c r="CN116" s="10">
        <v>0</v>
      </c>
      <c r="CO116" s="10">
        <v>0.32093329999999998</v>
      </c>
      <c r="CP116" s="10">
        <v>0.31653779999999998</v>
      </c>
      <c r="CQ116" s="10">
        <v>0</v>
      </c>
      <c r="CR116" s="10">
        <v>0</v>
      </c>
      <c r="CS116" s="10">
        <v>0.32325530000000002</v>
      </c>
      <c r="CT116" s="10">
        <v>0.32205640000000002</v>
      </c>
      <c r="CU116" s="10">
        <v>0</v>
      </c>
      <c r="CV116" s="10">
        <v>0</v>
      </c>
      <c r="CW116" s="10">
        <v>0.29862470000000002</v>
      </c>
      <c r="CX116" s="10">
        <v>0.30395559999999999</v>
      </c>
      <c r="CY116" s="10">
        <v>0</v>
      </c>
      <c r="CZ116" s="10">
        <v>0</v>
      </c>
      <c r="DA116" s="10">
        <v>0.4222649</v>
      </c>
      <c r="DB116" s="10">
        <v>0.3810094</v>
      </c>
      <c r="DC116" s="10">
        <v>0</v>
      </c>
      <c r="DD116" s="10">
        <v>0</v>
      </c>
      <c r="DE116" s="10">
        <v>0.3441709</v>
      </c>
      <c r="DF116" s="10">
        <v>0.33046140000000002</v>
      </c>
      <c r="DG116" s="10">
        <v>0</v>
      </c>
      <c r="DH116" s="10">
        <v>0</v>
      </c>
      <c r="DI116" s="10">
        <v>0.35620020000000002</v>
      </c>
      <c r="DJ116" s="10">
        <v>0.34692770000000001</v>
      </c>
      <c r="DK116" s="10">
        <v>0</v>
      </c>
      <c r="DL116" s="10">
        <v>0</v>
      </c>
      <c r="DM116" s="10">
        <v>0.33376610000000001</v>
      </c>
      <c r="DN116" s="10">
        <v>0.32004589999999999</v>
      </c>
      <c r="DO116" s="10">
        <v>0</v>
      </c>
      <c r="DP116" s="10">
        <v>0</v>
      </c>
      <c r="DQ116" s="10">
        <v>0.33538839999999998</v>
      </c>
      <c r="DR116" s="10">
        <v>0.349443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15.983238549903</v>
      </c>
      <c r="F117" s="10">
        <v>1441823.6249993299</v>
      </c>
      <c r="G117" s="10">
        <v>0</v>
      </c>
      <c r="H117" s="10">
        <v>0</v>
      </c>
      <c r="I117" s="10">
        <v>4015769.1688248599</v>
      </c>
      <c r="J117" s="10">
        <v>778261426.24906695</v>
      </c>
      <c r="K117" s="10">
        <v>0</v>
      </c>
      <c r="L117" s="10">
        <v>0</v>
      </c>
      <c r="M117" s="10">
        <v>0.12256504733341</v>
      </c>
      <c r="N117" s="10">
        <v>0.12021745849256101</v>
      </c>
      <c r="O117" s="10">
        <v>0</v>
      </c>
      <c r="P117" s="10">
        <v>0</v>
      </c>
      <c r="Q117" s="10">
        <v>0.104282750449784</v>
      </c>
      <c r="R117" s="10">
        <v>8.6424362782054204E-2</v>
      </c>
      <c r="S117" s="10">
        <v>0</v>
      </c>
      <c r="T117" s="10">
        <v>0</v>
      </c>
      <c r="U117" s="10">
        <v>4.18549109926971E-2</v>
      </c>
      <c r="V117" s="10">
        <v>9.2591407449162891E-3</v>
      </c>
      <c r="W117" s="10">
        <v>0</v>
      </c>
      <c r="X117" s="10">
        <v>0</v>
      </c>
      <c r="Y117" s="10">
        <v>5.9979251254844703E-3</v>
      </c>
      <c r="Z117" s="10">
        <v>6.7820302387389103E-6</v>
      </c>
      <c r="AA117" s="10">
        <v>0</v>
      </c>
      <c r="AB117" s="10">
        <v>0</v>
      </c>
      <c r="AC117" s="10">
        <v>6.9694532066932901E-4</v>
      </c>
      <c r="AD117" s="10">
        <v>3.4256624639184001E-6</v>
      </c>
      <c r="AE117" s="10">
        <v>0</v>
      </c>
      <c r="AF117" s="10">
        <v>0</v>
      </c>
      <c r="AG117" s="10">
        <v>1.09872041502967E-3</v>
      </c>
      <c r="AH117" s="10">
        <v>2.5832235479583701E-5</v>
      </c>
      <c r="AI117" s="10">
        <v>0</v>
      </c>
      <c r="AJ117" s="10">
        <v>0</v>
      </c>
      <c r="AK117" s="10">
        <v>8.3738928660750406E-3</v>
      </c>
      <c r="AL117" s="10">
        <v>4.0380865420885898E-4</v>
      </c>
      <c r="AM117" s="10">
        <v>0</v>
      </c>
      <c r="AN117" s="10">
        <v>0</v>
      </c>
      <c r="AO117" s="10">
        <v>7.8375108540058094E-2</v>
      </c>
      <c r="AP117" s="10">
        <v>2.8893005874124399E-3</v>
      </c>
      <c r="AQ117" s="10">
        <v>0</v>
      </c>
      <c r="AR117" s="10">
        <v>0</v>
      </c>
      <c r="AS117" s="10">
        <v>4.4854744974815404</v>
      </c>
      <c r="AT117" s="10">
        <v>314953.656863596</v>
      </c>
      <c r="AU117" s="10">
        <v>0</v>
      </c>
      <c r="AV117" s="10">
        <v>0</v>
      </c>
      <c r="AW117" s="10">
        <v>967549.21260590397</v>
      </c>
      <c r="AX117" s="10">
        <v>162767881.59191301</v>
      </c>
      <c r="AY117" s="10">
        <v>0</v>
      </c>
      <c r="AZ117" s="10">
        <v>0</v>
      </c>
      <c r="BA117" s="10">
        <v>8.9508806400852001E-2</v>
      </c>
      <c r="BB117" s="10">
        <v>8.7794372585941804E-2</v>
      </c>
      <c r="BC117" s="10">
        <v>0</v>
      </c>
      <c r="BD117" s="10">
        <v>0</v>
      </c>
      <c r="BE117" s="10">
        <v>7.6156914066463799E-2</v>
      </c>
      <c r="BF117" s="10">
        <v>6.3115110263398999E-2</v>
      </c>
      <c r="BG117" s="10">
        <v>0</v>
      </c>
      <c r="BH117" s="10">
        <v>0</v>
      </c>
      <c r="BI117" s="10">
        <v>3.0564665537388201E-2</v>
      </c>
      <c r="BJ117" s="10">
        <v>6.7613080228565601E-3</v>
      </c>
      <c r="BK117" s="10">
        <v>0</v>
      </c>
      <c r="BL117" s="10">
        <v>0</v>
      </c>
      <c r="BM117" s="10">
        <v>4.3763993477754998E-3</v>
      </c>
      <c r="BN117" s="10">
        <v>4.3958166101475102E-6</v>
      </c>
      <c r="BO117" s="10">
        <v>0</v>
      </c>
      <c r="BP117" s="10">
        <v>0</v>
      </c>
      <c r="BQ117" s="10">
        <v>4.6543744202921398E-4</v>
      </c>
      <c r="BR117" s="10">
        <v>1.13424863846469E-6</v>
      </c>
      <c r="BS117" s="10">
        <v>0</v>
      </c>
      <c r="BT117" s="10">
        <v>0</v>
      </c>
      <c r="BU117" s="10">
        <v>3.09844137155916E-4</v>
      </c>
      <c r="BV117" s="10">
        <v>8.7082308781113902E-6</v>
      </c>
      <c r="BW117" s="10">
        <v>0</v>
      </c>
      <c r="BX117" s="10">
        <v>0</v>
      </c>
      <c r="BY117" s="10">
        <v>2.34511540780582E-3</v>
      </c>
      <c r="BZ117" s="10">
        <v>1.3956086715062699E-4</v>
      </c>
      <c r="CA117" s="10">
        <v>0</v>
      </c>
      <c r="CB117" s="10">
        <v>0</v>
      </c>
      <c r="CC117" s="10">
        <v>2.1333394548452601E-2</v>
      </c>
      <c r="CD117" s="10">
        <v>8.02403455678109E-4</v>
      </c>
      <c r="CE117" s="10">
        <v>0</v>
      </c>
      <c r="CF117" s="10">
        <v>0</v>
      </c>
      <c r="CG117" s="10">
        <v>0.4768578</v>
      </c>
      <c r="CH117" s="10">
        <v>0.5924623</v>
      </c>
      <c r="CI117" s="10">
        <v>0</v>
      </c>
      <c r="CJ117" s="10">
        <v>0</v>
      </c>
      <c r="CK117" s="10">
        <v>1.3725993999999999</v>
      </c>
      <c r="CL117" s="10">
        <v>1.2947565000000001</v>
      </c>
      <c r="CM117" s="10">
        <v>0</v>
      </c>
      <c r="CN117" s="10">
        <v>0</v>
      </c>
      <c r="CO117" s="10">
        <v>1.2995049999999999</v>
      </c>
      <c r="CP117" s="10">
        <v>1.3492402999999999</v>
      </c>
      <c r="CQ117" s="10">
        <v>0</v>
      </c>
      <c r="CR117" s="10">
        <v>0</v>
      </c>
      <c r="CS117" s="10">
        <v>1.3023601</v>
      </c>
      <c r="CT117" s="10">
        <v>1.3831454999999999</v>
      </c>
      <c r="CU117" s="10">
        <v>0</v>
      </c>
      <c r="CV117" s="10">
        <v>0</v>
      </c>
      <c r="CW117" s="10">
        <v>1.2104912000000001</v>
      </c>
      <c r="CX117" s="10">
        <v>1.2976186999999999</v>
      </c>
      <c r="CY117" s="10">
        <v>0</v>
      </c>
      <c r="CZ117" s="10">
        <v>0</v>
      </c>
      <c r="DA117" s="10">
        <v>1.3047873999999999</v>
      </c>
      <c r="DB117" s="10">
        <v>1.2941822000000001</v>
      </c>
      <c r="DC117" s="10">
        <v>0</v>
      </c>
      <c r="DD117" s="10">
        <v>0</v>
      </c>
      <c r="DE117" s="10">
        <v>1.3482571000000001</v>
      </c>
      <c r="DF117" s="10">
        <v>1.4442383000000001</v>
      </c>
      <c r="DG117" s="10">
        <v>0</v>
      </c>
      <c r="DH117" s="10">
        <v>0</v>
      </c>
      <c r="DI117" s="10">
        <v>1.2374940999999999</v>
      </c>
      <c r="DJ117" s="10">
        <v>1.2154670000000001</v>
      </c>
      <c r="DK117" s="10">
        <v>0</v>
      </c>
      <c r="DL117" s="10">
        <v>0</v>
      </c>
      <c r="DM117" s="10">
        <v>1.2062059999999999</v>
      </c>
      <c r="DN117" s="10">
        <v>1.2398138000000001</v>
      </c>
      <c r="DO117" s="10">
        <v>0</v>
      </c>
      <c r="DP117" s="10">
        <v>0</v>
      </c>
      <c r="DQ117" s="10">
        <v>1.3307515999999999</v>
      </c>
      <c r="DR117" s="10">
        <v>1.3837835000000001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96.069811741705095</v>
      </c>
      <c r="F118" s="10">
        <v>176225366.12500101</v>
      </c>
      <c r="G118" s="10">
        <v>0</v>
      </c>
      <c r="H118" s="10">
        <v>0</v>
      </c>
      <c r="I118" s="10">
        <v>51736958.794109799</v>
      </c>
      <c r="J118" s="10">
        <v>319939178099.44397</v>
      </c>
      <c r="K118" s="10">
        <v>0</v>
      </c>
      <c r="L118" s="10">
        <v>0</v>
      </c>
      <c r="M118" s="10">
        <v>0.12022288941807301</v>
      </c>
      <c r="N118" s="10">
        <v>0.115623097179423</v>
      </c>
      <c r="O118" s="10">
        <v>0</v>
      </c>
      <c r="P118" s="10">
        <v>0</v>
      </c>
      <c r="Q118" s="10">
        <v>8.9455969293339904E-2</v>
      </c>
      <c r="R118" s="10">
        <v>6.1848899570577501E-2</v>
      </c>
      <c r="S118" s="10">
        <v>0</v>
      </c>
      <c r="T118" s="10">
        <v>0</v>
      </c>
      <c r="U118" s="10">
        <v>2.5135228328508698E-2</v>
      </c>
      <c r="V118" s="10">
        <v>1.8625093937316699E-3</v>
      </c>
      <c r="W118" s="10">
        <v>0</v>
      </c>
      <c r="X118" s="10">
        <v>0</v>
      </c>
      <c r="Y118" s="10">
        <v>3.0763998511247302E-3</v>
      </c>
      <c r="Z118" s="10">
        <v>8.8734691372494002E-7</v>
      </c>
      <c r="AA118" s="10">
        <v>0</v>
      </c>
      <c r="AB118" s="10">
        <v>0</v>
      </c>
      <c r="AC118" s="10">
        <v>4.73957290523686E-4</v>
      </c>
      <c r="AD118" s="10">
        <v>3.42719510815215E-6</v>
      </c>
      <c r="AE118" s="10">
        <v>0</v>
      </c>
      <c r="AF118" s="10">
        <v>0</v>
      </c>
      <c r="AG118" s="10">
        <v>1.86965905595571E-3</v>
      </c>
      <c r="AH118" s="10">
        <v>2.5832301588479799E-5</v>
      </c>
      <c r="AI118" s="10">
        <v>0</v>
      </c>
      <c r="AJ118" s="10">
        <v>0</v>
      </c>
      <c r="AK118" s="10">
        <v>1.91817517625168E-2</v>
      </c>
      <c r="AL118" s="10">
        <v>4.0347633757775698E-4</v>
      </c>
      <c r="AM118" s="10">
        <v>0</v>
      </c>
      <c r="AN118" s="10">
        <v>0</v>
      </c>
      <c r="AO118" s="10">
        <v>0.14796390431001799</v>
      </c>
      <c r="AP118" s="10">
        <v>2.89172157317807E-3</v>
      </c>
      <c r="AQ118" s="10">
        <v>0</v>
      </c>
      <c r="AR118" s="10">
        <v>0</v>
      </c>
      <c r="AS118" s="10">
        <v>23.051019211812498</v>
      </c>
      <c r="AT118" s="10">
        <v>51776523.618749</v>
      </c>
      <c r="AU118" s="10">
        <v>0</v>
      </c>
      <c r="AV118" s="10">
        <v>0</v>
      </c>
      <c r="AW118" s="10">
        <v>10735762.068719201</v>
      </c>
      <c r="AX118" s="10">
        <v>106338397601.916</v>
      </c>
      <c r="AY118" s="10">
        <v>0</v>
      </c>
      <c r="AZ118" s="10">
        <v>0</v>
      </c>
      <c r="BA118" s="10">
        <v>8.7798333414202206E-2</v>
      </c>
      <c r="BB118" s="10">
        <v>8.4439095535435896E-2</v>
      </c>
      <c r="BC118" s="10">
        <v>0</v>
      </c>
      <c r="BD118" s="10">
        <v>0</v>
      </c>
      <c r="BE118" s="10">
        <v>6.5328165185849704E-2</v>
      </c>
      <c r="BF118" s="10">
        <v>4.5167298023452901E-2</v>
      </c>
      <c r="BG118" s="10">
        <v>0</v>
      </c>
      <c r="BH118" s="10">
        <v>0</v>
      </c>
      <c r="BI118" s="10">
        <v>1.8353510393358499E-2</v>
      </c>
      <c r="BJ118" s="10">
        <v>1.3594013864297E-3</v>
      </c>
      <c r="BK118" s="10">
        <v>0</v>
      </c>
      <c r="BL118" s="10">
        <v>0</v>
      </c>
      <c r="BM118" s="10">
        <v>2.2382897137738999E-3</v>
      </c>
      <c r="BN118" s="10">
        <v>2.2383142240629199E-7</v>
      </c>
      <c r="BO118" s="10">
        <v>0</v>
      </c>
      <c r="BP118" s="10">
        <v>0</v>
      </c>
      <c r="BQ118" s="10">
        <v>2.7313694748051998E-4</v>
      </c>
      <c r="BR118" s="10">
        <v>1.1342380869149499E-6</v>
      </c>
      <c r="BS118" s="10">
        <v>0</v>
      </c>
      <c r="BT118" s="10">
        <v>0</v>
      </c>
      <c r="BU118" s="10">
        <v>4.2235087995694601E-4</v>
      </c>
      <c r="BV118" s="10">
        <v>8.7076712271020797E-6</v>
      </c>
      <c r="BW118" s="10">
        <v>0</v>
      </c>
      <c r="BX118" s="10">
        <v>0</v>
      </c>
      <c r="BY118" s="10">
        <v>4.4289369094554498E-3</v>
      </c>
      <c r="BZ118" s="10">
        <v>1.39405855364466E-4</v>
      </c>
      <c r="CA118" s="10">
        <v>0</v>
      </c>
      <c r="CB118" s="10">
        <v>0</v>
      </c>
      <c r="CC118" s="10">
        <v>3.6736246041640698E-2</v>
      </c>
      <c r="CD118" s="10">
        <v>8.0115361760612399E-4</v>
      </c>
      <c r="CE118" s="10">
        <v>0</v>
      </c>
      <c r="CF118" s="10">
        <v>0</v>
      </c>
      <c r="CG118" s="10">
        <v>1.0848264999999999</v>
      </c>
      <c r="CH118" s="10">
        <v>1.2382024</v>
      </c>
      <c r="CI118" s="10">
        <v>0</v>
      </c>
      <c r="CJ118" s="10">
        <v>0</v>
      </c>
      <c r="CK118" s="10">
        <v>2.8766756999999998</v>
      </c>
      <c r="CL118" s="10">
        <v>2.9544592000000001</v>
      </c>
      <c r="CM118" s="10">
        <v>0</v>
      </c>
      <c r="CN118" s="10">
        <v>0</v>
      </c>
      <c r="CO118" s="10">
        <v>3.1124271000000001</v>
      </c>
      <c r="CP118" s="10">
        <v>3.1331367999999999</v>
      </c>
      <c r="CQ118" s="10">
        <v>0</v>
      </c>
      <c r="CR118" s="10">
        <v>0</v>
      </c>
      <c r="CS118" s="10">
        <v>3.0485685999999999</v>
      </c>
      <c r="CT118" s="10">
        <v>3.0224264999999999</v>
      </c>
      <c r="CU118" s="10">
        <v>0</v>
      </c>
      <c r="CV118" s="10">
        <v>0</v>
      </c>
      <c r="CW118" s="10">
        <v>2.8149700000000002</v>
      </c>
      <c r="CX118" s="10">
        <v>2.8748657</v>
      </c>
      <c r="CY118" s="10">
        <v>0</v>
      </c>
      <c r="CZ118" s="10">
        <v>0</v>
      </c>
      <c r="DA118" s="10">
        <v>2.8180584999999998</v>
      </c>
      <c r="DB118" s="10">
        <v>3.0087226</v>
      </c>
      <c r="DC118" s="10">
        <v>0</v>
      </c>
      <c r="DD118" s="10">
        <v>0</v>
      </c>
      <c r="DE118" s="10">
        <v>3.3609616</v>
      </c>
      <c r="DF118" s="10">
        <v>3.1604972</v>
      </c>
      <c r="DG118" s="10">
        <v>0</v>
      </c>
      <c r="DH118" s="10">
        <v>0</v>
      </c>
      <c r="DI118" s="10">
        <v>3.0004496</v>
      </c>
      <c r="DJ118" s="10">
        <v>2.8746735999999999</v>
      </c>
      <c r="DK118" s="10">
        <v>0</v>
      </c>
      <c r="DL118" s="10">
        <v>0</v>
      </c>
      <c r="DM118" s="10">
        <v>2.8823845000000001</v>
      </c>
      <c r="DN118" s="10">
        <v>2.8976988000000001</v>
      </c>
      <c r="DO118" s="10">
        <v>0</v>
      </c>
      <c r="DP118" s="10">
        <v>0</v>
      </c>
      <c r="DQ118" s="10">
        <v>3.4451819000000001</v>
      </c>
      <c r="DR118" s="10">
        <v>3.0467298999999999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18.9120634543942</v>
      </c>
      <c r="F119" s="10">
        <v>4315645082</v>
      </c>
      <c r="G119" s="10">
        <v>0</v>
      </c>
      <c r="H119" s="10">
        <v>0</v>
      </c>
      <c r="I119" s="10">
        <v>22145350.018521</v>
      </c>
      <c r="J119" s="10">
        <v>46804550876094.398</v>
      </c>
      <c r="K119" s="10">
        <v>0</v>
      </c>
      <c r="L119" s="10">
        <v>0</v>
      </c>
      <c r="M119" s="10">
        <v>0.115797686003134</v>
      </c>
      <c r="N119" s="10">
        <v>0.10711100409025701</v>
      </c>
      <c r="O119" s="10">
        <v>0</v>
      </c>
      <c r="P119" s="10">
        <v>0</v>
      </c>
      <c r="Q119" s="10">
        <v>6.9650709259804003E-2</v>
      </c>
      <c r="R119" s="10">
        <v>3.4462377430372698E-2</v>
      </c>
      <c r="S119" s="10">
        <v>0</v>
      </c>
      <c r="T119" s="10">
        <v>0</v>
      </c>
      <c r="U119" s="10">
        <v>1.3976667465612999E-2</v>
      </c>
      <c r="V119" s="10">
        <v>2.09100918624472E-4</v>
      </c>
      <c r="W119" s="10">
        <v>0</v>
      </c>
      <c r="X119" s="10">
        <v>0</v>
      </c>
      <c r="Y119" s="10">
        <v>1.5678866584494201E-3</v>
      </c>
      <c r="Z119" s="10">
        <v>9.3450407900874698E-7</v>
      </c>
      <c r="AA119" s="10">
        <v>0</v>
      </c>
      <c r="AB119" s="10">
        <v>0</v>
      </c>
      <c r="AC119" s="10">
        <v>4.0812938823364702E-4</v>
      </c>
      <c r="AD119" s="10">
        <v>3.4456945856575801E-6</v>
      </c>
      <c r="AE119" s="10">
        <v>0</v>
      </c>
      <c r="AF119" s="10">
        <v>0</v>
      </c>
      <c r="AG119" s="10">
        <v>4.1853345464915002E-3</v>
      </c>
      <c r="AH119" s="10">
        <v>2.58993075874514E-5</v>
      </c>
      <c r="AI119" s="10">
        <v>0</v>
      </c>
      <c r="AJ119" s="10">
        <v>0</v>
      </c>
      <c r="AK119" s="10">
        <v>3.3993576536886401E-2</v>
      </c>
      <c r="AL119" s="10">
        <v>4.04331359913357E-4</v>
      </c>
      <c r="AM119" s="10">
        <v>0</v>
      </c>
      <c r="AN119" s="10">
        <v>0</v>
      </c>
      <c r="AO119" s="10">
        <v>0.28520213253796101</v>
      </c>
      <c r="AP119" s="10">
        <v>2.87564439531707E-3</v>
      </c>
      <c r="AQ119" s="10">
        <v>0</v>
      </c>
      <c r="AR119" s="10">
        <v>0</v>
      </c>
      <c r="AS119" s="10">
        <v>3.5163440442969298</v>
      </c>
      <c r="AT119" s="10">
        <v>1511542149.7033501</v>
      </c>
      <c r="AU119" s="10">
        <v>0</v>
      </c>
      <c r="AV119" s="10">
        <v>0</v>
      </c>
      <c r="AW119" s="10">
        <v>5221745.0112032499</v>
      </c>
      <c r="AX119" s="10">
        <v>11269481745608.801</v>
      </c>
      <c r="AY119" s="10">
        <v>0</v>
      </c>
      <c r="AZ119" s="10">
        <v>0</v>
      </c>
      <c r="BA119" s="10">
        <v>8.4566487731679005E-2</v>
      </c>
      <c r="BB119" s="10">
        <v>7.8222641111818106E-2</v>
      </c>
      <c r="BC119" s="10">
        <v>0</v>
      </c>
      <c r="BD119" s="10">
        <v>0</v>
      </c>
      <c r="BE119" s="10">
        <v>5.0863808720448801E-2</v>
      </c>
      <c r="BF119" s="10">
        <v>2.5166432365574198E-2</v>
      </c>
      <c r="BG119" s="10">
        <v>0</v>
      </c>
      <c r="BH119" s="10">
        <v>0</v>
      </c>
      <c r="BI119" s="10">
        <v>1.02026333791624E-2</v>
      </c>
      <c r="BJ119" s="10">
        <v>1.51898470904032E-4</v>
      </c>
      <c r="BK119" s="10">
        <v>0</v>
      </c>
      <c r="BL119" s="10">
        <v>0</v>
      </c>
      <c r="BM119" s="10">
        <v>1.1272176535239999E-3</v>
      </c>
      <c r="BN119" s="10">
        <v>2.29837552426798E-7</v>
      </c>
      <c r="BO119" s="10">
        <v>0</v>
      </c>
      <c r="BP119" s="10">
        <v>0</v>
      </c>
      <c r="BQ119" s="10">
        <v>1.37769112173699E-4</v>
      </c>
      <c r="BR119" s="10">
        <v>1.13334229723924E-6</v>
      </c>
      <c r="BS119" s="10">
        <v>0</v>
      </c>
      <c r="BT119" s="10">
        <v>0</v>
      </c>
      <c r="BU119" s="10">
        <v>8.38812995257517E-4</v>
      </c>
      <c r="BV119" s="10">
        <v>8.7226116225481203E-6</v>
      </c>
      <c r="BW119" s="10">
        <v>0</v>
      </c>
      <c r="BX119" s="10">
        <v>0</v>
      </c>
      <c r="BY119" s="10">
        <v>8.2284937133800598E-3</v>
      </c>
      <c r="BZ119" s="10">
        <v>1.39324637928121E-4</v>
      </c>
      <c r="CA119" s="10">
        <v>0</v>
      </c>
      <c r="CB119" s="10">
        <v>0</v>
      </c>
      <c r="CC119" s="10">
        <v>6.4152251512426997E-2</v>
      </c>
      <c r="CD119" s="10">
        <v>8.0082043610117605E-4</v>
      </c>
      <c r="CE119" s="10">
        <v>0</v>
      </c>
      <c r="CF119" s="10">
        <v>0</v>
      </c>
      <c r="CG119" s="10">
        <v>2.0215770000000002</v>
      </c>
      <c r="CH119" s="10">
        <v>2.6679154999999999</v>
      </c>
      <c r="CI119" s="10">
        <v>0</v>
      </c>
      <c r="CJ119" s="10">
        <v>0</v>
      </c>
      <c r="CK119" s="10">
        <v>6.4673756999999998</v>
      </c>
      <c r="CL119" s="10">
        <v>6.6456957000000001</v>
      </c>
      <c r="CM119" s="10">
        <v>0</v>
      </c>
      <c r="CN119" s="10">
        <v>0</v>
      </c>
      <c r="CO119" s="10">
        <v>7.0427796999999996</v>
      </c>
      <c r="CP119" s="10">
        <v>7.0247812999999999</v>
      </c>
      <c r="CQ119" s="10">
        <v>0</v>
      </c>
      <c r="CR119" s="10">
        <v>0</v>
      </c>
      <c r="CS119" s="10">
        <v>7.1976322000000001</v>
      </c>
      <c r="CT119" s="10">
        <v>7.2149431999999996</v>
      </c>
      <c r="CU119" s="10">
        <v>0</v>
      </c>
      <c r="CV119" s="10">
        <v>0</v>
      </c>
      <c r="CW119" s="10">
        <v>6.5266773000000002</v>
      </c>
      <c r="CX119" s="10">
        <v>6.5614615000000001</v>
      </c>
      <c r="CY119" s="10">
        <v>0</v>
      </c>
      <c r="CZ119" s="10">
        <v>0</v>
      </c>
      <c r="DA119" s="10">
        <v>6.4501099999999996</v>
      </c>
      <c r="DB119" s="10">
        <v>6.5966684000000004</v>
      </c>
      <c r="DC119" s="10">
        <v>0</v>
      </c>
      <c r="DD119" s="10">
        <v>0</v>
      </c>
      <c r="DE119" s="10">
        <v>6.8013405999999996</v>
      </c>
      <c r="DF119" s="10">
        <v>6.8005588000000001</v>
      </c>
      <c r="DG119" s="10">
        <v>0</v>
      </c>
      <c r="DH119" s="10">
        <v>0</v>
      </c>
      <c r="DI119" s="10">
        <v>6.6795530999999997</v>
      </c>
      <c r="DJ119" s="10">
        <v>6.7567598999999996</v>
      </c>
      <c r="DK119" s="10">
        <v>0</v>
      </c>
      <c r="DL119" s="10">
        <v>0</v>
      </c>
      <c r="DM119" s="10">
        <v>6.6056597999999997</v>
      </c>
      <c r="DN119" s="10">
        <v>6.8632194000000002</v>
      </c>
      <c r="DO119" s="10">
        <v>0</v>
      </c>
      <c r="DP119" s="10">
        <v>0</v>
      </c>
      <c r="DQ119" s="10">
        <v>6.6334685000000002</v>
      </c>
      <c r="DR119" s="10">
        <v>6.8600602000000004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3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B3423-5D12-4E4D-86B9-0B48251D6C6A}">
  <sheetPr>
    <tabColor rgb="FFFF0000"/>
  </sheetPr>
  <dimension ref="A1:X106"/>
  <sheetViews>
    <sheetView showGridLines="0" zoomScale="85" zoomScaleNormal="85" workbookViewId="0">
      <selection activeCell="G68" sqref="G6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_xlfn.TEXTAFTER(CELL("filename",Example_2_No_Adap!A1),"]")&amp;"!"</f>
        <v>Example_2_No_Adap!</v>
      </c>
    </row>
    <row r="2" spans="1:14" ht="37.15" customHeight="1" thickBot="1" x14ac:dyDescent="0.5">
      <c r="B2" s="99" t="str">
        <f ca="1">_xlfn.TEXTAFTER(CELL("filename",Example_2_No_Adap!A1),"]")</f>
        <v>Example_2_No_Adap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SMALL(Example_2_No_Adap!$E$6:$AR$6,COUNTIF(Example_2_No_Adap!$E$6:$AR$6,0)+C7)</f>
        <v>1.18082038591538E-9</v>
      </c>
      <c r="E7" s="1" cm="1">
        <f t="array" aca="1" ref="E7" ca="1">INDEX(Example_2_No_Adap!$AS$12:$CF$119,Analysis_2_No_Adap!$K7,MATCH(Analysis_2_No_Adap!$J7,Example_2_No_Adap!$AS$11:$CF$11,0))</f>
        <v>2.7235924768450898E-10</v>
      </c>
      <c r="F7" s="1" cm="1">
        <f t="array" aca="1" ref="F7" ca="1">INDEX(Example_2_No_Adap!$DU$12:$FD$119,Analysis_2_No_Adap!$K7,MATCH(Analysis_2_No_Adap!$L7,Example_2_No_Adap!$DU$11:$FD$11,0))</f>
        <v>3177197.5183258099</v>
      </c>
      <c r="G7" s="1" cm="1">
        <f t="array" aca="1" ref="G7" ca="1">INDEX(Example_2_No_Adap!$CG$12:$DT$119,$K7,MATCH(Analysis_2_No_Adap!$J7,Example_2_No_Adap!$CG$11:$DT$11,0))</f>
        <v>7.5016793000000002</v>
      </c>
      <c r="H7" s="48" cm="1">
        <f t="array" aca="1" ref="H7" ca="1">INDEX(Example_2_No_Adap!$D$12:$D$119,K7,1)</f>
        <v>9</v>
      </c>
      <c r="I7" s="52" cm="1">
        <f t="array" aca="1" ref="I7" ca="1">INDEX(Example_2_No_Adap!$C$12:$C$119,K7,1)</f>
        <v>0.125</v>
      </c>
      <c r="J7" s="44" t="str">
        <f>INDEX(Example_2_No_Adap!$E$5:$AR$5,1,MATCH(D7,Example_2_No_Adap!$E$6:$AR$6,0))</f>
        <v>Mu_1E-9_CPLRBF</v>
      </c>
      <c r="K7" s="48">
        <f ca="1">MATCH(D7,INDIRECT($A$1&amp;INDEX(Example_2_No_Adap!$E$1:$FD$1,1,MATCH(J7,Example_2_No_Adap!$E$11:$AR$11,0))&amp;ROW(Example_2_No_Adap!$E$12)&amp;":" &amp; INDEX(Example_2_No_Adap!$E$1:$FD$1,1,MATCH(J7,Example_2_No_Adap!$E$11:$AR$11,0))&amp;ROW(Example_2_No_Adap!$E$119)),0)</f>
        <v>9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SMALL(Example_2_No_Adap!$E$6:$AR$6,COUNTIF(Example_2_No_Adap!$E$6:$AR$6,0)+C8)</f>
        <v>1.4247047083748599E-9</v>
      </c>
      <c r="E8" s="1" cm="1">
        <f t="array" aca="1" ref="E8" ca="1">INDEX(Example_2_No_Adap!$AS$12:$CF$119,Analysis_2_No_Adap!$K8,MATCH(Analysis_2_No_Adap!$J8,Example_2_No_Adap!$AS$11:$CF$11,0))</f>
        <v>6.3775867610478105E-10</v>
      </c>
      <c r="F8" s="1" cm="1">
        <f t="array" aca="1" ref="F8" ca="1">INDEX(Example_2_No_Adap!$DU$12:$FD$119,Analysis_2_No_Adap!$K8,MATCH(Analysis_2_No_Adap!$L8,Example_2_No_Adap!$DU$11:$FD$11,0))</f>
        <v>1004515.68852906</v>
      </c>
      <c r="G8" s="1" cm="1">
        <f t="array" aca="1" ref="G8" ca="1">INDEX(Example_2_No_Adap!$CG$12:$DT$119,$K8,MATCH(Analysis_2_No_Adap!$J8,Example_2_No_Adap!$CG$11:$DT$11,0))</f>
        <v>7.6904442</v>
      </c>
      <c r="H8" s="48" cm="1">
        <f t="array" aca="1" ref="H8" ca="1">INDEX(Example_2_No_Adap!$D$12:$D$119,K8,1)</f>
        <v>9</v>
      </c>
      <c r="I8" s="52" cm="1">
        <f t="array" aca="1" ref="I8" ca="1">INDEX(Example_2_No_Adap!$C$12:$C$119,K8,1)</f>
        <v>0.125</v>
      </c>
      <c r="J8" s="44" t="str">
        <f>INDEX(Example_2_No_Adap!$E$5:$AR$5,1,MATCH(D8,Example_2_No_Adap!$E$6:$AR$6,0))</f>
        <v>Mu_1E-8_CPLRBF</v>
      </c>
      <c r="K8" s="48">
        <f ca="1">MATCH(D8,INDIRECT($A$1&amp;INDEX(Example_2_No_Adap!$E$1:$FD$1,1,MATCH(J8,Example_2_No_Adap!$E$11:$AR$11,0))&amp;ROW(Example_2_No_Adap!$E$12)&amp;":" &amp; INDEX(Example_2_No_Adap!$E$1:$FD$1,1,MATCH(J8,Example_2_No_Adap!$E$11:$AR$11,0))&amp;ROW(Example_2_No_Adap!$E$119)),0)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SMALL(Example_2_No_Adap!$E$6:$AR$6,COUNTIF(Example_2_No_Adap!$E$6:$AR$6,0)+C9)</f>
        <v>2.7969402488503502E-9</v>
      </c>
      <c r="E9" s="1" cm="1">
        <f t="array" aca="1" ref="E9" ca="1">INDEX(Example_2_No_Adap!$AS$12:$CF$119,Analysis_2_No_Adap!$K9,MATCH(Analysis_2_No_Adap!$J9,Example_2_No_Adap!$AS$11:$CF$11,0))</f>
        <v>5.9247752539523201E-10</v>
      </c>
      <c r="F9" s="1" cm="1">
        <f t="array" aca="1" ref="F9" ca="1">INDEX(Example_2_No_Adap!$DU$12:$FD$119,Analysis_2_No_Adap!$K9,MATCH(Analysis_2_No_Adap!$L9,Example_2_No_Adap!$DU$11:$FD$11,0))</f>
        <v>6786553.8353240397</v>
      </c>
      <c r="G9" s="1" cm="1">
        <f t="array" aca="1" ref="G9" ca="1">INDEX(Example_2_No_Adap!$CG$12:$DT$119,$K9,MATCH(Analysis_2_No_Adap!$J9,Example_2_No_Adap!$CG$11:$DT$11,0))</f>
        <v>7.3267015999999998</v>
      </c>
      <c r="H9" s="48" cm="1">
        <f t="array" aca="1" ref="H9" ca="1">INDEX(Example_2_No_Adap!$D$12:$D$119,K9,1)</f>
        <v>9</v>
      </c>
      <c r="I9" s="52" cm="1">
        <f t="array" aca="1" ref="I9" ca="1">INDEX(Example_2_No_Adap!$C$12:$C$119,K9,1)</f>
        <v>0.25</v>
      </c>
      <c r="J9" s="44" t="str">
        <f>INDEX(Example_2_No_Adap!$E$5:$AR$5,1,MATCH(D9,Example_2_No_Adap!$E$6:$AR$6,0))</f>
        <v>Mu_1E-10_CPLRBF</v>
      </c>
      <c r="K9" s="48">
        <f ca="1">MATCH(D9,INDIRECT($A$1&amp;INDEX(Example_2_No_Adap!$E$1:$FD$1,1,MATCH(J9,Example_2_No_Adap!$E$11:$AR$11,0))&amp;ROW(Example_2_No_Adap!$E$12)&amp;":" &amp; INDEX(Example_2_No_Adap!$E$1:$FD$1,1,MATCH(J9,Example_2_No_Adap!$E$11:$AR$11,0))&amp;ROW(Example_2_No_Adap!$E$119)),0)</f>
        <v>18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SMALL(Example_2_No_Adap!$E$6:$AR$6,COUNTIF(Example_2_No_Adap!$E$6:$AR$6,0)+C10)</f>
        <v>4.3455201503145302E-9</v>
      </c>
      <c r="E10" s="1" cm="1">
        <f t="array" aca="1" ref="E10" ca="1">INDEX(Example_2_No_Adap!$AS$12:$CF$119,Analysis_2_No_Adap!$K10,MATCH(Analysis_2_No_Adap!$J10,Example_2_No_Adap!$AS$11:$CF$11,0))</f>
        <v>1.8289619296748901E-9</v>
      </c>
      <c r="F10" s="1" cm="1">
        <f t="array" aca="1" ref="F10" ca="1">INDEX(Example_2_No_Adap!$DU$12:$FD$119,Analysis_2_No_Adap!$K10,MATCH(Analysis_2_No_Adap!$L10,Example_2_No_Adap!$DU$11:$FD$11,0))</f>
        <v>317650.04269288603</v>
      </c>
      <c r="G10" s="1" cm="1">
        <f t="array" aca="1" ref="G10" ca="1">INDEX(Example_2_No_Adap!$CG$12:$DT$119,$K10,MATCH(Analysis_2_No_Adap!$J10,Example_2_No_Adap!$CG$11:$DT$11,0))</f>
        <v>7.8115224000000003</v>
      </c>
      <c r="H10" s="48" cm="1">
        <f t="array" aca="1" ref="H10" ca="1">INDEX(Example_2_No_Adap!$D$12:$D$119,K10,1)</f>
        <v>9</v>
      </c>
      <c r="I10" s="52" cm="1">
        <f t="array" aca="1" ref="I10" ca="1">INDEX(Example_2_No_Adap!$C$12:$C$119,K10,1)</f>
        <v>0.125</v>
      </c>
      <c r="J10" s="44" t="str">
        <f>INDEX(Example_2_No_Adap!$E$5:$AR$5,1,MATCH(D10,Example_2_No_Adap!$E$6:$AR$6,0))</f>
        <v>Mu_1E-7_CPLRBF</v>
      </c>
      <c r="K10" s="48">
        <f ca="1">MATCH(D10,INDIRECT($A$1&amp;INDEX(Example_2_No_Adap!$E$1:$FD$1,1,MATCH(J10,Example_2_No_Adap!$E$11:$AR$11,0))&amp;ROW(Example_2_No_Adap!$E$12)&amp;":" &amp; INDEX(Example_2_No_Adap!$E$1:$FD$1,1,MATCH(J10,Example_2_No_Adap!$E$11:$AR$11,0))&amp;ROW(Example_2_No_Adap!$E$119)),0)</f>
        <v>9</v>
      </c>
      <c r="L10" s="25" t="str">
        <f t="shared" si="0"/>
        <v>St_1E-7_CPLRBF</v>
      </c>
    </row>
    <row r="11" spans="1:14" ht="15" customHeight="1" x14ac:dyDescent="0.45">
      <c r="C11" s="46">
        <v>5</v>
      </c>
      <c r="D11" s="43">
        <f>SMALL(Example_2_No_Adap!$E$6:$AR$6,COUNTIF(Example_2_No_Adap!$E$6:$AR$6,0)+C11)</f>
        <v>1.2866146141543601E-8</v>
      </c>
      <c r="E11" s="1" cm="1">
        <f t="array" aca="1" ref="E11" ca="1">INDEX(Example_2_No_Adap!$AS$12:$CF$119,Analysis_2_No_Adap!$K11,MATCH(Analysis_2_No_Adap!$J11,Example_2_No_Adap!$AS$11:$CF$11,0))</f>
        <v>3.44077913753391E-9</v>
      </c>
      <c r="F11" s="1" cm="1">
        <f t="array" aca="1" ref="F11" ca="1">INDEX(Example_2_No_Adap!$DU$12:$FD$119,Analysis_2_No_Adap!$K11,MATCH(Analysis_2_No_Adap!$L11,Example_2_No_Adap!$DU$11:$FD$11,0))</f>
        <v>16002480.8052337</v>
      </c>
      <c r="G11" s="1" cm="1">
        <f t="array" aca="1" ref="G11" ca="1">INDEX(Example_2_No_Adap!$CG$12:$DT$119,$K11,MATCH(Analysis_2_No_Adap!$J11,Example_2_No_Adap!$CG$11:$DT$11,0))</f>
        <v>1.4661213</v>
      </c>
      <c r="H11" s="48" cm="1">
        <f t="array" aca="1" ref="H11" ca="1">INDEX(Example_2_No_Adap!$D$12:$D$119,K11,1)</f>
        <v>7</v>
      </c>
      <c r="I11" s="52" cm="1">
        <f t="array" aca="1" ref="I11" ca="1">INDEX(Example_2_No_Adap!$C$12:$C$119,K11,1)</f>
        <v>0.125</v>
      </c>
      <c r="J11" s="44" t="str">
        <f>INDEX(Example_2_No_Adap!$E$5:$AR$5,1,MATCH(D11,Example_2_No_Adap!$E$6:$AR$6,0))</f>
        <v>Mu_1E-11_CPLRBF</v>
      </c>
      <c r="K11" s="48">
        <f ca="1">MATCH(D11,INDIRECT($A$1&amp;INDEX(Example_2_No_Adap!$E$1:$FD$1,1,MATCH(J11,Example_2_No_Adap!$E$11:$AR$11,0))&amp;ROW(Example_2_No_Adap!$E$12)&amp;":" &amp; INDEX(Example_2_No_Adap!$E$1:$FD$1,1,MATCH(J11,Example_2_No_Adap!$E$11:$AR$11,0))&amp;ROW(Example_2_No_Adap!$E$119)),0)</f>
        <v>7</v>
      </c>
      <c r="L11" s="25" t="str">
        <f t="shared" si="0"/>
        <v>St_1E-11_CPLRBF</v>
      </c>
    </row>
    <row r="12" spans="1:14" ht="15" customHeight="1" x14ac:dyDescent="0.45">
      <c r="C12" s="46">
        <v>6</v>
      </c>
      <c r="D12" s="43">
        <f>SMALL(Example_2_No_Adap!$E$6:$AR$6,COUNTIF(Example_2_No_Adap!$E$6:$AR$6,0)+C12)</f>
        <v>1.3259034214313499E-8</v>
      </c>
      <c r="E12" s="1" cm="1">
        <f t="array" aca="1" ref="E12" ca="1">INDEX(Example_2_No_Adap!$AS$12:$CF$119,Analysis_2_No_Adap!$K12,MATCH(Analysis_2_No_Adap!$J12,Example_2_No_Adap!$AS$11:$CF$11,0))</f>
        <v>5.0570102718909E-9</v>
      </c>
      <c r="F12" s="1" cm="1">
        <f t="array" aca="1" ref="F12" ca="1">INDEX(Example_2_No_Adap!$DU$12:$FD$119,Analysis_2_No_Adap!$K12,MATCH(Analysis_2_No_Adap!$L12,Example_2_No_Adap!$DU$11:$FD$11,0))</f>
        <v>100449.56994376901</v>
      </c>
      <c r="G12" s="1" cm="1">
        <f t="array" aca="1" ref="G12" ca="1">INDEX(Example_2_No_Adap!$CG$12:$DT$119,$K12,MATCH(Analysis_2_No_Adap!$J12,Example_2_No_Adap!$CG$11:$DT$11,0))</f>
        <v>9.7071140000000007</v>
      </c>
      <c r="H12" s="48" cm="1">
        <f t="array" aca="1" ref="H12" ca="1">INDEX(Example_2_No_Adap!$D$12:$D$119,K12,1)</f>
        <v>9</v>
      </c>
      <c r="I12" s="52" cm="1">
        <f t="array" aca="1" ref="I12" ca="1">INDEX(Example_2_No_Adap!$C$12:$C$119,K12,1)</f>
        <v>0.125</v>
      </c>
      <c r="J12" s="44" t="str">
        <f>INDEX(Example_2_No_Adap!$E$5:$AR$5,1,MATCH(D12,Example_2_No_Adap!$E$6:$AR$6,0))</f>
        <v>Mu_1E-6_CPLRBF</v>
      </c>
      <c r="K12" s="48">
        <f ca="1">MATCH(D12,INDIRECT($A$1&amp;INDEX(Example_2_No_Adap!$E$1:$FD$1,1,MATCH(J12,Example_2_No_Adap!$E$11:$AR$11,0))&amp;ROW(Example_2_No_Adap!$E$12)&amp;":" &amp; INDEX(Example_2_No_Adap!$E$1:$FD$1,1,MATCH(J12,Example_2_No_Adap!$E$11:$AR$11,0))&amp;ROW(Example_2_No_Adap!$E$119)),0)</f>
        <v>9</v>
      </c>
      <c r="L12" s="25" t="str">
        <f t="shared" si="0"/>
        <v>St_1E-6_CPLRBF</v>
      </c>
    </row>
    <row r="13" spans="1:14" ht="15" customHeight="1" x14ac:dyDescent="0.6">
      <c r="C13" s="46">
        <v>7</v>
      </c>
      <c r="D13" s="43">
        <f>SMALL(Example_2_No_Adap!$E$6:$AR$6,COUNTIF(Example_2_No_Adap!$E$6:$AR$6,0)+C13)</f>
        <v>2.39917499200715E-8</v>
      </c>
      <c r="E13" s="1" cm="1">
        <f t="array" aca="1" ref="E13" ca="1">INDEX(Example_2_No_Adap!$AS$12:$CF$119,Analysis_2_No_Adap!$K13,MATCH(Analysis_2_No_Adap!$J13,Example_2_No_Adap!$AS$11:$CF$11,0))</f>
        <v>7.7689995750148308E-9</v>
      </c>
      <c r="F13" s="1" cm="1">
        <f t="array" aca="1" ref="F13" ca="1">INDEX(Example_2_No_Adap!$DU$12:$FD$119,Analysis_2_No_Adap!$K13,MATCH(Analysis_2_No_Adap!$L13,Example_2_No_Adap!$DU$11:$FD$11,0))</f>
        <v>100449.56994376901</v>
      </c>
      <c r="G13" s="1" cm="1">
        <f t="array" aca="1" ref="G13" ca="1">INDEX(Example_2_No_Adap!$CG$12:$DT$119,$K13,MATCH(Analysis_2_No_Adap!$J13,Example_2_No_Adap!$CG$11:$DT$11,0))</f>
        <v>7.4750491999999999</v>
      </c>
      <c r="H13" s="48" cm="1">
        <f t="array" aca="1" ref="H13" ca="1">INDEX(Example_2_No_Adap!$D$12:$D$119,K13,1)</f>
        <v>9</v>
      </c>
      <c r="I13" s="52" cm="1">
        <f t="array" aca="1" ref="I13" ca="1">INDEX(Example_2_No_Adap!$C$12:$C$119,K13,1)</f>
        <v>0.125</v>
      </c>
      <c r="J13" s="44" t="str">
        <f>INDEX(Example_2_No_Adap!$E$5:$AR$5,1,MATCH(D13,Example_2_No_Adap!$E$6:$AR$6,0))</f>
        <v>St_1E-6_CPLRBF</v>
      </c>
      <c r="K13" s="48">
        <f ca="1">MATCH(D13,INDIRECT($A$1&amp;INDEX(Example_2_No_Adap!$E$1:$FD$1,1,MATCH(J13,Example_2_No_Adap!$E$11:$AR$11,0))&amp;ROW(Example_2_No_Adap!$E$12)&amp;":" &amp; INDEX(Example_2_No_Adap!$E$1:$FD$1,1,MATCH(J13,Example_2_No_Adap!$E$11:$AR$11,0))&amp;ROW(Example_2_No_Adap!$E$119)),0)</f>
        <v>9</v>
      </c>
      <c r="L13" s="25" t="str">
        <f t="shared" si="0"/>
        <v>St_1E-6_CPLRBF</v>
      </c>
      <c r="N13" s="47"/>
    </row>
    <row r="14" spans="1:14" ht="15" customHeight="1" x14ac:dyDescent="0.6">
      <c r="C14" s="46">
        <v>8</v>
      </c>
      <c r="D14" s="43">
        <f>SMALL(Example_2_No_Adap!$E$6:$AR$6,COUNTIF(Example_2_No_Adap!$E$6:$AR$6,0)+C14)</f>
        <v>2.5955223748042001E-8</v>
      </c>
      <c r="E14" s="1" cm="1">
        <f t="array" aca="1" ref="E14" ca="1">INDEX(Example_2_No_Adap!$AS$12:$CF$119,Analysis_2_No_Adap!$K14,MATCH(Analysis_2_No_Adap!$J14,Example_2_No_Adap!$AS$11:$CF$11,0))</f>
        <v>8.7138491947231595E-9</v>
      </c>
      <c r="F14" s="1" cm="1">
        <f t="array" aca="1" ref="F14" ca="1">INDEX(Example_2_No_Adap!$DU$12:$FD$119,Analysis_2_No_Adap!$K14,MATCH(Analysis_2_No_Adap!$L14,Example_2_No_Adap!$DU$11:$FD$11,0))</f>
        <v>224655.42339083899</v>
      </c>
      <c r="G14" s="1" cm="1">
        <f t="array" aca="1" ref="G14" ca="1">INDEX(Example_2_No_Adap!$CG$12:$DT$119,$K14,MATCH(Analysis_2_No_Adap!$J14,Example_2_No_Adap!$CG$11:$DT$11,0))</f>
        <v>3.3493637999999999</v>
      </c>
      <c r="H14" s="48" cm="1">
        <f t="array" aca="1" ref="H14" ca="1">INDEX(Example_2_No_Adap!$D$12:$D$119,K14,1)</f>
        <v>8</v>
      </c>
      <c r="I14" s="52" cm="1">
        <f t="array" aca="1" ref="I14" ca="1">INDEX(Example_2_No_Adap!$C$12:$C$119,K14,1)</f>
        <v>0.125</v>
      </c>
      <c r="J14" s="44" t="str">
        <f>INDEX(Example_2_No_Adap!$E$5:$AR$5,1,MATCH(D14,Example_2_No_Adap!$E$6:$AR$6,0))</f>
        <v>St_1E-7_CPLRBF</v>
      </c>
      <c r="K14" s="48">
        <f ca="1">MATCH(D14,INDIRECT($A$1&amp;INDEX(Example_2_No_Adap!$E$1:$FD$1,1,MATCH(J14,Example_2_No_Adap!$E$11:$AR$11,0))&amp;ROW(Example_2_No_Adap!$E$12)&amp;":" &amp; INDEX(Example_2_No_Adap!$E$1:$FD$1,1,MATCH(J14,Example_2_No_Adap!$E$11:$AR$11,0))&amp;ROW(Example_2_No_Adap!$E$119)),0)</f>
        <v>8</v>
      </c>
      <c r="L14" s="25" t="str">
        <f t="shared" si="0"/>
        <v>St_1E-7_CPLRBF</v>
      </c>
      <c r="N14" s="47"/>
    </row>
    <row r="15" spans="1:14" ht="15" customHeight="1" x14ac:dyDescent="0.6">
      <c r="C15" s="46">
        <v>9</v>
      </c>
      <c r="D15" s="43">
        <f>SMALL(Example_2_No_Adap!$E$6:$AR$6,COUNTIF(Example_2_No_Adap!$E$6:$AR$6,0)+C15)</f>
        <v>4.2739217345766402E-8</v>
      </c>
      <c r="E15" s="1" cm="1">
        <f t="array" aca="1" ref="E15" ca="1">INDEX(Example_2_No_Adap!$AS$12:$CF$119,Analysis_2_No_Adap!$K15,MATCH(Analysis_2_No_Adap!$J15,Example_2_No_Adap!$AS$11:$CF$11,0))</f>
        <v>1.10346442650284E-8</v>
      </c>
      <c r="F15" s="1" cm="1">
        <f t="array" aca="1" ref="F15" ca="1">INDEX(Example_2_No_Adap!$DU$12:$FD$119,Analysis_2_No_Adap!$K15,MATCH(Analysis_2_No_Adap!$L15,Example_2_No_Adap!$DU$11:$FD$11,0))</f>
        <v>9205266.1517098099</v>
      </c>
      <c r="G15" s="1" cm="1">
        <f t="array" aca="1" ref="G15" ca="1">INDEX(Example_2_No_Adap!$CG$12:$DT$119,$K15,MATCH(Analysis_2_No_Adap!$J15,Example_2_No_Adap!$CG$11:$DT$11,0))</f>
        <v>0.31262279999999998</v>
      </c>
      <c r="H15" s="48" cm="1">
        <f t="array" aca="1" ref="H15" ca="1">INDEX(Example_2_No_Adap!$D$12:$D$119,K15,1)</f>
        <v>6</v>
      </c>
      <c r="I15" s="52" cm="1">
        <f t="array" aca="1" ref="I15" ca="1">INDEX(Example_2_No_Adap!$C$12:$C$119,K15,1)</f>
        <v>1</v>
      </c>
      <c r="J15" s="44" t="str">
        <f>INDEX(Example_2_No_Adap!$E$5:$AR$5,1,MATCH(D15,Example_2_No_Adap!$E$6:$AR$6,0))</f>
        <v>Mu_1E-12_CPLRBF</v>
      </c>
      <c r="K15" s="48">
        <f ca="1">MATCH(D15,INDIRECT($A$1&amp;INDEX(Example_2_No_Adap!$E$1:$FD$1,1,MATCH(J15,Example_2_No_Adap!$E$11:$AR$11,0))&amp;ROW(Example_2_No_Adap!$E$12)&amp;":" &amp; INDEX(Example_2_No_Adap!$E$1:$FD$1,1,MATCH(J15,Example_2_No_Adap!$E$11:$AR$11,0))&amp;ROW(Example_2_No_Adap!$E$119)),0)</f>
        <v>33</v>
      </c>
      <c r="L15" s="25" t="str">
        <f t="shared" si="0"/>
        <v>St_1E-12_CPLRBF</v>
      </c>
      <c r="N15" s="47"/>
    </row>
    <row r="16" spans="1:14" ht="15" customHeight="1" x14ac:dyDescent="0.6">
      <c r="C16" s="46">
        <v>10</v>
      </c>
      <c r="D16" s="43">
        <f>SMALL(Example_2_No_Adap!$E$6:$AR$6,COUNTIF(Example_2_No_Adap!$E$6:$AR$6,0)+C16)</f>
        <v>4.57794921554511E-8</v>
      </c>
      <c r="E16" s="1" cm="1">
        <f t="array" aca="1" ref="E16" ca="1">INDEX(Example_2_No_Adap!$AS$12:$CF$119,Analysis_2_No_Adap!$K16,MATCH(Analysis_2_No_Adap!$J16,Example_2_No_Adap!$AS$11:$CF$11,0))</f>
        <v>1.1859780477603701E-8</v>
      </c>
      <c r="F16" s="1" cm="1">
        <f t="array" aca="1" ref="F16" ca="1">INDEX(Example_2_No_Adap!$DU$12:$FD$119,Analysis_2_No_Adap!$K16,MATCH(Analysis_2_No_Adap!$L16,Example_2_No_Adap!$DU$11:$FD$11,0))</f>
        <v>6.2783725852331098E+17</v>
      </c>
      <c r="G16" s="1" cm="1">
        <f t="array" aca="1" ref="G16" ca="1">INDEX(Example_2_No_Adap!$CG$12:$DT$119,$K16,MATCH(Analysis_2_No_Adap!$J16,Example_2_No_Adap!$CG$11:$DT$11,0))</f>
        <v>0.15212809999999999</v>
      </c>
      <c r="H16" s="48" cm="1">
        <f t="array" aca="1" ref="H16" ca="1">INDEX(Example_2_No_Adap!$D$12:$D$119,K16,1)</f>
        <v>5</v>
      </c>
      <c r="I16" s="52" cm="1">
        <f t="array" aca="1" ref="I16" ca="1">INDEX(Example_2_No_Adap!$C$12:$C$119,K16,1)</f>
        <v>0.25</v>
      </c>
      <c r="J16" s="44" t="str">
        <f>INDEX(Example_2_No_Adap!$E$5:$AR$5,1,MATCH(D16,Example_2_No_Adap!$E$6:$AR$6,0))</f>
        <v>Mu_RBF</v>
      </c>
      <c r="K16" s="48">
        <f ca="1">MATCH(D16,INDIRECT($A$1&amp;INDEX(Example_2_No_Adap!$E$1:$FD$1,1,MATCH(J16,Example_2_No_Adap!$E$11:$AR$11,0))&amp;ROW(Example_2_No_Adap!$E$12)&amp;":" &amp; INDEX(Example_2_No_Adap!$E$1:$FD$1,1,MATCH(J16,Example_2_No_Adap!$E$11:$AR$11,0))&amp;ROW(Example_2_No_Adap!$E$119)),0)</f>
        <v>14</v>
      </c>
      <c r="L16" s="25" t="str">
        <f t="shared" si="0"/>
        <v>St_RBF</v>
      </c>
      <c r="N16" s="47"/>
    </row>
    <row r="17" spans="2:22" ht="15" customHeight="1" x14ac:dyDescent="0.6">
      <c r="C17" s="46">
        <v>11</v>
      </c>
      <c r="D17" s="43">
        <f>SMALL(Example_2_No_Adap!$E$6:$AR$6,COUNTIF(Example_2_No_Adap!$E$6:$AR$6,0)+C17)</f>
        <v>5.5879354476928698E-8</v>
      </c>
      <c r="E17" s="1" cm="1">
        <f t="array" aca="1" ref="E17" ca="1">INDEX(Example_2_No_Adap!$AS$12:$CF$119,Analysis_2_No_Adap!$K17,MATCH(Analysis_2_No_Adap!$J17,Example_2_No_Adap!$AS$11:$CF$11,0))</f>
        <v>1.4277630091434399E-8</v>
      </c>
      <c r="F17" s="1" cm="1">
        <f t="array" aca="1" ref="F17" ca="1">INDEX(Example_2_No_Adap!$DU$12:$FD$119,Analysis_2_No_Adap!$K17,MATCH(Analysis_2_No_Adap!$L17,Example_2_No_Adap!$DU$11:$FD$11,0))</f>
        <v>6.2783725852331098E+17</v>
      </c>
      <c r="G17" s="1" cm="1">
        <f t="array" aca="1" ref="G17" ca="1">INDEX(Example_2_No_Adap!$CG$12:$DT$119,$K17,MATCH(Analysis_2_No_Adap!$J17,Example_2_No_Adap!$CG$11:$DT$11,0))</f>
        <v>0.1436344</v>
      </c>
      <c r="H17" s="48" cm="1">
        <f t="array" aca="1" ref="H17" ca="1">INDEX(Example_2_No_Adap!$D$12:$D$119,K17,1)</f>
        <v>5</v>
      </c>
      <c r="I17" s="52" cm="1">
        <f t="array" aca="1" ref="I17" ca="1">INDEX(Example_2_No_Adap!$C$12:$C$119,K17,1)</f>
        <v>0.25</v>
      </c>
      <c r="J17" s="44" t="str">
        <f>INDEX(Example_2_No_Adap!$E$5:$AR$5,1,MATCH(D17,Example_2_No_Adap!$E$6:$AR$6,0))</f>
        <v>St_RBF</v>
      </c>
      <c r="K17" s="48">
        <f ca="1">MATCH(D17,INDIRECT($A$1&amp;INDEX(Example_2_No_Adap!$E$1:$FD$1,1,MATCH(J17,Example_2_No_Adap!$E$11:$AR$11,0))&amp;ROW(Example_2_No_Adap!$E$12)&amp;":" &amp; INDEX(Example_2_No_Adap!$E$1:$FD$1,1,MATCH(J17,Example_2_No_Adap!$E$11:$AR$11,0))&amp;ROW(Example_2_No_Adap!$E$119)),0)</f>
        <v>14</v>
      </c>
      <c r="L17" s="25" t="str">
        <f t="shared" si="0"/>
        <v>St_RBF</v>
      </c>
      <c r="N17" s="47"/>
    </row>
    <row r="18" spans="2:22" ht="15" customHeight="1" x14ac:dyDescent="0.6">
      <c r="C18" s="46">
        <v>12</v>
      </c>
      <c r="D18" s="43">
        <f>SMALL(Example_2_No_Adap!$E$6:$AR$6,COUNTIF(Example_2_No_Adap!$E$6:$AR$6,0)+C18)</f>
        <v>1.1829168045096599E-7</v>
      </c>
      <c r="E18" s="1" cm="1">
        <f t="array" aca="1" ref="E18" ca="1">INDEX(Example_2_No_Adap!$AS$12:$CF$119,Analysis_2_No_Adap!$K18,MATCH(Analysis_2_No_Adap!$J18,Example_2_No_Adap!$AS$11:$CF$11,0))</f>
        <v>5.3412029766904002E-8</v>
      </c>
      <c r="F18" s="1" cm="1">
        <f t="array" aca="1" ref="F18" ca="1">INDEX(Example_2_No_Adap!$DU$12:$FD$119,Analysis_2_No_Adap!$K18,MATCH(Analysis_2_No_Adap!$L18,Example_2_No_Adap!$DU$11:$FD$11,0))</f>
        <v>240091.72050318299</v>
      </c>
      <c r="G18" s="1" cm="1">
        <f t="array" aca="1" ref="G18" ca="1">INDEX(Example_2_No_Adap!$CG$12:$DT$119,$K18,MATCH(Analysis_2_No_Adap!$J18,Example_2_No_Adap!$CG$11:$DT$11,0))</f>
        <v>0.3561223</v>
      </c>
      <c r="H18" s="48" cm="1">
        <f t="array" aca="1" ref="H18" ca="1">INDEX(Example_2_No_Adap!$D$12:$D$119,K18,1)</f>
        <v>6</v>
      </c>
      <c r="I18" s="52" cm="1">
        <f t="array" aca="1" ref="I18" ca="1">INDEX(Example_2_No_Adap!$C$12:$C$119,K18,1)</f>
        <v>0.25</v>
      </c>
      <c r="J18" s="44" t="str">
        <f>INDEX(Example_2_No_Adap!$E$5:$AR$5,1,MATCH(D18,Example_2_No_Adap!$E$6:$AR$6,0))</f>
        <v>St_1E-8_CPLRBF</v>
      </c>
      <c r="K18" s="48">
        <f ca="1">MATCH(D18,INDIRECT($A$1&amp;INDEX(Example_2_No_Adap!$E$1:$FD$1,1,MATCH(J18,Example_2_No_Adap!$E$11:$AR$11,0))&amp;ROW(Example_2_No_Adap!$E$12)&amp;":" &amp; INDEX(Example_2_No_Adap!$E$1:$FD$1,1,MATCH(J18,Example_2_No_Adap!$E$11:$AR$11,0))&amp;ROW(Example_2_No_Adap!$E$119)),0)</f>
        <v>15</v>
      </c>
      <c r="L18" s="25" t="str">
        <f t="shared" si="0"/>
        <v>St_1E-8_CPLRBF</v>
      </c>
      <c r="N18" s="47"/>
    </row>
    <row r="19" spans="2:22" ht="16.5" x14ac:dyDescent="0.6">
      <c r="C19" s="46">
        <v>13</v>
      </c>
      <c r="D19" s="43">
        <f>SMALL(Example_2_No_Adap!$E$6:$AR$6,COUNTIF(Example_2_No_Adap!$E$6:$AR$6,0)+C19)</f>
        <v>1.34018934196817E-7</v>
      </c>
      <c r="E19" s="1" cm="1">
        <f t="array" aca="1" ref="E19" ca="1">INDEX(Example_2_No_Adap!$AS$12:$CF$119,Analysis_2_No_Adap!$K19,MATCH(Analysis_2_No_Adap!$J19,Example_2_No_Adap!$AS$11:$CF$11,0))</f>
        <v>3.2993959153225998E-8</v>
      </c>
      <c r="F19" s="1" cm="1">
        <f t="array" aca="1" ref="F19" ca="1">INDEX(Example_2_No_Adap!$DU$12:$FD$119,Analysis_2_No_Adap!$K19,MATCH(Analysis_2_No_Adap!$L19,Example_2_No_Adap!$DU$11:$FD$11,0))</f>
        <v>20724264.9054466</v>
      </c>
      <c r="G19" s="1" cm="1">
        <f t="array" aca="1" ref="G19" ca="1">INDEX(Example_2_No_Adap!$CG$12:$DT$119,$K19,MATCH(Analysis_2_No_Adap!$J19,Example_2_No_Adap!$CG$11:$DT$11,0))</f>
        <v>0.1973636</v>
      </c>
      <c r="H19" s="48" cm="1">
        <f t="array" aca="1" ref="H19" ca="1">INDEX(Example_2_No_Adap!$D$12:$D$119,K19,1)</f>
        <v>5</v>
      </c>
      <c r="I19" s="52" cm="1">
        <f t="array" aca="1" ref="I19" ca="1">INDEX(Example_2_No_Adap!$C$12:$C$119,K19,1)</f>
        <v>1</v>
      </c>
      <c r="J19" s="44" t="str">
        <f>INDEX(Example_2_No_Adap!$E$5:$AR$5,1,MATCH(D19,Example_2_No_Adap!$E$6:$AR$6,0))</f>
        <v>Mu_1E-13_CPLRBF</v>
      </c>
      <c r="K19" s="48">
        <f ca="1">MATCH(D19,INDIRECT($A$1&amp;INDEX(Example_2_No_Adap!$E$1:$FD$1,1,MATCH(J19,Example_2_No_Adap!$E$11:$AR$11,0))&amp;ROW(Example_2_No_Adap!$E$12)&amp;":" &amp; INDEX(Example_2_No_Adap!$E$1:$FD$1,1,MATCH(J19,Example_2_No_Adap!$E$11:$AR$11,0))&amp;ROW(Example_2_No_Adap!$E$119)),0)</f>
        <v>32</v>
      </c>
      <c r="L19" s="25" t="str">
        <f t="shared" si="0"/>
        <v>St_1E-13_CPLRBF</v>
      </c>
      <c r="N19" s="47"/>
    </row>
    <row r="20" spans="2:22" ht="16.5" x14ac:dyDescent="0.6">
      <c r="C20" s="46">
        <v>14</v>
      </c>
      <c r="D20" s="43">
        <f>SMALL(Example_2_No_Adap!$E$6:$AR$6,COUNTIF(Example_2_No_Adap!$E$6:$AR$6,0)+C20)</f>
        <v>6.0512863342410096E-7</v>
      </c>
      <c r="E20" s="1" cm="1">
        <f t="array" aca="1" ref="E20" ca="1">INDEX(Example_2_No_Adap!$AS$12:$CF$119,Analysis_2_No_Adap!$K20,MATCH(Analysis_2_No_Adap!$J20,Example_2_No_Adap!$AS$11:$CF$11,0))</f>
        <v>4.0027642124046701E-7</v>
      </c>
      <c r="F20" s="1" cm="1">
        <f t="array" aca="1" ref="F20" ca="1">INDEX(Example_2_No_Adap!$DU$12:$FD$119,Analysis_2_No_Adap!$K20,MATCH(Analysis_2_No_Adap!$L20,Example_2_No_Adap!$DU$11:$FD$11,0))</f>
        <v>537674.19622159796</v>
      </c>
      <c r="G20" s="1" cm="1">
        <f t="array" aca="1" ref="G20" ca="1">INDEX(Example_2_No_Adap!$CG$12:$DT$119,$K20,MATCH(Analysis_2_No_Adap!$J20,Example_2_No_Adap!$CG$11:$DT$11,0))</f>
        <v>0.22091830000000001</v>
      </c>
      <c r="H20" s="48" cm="1">
        <f t="array" aca="1" ref="H20" ca="1">INDEX(Example_2_No_Adap!$D$12:$D$119,K20,1)</f>
        <v>5</v>
      </c>
      <c r="I20" s="52" cm="1">
        <f t="array" aca="1" ref="I20" ca="1">INDEX(Example_2_No_Adap!$C$12:$C$119,K20,1)</f>
        <v>0.25</v>
      </c>
      <c r="J20" s="44" t="str">
        <f>INDEX(Example_2_No_Adap!$E$5:$AR$5,1,MATCH(D20,Example_2_No_Adap!$E$6:$AR$6,0))</f>
        <v>St_1E-9_CPLRBF</v>
      </c>
      <c r="K20" s="48">
        <f ca="1">MATCH(D20,INDIRECT($A$1&amp;INDEX(Example_2_No_Adap!$E$1:$FD$1,1,MATCH(J20,Example_2_No_Adap!$E$11:$AR$11,0))&amp;ROW(Example_2_No_Adap!$E$12)&amp;":" &amp; INDEX(Example_2_No_Adap!$E$1:$FD$1,1,MATCH(J20,Example_2_No_Adap!$E$11:$AR$11,0))&amp;ROW(Example_2_No_Adap!$E$119)),0)</f>
        <v>14</v>
      </c>
      <c r="L20" s="25" t="str">
        <f t="shared" si="0"/>
        <v>St_1E-9_CPLRBF</v>
      </c>
      <c r="N20" s="47"/>
    </row>
    <row r="21" spans="2:22" ht="16.5" x14ac:dyDescent="0.6">
      <c r="C21" s="46">
        <v>15</v>
      </c>
      <c r="D21" s="43">
        <f>SMALL(Example_2_No_Adap!$E$6:$AR$6,COUNTIF(Example_2_No_Adap!$E$6:$AR$6,0)+C21)</f>
        <v>1.65387746164924E-6</v>
      </c>
      <c r="E21" s="1" cm="1">
        <f t="array" aca="1" ref="E21" ca="1">INDEX(Example_2_No_Adap!$AS$12:$CF$119,Analysis_2_No_Adap!$K21,MATCH(Analysis_2_No_Adap!$J21,Example_2_No_Adap!$AS$11:$CF$11,0))</f>
        <v>4.26135929223473E-7</v>
      </c>
      <c r="F21" s="1" cm="1">
        <f t="array" aca="1" ref="F21" ca="1">INDEX(Example_2_No_Adap!$DU$12:$FD$119,Analysis_2_No_Adap!$K21,MATCH(Analysis_2_No_Adap!$L21,Example_2_No_Adap!$DU$11:$FD$11,0))</f>
        <v>768205.12193431496</v>
      </c>
      <c r="G21" s="1" cm="1">
        <f t="array" aca="1" ref="G21" ca="1">INDEX(Example_2_No_Adap!$CG$12:$DT$119,$K21,MATCH(Analysis_2_No_Adap!$J21,Example_2_No_Adap!$CG$11:$DT$11,0))</f>
        <v>0.1174273</v>
      </c>
      <c r="H21" s="48" cm="1">
        <f t="array" aca="1" ref="H21" ca="1">INDEX(Example_2_No_Adap!$D$12:$D$119,K21,1)</f>
        <v>4</v>
      </c>
      <c r="I21" s="52" cm="1">
        <f t="array" aca="1" ref="I21" ca="1">INDEX(Example_2_No_Adap!$C$12:$C$119,K21,1)</f>
        <v>0.5</v>
      </c>
      <c r="J21" s="44" t="str">
        <f>INDEX(Example_2_No_Adap!$E$5:$AR$5,1,MATCH(D21,Example_2_No_Adap!$E$6:$AR$6,0))</f>
        <v>St_1E-10_CPLRBF</v>
      </c>
      <c r="K21" s="48">
        <f ca="1">MATCH(D21,INDIRECT($A$1&amp;INDEX(Example_2_No_Adap!$E$1:$FD$1,1,MATCH(J21,Example_2_No_Adap!$E$11:$AR$11,0))&amp;ROW(Example_2_No_Adap!$E$12)&amp;":" &amp; INDEX(Example_2_No_Adap!$E$1:$FD$1,1,MATCH(J21,Example_2_No_Adap!$E$11:$AR$11,0))&amp;ROW(Example_2_No_Adap!$E$119)),0)</f>
        <v>22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SMALL(Example_2_No_Adap!$E$6:$AR$6,COUNTIF(Example_2_No_Adap!$E$6:$AR$6,0)+C22)</f>
        <v>1.6642819063231201E-6</v>
      </c>
      <c r="E22" s="1" cm="1">
        <f t="array" aca="1" ref="E22" ca="1">INDEX(Example_2_No_Adap!$AS$12:$CF$119,Analysis_2_No_Adap!$K22,MATCH(Analysis_2_No_Adap!$J22,Example_2_No_Adap!$AS$11:$CF$11,0))</f>
        <v>1.51192213098685E-6</v>
      </c>
      <c r="F22" s="1" cm="1">
        <f t="array" aca="1" ref="F22" ca="1">INDEX(Example_2_No_Adap!$DU$12:$FD$119,Analysis_2_No_Adap!$K22,MATCH(Analysis_2_No_Adap!$L22,Example_2_No_Adap!$DU$11:$FD$11,0))</f>
        <v>210208074179.31799</v>
      </c>
      <c r="G22" s="1" cm="1">
        <f t="array" aca="1" ref="G22" ca="1">INDEX(Example_2_No_Adap!$CG$12:$DT$119,$K22,MATCH(Analysis_2_No_Adap!$J22,Example_2_No_Adap!$CG$11:$DT$11,0))</f>
        <v>6.3792299999999996E-2</v>
      </c>
      <c r="H22" s="48" cm="1">
        <f t="array" aca="1" ref="H22" ca="1">INDEX(Example_2_No_Adap!$D$12:$D$119,K22,1)</f>
        <v>3</v>
      </c>
      <c r="I22" s="52" cm="1">
        <f t="array" aca="1" ref="I22" ca="1">INDEX(Example_2_No_Adap!$C$12:$C$119,K22,1)</f>
        <v>1</v>
      </c>
      <c r="J22" s="44" t="str">
        <f>INDEX(Example_2_No_Adap!$E$5:$AR$5,1,MATCH(D22,Example_2_No_Adap!$E$6:$AR$6,0))</f>
        <v>Mu_LRBF</v>
      </c>
      <c r="K22" s="48">
        <f ca="1">MATCH(D22,INDIRECT($A$1&amp;INDEX(Example_2_No_Adap!$E$1:$FD$1,1,MATCH(J22,Example_2_No_Adap!$E$11:$AR$11,0))&amp;ROW(Example_2_No_Adap!$E$12)&amp;":" &amp; INDEX(Example_2_No_Adap!$E$1:$FD$1,1,MATCH(J22,Example_2_No_Adap!$E$11:$AR$11,0))&amp;ROW(Example_2_No_Adap!$E$119)),0)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SMALL(Example_2_No_Adap!$E$6:$AR$6,COUNTIF(Example_2_No_Adap!$E$6:$AR$6,0)+C23)</f>
        <v>4.7173307393677499E-6</v>
      </c>
      <c r="E23" s="1" cm="1">
        <f t="array" aca="1" ref="E23" ca="1">INDEX(Example_2_No_Adap!$AS$12:$CF$119,Analysis_2_No_Adap!$K23,MATCH(Analysis_2_No_Adap!$J23,Example_2_No_Adap!$AS$11:$CF$11,0))</f>
        <v>1.5035506919806201E-6</v>
      </c>
      <c r="F23" s="1" cm="1">
        <f t="array" aca="1" ref="F23" ca="1">INDEX(Example_2_No_Adap!$DU$12:$FD$119,Analysis_2_No_Adap!$K23,MATCH(Analysis_2_No_Adap!$L23,Example_2_No_Adap!$DU$11:$FD$11,0))</f>
        <v>419714.94213645702</v>
      </c>
      <c r="G23" s="1" cm="1">
        <f t="array" aca="1" ref="G23" ca="1">INDEX(Example_2_No_Adap!$CG$12:$DT$119,$K23,MATCH(Analysis_2_No_Adap!$J23,Example_2_No_Adap!$CG$11:$DT$11,0))</f>
        <v>7.8541700000000006E-2</v>
      </c>
      <c r="H23" s="48" cm="1">
        <f t="array" aca="1" ref="H23" ca="1">INDEX(Example_2_No_Adap!$D$12:$D$119,K23,1)</f>
        <v>3</v>
      </c>
      <c r="I23" s="52" cm="1">
        <f t="array" aca="1" ref="I23" ca="1">INDEX(Example_2_No_Adap!$C$12:$C$119,K23,1)</f>
        <v>1</v>
      </c>
      <c r="J23" s="44" t="str">
        <f>INDEX(Example_2_No_Adap!$E$5:$AR$5,1,MATCH(D23,Example_2_No_Adap!$E$6:$AR$6,0))</f>
        <v>St_1E-11_CPLRBF</v>
      </c>
      <c r="K23" s="48">
        <f ca="1">MATCH(D23,INDIRECT($A$1&amp;INDEX(Example_2_No_Adap!$E$1:$FD$1,1,MATCH(J23,Example_2_No_Adap!$E$11:$AR$11,0))&amp;ROW(Example_2_No_Adap!$E$12)&amp;":" &amp; INDEX(Example_2_No_Adap!$E$1:$FD$1,1,MATCH(J23,Example_2_No_Adap!$E$11:$AR$11,0))&amp;ROW(Example_2_No_Adap!$E$119)),0)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SMALL(Example_2_No_Adap!$E$6:$AR$6,COUNTIF(Example_2_No_Adap!$E$6:$AR$6,0)+C24)</f>
        <v>4.9844275054056197E-6</v>
      </c>
      <c r="E24" s="1" cm="1">
        <f t="array" aca="1" ref="E24" ca="1">INDEX(Example_2_No_Adap!$AS$12:$CF$119,Analysis_2_No_Adap!$K24,MATCH(Analysis_2_No_Adap!$J24,Example_2_No_Adap!$AS$11:$CF$11,0))</f>
        <v>1.6843236455305499E-6</v>
      </c>
      <c r="F24" s="1" cm="1">
        <f t="array" aca="1" ref="F24" ca="1">INDEX(Example_2_No_Adap!$DU$12:$FD$119,Analysis_2_No_Adap!$K24,MATCH(Analysis_2_No_Adap!$L24,Example_2_No_Adap!$DU$11:$FD$11,0))</f>
        <v>454116.76007901097</v>
      </c>
      <c r="G24" s="1" cm="1">
        <f t="array" aca="1" ref="G24" ca="1">INDEX(Example_2_No_Adap!$CG$12:$DT$119,$K24,MATCH(Analysis_2_No_Adap!$J24,Example_2_No_Adap!$CG$11:$DT$11,0))</f>
        <v>7.1989800000000007E-2</v>
      </c>
      <c r="H24" s="48" cm="1">
        <f t="array" aca="1" ref="H24" ca="1">INDEX(Example_2_No_Adap!$D$12:$D$119,K24,1)</f>
        <v>3</v>
      </c>
      <c r="I24" s="52" cm="1">
        <f t="array" aca="1" ref="I24" ca="1">INDEX(Example_2_No_Adap!$C$12:$C$119,K24,1)</f>
        <v>1</v>
      </c>
      <c r="J24" s="44" t="str">
        <f>INDEX(Example_2_No_Adap!$E$5:$AR$5,1,MATCH(D24,Example_2_No_Adap!$E$6:$AR$6,0))</f>
        <v>St_1E-12_CPLRBF</v>
      </c>
      <c r="K24" s="48">
        <f ca="1">MATCH(D24,INDIRECT($A$1&amp;INDEX(Example_2_No_Adap!$E$1:$FD$1,1,MATCH(J24,Example_2_No_Adap!$E$11:$AR$11,0))&amp;ROW(Example_2_No_Adap!$E$12)&amp;":" &amp; INDEX(Example_2_No_Adap!$E$1:$FD$1,1,MATCH(J24,Example_2_No_Adap!$E$11:$AR$11,0))&amp;ROW(Example_2_No_Adap!$E$119)),0)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SMALL(Example_2_No_Adap!$E$6:$AR$6,COUNTIF(Example_2_No_Adap!$E$6:$AR$6,0)+C25)</f>
        <v>5.4428528528660502E-6</v>
      </c>
      <c r="E25" s="1" cm="1">
        <f t="array" aca="1" ref="E25" ca="1">INDEX(Example_2_No_Adap!$AS$12:$CF$119,Analysis_2_No_Adap!$K25,MATCH(Analysis_2_No_Adap!$J25,Example_2_No_Adap!$AS$11:$CF$11,0))</f>
        <v>1.7710520536658599E-6</v>
      </c>
      <c r="F25" s="1" cm="1">
        <f t="array" aca="1" ref="F25" ca="1">INDEX(Example_2_No_Adap!$DU$12:$FD$119,Analysis_2_No_Adap!$K25,MATCH(Analysis_2_No_Adap!$L25,Example_2_No_Adap!$DU$11:$FD$11,0))</f>
        <v>210208074179.31799</v>
      </c>
      <c r="G25" s="1" cm="1">
        <f t="array" aca="1" ref="G25" ca="1">INDEX(Example_2_No_Adap!$CG$12:$DT$119,$K25,MATCH(Analysis_2_No_Adap!$J25,Example_2_No_Adap!$CG$11:$DT$11,0))</f>
        <v>6.5718200000000004E-2</v>
      </c>
      <c r="H25" s="48" cm="1">
        <f t="array" aca="1" ref="H25" ca="1">INDEX(Example_2_No_Adap!$D$12:$D$119,K25,1)</f>
        <v>3</v>
      </c>
      <c r="I25" s="52" cm="1">
        <f t="array" aca="1" ref="I25" ca="1">INDEX(Example_2_No_Adap!$C$12:$C$119,K25,1)</f>
        <v>1</v>
      </c>
      <c r="J25" s="44" t="str">
        <f>INDEX(Example_2_No_Adap!$E$5:$AR$5,1,MATCH(D25,Example_2_No_Adap!$E$6:$AR$6,0))</f>
        <v>St_LRBF</v>
      </c>
      <c r="K25" s="48">
        <f ca="1">MATCH(D25,INDIRECT($A$1&amp;INDEX(Example_2_No_Adap!$E$1:$FD$1,1,MATCH(J25,Example_2_No_Adap!$E$11:$AR$11,0))&amp;ROW(Example_2_No_Adap!$E$12)&amp;":" &amp; INDEX(Example_2_No_Adap!$E$1:$FD$1,1,MATCH(J25,Example_2_No_Adap!$E$11:$AR$11,0))&amp;ROW(Example_2_No_Adap!$E$119)),0)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SMALL(Example_2_No_Adap!$E$6:$AR$6,COUNTIF(Example_2_No_Adap!$E$6:$AR$6,0)+C26)</f>
        <v>6.3452534959651496E-6</v>
      </c>
      <c r="E26" s="1" cm="1">
        <f t="array" aca="1" ref="E26" ca="1">INDEX(Example_2_No_Adap!$AS$12:$CF$119,Analysis_2_No_Adap!$K26,MATCH(Analysis_2_No_Adap!$J26,Example_2_No_Adap!$AS$11:$CF$11,0))</f>
        <v>5.4445578206166597E-6</v>
      </c>
      <c r="F26" s="1" cm="1">
        <f t="array" aca="1" ref="F26" ca="1">INDEX(Example_2_No_Adap!$DU$12:$FD$119,Analysis_2_No_Adap!$K26,MATCH(Analysis_2_No_Adap!$L26,Example_2_No_Adap!$DU$11:$FD$11,0))</f>
        <v>27301.8900560445</v>
      </c>
      <c r="G26" s="1" cm="1">
        <f t="array" aca="1" ref="G26" ca="1">INDEX(Example_2_No_Adap!$CG$12:$DT$119,$K26,MATCH(Analysis_2_No_Adap!$J26,Example_2_No_Adap!$CG$11:$DT$11,0))</f>
        <v>6.4628599999999994E-2</v>
      </c>
      <c r="H26" s="48" cm="1">
        <f t="array" aca="1" ref="H26" ca="1">INDEX(Example_2_No_Adap!$D$12:$D$119,K26,1)</f>
        <v>2</v>
      </c>
      <c r="I26" s="52" cm="1">
        <f t="array" aca="1" ref="I26" ca="1">INDEX(Example_2_No_Adap!$C$12:$C$119,K26,1)</f>
        <v>4</v>
      </c>
      <c r="J26" s="44" t="str">
        <f>INDEX(Example_2_No_Adap!$E$5:$AR$5,1,MATCH(D26,Example_2_No_Adap!$E$6:$AR$6,0))</f>
        <v>St_1E-13_CPLRBF</v>
      </c>
      <c r="K26" s="48">
        <f ca="1">MATCH(D26,INDIRECT($A$1&amp;INDEX(Example_2_No_Adap!$E$1:$FD$1,1,MATCH(J26,Example_2_No_Adap!$E$11:$AR$11,0))&amp;ROW(Example_2_No_Adap!$E$12)&amp;":" &amp; INDEX(Example_2_No_Adap!$E$1:$FD$1,1,MATCH(J26,Example_2_No_Adap!$E$11:$AR$11,0))&amp;ROW(Example_2_No_Adap!$E$119)),0)</f>
        <v>47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114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INDEX(Example_2_No_Adap!$E$12:$AR$119,MATCH(Analysis_2_No_Adap!$C33,Example_2_No_Adap!$C$12:$C$119)+Analysis_2_No_Adap!$D33-COUNT($C$33:$C$41),MATCH(Analysis_2_No_Adap!E$32,Example_2_No_Adap!$E$11:$AR$11,0))</f>
        <v>7.2087018005229098E-3</v>
      </c>
      <c r="F33" s="1" cm="1">
        <f t="array" ref="F33">INDEX(Example_2_No_Adap!$E$12:$AR$119,MATCH(Analysis_2_No_Adap!$C33,Example_2_No_Adap!$C$12:$C$119)+Analysis_2_No_Adap!$D33-COUNT($C$33:$C$41),MATCH(Analysis_2_No_Adap!F$32,Example_2_No_Adap!$E$11:$AR$11,0))</f>
        <v>7.2087018005229098E-3</v>
      </c>
      <c r="G33" s="1" cm="1">
        <f t="array" ref="G33">INDEX(Example_2_No_Adap!$E$12:$AR$119,MATCH(Analysis_2_No_Adap!$C33,Example_2_No_Adap!$C$12:$C$119)+Analysis_2_No_Adap!$D33-COUNT($C$33:$C$41),MATCH(Analysis_2_No_Adap!G$32,Example_2_No_Adap!$E$11:$AR$11,0))</f>
        <v>7.2087018005237997E-3</v>
      </c>
      <c r="H33" s="1" cm="1">
        <f t="array" ref="H33">INDEX(Example_2_No_Adap!$E$12:$AR$119,MATCH(Analysis_2_No_Adap!$C33,Example_2_No_Adap!$C$12:$C$119)+Analysis_2_No_Adap!$D33-COUNT($C$33:$C$41),MATCH(Analysis_2_No_Adap!H$32,Example_2_No_Adap!$E$11:$AR$11,0))</f>
        <v>7.2087018005237997E-3</v>
      </c>
      <c r="I33" s="1" cm="1">
        <f t="array" ref="I33">INDEX(Example_2_No_Adap!$E$12:$AR$119,MATCH(Analysis_2_No_Adap!$C33,Example_2_No_Adap!$C$12:$C$119)+Analysis_2_No_Adap!$D33-COUNT($C$33:$C$41),MATCH(Analysis_2_No_Adap!I$32,Example_2_No_Adap!$E$11:$AR$11,0))</f>
        <v>7.2087196759138602E-3</v>
      </c>
      <c r="J33" s="1" cm="1">
        <f t="array" ref="J33">INDEX(Example_2_No_Adap!$E$12:$AR$119,MATCH(Analysis_2_No_Adap!$C33,Example_2_No_Adap!$C$12:$C$119)+Analysis_2_No_Adap!$D33-COUNT($C$33:$C$41),MATCH(Analysis_2_No_Adap!J$32,Example_2_No_Adap!$E$11:$AR$11,0))</f>
        <v>7.2087196759138602E-3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INDEX(Example_2_No_Adap!$E$12:$AR$119,MATCH(Analysis_2_No_Adap!$C34,Example_2_No_Adap!$C$12:$C$119)+Analysis_2_No_Adap!$D34-COUNT($C$33:$C$41),MATCH(Analysis_2_No_Adap!E$32,Example_2_No_Adap!$E$11:$AR$11,0))</f>
        <v>9.3045416633685804E-5</v>
      </c>
      <c r="F34" s="1" cm="1">
        <f t="array" ref="F34">INDEX(Example_2_No_Adap!$E$12:$AR$119,MATCH(Analysis_2_No_Adap!$C34,Example_2_No_Adap!$C$12:$C$119)+Analysis_2_No_Adap!$D34-COUNT($C$33:$C$41),MATCH(Analysis_2_No_Adap!F$32,Example_2_No_Adap!$E$11:$AR$11,0))</f>
        <v>9.3045416059034394E-5</v>
      </c>
      <c r="G34" s="1" cm="1">
        <f t="array" ref="G34">INDEX(Example_2_No_Adap!$E$12:$AR$119,MATCH(Analysis_2_No_Adap!$C34,Example_2_No_Adap!$C$12:$C$119)+Analysis_2_No_Adap!$D34-COUNT($C$33:$C$41),MATCH(Analysis_2_No_Adap!G$32,Example_2_No_Adap!$E$11:$AR$11,0))</f>
        <v>9.3045574146799495E-5</v>
      </c>
      <c r="H34" s="1" cm="1">
        <f t="array" ref="H34">INDEX(Example_2_No_Adap!$E$12:$AR$119,MATCH(Analysis_2_No_Adap!$C34,Example_2_No_Adap!$C$12:$C$119)+Analysis_2_No_Adap!$D34-COUNT($C$33:$C$41),MATCH(Analysis_2_No_Adap!H$32,Example_2_No_Adap!$E$11:$AR$11,0))</f>
        <v>9.3045427180804606E-5</v>
      </c>
      <c r="I34" s="1" cm="1">
        <f t="array" ref="I34">INDEX(Example_2_No_Adap!$E$12:$AR$119,MATCH(Analysis_2_No_Adap!$C34,Example_2_No_Adap!$C$12:$C$119)+Analysis_2_No_Adap!$D34-COUNT($C$33:$C$41),MATCH(Analysis_2_No_Adap!I$32,Example_2_No_Adap!$E$11:$AR$11,0))</f>
        <v>9.4211823892465004E-5</v>
      </c>
      <c r="J34" s="1" cm="1">
        <f t="array" ref="J34">INDEX(Example_2_No_Adap!$E$12:$AR$119,MATCH(Analysis_2_No_Adap!$C34,Example_2_No_Adap!$C$12:$C$119)+Analysis_2_No_Adap!$D34-COUNT($C$33:$C$41),MATCH(Analysis_2_No_Adap!J$32,Example_2_No_Adap!$E$11:$AR$11,0))</f>
        <v>9.4210775296588194E-5</v>
      </c>
      <c r="P34" s="57">
        <f>LOG(E33/E34)/LOG(2)</f>
        <v>6.2756605751443164</v>
      </c>
      <c r="Q34" s="57">
        <f t="shared" ref="Q34:U41" si="2">LOG(F33/F34)/LOG(2)</f>
        <v>6.2756605840544459</v>
      </c>
      <c r="R34" s="57">
        <f t="shared" si="2"/>
        <v>6.2756581328619632</v>
      </c>
      <c r="S34" s="57">
        <f t="shared" si="2"/>
        <v>6.275660411608496</v>
      </c>
      <c r="T34" s="57">
        <f t="shared" si="2"/>
        <v>6.2576911040979377</v>
      </c>
      <c r="U34" s="57">
        <f t="shared" si="2"/>
        <v>6.2577071616629842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INDEX(Example_2_No_Adap!$E$12:$AR$119,MATCH(Analysis_2_No_Adap!$C35,Example_2_No_Adap!$C$12:$C$119)+Analysis_2_No_Adap!$D35-COUNT($C$33:$C$41),MATCH(Analysis_2_No_Adap!E$32,Example_2_No_Adap!$E$11:$AR$11,0))</f>
        <v>1.9732397049665499E-7</v>
      </c>
      <c r="F35" s="1" cm="1">
        <f t="array" ref="F35">INDEX(Example_2_No_Adap!$E$12:$AR$119,MATCH(Analysis_2_No_Adap!$C35,Example_2_No_Adap!$C$12:$C$119)+Analysis_2_No_Adap!$D35-COUNT($C$33:$C$41),MATCH(Analysis_2_No_Adap!F$32,Example_2_No_Adap!$E$11:$AR$11,0))</f>
        <v>1.9570905607224599E-7</v>
      </c>
      <c r="G35" s="1" cm="1">
        <f t="array" ref="G35">INDEX(Example_2_No_Adap!$E$12:$AR$119,MATCH(Analysis_2_No_Adap!$C35,Example_2_No_Adap!$C$12:$C$119)+Analysis_2_No_Adap!$D35-COUNT($C$33:$C$41),MATCH(Analysis_2_No_Adap!G$32,Example_2_No_Adap!$E$11:$AR$11,0))</f>
        <v>1.14316348917782</v>
      </c>
      <c r="H35" s="1" cm="1">
        <f t="array" ref="H35">INDEX(Example_2_No_Adap!$E$12:$AR$119,MATCH(Analysis_2_No_Adap!$C35,Example_2_No_Adap!$C$12:$C$119)+Analysis_2_No_Adap!$D35-COUNT($C$33:$C$41),MATCH(Analysis_2_No_Adap!H$32,Example_2_No_Adap!$E$11:$AR$11,0))</f>
        <v>7.7832403899868996E-4</v>
      </c>
      <c r="I35" s="1" cm="1">
        <f t="array" ref="I35">INDEX(Example_2_No_Adap!$E$12:$AR$119,MATCH(Analysis_2_No_Adap!$C35,Example_2_No_Adap!$C$12:$C$119)+Analysis_2_No_Adap!$D35-COUNT($C$33:$C$41),MATCH(Analysis_2_No_Adap!I$32,Example_2_No_Adap!$E$11:$AR$11,0))</f>
        <v>1.67680724416641E-5</v>
      </c>
      <c r="J35" s="1" cm="1">
        <f t="array" ref="J35">INDEX(Example_2_No_Adap!$E$12:$AR$119,MATCH(Analysis_2_No_Adap!$C35,Example_2_No_Adap!$C$12:$C$119)+Analysis_2_No_Adap!$D35-COUNT($C$33:$C$41),MATCH(Analysis_2_No_Adap!J$32,Example_2_No_Adap!$E$11:$AR$11,0))</f>
        <v>1.69219845043145E-5</v>
      </c>
      <c r="P35" s="57">
        <f t="shared" ref="P35:P41" si="4">LOG(E34/E35)/LOG(2)</f>
        <v>8.8812250532058403</v>
      </c>
      <c r="Q35" s="57">
        <f t="shared" si="2"/>
        <v>8.8930807509942831</v>
      </c>
      <c r="R35" s="57">
        <f t="shared" si="2"/>
        <v>-13.584734691386936</v>
      </c>
      <c r="S35" s="57">
        <f t="shared" si="2"/>
        <v>-3.0643637619867126</v>
      </c>
      <c r="T35" s="57">
        <f t="shared" si="2"/>
        <v>2.4901912794007952</v>
      </c>
      <c r="U35" s="57">
        <f t="shared" si="2"/>
        <v>2.4769933079744484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INDEX(Example_2_No_Adap!$E$12:$AR$119,MATCH(Analysis_2_No_Adap!$C36,Example_2_No_Adap!$C$12:$C$119)+Analysis_2_No_Adap!$D36-COUNT($C$33:$C$41),MATCH(Analysis_2_No_Adap!E$32,Example_2_No_Adap!$E$11:$AR$11,0))</f>
        <v>1.0803341865539599E-6</v>
      </c>
      <c r="F36" s="1" cm="1">
        <f t="array" ref="F36">INDEX(Example_2_No_Adap!$E$12:$AR$119,MATCH(Analysis_2_No_Adap!$C36,Example_2_No_Adap!$C$12:$C$119)+Analysis_2_No_Adap!$D36-COUNT($C$33:$C$41),MATCH(Analysis_2_No_Adap!F$32,Example_2_No_Adap!$E$11:$AR$11,0))</f>
        <v>1.9216877404915101E-6</v>
      </c>
      <c r="G36" s="1" cm="1">
        <f t="array" ref="G36">INDEX(Example_2_No_Adap!$E$12:$AR$119,MATCH(Analysis_2_No_Adap!$C36,Example_2_No_Adap!$C$12:$C$119)+Analysis_2_No_Adap!$D36-COUNT($C$33:$C$41),MATCH(Analysis_2_No_Adap!G$32,Example_2_No_Adap!$E$11:$AR$11,0))</f>
        <v>34.356088873115397</v>
      </c>
      <c r="H36" s="1" cm="1">
        <f t="array" ref="H36">INDEX(Example_2_No_Adap!$E$12:$AR$119,MATCH(Analysis_2_No_Adap!$C36,Example_2_No_Adap!$C$12:$C$119)+Analysis_2_No_Adap!$D36-COUNT($C$33:$C$41),MATCH(Analysis_2_No_Adap!H$32,Example_2_No_Adap!$E$11:$AR$11,0))</f>
        <v>6.6767534267153702E-3</v>
      </c>
      <c r="I36" s="1" cm="1">
        <f t="array" ref="I36">INDEX(Example_2_No_Adap!$E$12:$AR$119,MATCH(Analysis_2_No_Adap!$C36,Example_2_No_Adap!$C$12:$C$119)+Analysis_2_No_Adap!$D36-COUNT($C$33:$C$41),MATCH(Analysis_2_No_Adap!I$32,Example_2_No_Adap!$E$11:$AR$11,0))</f>
        <v>5.61393494535878E-6</v>
      </c>
      <c r="J36" s="1" cm="1">
        <f t="array" ref="J36">INDEX(Example_2_No_Adap!$E$12:$AR$119,MATCH(Analysis_2_No_Adap!$C36,Example_2_No_Adap!$C$12:$C$119)+Analysis_2_No_Adap!$D36-COUNT($C$33:$C$41),MATCH(Analysis_2_No_Adap!J$32,Example_2_No_Adap!$E$11:$AR$11,0))</f>
        <v>4.3275894263672399E-6</v>
      </c>
      <c r="P36" s="57">
        <f t="shared" si="4"/>
        <v>-2.4528395319912315</v>
      </c>
      <c r="Q36" s="57">
        <f t="shared" si="2"/>
        <v>-3.2955915076354034</v>
      </c>
      <c r="R36" s="57">
        <f t="shared" si="2"/>
        <v>-4.9094621581607152</v>
      </c>
      <c r="S36" s="57">
        <f t="shared" si="2"/>
        <v>-3.1007039409037924</v>
      </c>
      <c r="T36" s="57">
        <f t="shared" si="2"/>
        <v>1.5786326037365161</v>
      </c>
      <c r="U36" s="57">
        <f t="shared" si="2"/>
        <v>1.9672632313982619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INDEX(Example_2_No_Adap!$E$12:$AR$119,MATCH(Analysis_2_No_Adap!$C37,Example_2_No_Adap!$C$12:$C$119)+Analysis_2_No_Adap!$D37-COUNT($C$33:$C$41),MATCH(Analysis_2_No_Adap!E$32,Example_2_No_Adap!$E$11:$AR$11,0))</f>
        <v>1.8288497813045999E-5</v>
      </c>
      <c r="F37" s="1" cm="1">
        <f t="array" ref="F37">INDEX(Example_2_No_Adap!$E$12:$AR$119,MATCH(Analysis_2_No_Adap!$C37,Example_2_No_Adap!$C$12:$C$119)+Analysis_2_No_Adap!$D37-COUNT($C$33:$C$41),MATCH(Analysis_2_No_Adap!F$32,Example_2_No_Adap!$E$11:$AR$11,0))</f>
        <v>3.05600110701576E-5</v>
      </c>
      <c r="G37" s="1" cm="1">
        <f t="array" ref="G37">INDEX(Example_2_No_Adap!$E$12:$AR$119,MATCH(Analysis_2_No_Adap!$C37,Example_2_No_Adap!$C$12:$C$119)+Analysis_2_No_Adap!$D37-COUNT($C$33:$C$41),MATCH(Analysis_2_No_Adap!G$32,Example_2_No_Adap!$E$11:$AR$11,0))</f>
        <v>136.39654866617599</v>
      </c>
      <c r="H37" s="1" cm="1">
        <f t="array" ref="H37">INDEX(Example_2_No_Adap!$E$12:$AR$119,MATCH(Analysis_2_No_Adap!$C37,Example_2_No_Adap!$C$12:$C$119)+Analysis_2_No_Adap!$D37-COUNT($C$33:$C$41),MATCH(Analysis_2_No_Adap!H$32,Example_2_No_Adap!$E$11:$AR$11,0))</f>
        <v>0.14273370490735501</v>
      </c>
      <c r="I37" s="1" cm="1">
        <f t="array" ref="I37">INDEX(Example_2_No_Adap!$E$12:$AR$119,MATCH(Analysis_2_No_Adap!$C37,Example_2_No_Adap!$C$12:$C$119)+Analysis_2_No_Adap!$D37-COUNT($C$33:$C$41),MATCH(Analysis_2_No_Adap!I$32,Example_2_No_Adap!$E$11:$AR$11,0))</f>
        <v>2.7502692887537701E-6</v>
      </c>
      <c r="J37" s="1" cm="1">
        <f t="array" ref="J37">INDEX(Example_2_No_Adap!$E$12:$AR$119,MATCH(Analysis_2_No_Adap!$C37,Example_2_No_Adap!$C$12:$C$119)+Analysis_2_No_Adap!$D37-COUNT($C$33:$C$41),MATCH(Analysis_2_No_Adap!J$32,Example_2_No_Adap!$E$11:$AR$11,0))</f>
        <v>8.5922282744288502E-7</v>
      </c>
      <c r="P37" s="57">
        <f t="shared" si="4"/>
        <v>-4.0813870149174569</v>
      </c>
      <c r="Q37" s="57">
        <f t="shared" si="2"/>
        <v>-3.9911992325829386</v>
      </c>
      <c r="R37" s="57">
        <f t="shared" si="2"/>
        <v>-1.9891694260537043</v>
      </c>
      <c r="S37" s="57">
        <f t="shared" si="2"/>
        <v>-4.418035478184918</v>
      </c>
      <c r="T37" s="57">
        <f t="shared" si="2"/>
        <v>1.029439460892305</v>
      </c>
      <c r="U37" s="57">
        <f t="shared" si="2"/>
        <v>2.3324594042899323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INDEX(Example_2_No_Adap!$E$12:$AR$119,MATCH(Analysis_2_No_Adap!$C38,Example_2_No_Adap!$C$12:$C$119)+Analysis_2_No_Adap!$D38-COUNT($C$33:$C$41),MATCH(Analysis_2_No_Adap!E$32,Example_2_No_Adap!$E$11:$AR$11,0))</f>
        <v>1.6158272046595801E-4</v>
      </c>
      <c r="F38" s="1" cm="1">
        <f t="array" ref="F38">INDEX(Example_2_No_Adap!$E$12:$AR$119,MATCH(Analysis_2_No_Adap!$C38,Example_2_No_Adap!$C$12:$C$119)+Analysis_2_No_Adap!$D38-COUNT($C$33:$C$41),MATCH(Analysis_2_No_Adap!F$32,Example_2_No_Adap!$E$11:$AR$11,0))</f>
        <v>1.47305652361673E-3</v>
      </c>
      <c r="G38" s="1" cm="1">
        <f t="array" ref="G38">INDEX(Example_2_No_Adap!$E$12:$AR$119,MATCH(Analysis_2_No_Adap!$C38,Example_2_No_Adap!$C$12:$C$119)+Analysis_2_No_Adap!$D38-COUNT($C$33:$C$41),MATCH(Analysis_2_No_Adap!G$32,Example_2_No_Adap!$E$11:$AR$11,0))</f>
        <v>56.336458656471201</v>
      </c>
      <c r="H38" s="1" cm="1">
        <f t="array" ref="H38">INDEX(Example_2_No_Adap!$E$12:$AR$119,MATCH(Analysis_2_No_Adap!$C38,Example_2_No_Adap!$C$12:$C$119)+Analysis_2_No_Adap!$D38-COUNT($C$33:$C$41),MATCH(Analysis_2_No_Adap!H$32,Example_2_No_Adap!$E$11:$AR$11,0))</f>
        <v>4.6347694164962601</v>
      </c>
      <c r="I38" s="1" cm="1">
        <f t="array" ref="I38">INDEX(Example_2_No_Adap!$E$12:$AR$119,MATCH(Analysis_2_No_Adap!$C38,Example_2_No_Adap!$C$12:$C$119)+Analysis_2_No_Adap!$D38-COUNT($C$33:$C$41),MATCH(Analysis_2_No_Adap!I$32,Example_2_No_Adap!$E$11:$AR$11,0))</f>
        <v>1.5977187786120299E-6</v>
      </c>
      <c r="J38" s="1" cm="1">
        <f t="array" ref="J38">INDEX(Example_2_No_Adap!$E$12:$AR$119,MATCH(Analysis_2_No_Adap!$C38,Example_2_No_Adap!$C$12:$C$119)+Analysis_2_No_Adap!$D38-COUNT($C$33:$C$41),MATCH(Analysis_2_No_Adap!J$32,Example_2_No_Adap!$E$11:$AR$11,0))</f>
        <v>1.08005690002688E-7</v>
      </c>
      <c r="P38" s="57">
        <f t="shared" si="4"/>
        <v>-3.1432644411389665</v>
      </c>
      <c r="Q38" s="57">
        <f t="shared" si="2"/>
        <v>-5.5910239138267128</v>
      </c>
      <c r="R38" s="57">
        <f t="shared" si="2"/>
        <v>1.2756663563372208</v>
      </c>
      <c r="S38" s="57">
        <f t="shared" si="2"/>
        <v>-5.021099609557341</v>
      </c>
      <c r="T38" s="57">
        <f t="shared" si="2"/>
        <v>0.78355938939003489</v>
      </c>
      <c r="U38" s="57">
        <f t="shared" si="2"/>
        <v>2.991925003622999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INDEX(Example_2_No_Adap!$E$12:$AR$119,MATCH(Analysis_2_No_Adap!$C39,Example_2_No_Adap!$C$12:$C$119)+Analysis_2_No_Adap!$D39-COUNT($C$33:$C$41),MATCH(Analysis_2_No_Adap!E$32,Example_2_No_Adap!$E$11:$AR$11,0))</f>
        <v>2.3368361871689599E-4</v>
      </c>
      <c r="F39" s="1" cm="1">
        <f t="array" ref="F39">INDEX(Example_2_No_Adap!$E$12:$AR$119,MATCH(Analysis_2_No_Adap!$C39,Example_2_No_Adap!$C$12:$C$119)+Analysis_2_No_Adap!$D39-COUNT($C$33:$C$41),MATCH(Analysis_2_No_Adap!F$32,Example_2_No_Adap!$E$11:$AR$11,0))</f>
        <v>3.5397302405782802E-2</v>
      </c>
      <c r="G39" s="1" cm="1">
        <f t="array" ref="G39">INDEX(Example_2_No_Adap!$E$12:$AR$119,MATCH(Analysis_2_No_Adap!$C39,Example_2_No_Adap!$C$12:$C$119)+Analysis_2_No_Adap!$D39-COUNT($C$33:$C$41),MATCH(Analysis_2_No_Adap!G$32,Example_2_No_Adap!$E$11:$AR$11,0))</f>
        <v>165.83175260806499</v>
      </c>
      <c r="H39" s="1" cm="1">
        <f t="array" ref="H39">INDEX(Example_2_No_Adap!$E$12:$AR$119,MATCH(Analysis_2_No_Adap!$C39,Example_2_No_Adap!$C$12:$C$119)+Analysis_2_No_Adap!$D39-COUNT($C$33:$C$41),MATCH(Analysis_2_No_Adap!H$32,Example_2_No_Adap!$E$11:$AR$11,0))</f>
        <v>161.61254855150801</v>
      </c>
      <c r="I39" s="1" cm="1">
        <f t="array" ref="I39">INDEX(Example_2_No_Adap!$E$12:$AR$119,MATCH(Analysis_2_No_Adap!$C39,Example_2_No_Adap!$C$12:$C$119)+Analysis_2_No_Adap!$D39-COUNT($C$33:$C$41),MATCH(Analysis_2_No_Adap!I$32,Example_2_No_Adap!$E$11:$AR$11,0))</f>
        <v>1.1471771586002401E-6</v>
      </c>
      <c r="J39" s="1" cm="1">
        <f t="array" ref="J39">INDEX(Example_2_No_Adap!$E$12:$AR$119,MATCH(Analysis_2_No_Adap!$C39,Example_2_No_Adap!$C$12:$C$119)+Analysis_2_No_Adap!$D39-COUNT($C$33:$C$41),MATCH(Analysis_2_No_Adap!J$32,Example_2_No_Adap!$E$11:$AR$11,0))</f>
        <v>5.0171091253714603E-8</v>
      </c>
      <c r="P39" s="57">
        <f t="shared" si="4"/>
        <v>-0.53228367874286453</v>
      </c>
      <c r="Q39" s="57">
        <f t="shared" si="2"/>
        <v>-4.5867547229573926</v>
      </c>
      <c r="R39" s="57">
        <f t="shared" si="2"/>
        <v>-1.5575794900821338</v>
      </c>
      <c r="S39" s="57">
        <f t="shared" si="2"/>
        <v>-5.123897846167683</v>
      </c>
      <c r="T39" s="57">
        <f t="shared" si="2"/>
        <v>0.47792529162791003</v>
      </c>
      <c r="U39" s="57">
        <f t="shared" si="2"/>
        <v>1.1061790959706208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INDEX(Example_2_No_Adap!$E$12:$AR$119,MATCH(Analysis_2_No_Adap!$C40,Example_2_No_Adap!$C$12:$C$119)+Analysis_2_No_Adap!$D40-COUNT($C$33:$C$41),MATCH(Analysis_2_No_Adap!E$32,Example_2_No_Adap!$E$11:$AR$11,0))</f>
        <v>1.5714322216808799E-5</v>
      </c>
      <c r="F40" s="1" cm="1">
        <f t="array" ref="F40">INDEX(Example_2_No_Adap!$E$12:$AR$119,MATCH(Analysis_2_No_Adap!$C40,Example_2_No_Adap!$C$12:$C$119)+Analysis_2_No_Adap!$D40-COUNT($C$33:$C$41),MATCH(Analysis_2_No_Adap!F$32,Example_2_No_Adap!$E$11:$AR$11,0))</f>
        <v>0.43309773786189898</v>
      </c>
      <c r="G40" s="1" cm="1">
        <f t="array" ref="G40">INDEX(Example_2_No_Adap!$E$12:$AR$119,MATCH(Analysis_2_No_Adap!$C40,Example_2_No_Adap!$C$12:$C$119)+Analysis_2_No_Adap!$D40-COUNT($C$33:$C$41),MATCH(Analysis_2_No_Adap!G$32,Example_2_No_Adap!$E$11:$AR$11,0))</f>
        <v>256.11647738842299</v>
      </c>
      <c r="H40" s="1" cm="1">
        <f t="array" ref="H40">INDEX(Example_2_No_Adap!$E$12:$AR$119,MATCH(Analysis_2_No_Adap!$C40,Example_2_No_Adap!$C$12:$C$119)+Analysis_2_No_Adap!$D40-COUNT($C$33:$C$41),MATCH(Analysis_2_No_Adap!H$32,Example_2_No_Adap!$E$11:$AR$11,0))</f>
        <v>7352.9058114248101</v>
      </c>
      <c r="I40" s="1" cm="1">
        <f t="array" ref="I40">INDEX(Example_2_No_Adap!$E$12:$AR$119,MATCH(Analysis_2_No_Adap!$C40,Example_2_No_Adap!$C$12:$C$119)+Analysis_2_No_Adap!$D40-COUNT($C$33:$C$41),MATCH(Analysis_2_No_Adap!I$32,Example_2_No_Adap!$E$11:$AR$11,0))</f>
        <v>1.5251306422214801E-6</v>
      </c>
      <c r="J40" s="1" cm="1">
        <f t="array" ref="J40">INDEX(Example_2_No_Adap!$E$12:$AR$119,MATCH(Analysis_2_No_Adap!$C40,Example_2_No_Adap!$C$12:$C$119)+Analysis_2_No_Adap!$D40-COUNT($C$33:$C$41),MATCH(Analysis_2_No_Adap!J$32,Example_2_No_Adap!$E$11:$AR$11,0))</f>
        <v>5.6008242599325797E-8</v>
      </c>
      <c r="P40" s="57">
        <f t="shared" si="4"/>
        <v>3.8944046514564836</v>
      </c>
      <c r="Q40" s="57">
        <f t="shared" si="2"/>
        <v>-3.612981313785447</v>
      </c>
      <c r="R40" s="57">
        <f t="shared" si="2"/>
        <v>-0.62707979938264702</v>
      </c>
      <c r="S40" s="57">
        <f t="shared" si="2"/>
        <v>-5.5077033776383946</v>
      </c>
      <c r="T40" s="57">
        <f t="shared" si="2"/>
        <v>-0.41084462478839778</v>
      </c>
      <c r="U40" s="57">
        <f t="shared" si="2"/>
        <v>-0.15878284278462226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INDEX(Example_2_No_Adap!$E$12:$AR$119,MATCH(Analysis_2_No_Adap!$C41,Example_2_No_Adap!$C$12:$C$119)+Analysis_2_No_Adap!$D41-COUNT($C$33:$C$41),MATCH(Analysis_2_No_Adap!E$32,Example_2_No_Adap!$E$11:$AR$11,0))</f>
        <v>3.5635312087833902E-5</v>
      </c>
      <c r="F41" s="1" cm="1">
        <f t="array" ref="F41">INDEX(Example_2_No_Adap!$E$12:$AR$119,MATCH(Analysis_2_No_Adap!$C41,Example_2_No_Adap!$C$12:$C$119)+Analysis_2_No_Adap!$D41-COUNT($C$33:$C$41),MATCH(Analysis_2_No_Adap!F$32,Example_2_No_Adap!$E$11:$AR$11,0))</f>
        <v>11.8159267034899</v>
      </c>
      <c r="G41" s="1" cm="1">
        <f t="array" ref="G41">INDEX(Example_2_No_Adap!$E$12:$AR$119,MATCH(Analysis_2_No_Adap!$C41,Example_2_No_Adap!$C$12:$C$119)+Analysis_2_No_Adap!$D41-COUNT($C$33:$C$41),MATCH(Analysis_2_No_Adap!G$32,Example_2_No_Adap!$E$11:$AR$11,0))</f>
        <v>829.64046468760398</v>
      </c>
      <c r="H41" s="1" cm="1">
        <f t="array" ref="H41">INDEX(Example_2_No_Adap!$E$12:$AR$119,MATCH(Analysis_2_No_Adap!$C41,Example_2_No_Adap!$C$12:$C$119)+Analysis_2_No_Adap!$D41-COUNT($C$33:$C$41),MATCH(Analysis_2_No_Adap!H$32,Example_2_No_Adap!$E$11:$AR$11,0))</f>
        <v>896218.75709862099</v>
      </c>
      <c r="I41" s="1" cm="1">
        <f t="array" ref="I41">INDEX(Example_2_No_Adap!$E$12:$AR$119,MATCH(Analysis_2_No_Adap!$C41,Example_2_No_Adap!$C$12:$C$119)+Analysis_2_No_Adap!$D41-COUNT($C$33:$C$41),MATCH(Analysis_2_No_Adap!I$32,Example_2_No_Adap!$E$11:$AR$11,0))</f>
        <v>2.1850993334737702E-6</v>
      </c>
      <c r="J41" s="1" cm="1">
        <f t="array" ref="J41">INDEX(Example_2_No_Adap!$E$12:$AR$119,MATCH(Analysis_2_No_Adap!$C41,Example_2_No_Adap!$C$12:$C$119)+Analysis_2_No_Adap!$D41-COUNT($C$33:$C$41),MATCH(Analysis_2_No_Adap!J$32,Example_2_No_Adap!$E$11:$AR$11,0))</f>
        <v>5.6464179748472203E-8</v>
      </c>
      <c r="P41" s="57">
        <f t="shared" si="4"/>
        <v>-1.1812275114986615</v>
      </c>
      <c r="Q41" s="57">
        <f t="shared" si="2"/>
        <v>-4.7698963346972185</v>
      </c>
      <c r="R41" s="57">
        <f t="shared" si="2"/>
        <v>-1.6956861890672821</v>
      </c>
      <c r="S41" s="57">
        <f t="shared" si="2"/>
        <v>-6.9293926064226632</v>
      </c>
      <c r="T41" s="57">
        <f t="shared" si="2"/>
        <v>-0.51876603659722675</v>
      </c>
      <c r="U41" s="57">
        <f t="shared" si="2"/>
        <v>-1.1696767144046319E-2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INDEX(Example_2_No_Adap!$E$12:$AR$119,MATCH(Analysis_2_No_Adap!$C45,Example_2_No_Adap!$C$12:$C$119)+Analysis_2_No_Adap!$D45-COUNT($C$45:$C$53),MATCH(Analysis_2_No_Adap!E$44,Example_2_No_Adap!$E$11:$AR$11,0))</f>
        <v>3.05077992379665E-5</v>
      </c>
      <c r="F45" s="1" cm="1">
        <f t="array" ref="F45">INDEX(Example_2_No_Adap!$E$12:$AR$119,MATCH(Analysis_2_No_Adap!$C45,Example_2_No_Adap!$C$12:$C$119)+Analysis_2_No_Adap!$D45-COUNT($C$45:$C$53),MATCH(Analysis_2_No_Adap!F$44,Example_2_No_Adap!$E$11:$AR$11,0))</f>
        <v>3.05077992379665E-5</v>
      </c>
      <c r="G45" s="1" cm="1">
        <f t="array" ref="G45">INDEX(Example_2_No_Adap!$E$12:$AR$119,MATCH(Analysis_2_No_Adap!$C45,Example_2_No_Adap!$C$12:$C$119)+Analysis_2_No_Adap!$D45-COUNT($C$45:$C$53),MATCH(Analysis_2_No_Adap!G$44,Example_2_No_Adap!$E$11:$AR$11,0))</f>
        <v>3.08880698867142E-5</v>
      </c>
      <c r="H45" s="1" cm="1">
        <f t="array" ref="H45">INDEX(Example_2_No_Adap!$E$12:$AR$119,MATCH(Analysis_2_No_Adap!$C45,Example_2_No_Adap!$C$12:$C$119)+Analysis_2_No_Adap!$D45-COUNT($C$45:$C$53),MATCH(Analysis_2_No_Adap!H$44,Example_2_No_Adap!$E$11:$AR$11,0))</f>
        <v>3.08880698867142E-5</v>
      </c>
      <c r="I45" s="1" cm="1">
        <f t="array" ref="I45">INDEX(Example_2_No_Adap!$E$12:$AR$119,MATCH(Analysis_2_No_Adap!$C45,Example_2_No_Adap!$C$12:$C$119)+Analysis_2_No_Adap!$D45-COUNT($C$45:$C$53),MATCH(Analysis_2_No_Adap!I$44,Example_2_No_Adap!$E$11:$AR$11,0))</f>
        <v>1.3270115086925201E-3</v>
      </c>
      <c r="J45" s="1" cm="1">
        <f t="array" ref="J45">INDEX(Example_2_No_Adap!$E$12:$AR$119,MATCH(Analysis_2_No_Adap!$C45,Example_2_No_Adap!$C$12:$C$119)+Analysis_2_No_Adap!$D45-COUNT($C$45:$C$53),MATCH(Analysis_2_No_Adap!J$44,Example_2_No_Adap!$E$11:$AR$11,0))</f>
        <v>1.3270115086925201E-3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INDEX(Example_2_No_Adap!$E$12:$AR$119,MATCH(Analysis_2_No_Adap!$C46,Example_2_No_Adap!$C$12:$C$119)+Analysis_2_No_Adap!$D46-COUNT($C$45:$C$53),MATCH(Analysis_2_No_Adap!E$44,Example_2_No_Adap!$E$11:$AR$11,0))</f>
        <v>1.8658931367099299E-5</v>
      </c>
      <c r="F46" s="1" cm="1">
        <f t="array" ref="F46">INDEX(Example_2_No_Adap!$E$12:$AR$119,MATCH(Analysis_2_No_Adap!$C46,Example_2_No_Adap!$C$12:$C$119)+Analysis_2_No_Adap!$D46-COUNT($C$45:$C$53),MATCH(Analysis_2_No_Adap!F$44,Example_2_No_Adap!$E$11:$AR$11,0))</f>
        <v>1.6020610928535499E-5</v>
      </c>
      <c r="G46" s="1" cm="1">
        <f t="array" ref="G46">INDEX(Example_2_No_Adap!$E$12:$AR$119,MATCH(Analysis_2_No_Adap!$C46,Example_2_No_Adap!$C$12:$C$119)+Analysis_2_No_Adap!$D46-COUNT($C$45:$C$53),MATCH(Analysis_2_No_Adap!G$44,Example_2_No_Adap!$E$11:$AR$11,0))</f>
        <v>357.401665938902</v>
      </c>
      <c r="H46" s="1" cm="1">
        <f t="array" ref="H46">INDEX(Example_2_No_Adap!$E$12:$AR$119,MATCH(Analysis_2_No_Adap!$C46,Example_2_No_Adap!$C$12:$C$119)+Analysis_2_No_Adap!$D46-COUNT($C$45:$C$53),MATCH(Analysis_2_No_Adap!H$44,Example_2_No_Adap!$E$11:$AR$11,0))</f>
        <v>0.14157082448946301</v>
      </c>
      <c r="I46" s="1" cm="1">
        <f t="array" ref="I46">INDEX(Example_2_No_Adap!$E$12:$AR$119,MATCH(Analysis_2_No_Adap!$C46,Example_2_No_Adap!$C$12:$C$119)+Analysis_2_No_Adap!$D46-COUNT($C$45:$C$53),MATCH(Analysis_2_No_Adap!I$44,Example_2_No_Adap!$E$11:$AR$11,0))</f>
        <v>5.2519151358865201E-4</v>
      </c>
      <c r="J46" s="1" cm="1">
        <f t="array" ref="J46">INDEX(Example_2_No_Adap!$E$12:$AR$119,MATCH(Analysis_2_No_Adap!$C46,Example_2_No_Adap!$C$12:$C$119)+Analysis_2_No_Adap!$D46-COUNT($C$45:$C$53),MATCH(Analysis_2_No_Adap!J$44,Example_2_No_Adap!$E$11:$AR$11,0))</f>
        <v>1.2541887429051701E-5</v>
      </c>
      <c r="P46" s="57">
        <f>LOG(E45/E46)/LOG(2)</f>
        <v>0.70931174835391819</v>
      </c>
      <c r="Q46" s="57">
        <f t="shared" ref="Q46:U53" si="6">LOG(F45/F46)/LOG(2)</f>
        <v>0.92924894659022261</v>
      </c>
      <c r="R46" s="57">
        <f t="shared" si="6"/>
        <v>-23.463993299762084</v>
      </c>
      <c r="S46" s="57">
        <f t="shared" si="6"/>
        <v>-12.162186635336221</v>
      </c>
      <c r="T46" s="57">
        <f t="shared" si="6"/>
        <v>1.3372653732789419</v>
      </c>
      <c r="U46" s="57">
        <f t="shared" si="6"/>
        <v>6.7252825968089045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INDEX(Example_2_No_Adap!$E$12:$AR$119,MATCH(Analysis_2_No_Adap!$C47,Example_2_No_Adap!$C$12:$C$119)+Analysis_2_No_Adap!$D47-COUNT($C$45:$C$53),MATCH(Analysis_2_No_Adap!E$44,Example_2_No_Adap!$E$11:$AR$11,0))</f>
        <v>4.1276786942034998E-4</v>
      </c>
      <c r="F47" s="1" cm="1">
        <f t="array" ref="F47">INDEX(Example_2_No_Adap!$E$12:$AR$119,MATCH(Analysis_2_No_Adap!$C47,Example_2_No_Adap!$C$12:$C$119)+Analysis_2_No_Adap!$D47-COUNT($C$45:$C$53),MATCH(Analysis_2_No_Adap!F$44,Example_2_No_Adap!$E$11:$AR$11,0))</f>
        <v>2.74622172582895E-4</v>
      </c>
      <c r="G47" s="1" cm="1">
        <f t="array" ref="G47">INDEX(Example_2_No_Adap!$E$12:$AR$119,MATCH(Analysis_2_No_Adap!$C47,Example_2_No_Adap!$C$12:$C$119)+Analysis_2_No_Adap!$D47-COUNT($C$45:$C$53),MATCH(Analysis_2_No_Adap!G$44,Example_2_No_Adap!$E$11:$AR$11,0))</f>
        <v>6447.8962620017101</v>
      </c>
      <c r="H47" s="1" cm="1">
        <f t="array" ref="H47">INDEX(Example_2_No_Adap!$E$12:$AR$119,MATCH(Analysis_2_No_Adap!$C47,Example_2_No_Adap!$C$12:$C$119)+Analysis_2_No_Adap!$D47-COUNT($C$45:$C$53),MATCH(Analysis_2_No_Adap!H$44,Example_2_No_Adap!$E$11:$AR$11,0))</f>
        <v>0.67790835205232702</v>
      </c>
      <c r="I47" s="1" cm="1">
        <f t="array" ref="I47">INDEX(Example_2_No_Adap!$E$12:$AR$119,MATCH(Analysis_2_No_Adap!$C47,Example_2_No_Adap!$C$12:$C$119)+Analysis_2_No_Adap!$D47-COUNT($C$45:$C$53),MATCH(Analysis_2_No_Adap!I$44,Example_2_No_Adap!$E$11:$AR$11,0))</f>
        <v>2.4540290178265401E-4</v>
      </c>
      <c r="J47" s="1" cm="1">
        <f t="array" ref="J47">INDEX(Example_2_No_Adap!$E$12:$AR$119,MATCH(Analysis_2_No_Adap!$C47,Example_2_No_Adap!$C$12:$C$119)+Analysis_2_No_Adap!$D47-COUNT($C$45:$C$53),MATCH(Analysis_2_No_Adap!J$44,Example_2_No_Adap!$E$11:$AR$11,0))</f>
        <v>5.8755879273064701E-6</v>
      </c>
      <c r="P47" s="57">
        <f t="shared" ref="P47:P53" si="8">LOG(E46/E47)/LOG(2)</f>
        <v>-4.4673924054554988</v>
      </c>
      <c r="Q47" s="57">
        <f t="shared" si="6"/>
        <v>-4.0994470417131703</v>
      </c>
      <c r="R47" s="57">
        <f t="shared" si="6"/>
        <v>-4.1732102687538362</v>
      </c>
      <c r="S47" s="57">
        <f t="shared" si="6"/>
        <v>-2.2595662659771558</v>
      </c>
      <c r="T47" s="57">
        <f t="shared" si="6"/>
        <v>1.0976912960013849</v>
      </c>
      <c r="U47" s="57">
        <f t="shared" si="6"/>
        <v>1.0939493516998471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INDEX(Example_2_No_Adap!$E$12:$AR$119,MATCH(Analysis_2_No_Adap!$C48,Example_2_No_Adap!$C$12:$C$119)+Analysis_2_No_Adap!$D48-COUNT($C$45:$C$53),MATCH(Analysis_2_No_Adap!E$44,Example_2_No_Adap!$E$11:$AR$11,0))</f>
        <v>7.5437314808368705E-4</v>
      </c>
      <c r="F48" s="1" cm="1">
        <f t="array" ref="F48">INDEX(Example_2_No_Adap!$E$12:$AR$119,MATCH(Analysis_2_No_Adap!$C48,Example_2_No_Adap!$C$12:$C$119)+Analysis_2_No_Adap!$D48-COUNT($C$45:$C$53),MATCH(Analysis_2_No_Adap!F$44,Example_2_No_Adap!$E$11:$AR$11,0))</f>
        <v>2.0959590328857298E-3</v>
      </c>
      <c r="G48" s="1" cm="1">
        <f t="array" ref="G48">INDEX(Example_2_No_Adap!$E$12:$AR$119,MATCH(Analysis_2_No_Adap!$C48,Example_2_No_Adap!$C$12:$C$119)+Analysis_2_No_Adap!$D48-COUNT($C$45:$C$53),MATCH(Analysis_2_No_Adap!G$44,Example_2_No_Adap!$E$11:$AR$11,0))</f>
        <v>3815.3833633693898</v>
      </c>
      <c r="H48" s="1" cm="1">
        <f t="array" ref="H48">INDEX(Example_2_No_Adap!$E$12:$AR$119,MATCH(Analysis_2_No_Adap!$C48,Example_2_No_Adap!$C$12:$C$119)+Analysis_2_No_Adap!$D48-COUNT($C$45:$C$53),MATCH(Analysis_2_No_Adap!H$44,Example_2_No_Adap!$E$11:$AR$11,0))</f>
        <v>2.86270503944252</v>
      </c>
      <c r="I48" s="1" cm="1">
        <f t="array" ref="I48">INDEX(Example_2_No_Adap!$E$12:$AR$119,MATCH(Analysis_2_No_Adap!$C48,Example_2_No_Adap!$C$12:$C$119)+Analysis_2_No_Adap!$D48-COUNT($C$45:$C$53),MATCH(Analysis_2_No_Adap!I$44,Example_2_No_Adap!$E$11:$AR$11,0))</f>
        <v>1.17807609058218E-4</v>
      </c>
      <c r="J48" s="1" cm="1">
        <f t="array" ref="J48">INDEX(Example_2_No_Adap!$E$12:$AR$119,MATCH(Analysis_2_No_Adap!$C48,Example_2_No_Adap!$C$12:$C$119)+Analysis_2_No_Adap!$D48-COUNT($C$45:$C$53),MATCH(Analysis_2_No_Adap!J$44,Example_2_No_Adap!$E$11:$AR$11,0))</f>
        <v>5.53112120238453E-6</v>
      </c>
      <c r="P48" s="57">
        <f t="shared" si="8"/>
        <v>-0.86994765098616866</v>
      </c>
      <c r="Q48" s="57">
        <f t="shared" si="6"/>
        <v>-2.9320905022415715</v>
      </c>
      <c r="R48" s="57">
        <f t="shared" si="6"/>
        <v>0.75700050908618088</v>
      </c>
      <c r="S48" s="57">
        <f t="shared" si="6"/>
        <v>-2.0782168785475763</v>
      </c>
      <c r="T48" s="57">
        <f t="shared" si="6"/>
        <v>1.0587195841493542</v>
      </c>
      <c r="U48" s="57">
        <f t="shared" si="6"/>
        <v>8.7161262993385807E-2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INDEX(Example_2_No_Adap!$E$12:$AR$119,MATCH(Analysis_2_No_Adap!$C49,Example_2_No_Adap!$C$12:$C$119)+Analysis_2_No_Adap!$D49-COUNT($C$45:$C$53),MATCH(Analysis_2_No_Adap!E$44,Example_2_No_Adap!$E$11:$AR$11,0))</f>
        <v>1.4617964625358601E-3</v>
      </c>
      <c r="F49" s="1" cm="1">
        <f t="array" ref="F49">INDEX(Example_2_No_Adap!$E$12:$AR$119,MATCH(Analysis_2_No_Adap!$C49,Example_2_No_Adap!$C$12:$C$119)+Analysis_2_No_Adap!$D49-COUNT($C$45:$C$53),MATCH(Analysis_2_No_Adap!F$44,Example_2_No_Adap!$E$11:$AR$11,0))</f>
        <v>2.2823323379270701E-2</v>
      </c>
      <c r="G49" s="1" cm="1">
        <f t="array" ref="G49">INDEX(Example_2_No_Adap!$E$12:$AR$119,MATCH(Analysis_2_No_Adap!$C49,Example_2_No_Adap!$C$12:$C$119)+Analysis_2_No_Adap!$D49-COUNT($C$45:$C$53),MATCH(Analysis_2_No_Adap!G$44,Example_2_No_Adap!$E$11:$AR$11,0))</f>
        <v>23716.125907391299</v>
      </c>
      <c r="H49" s="1" cm="1">
        <f t="array" ref="H49">INDEX(Example_2_No_Adap!$E$12:$AR$119,MATCH(Analysis_2_No_Adap!$C49,Example_2_No_Adap!$C$12:$C$119)+Analysis_2_No_Adap!$D49-COUNT($C$45:$C$53),MATCH(Analysis_2_No_Adap!H$44,Example_2_No_Adap!$E$11:$AR$11,0))</f>
        <v>36.658132436335997</v>
      </c>
      <c r="I49" s="1" cm="1">
        <f t="array" ref="I49">INDEX(Example_2_No_Adap!$E$12:$AR$119,MATCH(Analysis_2_No_Adap!$C49,Example_2_No_Adap!$C$12:$C$119)+Analysis_2_No_Adap!$D49-COUNT($C$45:$C$53),MATCH(Analysis_2_No_Adap!I$44,Example_2_No_Adap!$E$11:$AR$11,0))</f>
        <v>5.5644479289185303E-5</v>
      </c>
      <c r="J49" s="1" cm="1">
        <f t="array" ref="J49">INDEX(Example_2_No_Adap!$E$12:$AR$119,MATCH(Analysis_2_No_Adap!$C49,Example_2_No_Adap!$C$12:$C$119)+Analysis_2_No_Adap!$D49-COUNT($C$45:$C$53),MATCH(Analysis_2_No_Adap!J$44,Example_2_No_Adap!$E$11:$AR$11,0))</f>
        <v>5.9615675653823496E-6</v>
      </c>
      <c r="P49" s="57">
        <f t="shared" si="8"/>
        <v>-0.95439221814983877</v>
      </c>
      <c r="Q49" s="57">
        <f t="shared" si="6"/>
        <v>-3.444826458807289</v>
      </c>
      <c r="R49" s="57">
        <f t="shared" si="6"/>
        <v>-2.635968431984296</v>
      </c>
      <c r="S49" s="57">
        <f t="shared" si="6"/>
        <v>-3.6786823549114165</v>
      </c>
      <c r="T49" s="57">
        <f t="shared" si="6"/>
        <v>1.0821222599456524</v>
      </c>
      <c r="U49" s="57">
        <f t="shared" si="6"/>
        <v>-0.10811977436310559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INDEX(Example_2_No_Adap!$E$12:$AR$119,MATCH(Analysis_2_No_Adap!$C50,Example_2_No_Adap!$C$12:$C$119)+Analysis_2_No_Adap!$D50-COUNT($C$45:$C$53),MATCH(Analysis_2_No_Adap!E$44,Example_2_No_Adap!$E$11:$AR$11,0))</f>
        <v>6.1699270736426104E-4</v>
      </c>
      <c r="F50" s="1" cm="1">
        <f t="array" ref="F50">INDEX(Example_2_No_Adap!$E$12:$AR$119,MATCH(Analysis_2_No_Adap!$C50,Example_2_No_Adap!$C$12:$C$119)+Analysis_2_No_Adap!$D50-COUNT($C$45:$C$53),MATCH(Analysis_2_No_Adap!F$44,Example_2_No_Adap!$E$11:$AR$11,0))</f>
        <v>3.8148881576489699E-2</v>
      </c>
      <c r="G50" s="1" cm="1">
        <f t="array" ref="G50">INDEX(Example_2_No_Adap!$E$12:$AR$119,MATCH(Analysis_2_No_Adap!$C50,Example_2_No_Adap!$C$12:$C$119)+Analysis_2_No_Adap!$D50-COUNT($C$45:$C$53),MATCH(Analysis_2_No_Adap!G$44,Example_2_No_Adap!$E$11:$AR$11,0))</f>
        <v>24414.711575926201</v>
      </c>
      <c r="H50" s="1" cm="1">
        <f t="array" ref="H50">INDEX(Example_2_No_Adap!$E$12:$AR$119,MATCH(Analysis_2_No_Adap!$C50,Example_2_No_Adap!$C$12:$C$119)+Analysis_2_No_Adap!$D50-COUNT($C$45:$C$53),MATCH(Analysis_2_No_Adap!H$44,Example_2_No_Adap!$E$11:$AR$11,0))</f>
        <v>642.90674502472405</v>
      </c>
      <c r="I50" s="1" cm="1">
        <f t="array" ref="I50">INDEX(Example_2_No_Adap!$E$12:$AR$119,MATCH(Analysis_2_No_Adap!$C50,Example_2_No_Adap!$C$12:$C$119)+Analysis_2_No_Adap!$D50-COUNT($C$45:$C$53),MATCH(Analysis_2_No_Adap!I$44,Example_2_No_Adap!$E$11:$AR$11,0))</f>
        <v>2.5284403818659501E-5</v>
      </c>
      <c r="J50" s="1" cm="1">
        <f t="array" ref="J50">INDEX(Example_2_No_Adap!$E$12:$AR$119,MATCH(Analysis_2_No_Adap!$C50,Example_2_No_Adap!$C$12:$C$119)+Analysis_2_No_Adap!$D50-COUNT($C$45:$C$53),MATCH(Analysis_2_No_Adap!J$44,Example_2_No_Adap!$E$11:$AR$11,0))</f>
        <v>6.0688719671908603E-6</v>
      </c>
      <c r="P50" s="57">
        <f t="shared" si="8"/>
        <v>1.2444171050089698</v>
      </c>
      <c r="Q50" s="57">
        <f t="shared" si="6"/>
        <v>-0.74113187920870371</v>
      </c>
      <c r="R50" s="57">
        <f t="shared" si="6"/>
        <v>-4.1882373710141363E-2</v>
      </c>
      <c r="S50" s="57">
        <f t="shared" si="6"/>
        <v>-4.1324042926104125</v>
      </c>
      <c r="T50" s="57">
        <f t="shared" si="6"/>
        <v>1.137990797597829</v>
      </c>
      <c r="U50" s="57">
        <f t="shared" si="6"/>
        <v>-2.5736654660486004E-2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INDEX(Example_2_No_Adap!$E$12:$AR$119,MATCH(Analysis_2_No_Adap!$C51,Example_2_No_Adap!$C$12:$C$119)+Analysis_2_No_Adap!$D51-COUNT($C$45:$C$53),MATCH(Analysis_2_No_Adap!E$44,Example_2_No_Adap!$E$11:$AR$11,0))</f>
        <v>5.15793566592038E-4</v>
      </c>
      <c r="F51" s="1" cm="1">
        <f t="array" ref="F51">INDEX(Example_2_No_Adap!$E$12:$AR$119,MATCH(Analysis_2_No_Adap!$C51,Example_2_No_Adap!$C$12:$C$119)+Analysis_2_No_Adap!$D51-COUNT($C$45:$C$53),MATCH(Analysis_2_No_Adap!F$44,Example_2_No_Adap!$E$11:$AR$11,0))</f>
        <v>0.75762661278713495</v>
      </c>
      <c r="G51" s="1" cm="1">
        <f t="array" ref="G51">INDEX(Example_2_No_Adap!$E$12:$AR$119,MATCH(Analysis_2_No_Adap!$C51,Example_2_No_Adap!$C$12:$C$119)+Analysis_2_No_Adap!$D51-COUNT($C$45:$C$53),MATCH(Analysis_2_No_Adap!G$44,Example_2_No_Adap!$E$11:$AR$11,0))</f>
        <v>43223.966523150797</v>
      </c>
      <c r="H51" s="1" cm="1">
        <f t="array" ref="H51">INDEX(Example_2_No_Adap!$E$12:$AR$119,MATCH(Analysis_2_No_Adap!$C51,Example_2_No_Adap!$C$12:$C$119)+Analysis_2_No_Adap!$D51-COUNT($C$45:$C$53),MATCH(Analysis_2_No_Adap!H$44,Example_2_No_Adap!$E$11:$AR$11,0))</f>
        <v>13038.743220263101</v>
      </c>
      <c r="I51" s="1" cm="1">
        <f t="array" ref="I51">INDEX(Example_2_No_Adap!$E$12:$AR$119,MATCH(Analysis_2_No_Adap!$C51,Example_2_No_Adap!$C$12:$C$119)+Analysis_2_No_Adap!$D51-COUNT($C$45:$C$53),MATCH(Analysis_2_No_Adap!I$44,Example_2_No_Adap!$E$11:$AR$11,0))</f>
        <v>1.35902409965638E-5</v>
      </c>
      <c r="J51" s="1" cm="1">
        <f t="array" ref="J51">INDEX(Example_2_No_Adap!$E$12:$AR$119,MATCH(Analysis_2_No_Adap!$C51,Example_2_No_Adap!$C$12:$C$119)+Analysis_2_No_Adap!$D51-COUNT($C$45:$C$53),MATCH(Analysis_2_No_Adap!J$44,Example_2_No_Adap!$E$11:$AR$11,0))</f>
        <v>6.0964342609715103E-6</v>
      </c>
      <c r="P51" s="57">
        <f t="shared" si="8"/>
        <v>0.25845965858757847</v>
      </c>
      <c r="Q51" s="57">
        <f t="shared" si="6"/>
        <v>-4.3117743417342602</v>
      </c>
      <c r="R51" s="57">
        <f t="shared" si="6"/>
        <v>-0.82408073496860967</v>
      </c>
      <c r="S51" s="57">
        <f t="shared" si="6"/>
        <v>-4.3420515206259189</v>
      </c>
      <c r="T51" s="57">
        <f t="shared" si="6"/>
        <v>0.89567672180765023</v>
      </c>
      <c r="U51" s="57">
        <f t="shared" si="6"/>
        <v>-6.5372875693496179E-3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INDEX(Example_2_No_Adap!$E$12:$AR$119,MATCH(Analysis_2_No_Adap!$C52,Example_2_No_Adap!$C$12:$C$119)+Analysis_2_No_Adap!$D52-COUNT($C$45:$C$53),MATCH(Analysis_2_No_Adap!E$44,Example_2_No_Adap!$E$11:$AR$11,0))</f>
        <v>4.7211381606757597E-3</v>
      </c>
      <c r="F52" s="1" cm="1">
        <f t="array" ref="F52">INDEX(Example_2_No_Adap!$E$12:$AR$119,MATCH(Analysis_2_No_Adap!$C52,Example_2_No_Adap!$C$12:$C$119)+Analysis_2_No_Adap!$D52-COUNT($C$45:$C$53),MATCH(Analysis_2_No_Adap!F$44,Example_2_No_Adap!$E$11:$AR$11,0))</f>
        <v>192.40927261032601</v>
      </c>
      <c r="G52" s="1" cm="1">
        <f t="array" ref="G52">INDEX(Example_2_No_Adap!$E$12:$AR$119,MATCH(Analysis_2_No_Adap!$C52,Example_2_No_Adap!$C$12:$C$119)+Analysis_2_No_Adap!$D52-COUNT($C$45:$C$53),MATCH(Analysis_2_No_Adap!G$44,Example_2_No_Adap!$E$11:$AR$11,0))</f>
        <v>91622.761334857103</v>
      </c>
      <c r="H52" s="1" cm="1">
        <f t="array" ref="H52">INDEX(Example_2_No_Adap!$E$12:$AR$119,MATCH(Analysis_2_No_Adap!$C52,Example_2_No_Adap!$C$12:$C$119)+Analysis_2_No_Adap!$D52-COUNT($C$45:$C$53),MATCH(Analysis_2_No_Adap!H$44,Example_2_No_Adap!$E$11:$AR$11,0))</f>
        <v>1457814.2047496201</v>
      </c>
      <c r="I52" s="1" cm="1">
        <f t="array" ref="I52">INDEX(Example_2_No_Adap!$E$12:$AR$119,MATCH(Analysis_2_No_Adap!$C52,Example_2_No_Adap!$C$12:$C$119)+Analysis_2_No_Adap!$D52-COUNT($C$45:$C$53),MATCH(Analysis_2_No_Adap!I$44,Example_2_No_Adap!$E$11:$AR$11,0))</f>
        <v>9.4024180725682493E-6</v>
      </c>
      <c r="J52" s="1" cm="1">
        <f t="array" ref="J52">INDEX(Example_2_No_Adap!$E$12:$AR$119,MATCH(Analysis_2_No_Adap!$C52,Example_2_No_Adap!$C$12:$C$119)+Analysis_2_No_Adap!$D52-COUNT($C$45:$C$53),MATCH(Analysis_2_No_Adap!J$44,Example_2_No_Adap!$E$11:$AR$11,0))</f>
        <v>6.1020888093565898E-6</v>
      </c>
      <c r="P52" s="57">
        <f t="shared" si="8"/>
        <v>-3.1942690191261049</v>
      </c>
      <c r="Q52" s="57">
        <f t="shared" si="6"/>
        <v>-7.9884756034206905</v>
      </c>
      <c r="R52" s="57">
        <f t="shared" si="6"/>
        <v>-1.0838745738665705</v>
      </c>
      <c r="S52" s="57">
        <f t="shared" si="6"/>
        <v>-6.8048582351787781</v>
      </c>
      <c r="T52" s="57">
        <f t="shared" si="6"/>
        <v>0.53146730413805654</v>
      </c>
      <c r="U52" s="57">
        <f t="shared" si="6"/>
        <v>-1.3375044586766221E-3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INDEX(Example_2_No_Adap!$E$12:$AR$119,MATCH(Analysis_2_No_Adap!$C53,Example_2_No_Adap!$C$12:$C$119)+Analysis_2_No_Adap!$D53-COUNT($C$45:$C$53),MATCH(Analysis_2_No_Adap!E$44,Example_2_No_Adap!$E$11:$AR$11,0))</f>
        <v>3.4076998708769701E-3</v>
      </c>
      <c r="F53" s="1" cm="1">
        <f t="array" ref="F53">INDEX(Example_2_No_Adap!$E$12:$AR$119,MATCH(Analysis_2_No_Adap!$C53,Example_2_No_Adap!$C$12:$C$119)+Analysis_2_No_Adap!$D53-COUNT($C$45:$C$53),MATCH(Analysis_2_No_Adap!F$44,Example_2_No_Adap!$E$11:$AR$11,0))</f>
        <v>25184.115146452601</v>
      </c>
      <c r="G53" s="1" cm="1">
        <f t="array" ref="G53">INDEX(Example_2_No_Adap!$E$12:$AR$119,MATCH(Analysis_2_No_Adap!$C53,Example_2_No_Adap!$C$12:$C$119)+Analysis_2_No_Adap!$D53-COUNT($C$45:$C$53),MATCH(Analysis_2_No_Adap!G$44,Example_2_No_Adap!$E$11:$AR$11,0))</f>
        <v>60614.709481209502</v>
      </c>
      <c r="H53" s="1" cm="1">
        <f t="array" ref="H53">INDEX(Example_2_No_Adap!$E$12:$AR$119,MATCH(Analysis_2_No_Adap!$C53,Example_2_No_Adap!$C$12:$C$119)+Analysis_2_No_Adap!$D53-COUNT($C$45:$C$53),MATCH(Analysis_2_No_Adap!H$44,Example_2_No_Adap!$E$11:$AR$11,0))</f>
        <v>60978307.567870602</v>
      </c>
      <c r="I53" s="1" cm="1">
        <f t="array" ref="I53">INDEX(Example_2_No_Adap!$E$12:$AR$119,MATCH(Analysis_2_No_Adap!$C53,Example_2_No_Adap!$C$12:$C$119)+Analysis_2_No_Adap!$D53-COUNT($C$45:$C$53),MATCH(Analysis_2_No_Adap!I$44,Example_2_No_Adap!$E$11:$AR$11,0))</f>
        <v>9.1691617853939499E-6</v>
      </c>
      <c r="J53" s="1" cm="1">
        <f t="array" ref="J53">INDEX(Example_2_No_Adap!$E$12:$AR$119,MATCH(Analysis_2_No_Adap!$C53,Example_2_No_Adap!$C$12:$C$119)+Analysis_2_No_Adap!$D53-COUNT($C$45:$C$53),MATCH(Analysis_2_No_Adap!J$44,Example_2_No_Adap!$E$11:$AR$11,0))</f>
        <v>6.1066090131234302E-6</v>
      </c>
      <c r="P53" s="57">
        <f t="shared" si="8"/>
        <v>0.47033642547625015</v>
      </c>
      <c r="Q53" s="57">
        <f t="shared" si="6"/>
        <v>-7.0321919047049164</v>
      </c>
      <c r="R53" s="57">
        <f t="shared" si="6"/>
        <v>0.59603810598088136</v>
      </c>
      <c r="S53" s="57">
        <f t="shared" si="6"/>
        <v>-5.3864173412470233</v>
      </c>
      <c r="T53" s="57">
        <f t="shared" si="6"/>
        <v>3.624197706591821E-2</v>
      </c>
      <c r="U53" s="57">
        <f t="shared" si="6"/>
        <v>-1.068299985966046E-3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INDEX(Example_2_No_Adap!$E$12:$AR$119,MATCH(Analysis_2_No_Adap!$C57,Example_2_No_Adap!$C$12:$C$119)+Analysis_2_No_Adap!$D57-COUNT($C$57:$C$65),MATCH(Analysis_2_No_Adap!E$56,Example_2_No_Adap!$E$11:$AR$11,0))</f>
        <v>2.3326413914046901E-2</v>
      </c>
      <c r="F57" s="1" cm="1">
        <f t="array" ref="F57">INDEX(Example_2_No_Adap!$E$12:$AR$119,MATCH(Analysis_2_No_Adap!$C57,Example_2_No_Adap!$C$12:$C$119)+Analysis_2_No_Adap!$D57-COUNT($C$57:$C$65),MATCH(Analysis_2_No_Adap!F$56,Example_2_No_Adap!$E$11:$AR$11,0))</f>
        <v>2.3326413914046901E-2</v>
      </c>
      <c r="G57" s="1" cm="1">
        <f t="array" ref="G57">INDEX(Example_2_No_Adap!$E$12:$AR$119,MATCH(Analysis_2_No_Adap!$C57,Example_2_No_Adap!$C$12:$C$119)+Analysis_2_No_Adap!$D57-COUNT($C$57:$C$65),MATCH(Analysis_2_No_Adap!G$56,Example_2_No_Adap!$E$11:$AR$11,0))</f>
        <v>2.3326413914046901E-2</v>
      </c>
      <c r="H57" s="1" cm="1">
        <f t="array" ref="H57">INDEX(Example_2_No_Adap!$E$12:$AR$119,MATCH(Analysis_2_No_Adap!$C57,Example_2_No_Adap!$C$12:$C$119)+Analysis_2_No_Adap!$D57-COUNT($C$57:$C$65),MATCH(Analysis_2_No_Adap!H$56,Example_2_No_Adap!$E$11:$AR$11,0))</f>
        <v>2.3326413914046901E-2</v>
      </c>
      <c r="I57" s="1" cm="1">
        <f t="array" ref="I57">INDEX(Example_2_No_Adap!$E$12:$AR$119,MATCH(Analysis_2_No_Adap!$C57,Example_2_No_Adap!$C$12:$C$119)+Analysis_2_No_Adap!$D57-COUNT($C$57:$C$65),MATCH(Analysis_2_No_Adap!I$56,Example_2_No_Adap!$E$11:$AR$11,0))</f>
        <v>2.33264148274075E-2</v>
      </c>
      <c r="J57" s="1" cm="1">
        <f t="array" ref="J57">INDEX(Example_2_No_Adap!$E$12:$AR$119,MATCH(Analysis_2_No_Adap!$C57,Example_2_No_Adap!$C$12:$C$119)+Analysis_2_No_Adap!$D57-COUNT($C$57:$C$65),MATCH(Analysis_2_No_Adap!J$56,Example_2_No_Adap!$E$11:$AR$11,0))</f>
        <v>2.33264148274075E-2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INDEX(Example_2_No_Adap!$E$12:$AR$119,MATCH(Analysis_2_No_Adap!$C58,Example_2_No_Adap!$C$12:$C$119)+Analysis_2_No_Adap!$D58-COUNT($C$57:$C$65),MATCH(Analysis_2_No_Adap!E$56,Example_2_No_Adap!$E$11:$AR$11,0))</f>
        <v>1.19411823510518E-3</v>
      </c>
      <c r="F58" s="1" cm="1">
        <f t="array" ref="F58">INDEX(Example_2_No_Adap!$E$12:$AR$119,MATCH(Analysis_2_No_Adap!$C58,Example_2_No_Adap!$C$12:$C$119)+Analysis_2_No_Adap!$D58-COUNT($C$57:$C$65),MATCH(Analysis_2_No_Adap!F$56,Example_2_No_Adap!$E$11:$AR$11,0))</f>
        <v>1.19411823509635E-3</v>
      </c>
      <c r="G58" s="1" cm="1">
        <f t="array" ref="G58">INDEX(Example_2_No_Adap!$E$12:$AR$119,MATCH(Analysis_2_No_Adap!$C58,Example_2_No_Adap!$C$12:$C$119)+Analysis_2_No_Adap!$D58-COUNT($C$57:$C$65),MATCH(Analysis_2_No_Adap!G$56,Example_2_No_Adap!$E$11:$AR$11,0))</f>
        <v>1.1941182351717899E-3</v>
      </c>
      <c r="H58" s="1" cm="1">
        <f t="array" ref="H58">INDEX(Example_2_No_Adap!$E$12:$AR$119,MATCH(Analysis_2_No_Adap!$C58,Example_2_No_Adap!$C$12:$C$119)+Analysis_2_No_Adap!$D58-COUNT($C$57:$C$65),MATCH(Analysis_2_No_Adap!H$56,Example_2_No_Adap!$E$11:$AR$11,0))</f>
        <v>1.1941182351007001E-3</v>
      </c>
      <c r="I58" s="1" cm="1">
        <f t="array" ref="I58">INDEX(Example_2_No_Adap!$E$12:$AR$119,MATCH(Analysis_2_No_Adap!$C58,Example_2_No_Adap!$C$12:$C$119)+Analysis_2_No_Adap!$D58-COUNT($C$57:$C$65),MATCH(Analysis_2_No_Adap!I$56,Example_2_No_Adap!$E$11:$AR$11,0))</f>
        <v>1.19413232114551E-3</v>
      </c>
      <c r="J58" s="1" cm="1">
        <f t="array" ref="J58">INDEX(Example_2_No_Adap!$E$12:$AR$119,MATCH(Analysis_2_No_Adap!$C58,Example_2_No_Adap!$C$12:$C$119)+Analysis_2_No_Adap!$D58-COUNT($C$57:$C$65),MATCH(Analysis_2_No_Adap!J$56,Example_2_No_Adap!$E$11:$AR$11,0))</f>
        <v>1.1941322295137601E-3</v>
      </c>
      <c r="P58" s="57">
        <f>LOG(E57/E58)/LOG(2)</f>
        <v>4.2879469350459569</v>
      </c>
      <c r="Q58" s="57">
        <f t="shared" ref="Q58:U65" si="10">LOG(F57/F58)/LOG(2)</f>
        <v>4.2879469350566248</v>
      </c>
      <c r="R58" s="57">
        <f t="shared" si="10"/>
        <v>4.2879469349654808</v>
      </c>
      <c r="S58" s="57">
        <f t="shared" si="10"/>
        <v>4.2879469350513695</v>
      </c>
      <c r="T58" s="57">
        <f t="shared" si="10"/>
        <v>4.2879299733375076</v>
      </c>
      <c r="U58" s="57">
        <f t="shared" si="10"/>
        <v>4.2879300840427224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INDEX(Example_2_No_Adap!$E$12:$AR$119,MATCH(Analysis_2_No_Adap!$C59,Example_2_No_Adap!$C$12:$C$119)+Analysis_2_No_Adap!$D59-COUNT($C$57:$C$65),MATCH(Analysis_2_No_Adap!E$56,Example_2_No_Adap!$E$11:$AR$11,0))</f>
        <v>1.6469857655465601E-6</v>
      </c>
      <c r="F59" s="1" cm="1">
        <f t="array" ref="F59">INDEX(Example_2_No_Adap!$E$12:$AR$119,MATCH(Analysis_2_No_Adap!$C59,Example_2_No_Adap!$C$12:$C$119)+Analysis_2_No_Adap!$D59-COUNT($C$57:$C$65),MATCH(Analysis_2_No_Adap!F$56,Example_2_No_Adap!$E$11:$AR$11,0))</f>
        <v>1.64694544579902E-6</v>
      </c>
      <c r="G59" s="1" cm="1">
        <f t="array" ref="G59">INDEX(Example_2_No_Adap!$E$12:$AR$119,MATCH(Analysis_2_No_Adap!$C59,Example_2_No_Adap!$C$12:$C$119)+Analysis_2_No_Adap!$D59-COUNT($C$57:$C$65),MATCH(Analysis_2_No_Adap!G$56,Example_2_No_Adap!$E$11:$AR$11,0))</f>
        <v>5.4428528528660502E-6</v>
      </c>
      <c r="H59" s="1" cm="1">
        <f t="array" ref="H59">INDEX(Example_2_No_Adap!$E$12:$AR$119,MATCH(Analysis_2_No_Adap!$C59,Example_2_No_Adap!$C$12:$C$119)+Analysis_2_No_Adap!$D59-COUNT($C$57:$C$65),MATCH(Analysis_2_No_Adap!H$56,Example_2_No_Adap!$E$11:$AR$11,0))</f>
        <v>1.6642819063231201E-6</v>
      </c>
      <c r="I59" s="1" cm="1">
        <f t="array" ref="I59">INDEX(Example_2_No_Adap!$E$12:$AR$119,MATCH(Analysis_2_No_Adap!$C59,Example_2_No_Adap!$C$12:$C$119)+Analysis_2_No_Adap!$D59-COUNT($C$57:$C$65),MATCH(Analysis_2_No_Adap!I$56,Example_2_No_Adap!$E$11:$AR$11,0))</f>
        <v>2.0267830279863099E-5</v>
      </c>
      <c r="J59" s="1" cm="1">
        <f t="array" ref="J59">INDEX(Example_2_No_Adap!$E$12:$AR$119,MATCH(Analysis_2_No_Adap!$C59,Example_2_No_Adap!$C$12:$C$119)+Analysis_2_No_Adap!$D59-COUNT($C$57:$C$65),MATCH(Analysis_2_No_Adap!J$56,Example_2_No_Adap!$E$11:$AR$11,0))</f>
        <v>2.0251781625624199E-5</v>
      </c>
      <c r="P59" s="57">
        <f t="shared" ref="P59:P65" si="12">LOG(E58/E59)/LOG(2)</f>
        <v>9.5019018898740271</v>
      </c>
      <c r="Q59" s="57">
        <f t="shared" si="10"/>
        <v>9.5019372088157557</v>
      </c>
      <c r="R59" s="57">
        <f t="shared" si="10"/>
        <v>7.777366942814866</v>
      </c>
      <c r="S59" s="57">
        <f t="shared" si="10"/>
        <v>9.4868301494102774</v>
      </c>
      <c r="T59" s="57">
        <f t="shared" si="10"/>
        <v>5.8806272463933285</v>
      </c>
      <c r="U59" s="57">
        <f t="shared" si="10"/>
        <v>5.8817699558685286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INDEX(Example_2_No_Adap!$E$12:$AR$119,MATCH(Analysis_2_No_Adap!$C60,Example_2_No_Adap!$C$12:$C$119)+Analysis_2_No_Adap!$D60-COUNT($C$57:$C$65),MATCH(Analysis_2_No_Adap!E$56,Example_2_No_Adap!$E$11:$AR$11,0))</f>
        <v>1.1752126738429099E-6</v>
      </c>
      <c r="F60" s="1" cm="1">
        <f t="array" ref="F60">INDEX(Example_2_No_Adap!$E$12:$AR$119,MATCH(Analysis_2_No_Adap!$C60,Example_2_No_Adap!$C$12:$C$119)+Analysis_2_No_Adap!$D60-COUNT($C$57:$C$65),MATCH(Analysis_2_No_Adap!F$56,Example_2_No_Adap!$E$11:$AR$11,0))</f>
        <v>1.1841223838127099E-6</v>
      </c>
      <c r="G60" s="1" cm="1">
        <f t="array" ref="G60">INDEX(Example_2_No_Adap!$E$12:$AR$119,MATCH(Analysis_2_No_Adap!$C60,Example_2_No_Adap!$C$12:$C$119)+Analysis_2_No_Adap!$D60-COUNT($C$57:$C$65),MATCH(Analysis_2_No_Adap!G$56,Example_2_No_Adap!$E$11:$AR$11,0))</f>
        <v>3.0156565490178799</v>
      </c>
      <c r="H60" s="1" cm="1">
        <f t="array" ref="H60">INDEX(Example_2_No_Adap!$E$12:$AR$119,MATCH(Analysis_2_No_Adap!$C60,Example_2_No_Adap!$C$12:$C$119)+Analysis_2_No_Adap!$D60-COUNT($C$57:$C$65),MATCH(Analysis_2_No_Adap!H$56,Example_2_No_Adap!$E$11:$AR$11,0))</f>
        <v>8.31396010042562E-5</v>
      </c>
      <c r="I60" s="1" cm="1">
        <f t="array" ref="I60">INDEX(Example_2_No_Adap!$E$12:$AR$119,MATCH(Analysis_2_No_Adap!$C60,Example_2_No_Adap!$C$12:$C$119)+Analysis_2_No_Adap!$D60-COUNT($C$57:$C$65),MATCH(Analysis_2_No_Adap!I$56,Example_2_No_Adap!$E$11:$AR$11,0))</f>
        <v>2.20015272134333E-6</v>
      </c>
      <c r="J60" s="1" cm="1">
        <f t="array" ref="J60">INDEX(Example_2_No_Adap!$E$12:$AR$119,MATCH(Analysis_2_No_Adap!$C60,Example_2_No_Adap!$C$12:$C$119)+Analysis_2_No_Adap!$D60-COUNT($C$57:$C$65),MATCH(Analysis_2_No_Adap!J$56,Example_2_No_Adap!$E$11:$AR$11,0))</f>
        <v>2.0735358716994501E-6</v>
      </c>
      <c r="P60" s="57">
        <f t="shared" si="12"/>
        <v>0.48690622675129047</v>
      </c>
      <c r="Q60" s="57">
        <f t="shared" si="10"/>
        <v>0.4759745703318467</v>
      </c>
      <c r="R60" s="57">
        <f t="shared" si="10"/>
        <v>-19.07967766633918</v>
      </c>
      <c r="S60" s="57">
        <f t="shared" si="10"/>
        <v>-5.642564092467441</v>
      </c>
      <c r="T60" s="57">
        <f t="shared" si="10"/>
        <v>3.2035160775515763</v>
      </c>
      <c r="U60" s="57">
        <f t="shared" si="10"/>
        <v>3.2878839220365035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INDEX(Example_2_No_Adap!$E$12:$AR$119,MATCH(Analysis_2_No_Adap!$C61,Example_2_No_Adap!$C$12:$C$119)+Analysis_2_No_Adap!$D61-COUNT($C$57:$C$65),MATCH(Analysis_2_No_Adap!E$56,Example_2_No_Adap!$E$11:$AR$11,0))</f>
        <v>2.4959444999694799E-6</v>
      </c>
      <c r="F61" s="1" cm="1">
        <f t="array" ref="F61">INDEX(Example_2_No_Adap!$E$12:$AR$119,MATCH(Analysis_2_No_Adap!$C61,Example_2_No_Adap!$C$12:$C$119)+Analysis_2_No_Adap!$D61-COUNT($C$57:$C$65),MATCH(Analysis_2_No_Adap!F$56,Example_2_No_Adap!$E$11:$AR$11,0))</f>
        <v>8.8984992737683993E-6</v>
      </c>
      <c r="G61" s="1" cm="1">
        <f t="array" ref="G61">INDEX(Example_2_No_Adap!$E$12:$AR$119,MATCH(Analysis_2_No_Adap!$C61,Example_2_No_Adap!$C$12:$C$119)+Analysis_2_No_Adap!$D61-COUNT($C$57:$C$65),MATCH(Analysis_2_No_Adap!G$56,Example_2_No_Adap!$E$11:$AR$11,0))</f>
        <v>20.726698228973</v>
      </c>
      <c r="H61" s="1" cm="1">
        <f t="array" ref="H61">INDEX(Example_2_No_Adap!$E$12:$AR$119,MATCH(Analysis_2_No_Adap!$C61,Example_2_No_Adap!$C$12:$C$119)+Analysis_2_No_Adap!$D61-COUNT($C$57:$C$65),MATCH(Analysis_2_No_Adap!H$56,Example_2_No_Adap!$E$11:$AR$11,0))</f>
        <v>1.0469853100981701E-3</v>
      </c>
      <c r="I61" s="1" cm="1">
        <f t="array" ref="I61">INDEX(Example_2_No_Adap!$E$12:$AR$119,MATCH(Analysis_2_No_Adap!$C61,Example_2_No_Adap!$C$12:$C$119)+Analysis_2_No_Adap!$D61-COUNT($C$57:$C$65),MATCH(Analysis_2_No_Adap!I$56,Example_2_No_Adap!$E$11:$AR$11,0))</f>
        <v>6.5728283971111502E-7</v>
      </c>
      <c r="J61" s="1" cm="1">
        <f t="array" ref="J61">INDEX(Example_2_No_Adap!$E$12:$AR$119,MATCH(Analysis_2_No_Adap!$C61,Example_2_No_Adap!$C$12:$C$119)+Analysis_2_No_Adap!$D61-COUNT($C$57:$C$65),MATCH(Analysis_2_No_Adap!J$56,Example_2_No_Adap!$E$11:$AR$11,0))</f>
        <v>2.1995302670885199E-7</v>
      </c>
      <c r="P61" s="57">
        <f t="shared" si="12"/>
        <v>-1.086663995126294</v>
      </c>
      <c r="Q61" s="57">
        <f t="shared" si="10"/>
        <v>-2.909743849984443</v>
      </c>
      <c r="R61" s="57">
        <f t="shared" si="10"/>
        <v>-2.7809462773123572</v>
      </c>
      <c r="S61" s="57">
        <f t="shared" si="10"/>
        <v>-3.6545615658795936</v>
      </c>
      <c r="T61" s="57">
        <f t="shared" si="10"/>
        <v>1.7430174455370104</v>
      </c>
      <c r="U61" s="57">
        <f t="shared" si="10"/>
        <v>3.2368256467571412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INDEX(Example_2_No_Adap!$E$12:$AR$119,MATCH(Analysis_2_No_Adap!$C62,Example_2_No_Adap!$C$12:$C$119)+Analysis_2_No_Adap!$D62-COUNT($C$57:$C$65),MATCH(Analysis_2_No_Adap!E$56,Example_2_No_Adap!$E$11:$AR$11,0))</f>
        <v>4.4960062950849499E-5</v>
      </c>
      <c r="F62" s="1" cm="1">
        <f t="array" ref="F62">INDEX(Example_2_No_Adap!$E$12:$AR$119,MATCH(Analysis_2_No_Adap!$C62,Example_2_No_Adap!$C$12:$C$119)+Analysis_2_No_Adap!$D62-COUNT($C$57:$C$65),MATCH(Analysis_2_No_Adap!F$56,Example_2_No_Adap!$E$11:$AR$11,0))</f>
        <v>6.1300331365199401E-4</v>
      </c>
      <c r="G62" s="1" cm="1">
        <f t="array" ref="G62">INDEX(Example_2_No_Adap!$E$12:$AR$119,MATCH(Analysis_2_No_Adap!$C62,Example_2_No_Adap!$C$12:$C$119)+Analysis_2_No_Adap!$D62-COUNT($C$57:$C$65),MATCH(Analysis_2_No_Adap!G$56,Example_2_No_Adap!$E$11:$AR$11,0))</f>
        <v>279.77762225689401</v>
      </c>
      <c r="H62" s="1" cm="1">
        <f t="array" ref="H62">INDEX(Example_2_No_Adap!$E$12:$AR$119,MATCH(Analysis_2_No_Adap!$C62,Example_2_No_Adap!$C$12:$C$119)+Analysis_2_No_Adap!$D62-COUNT($C$57:$C$65),MATCH(Analysis_2_No_Adap!H$56,Example_2_No_Adap!$E$11:$AR$11,0))</f>
        <v>0.13573614683474999</v>
      </c>
      <c r="I62" s="1" cm="1">
        <f t="array" ref="I62">INDEX(Example_2_No_Adap!$E$12:$AR$119,MATCH(Analysis_2_No_Adap!$C62,Example_2_No_Adap!$C$12:$C$119)+Analysis_2_No_Adap!$D62-COUNT($C$57:$C$65),MATCH(Analysis_2_No_Adap!I$56,Example_2_No_Adap!$E$11:$AR$11,0))</f>
        <v>4.3041518438258198E-7</v>
      </c>
      <c r="J62" s="1" cm="1">
        <f t="array" ref="J62">INDEX(Example_2_No_Adap!$E$12:$AR$119,MATCH(Analysis_2_No_Adap!$C62,Example_2_No_Adap!$C$12:$C$119)+Analysis_2_No_Adap!$D62-COUNT($C$57:$C$65),MATCH(Analysis_2_No_Adap!J$56,Example_2_No_Adap!$E$11:$AR$11,0))</f>
        <v>4.9316155034673197E-8</v>
      </c>
      <c r="P62" s="57">
        <f t="shared" si="12"/>
        <v>-4.1709862957683264</v>
      </c>
      <c r="Q62" s="57">
        <f t="shared" si="10"/>
        <v>-6.1061890153526868</v>
      </c>
      <c r="R62" s="57">
        <f t="shared" si="10"/>
        <v>-3.7547183565601046</v>
      </c>
      <c r="S62" s="57">
        <f t="shared" si="10"/>
        <v>-7.0184199541244361</v>
      </c>
      <c r="T62" s="57">
        <f t="shared" si="10"/>
        <v>0.61078534492790659</v>
      </c>
      <c r="U62" s="57">
        <f t="shared" si="10"/>
        <v>2.1570632252829212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INDEX(Example_2_No_Adap!$E$12:$AR$119,MATCH(Analysis_2_No_Adap!$C63,Example_2_No_Adap!$C$12:$C$119)+Analysis_2_No_Adap!$D63-COUNT($C$57:$C$65),MATCH(Analysis_2_No_Adap!E$56,Example_2_No_Adap!$E$11:$AR$11,0))</f>
        <v>2.5108456611633301E-6</v>
      </c>
      <c r="F63" s="1" cm="1">
        <f t="array" ref="F63">INDEX(Example_2_No_Adap!$E$12:$AR$119,MATCH(Analysis_2_No_Adap!$C63,Example_2_No_Adap!$C$12:$C$119)+Analysis_2_No_Adap!$D63-COUNT($C$57:$C$65),MATCH(Analysis_2_No_Adap!F$56,Example_2_No_Adap!$E$11:$AR$11,0))</f>
        <v>3.1754613629050299E-3</v>
      </c>
      <c r="G63" s="1" cm="1">
        <f t="array" ref="G63">INDEX(Example_2_No_Adap!$E$12:$AR$119,MATCH(Analysis_2_No_Adap!$C63,Example_2_No_Adap!$C$12:$C$119)+Analysis_2_No_Adap!$D63-COUNT($C$57:$C$65),MATCH(Analysis_2_No_Adap!G$56,Example_2_No_Adap!$E$11:$AR$11,0))</f>
        <v>407.93086187494902</v>
      </c>
      <c r="H63" s="1" cm="1">
        <f t="array" ref="H63">INDEX(Example_2_No_Adap!$E$12:$AR$119,MATCH(Analysis_2_No_Adap!$C63,Example_2_No_Adap!$C$12:$C$119)+Analysis_2_No_Adap!$D63-COUNT($C$57:$C$65),MATCH(Analysis_2_No_Adap!H$56,Example_2_No_Adap!$E$11:$AR$11,0))</f>
        <v>24.776982762576601</v>
      </c>
      <c r="I63" s="1" cm="1">
        <f t="array" ref="I63">INDEX(Example_2_No_Adap!$E$12:$AR$119,MATCH(Analysis_2_No_Adap!$C63,Example_2_No_Adap!$C$12:$C$119)+Analysis_2_No_Adap!$D63-COUNT($C$57:$C$65),MATCH(Analysis_2_No_Adap!I$56,Example_2_No_Adap!$E$11:$AR$11,0))</f>
        <v>4.8275512654072404E-7</v>
      </c>
      <c r="J63" s="1" cm="1">
        <f t="array" ref="J63">INDEX(Example_2_No_Adap!$E$12:$AR$119,MATCH(Analysis_2_No_Adap!$C63,Example_2_No_Adap!$C$12:$C$119)+Analysis_2_No_Adap!$D63-COUNT($C$57:$C$65),MATCH(Analysis_2_No_Adap!J$56,Example_2_No_Adap!$E$11:$AR$11,0))</f>
        <v>4.9276345726045902E-8</v>
      </c>
      <c r="P63" s="57">
        <f t="shared" si="12"/>
        <v>4.1623987999316014</v>
      </c>
      <c r="Q63" s="57">
        <f t="shared" si="10"/>
        <v>-2.3729994386468936</v>
      </c>
      <c r="R63" s="57">
        <f t="shared" si="10"/>
        <v>-0.54404408333066057</v>
      </c>
      <c r="S63" s="57">
        <f t="shared" si="10"/>
        <v>-7.5120517377888056</v>
      </c>
      <c r="T63" s="57">
        <f t="shared" si="10"/>
        <v>-0.16556260488216229</v>
      </c>
      <c r="U63" s="57">
        <f t="shared" si="10"/>
        <v>1.1650520032631389E-3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INDEX(Example_2_No_Adap!$E$12:$AR$119,MATCH(Analysis_2_No_Adap!$C64,Example_2_No_Adap!$C$12:$C$119)+Analysis_2_No_Adap!$D64-COUNT($C$57:$C$65),MATCH(Analysis_2_No_Adap!E$56,Example_2_No_Adap!$E$11:$AR$11,0))</f>
        <v>2.119573764503E-6</v>
      </c>
      <c r="F64" s="1" cm="1">
        <f t="array" ref="F64">INDEX(Example_2_No_Adap!$E$12:$AR$119,MATCH(Analysis_2_No_Adap!$C64,Example_2_No_Adap!$C$12:$C$119)+Analysis_2_No_Adap!$D64-COUNT($C$57:$C$65),MATCH(Analysis_2_No_Adap!F$56,Example_2_No_Adap!$E$11:$AR$11,0))</f>
        <v>1.5503637484599399E-2</v>
      </c>
      <c r="G64" s="1" cm="1">
        <f t="array" ref="G64">INDEX(Example_2_No_Adap!$E$12:$AR$119,MATCH(Analysis_2_No_Adap!$C64,Example_2_No_Adap!$C$12:$C$119)+Analysis_2_No_Adap!$D64-COUNT($C$57:$C$65),MATCH(Analysis_2_No_Adap!G$56,Example_2_No_Adap!$E$11:$AR$11,0))</f>
        <v>38.310537051875102</v>
      </c>
      <c r="H64" s="1" cm="1">
        <f t="array" ref="H64">INDEX(Example_2_No_Adap!$E$12:$AR$119,MATCH(Analysis_2_No_Adap!$C64,Example_2_No_Adap!$C$12:$C$119)+Analysis_2_No_Adap!$D64-COUNT($C$57:$C$65),MATCH(Analysis_2_No_Adap!H$56,Example_2_No_Adap!$E$11:$AR$11,0))</f>
        <v>3957.9452055940501</v>
      </c>
      <c r="I64" s="1" cm="1">
        <f t="array" ref="I64">INDEX(Example_2_No_Adap!$E$12:$AR$119,MATCH(Analysis_2_No_Adap!$C64,Example_2_No_Adap!$C$12:$C$119)+Analysis_2_No_Adap!$D64-COUNT($C$57:$C$65),MATCH(Analysis_2_No_Adap!I$56,Example_2_No_Adap!$E$11:$AR$11,0))</f>
        <v>8.9165905592381002E-7</v>
      </c>
      <c r="J64" s="1" cm="1">
        <f t="array" ref="J64">INDEX(Example_2_No_Adap!$E$12:$AR$119,MATCH(Analysis_2_No_Adap!$C64,Example_2_No_Adap!$C$12:$C$119)+Analysis_2_No_Adap!$D64-COUNT($C$57:$C$65),MATCH(Analysis_2_No_Adap!J$56,Example_2_No_Adap!$E$11:$AR$11,0))</f>
        <v>4.85038595399168E-8</v>
      </c>
      <c r="P64" s="57">
        <f t="shared" si="12"/>
        <v>0.24439917518126461</v>
      </c>
      <c r="Q64" s="57">
        <f t="shared" si="10"/>
        <v>-2.2875686208499721</v>
      </c>
      <c r="R64" s="57">
        <f t="shared" si="10"/>
        <v>3.4125115026059913</v>
      </c>
      <c r="S64" s="57">
        <f t="shared" si="10"/>
        <v>-7.3196073166036077</v>
      </c>
      <c r="T64" s="57">
        <f t="shared" si="10"/>
        <v>-0.88520059190395561</v>
      </c>
      <c r="U64" s="57">
        <f t="shared" si="10"/>
        <v>2.2795721763916643E-2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INDEX(Example_2_No_Adap!$E$12:$AR$119,MATCH(Analysis_2_No_Adap!$C65,Example_2_No_Adap!$C$12:$C$119)+Analysis_2_No_Adap!$D65-COUNT($C$57:$C$65),MATCH(Analysis_2_No_Adap!E$56,Example_2_No_Adap!$E$11:$AR$11,0))</f>
        <v>9.2685222625732405E-6</v>
      </c>
      <c r="F65" s="1" cm="1">
        <f t="array" ref="F65">INDEX(Example_2_No_Adap!$E$12:$AR$119,MATCH(Analysis_2_No_Adap!$C65,Example_2_No_Adap!$C$12:$C$119)+Analysis_2_No_Adap!$D65-COUNT($C$57:$C$65),MATCH(Analysis_2_No_Adap!F$56,Example_2_No_Adap!$E$11:$AR$11,0))</f>
        <v>0.37207502581213697</v>
      </c>
      <c r="G65" s="1" cm="1">
        <f t="array" ref="G65">INDEX(Example_2_No_Adap!$E$12:$AR$119,MATCH(Analysis_2_No_Adap!$C65,Example_2_No_Adap!$C$12:$C$119)+Analysis_2_No_Adap!$D65-COUNT($C$57:$C$65),MATCH(Analysis_2_No_Adap!G$56,Example_2_No_Adap!$E$11:$AR$11,0))</f>
        <v>76.027027857024194</v>
      </c>
      <c r="H65" s="1" cm="1">
        <f t="array" ref="H65">INDEX(Example_2_No_Adap!$E$12:$AR$119,MATCH(Analysis_2_No_Adap!$C65,Example_2_No_Adap!$C$12:$C$119)+Analysis_2_No_Adap!$D65-COUNT($C$57:$C$65),MATCH(Analysis_2_No_Adap!H$56,Example_2_No_Adap!$E$11:$AR$11,0))</f>
        <v>200312.459281188</v>
      </c>
      <c r="I65" s="1" cm="1">
        <f t="array" ref="I65">INDEX(Example_2_No_Adap!$E$12:$AR$119,MATCH(Analysis_2_No_Adap!$C65,Example_2_No_Adap!$C$12:$C$119)+Analysis_2_No_Adap!$D65-COUNT($C$57:$C$65),MATCH(Analysis_2_No_Adap!I$56,Example_2_No_Adap!$E$11:$AR$11,0))</f>
        <v>1.8407409356768801E-6</v>
      </c>
      <c r="J65" s="1" cm="1">
        <f t="array" ref="J65">INDEX(Example_2_No_Adap!$E$12:$AR$119,MATCH(Analysis_2_No_Adap!$C65,Example_2_No_Adap!$C$12:$C$119)+Analysis_2_No_Adap!$D65-COUNT($C$57:$C$65),MATCH(Analysis_2_No_Adap!J$56,Example_2_No_Adap!$E$11:$AR$11,0))</f>
        <v>4.71721313954898E-8</v>
      </c>
      <c r="P65" s="57">
        <f t="shared" si="12"/>
        <v>-2.1285651641300083</v>
      </c>
      <c r="Q65" s="57">
        <f t="shared" si="10"/>
        <v>-4.5849149106292728</v>
      </c>
      <c r="R65" s="57">
        <f t="shared" si="10"/>
        <v>-0.9887711423897646</v>
      </c>
      <c r="S65" s="57">
        <f t="shared" si="10"/>
        <v>-5.6613567086098975</v>
      </c>
      <c r="T65" s="57">
        <f t="shared" si="10"/>
        <v>-1.045722520551462</v>
      </c>
      <c r="U65" s="57">
        <f t="shared" si="10"/>
        <v>4.0164761571137818E-2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INDEX(Example_2_No_Adap!$AS$12:$CF$119,MATCH(Analysis_2_No_Adap!$C69,Example_2_No_Adap!$C$12:$C$119)+Analysis_2_No_Adap!$D69-COUNT($C$69:$C$77),MATCH(Analysis_2_No_Adap!E$68,Example_2_No_Adap!$AS$11:$CF$11,0))</f>
        <v>1.6127148297471201E-3</v>
      </c>
      <c r="F69" s="1" cm="1">
        <f t="array" ref="F69">INDEX(Example_2_No_Adap!$AS$12:$CF$119,MATCH(Analysis_2_No_Adap!$C69,Example_2_No_Adap!$C$12:$C$119)+Analysis_2_No_Adap!$D69-COUNT($C$69:$C$77),MATCH(Analysis_2_No_Adap!F$68,Example_2_No_Adap!$AS$11:$CF$11,0))</f>
        <v>1.6127148297471201E-3</v>
      </c>
      <c r="G69" s="1" cm="1">
        <f t="array" ref="G69">INDEX(Example_2_No_Adap!$AS$12:$CF$119,MATCH(Analysis_2_No_Adap!$C69,Example_2_No_Adap!$C$12:$C$119)+Analysis_2_No_Adap!$D69-COUNT($C$69:$C$77),MATCH(Analysis_2_No_Adap!G$68,Example_2_No_Adap!$AS$11:$CF$11,0))</f>
        <v>1.6127148298561099E-3</v>
      </c>
      <c r="H69" s="1" cm="1">
        <f t="array" ref="H69">INDEX(Example_2_No_Adap!$AS$12:$CF$119,MATCH(Analysis_2_No_Adap!$C69,Example_2_No_Adap!$C$12:$C$119)+Analysis_2_No_Adap!$D69-COUNT($C$69:$C$77),MATCH(Analysis_2_No_Adap!H$68,Example_2_No_Adap!$AS$11:$CF$11,0))</f>
        <v>1.6127148298561099E-3</v>
      </c>
      <c r="I69" s="1" cm="1">
        <f t="array" ref="I69">INDEX(Example_2_No_Adap!$AS$12:$CF$119,MATCH(Analysis_2_No_Adap!$C69,Example_2_No_Adap!$C$12:$C$119)+Analysis_2_No_Adap!$D69-COUNT($C$69:$C$77),MATCH(Analysis_2_No_Adap!I$68,Example_2_No_Adap!$AS$11:$CF$11,0))</f>
        <v>1.6129386301680199E-3</v>
      </c>
      <c r="J69" s="1" cm="1">
        <f t="array" ref="J69">INDEX(Example_2_No_Adap!$AS$12:$CF$119,MATCH(Analysis_2_No_Adap!$C69,Example_2_No_Adap!$C$12:$C$119)+Analysis_2_No_Adap!$D69-COUNT($C$69:$C$77),MATCH(Analysis_2_No_Adap!J$68,Example_2_No_Adap!$AS$11:$CF$11,0))</f>
        <v>1.6129386301680199E-3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INDEX(Example_2_No_Adap!$AS$12:$CF$119,MATCH(Analysis_2_No_Adap!$C70,Example_2_No_Adap!$C$12:$C$119)+Analysis_2_No_Adap!$D70-COUNT($C$69:$C$77),MATCH(Analysis_2_No_Adap!E$68,Example_2_No_Adap!$AS$11:$CF$11,0))</f>
        <v>5.4749749374554701E-6</v>
      </c>
      <c r="F70" s="1" cm="1">
        <f t="array" ref="F70">INDEX(Example_2_No_Adap!$AS$12:$CF$119,MATCH(Analysis_2_No_Adap!$C70,Example_2_No_Adap!$C$12:$C$119)+Analysis_2_No_Adap!$D70-COUNT($C$69:$C$77),MATCH(Analysis_2_No_Adap!F$68,Example_2_No_Adap!$AS$11:$CF$11,0))</f>
        <v>5.4749943099953599E-6</v>
      </c>
      <c r="G70" s="1" cm="1">
        <f t="array" ref="G70">INDEX(Example_2_No_Adap!$AS$12:$CF$119,MATCH(Analysis_2_No_Adap!$C70,Example_2_No_Adap!$C$12:$C$119)+Analysis_2_No_Adap!$D70-COUNT($C$69:$C$77),MATCH(Analysis_2_No_Adap!G$68,Example_2_No_Adap!$AS$11:$CF$11,0))</f>
        <v>5.41011657584295E-6</v>
      </c>
      <c r="H70" s="1" cm="1">
        <f t="array" ref="H70">INDEX(Example_2_No_Adap!$AS$12:$CF$119,MATCH(Analysis_2_No_Adap!$C70,Example_2_No_Adap!$C$12:$C$119)+Analysis_2_No_Adap!$D70-COUNT($C$69:$C$77),MATCH(Analysis_2_No_Adap!H$68,Example_2_No_Adap!$AS$11:$CF$11,0))</f>
        <v>5.47313821808261E-6</v>
      </c>
      <c r="I70" s="1" cm="1">
        <f t="array" ref="I70">INDEX(Example_2_No_Adap!$AS$12:$CF$119,MATCH(Analysis_2_No_Adap!$C70,Example_2_No_Adap!$C$12:$C$119)+Analysis_2_No_Adap!$D70-COUNT($C$69:$C$77),MATCH(Analysis_2_No_Adap!I$68,Example_2_No_Adap!$AS$11:$CF$11,0))</f>
        <v>5.5258598556079503E-5</v>
      </c>
      <c r="J70" s="1" cm="1">
        <f t="array" ref="J70">INDEX(Example_2_No_Adap!$AS$12:$CF$119,MATCH(Analysis_2_No_Adap!$C70,Example_2_No_Adap!$C$12:$C$119)+Analysis_2_No_Adap!$D70-COUNT($C$69:$C$77),MATCH(Analysis_2_No_Adap!J$68,Example_2_No_Adap!$AS$11:$CF$11,0))</f>
        <v>5.5217657558216397E-5</v>
      </c>
      <c r="P70" s="57">
        <f>LOG(E69/E70)/LOG(2)</f>
        <v>8.2024232788406621</v>
      </c>
      <c r="Q70" s="57">
        <f t="shared" ref="Q70:U77" si="14">LOG(F69/F70)/LOG(2)</f>
        <v>8.2024181740469242</v>
      </c>
      <c r="R70" s="57">
        <f t="shared" si="14"/>
        <v>8.2196159582873918</v>
      </c>
      <c r="S70" s="57">
        <f t="shared" si="14"/>
        <v>8.2029073488263613</v>
      </c>
      <c r="T70" s="57">
        <f t="shared" si="14"/>
        <v>4.8673487633605941</v>
      </c>
      <c r="U70" s="57">
        <f t="shared" si="14"/>
        <v>4.8684180497279552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INDEX(Example_2_No_Adap!$AS$12:$CF$119,MATCH(Analysis_2_No_Adap!$C71,Example_2_No_Adap!$C$12:$C$119)+Analysis_2_No_Adap!$D71-COUNT($C$69:$C$77),MATCH(Analysis_2_No_Adap!E$68,Example_2_No_Adap!$AS$11:$CF$11,0))</f>
        <v>4.9154017730983896E-7</v>
      </c>
      <c r="F71" s="1" cm="1">
        <f t="array" ref="F71">INDEX(Example_2_No_Adap!$AS$12:$CF$119,MATCH(Analysis_2_No_Adap!$C71,Example_2_No_Adap!$C$12:$C$119)+Analysis_2_No_Adap!$D71-COUNT($C$69:$C$77),MATCH(Analysis_2_No_Adap!F$68,Example_2_No_Adap!$AS$11:$CF$11,0))</f>
        <v>8.2213222944051002E-7</v>
      </c>
      <c r="G71" s="1" cm="1">
        <f t="array" ref="G71">INDEX(Example_2_No_Adap!$AS$12:$CF$119,MATCH(Analysis_2_No_Adap!$C71,Example_2_No_Adap!$C$12:$C$119)+Analysis_2_No_Adap!$D71-COUNT($C$69:$C$77),MATCH(Analysis_2_No_Adap!G$68,Example_2_No_Adap!$AS$11:$CF$11,0))</f>
        <v>6.7013967064037496</v>
      </c>
      <c r="H71" s="1" cm="1">
        <f t="array" ref="H71">INDEX(Example_2_No_Adap!$AS$12:$CF$119,MATCH(Analysis_2_No_Adap!$C71,Example_2_No_Adap!$C$12:$C$119)+Analysis_2_No_Adap!$D71-COUNT($C$69:$C$77),MATCH(Analysis_2_No_Adap!H$68,Example_2_No_Adap!$AS$11:$CF$11,0))</f>
        <v>1.50040937673724E-3</v>
      </c>
      <c r="I71" s="1" cm="1">
        <f t="array" ref="I71">INDEX(Example_2_No_Adap!$AS$12:$CF$119,MATCH(Analysis_2_No_Adap!$C71,Example_2_No_Adap!$C$12:$C$119)+Analysis_2_No_Adap!$D71-COUNT($C$69:$C$77),MATCH(Analysis_2_No_Adap!I$68,Example_2_No_Adap!$AS$11:$CF$11,0))</f>
        <v>6.7044234577070603E-6</v>
      </c>
      <c r="J71" s="1" cm="1">
        <f t="array" ref="J71">INDEX(Example_2_No_Adap!$AS$12:$CF$119,MATCH(Analysis_2_No_Adap!$C71,Example_2_No_Adap!$C$12:$C$119)+Analysis_2_No_Adap!$D71-COUNT($C$69:$C$77),MATCH(Analysis_2_No_Adap!J$68,Example_2_No_Adap!$AS$11:$CF$11,0))</f>
        <v>1.5237092820068101E-6</v>
      </c>
      <c r="P71" s="57">
        <f t="shared" ref="P71:P77" si="16">LOG(E70/E71)/LOG(2)</f>
        <v>3.4774711116543515</v>
      </c>
      <c r="Q71" s="57">
        <f t="shared" si="14"/>
        <v>2.7354151086596161</v>
      </c>
      <c r="R71" s="57">
        <f t="shared" si="14"/>
        <v>-20.240370701794276</v>
      </c>
      <c r="S71" s="57">
        <f t="shared" si="14"/>
        <v>-8.0987721781754622</v>
      </c>
      <c r="T71" s="57">
        <f t="shared" si="14"/>
        <v>3.0430137946196987</v>
      </c>
      <c r="U71" s="57">
        <f t="shared" si="14"/>
        <v>5.1794701138402743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INDEX(Example_2_No_Adap!$AS$12:$CF$119,MATCH(Analysis_2_No_Adap!$C72,Example_2_No_Adap!$C$12:$C$119)+Analysis_2_No_Adap!$D72-COUNT($C$69:$C$77),MATCH(Analysis_2_No_Adap!E$68,Example_2_No_Adap!$AS$11:$CF$11,0))</f>
        <v>1.1349842267468099E-5</v>
      </c>
      <c r="F72" s="1" cm="1">
        <f t="array" ref="F72">INDEX(Example_2_No_Adap!$AS$12:$CF$119,MATCH(Analysis_2_No_Adap!$C72,Example_2_No_Adap!$C$12:$C$119)+Analysis_2_No_Adap!$D72-COUNT($C$69:$C$77),MATCH(Analysis_2_No_Adap!F$68,Example_2_No_Adap!$AS$11:$CF$11,0))</f>
        <v>1.35246507547024E-5</v>
      </c>
      <c r="G72" s="1" cm="1">
        <f t="array" ref="G72">INDEX(Example_2_No_Adap!$AS$12:$CF$119,MATCH(Analysis_2_No_Adap!$C72,Example_2_No_Adap!$C$12:$C$119)+Analysis_2_No_Adap!$D72-COUNT($C$69:$C$77),MATCH(Analysis_2_No_Adap!G$68,Example_2_No_Adap!$AS$11:$CF$11,0))</f>
        <v>32.119393428576302</v>
      </c>
      <c r="H72" s="1" cm="1">
        <f t="array" ref="H72">INDEX(Example_2_No_Adap!$AS$12:$CF$119,MATCH(Analysis_2_No_Adap!$C72,Example_2_No_Adap!$C$12:$C$119)+Analysis_2_No_Adap!$D72-COUNT($C$69:$C$77),MATCH(Analysis_2_No_Adap!H$68,Example_2_No_Adap!$AS$11:$CF$11,0))</f>
        <v>2.2337903591037701E-2</v>
      </c>
      <c r="I72" s="1" cm="1">
        <f t="array" ref="I72">INDEX(Example_2_No_Adap!$AS$12:$CF$119,MATCH(Analysis_2_No_Adap!$C72,Example_2_No_Adap!$C$12:$C$119)+Analysis_2_No_Adap!$D72-COUNT($C$69:$C$77),MATCH(Analysis_2_No_Adap!I$68,Example_2_No_Adap!$AS$11:$CF$11,0))</f>
        <v>2.6120299693053299E-6</v>
      </c>
      <c r="J72" s="1" cm="1">
        <f t="array" ref="J72">INDEX(Example_2_No_Adap!$AS$12:$CF$119,MATCH(Analysis_2_No_Adap!$C72,Example_2_No_Adap!$C$12:$C$119)+Analysis_2_No_Adap!$D72-COUNT($C$69:$C$77),MATCH(Analysis_2_No_Adap!J$68,Example_2_No_Adap!$AS$11:$CF$11,0))</f>
        <v>4.5716020983092298E-7</v>
      </c>
      <c r="P72" s="57">
        <f t="shared" si="16"/>
        <v>-4.5292190940152794</v>
      </c>
      <c r="Q72" s="57">
        <f t="shared" si="14"/>
        <v>-4.0400770781906568</v>
      </c>
      <c r="R72" s="57">
        <f t="shared" si="14"/>
        <v>-2.2609109291630505</v>
      </c>
      <c r="S72" s="57">
        <f t="shared" si="14"/>
        <v>-3.8960657061501243</v>
      </c>
      <c r="T72" s="57">
        <f t="shared" si="14"/>
        <v>1.3599418240541463</v>
      </c>
      <c r="U72" s="57">
        <f t="shared" si="14"/>
        <v>1.7368159230220377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INDEX(Example_2_No_Adap!$AS$12:$CF$119,MATCH(Analysis_2_No_Adap!$C73,Example_2_No_Adap!$C$12:$C$119)+Analysis_2_No_Adap!$D73-COUNT($C$69:$C$77),MATCH(Analysis_2_No_Adap!E$68,Example_2_No_Adap!$AS$11:$CF$11,0))</f>
        <v>4.9747881107590599E-5</v>
      </c>
      <c r="F73" s="1" cm="1">
        <f t="array" ref="F73">INDEX(Example_2_No_Adap!$AS$12:$CF$119,MATCH(Analysis_2_No_Adap!$C73,Example_2_No_Adap!$C$12:$C$119)+Analysis_2_No_Adap!$D73-COUNT($C$69:$C$77),MATCH(Analysis_2_No_Adap!F$68,Example_2_No_Adap!$AS$11:$CF$11,0))</f>
        <v>6.1486611398516505E-5</v>
      </c>
      <c r="G73" s="1" cm="1">
        <f t="array" ref="G73">INDEX(Example_2_No_Adap!$AS$12:$CF$119,MATCH(Analysis_2_No_Adap!$C73,Example_2_No_Adap!$C$12:$C$119)+Analysis_2_No_Adap!$D73-COUNT($C$69:$C$77),MATCH(Analysis_2_No_Adap!G$68,Example_2_No_Adap!$AS$11:$CF$11,0))</f>
        <v>76.129992928657401</v>
      </c>
      <c r="H73" s="1" cm="1">
        <f t="array" ref="H73">INDEX(Example_2_No_Adap!$AS$12:$CF$119,MATCH(Analysis_2_No_Adap!$C73,Example_2_No_Adap!$C$12:$C$119)+Analysis_2_No_Adap!$D73-COUNT($C$69:$C$77),MATCH(Analysis_2_No_Adap!H$68,Example_2_No_Adap!$AS$11:$CF$11,0))</f>
        <v>0.298987959835956</v>
      </c>
      <c r="I73" s="1" cm="1">
        <f t="array" ref="I73">INDEX(Example_2_No_Adap!$AS$12:$CF$119,MATCH(Analysis_2_No_Adap!$C73,Example_2_No_Adap!$C$12:$C$119)+Analysis_2_No_Adap!$D73-COUNT($C$69:$C$77),MATCH(Analysis_2_No_Adap!I$68,Example_2_No_Adap!$AS$11:$CF$11,0))</f>
        <v>1.2083160915224101E-6</v>
      </c>
      <c r="J73" s="1" cm="1">
        <f t="array" ref="J73">INDEX(Example_2_No_Adap!$AS$12:$CF$119,MATCH(Analysis_2_No_Adap!$C73,Example_2_No_Adap!$C$12:$C$119)+Analysis_2_No_Adap!$D73-COUNT($C$69:$C$77),MATCH(Analysis_2_No_Adap!J$68,Example_2_No_Adap!$AS$11:$CF$11,0))</f>
        <v>4.42329694038501E-7</v>
      </c>
      <c r="P73" s="57">
        <f t="shared" si="16"/>
        <v>-2.1319628307658052</v>
      </c>
      <c r="Q73" s="57">
        <f t="shared" si="14"/>
        <v>-2.1846809603348265</v>
      </c>
      <c r="R73" s="57">
        <f t="shared" si="14"/>
        <v>-1.2450202962314503</v>
      </c>
      <c r="S73" s="57">
        <f t="shared" si="14"/>
        <v>-3.7425216880853198</v>
      </c>
      <c r="T73" s="57">
        <f t="shared" si="14"/>
        <v>1.1121735415184693</v>
      </c>
      <c r="U73" s="57">
        <f t="shared" si="14"/>
        <v>4.7577745110785989E-2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INDEX(Example_2_No_Adap!$AS$12:$CF$119,MATCH(Analysis_2_No_Adap!$C74,Example_2_No_Adap!$C$12:$C$119)+Analysis_2_No_Adap!$D74-COUNT($C$69:$C$77),MATCH(Analysis_2_No_Adap!E$68,Example_2_No_Adap!$AS$11:$CF$11,0))</f>
        <v>1.6064457567089301E-5</v>
      </c>
      <c r="F74" s="1" cm="1">
        <f t="array" ref="F74">INDEX(Example_2_No_Adap!$AS$12:$CF$119,MATCH(Analysis_2_No_Adap!$C74,Example_2_No_Adap!$C$12:$C$119)+Analysis_2_No_Adap!$D74-COUNT($C$69:$C$77),MATCH(Analysis_2_No_Adap!F$68,Example_2_No_Adap!$AS$11:$CF$11,0))</f>
        <v>3.4291456345367802E-4</v>
      </c>
      <c r="G74" s="1" cm="1">
        <f t="array" ref="G74">INDEX(Example_2_No_Adap!$AS$12:$CF$119,MATCH(Analysis_2_No_Adap!$C74,Example_2_No_Adap!$C$12:$C$119)+Analysis_2_No_Adap!$D74-COUNT($C$69:$C$77),MATCH(Analysis_2_No_Adap!G$68,Example_2_No_Adap!$AS$11:$CF$11,0))</f>
        <v>38653.195656826501</v>
      </c>
      <c r="H74" s="1" cm="1">
        <f t="array" ref="H74">INDEX(Example_2_No_Adap!$AS$12:$CF$119,MATCH(Analysis_2_No_Adap!$C74,Example_2_No_Adap!$C$12:$C$119)+Analysis_2_No_Adap!$D74-COUNT($C$69:$C$77),MATCH(Analysis_2_No_Adap!H$68,Example_2_No_Adap!$AS$11:$CF$11,0))</f>
        <v>1731.4155093961001</v>
      </c>
      <c r="I74" s="1" cm="1">
        <f t="array" ref="I74">INDEX(Example_2_No_Adap!$AS$12:$CF$119,MATCH(Analysis_2_No_Adap!$C74,Example_2_No_Adap!$C$12:$C$119)+Analysis_2_No_Adap!$D74-COUNT($C$69:$C$77),MATCH(Analysis_2_No_Adap!I$68,Example_2_No_Adap!$AS$11:$CF$11,0))</f>
        <v>6.1389063668121596E-7</v>
      </c>
      <c r="J74" s="1" cm="1">
        <f t="array" ref="J74">INDEX(Example_2_No_Adap!$AS$12:$CF$119,MATCH(Analysis_2_No_Adap!$C74,Example_2_No_Adap!$C$12:$C$119)+Analysis_2_No_Adap!$D74-COUNT($C$69:$C$77),MATCH(Analysis_2_No_Adap!J$68,Example_2_No_Adap!$AS$11:$CF$11,0))</f>
        <v>4.48972372300576E-7</v>
      </c>
      <c r="P74" s="57">
        <f t="shared" si="16"/>
        <v>1.6307628112568253</v>
      </c>
      <c r="Q74" s="57">
        <f t="shared" si="14"/>
        <v>-2.4795049708411017</v>
      </c>
      <c r="R74" s="57">
        <f t="shared" si="14"/>
        <v>-8.9879070345029088</v>
      </c>
      <c r="S74" s="57">
        <f t="shared" si="14"/>
        <v>-12.499576978689719</v>
      </c>
      <c r="T74" s="57">
        <f t="shared" si="14"/>
        <v>0.97694433779376944</v>
      </c>
      <c r="U74" s="57">
        <f t="shared" si="14"/>
        <v>-2.1504575804852592E-2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INDEX(Example_2_No_Adap!$AS$12:$CF$119,MATCH(Analysis_2_No_Adap!$C75,Example_2_No_Adap!$C$12:$C$119)+Analysis_2_No_Adap!$D75-COUNT($C$69:$C$77),MATCH(Analysis_2_No_Adap!E$68,Example_2_No_Adap!$AS$11:$CF$11,0))</f>
        <v>2.4857693352723102E-4</v>
      </c>
      <c r="F75" s="1" cm="1">
        <f t="array" ref="F75">INDEX(Example_2_No_Adap!$AS$12:$CF$119,MATCH(Analysis_2_No_Adap!$C75,Example_2_No_Adap!$C$12:$C$119)+Analysis_2_No_Adap!$D75-COUNT($C$69:$C$77),MATCH(Analysis_2_No_Adap!F$68,Example_2_No_Adap!$AS$11:$CF$11,0))</f>
        <v>2.9783728067222501E-2</v>
      </c>
      <c r="G75" s="1" cm="1">
        <f t="array" ref="G75">INDEX(Example_2_No_Adap!$AS$12:$CF$119,MATCH(Analysis_2_No_Adap!$C75,Example_2_No_Adap!$C$12:$C$119)+Analysis_2_No_Adap!$D75-COUNT($C$69:$C$77),MATCH(Analysis_2_No_Adap!G$68,Example_2_No_Adap!$AS$11:$CF$11,0))</f>
        <v>319.53715531111499</v>
      </c>
      <c r="H75" s="1" cm="1">
        <f t="array" ref="H75">INDEX(Example_2_No_Adap!$AS$12:$CF$119,MATCH(Analysis_2_No_Adap!$C75,Example_2_No_Adap!$C$12:$C$119)+Analysis_2_No_Adap!$D75-COUNT($C$69:$C$77),MATCH(Analysis_2_No_Adap!H$68,Example_2_No_Adap!$AS$11:$CF$11,0))</f>
        <v>125189.403624322</v>
      </c>
      <c r="I75" s="1" cm="1">
        <f t="array" ref="I75">INDEX(Example_2_No_Adap!$AS$12:$CF$119,MATCH(Analysis_2_No_Adap!$C75,Example_2_No_Adap!$C$12:$C$119)+Analysis_2_No_Adap!$D75-COUNT($C$69:$C$77),MATCH(Analysis_2_No_Adap!I$68,Example_2_No_Adap!$AS$11:$CF$11,0))</f>
        <v>4.4874313527464998E-7</v>
      </c>
      <c r="J75" s="1" cm="1">
        <f t="array" ref="J75">INDEX(Example_2_No_Adap!$AS$12:$CF$119,MATCH(Analysis_2_No_Adap!$C75,Example_2_No_Adap!$C$12:$C$119)+Analysis_2_No_Adap!$D75-COUNT($C$69:$C$77),MATCH(Analysis_2_No_Adap!J$68,Example_2_No_Adap!$AS$11:$CF$11,0))</f>
        <v>4.4991698722888701E-7</v>
      </c>
      <c r="P75" s="57">
        <f t="shared" si="16"/>
        <v>-3.9517482563493638</v>
      </c>
      <c r="Q75" s="57">
        <f t="shared" si="14"/>
        <v>-6.4405313626804084</v>
      </c>
      <c r="R75" s="57">
        <f t="shared" si="14"/>
        <v>6.9184601884261978</v>
      </c>
      <c r="S75" s="57">
        <f t="shared" si="14"/>
        <v>-6.176016655738616</v>
      </c>
      <c r="T75" s="57">
        <f t="shared" si="14"/>
        <v>0.45209179618632028</v>
      </c>
      <c r="U75" s="57">
        <f t="shared" si="14"/>
        <v>-3.0321679967216441E-3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INDEX(Example_2_No_Adap!$AS$12:$CF$119,MATCH(Analysis_2_No_Adap!$C76,Example_2_No_Adap!$C$12:$C$119)+Analysis_2_No_Adap!$D76-COUNT($C$69:$C$77),MATCH(Analysis_2_No_Adap!E$68,Example_2_No_Adap!$AS$11:$CF$11,0))</f>
        <v>4.0590870074243301E-5</v>
      </c>
      <c r="F76" s="1" cm="1">
        <f t="array" ref="F76">INDEX(Example_2_No_Adap!$AS$12:$CF$119,MATCH(Analysis_2_No_Adap!$C76,Example_2_No_Adap!$C$12:$C$119)+Analysis_2_No_Adap!$D76-COUNT($C$69:$C$77),MATCH(Analysis_2_No_Adap!F$68,Example_2_No_Adap!$AS$11:$CF$11,0))</f>
        <v>0.13699087730555201</v>
      </c>
      <c r="G76" s="1" cm="1">
        <f t="array" ref="G76">INDEX(Example_2_No_Adap!$AS$12:$CF$119,MATCH(Analysis_2_No_Adap!$C76,Example_2_No_Adap!$C$12:$C$119)+Analysis_2_No_Adap!$D76-COUNT($C$69:$C$77),MATCH(Analysis_2_No_Adap!G$68,Example_2_No_Adap!$AS$11:$CF$11,0))</f>
        <v>475.53974639156002</v>
      </c>
      <c r="H76" s="1" cm="1">
        <f t="array" ref="H76">INDEX(Example_2_No_Adap!$AS$12:$CF$119,MATCH(Analysis_2_No_Adap!$C76,Example_2_No_Adap!$C$12:$C$119)+Analysis_2_No_Adap!$D76-COUNT($C$69:$C$77),MATCH(Analysis_2_No_Adap!H$68,Example_2_No_Adap!$AS$11:$CF$11,0))</f>
        <v>11937808.0547801</v>
      </c>
      <c r="I76" s="1" cm="1">
        <f t="array" ref="I76">INDEX(Example_2_No_Adap!$AS$12:$CF$119,MATCH(Analysis_2_No_Adap!$C76,Example_2_No_Adap!$C$12:$C$119)+Analysis_2_No_Adap!$D76-COUNT($C$69:$C$77),MATCH(Analysis_2_No_Adap!I$68,Example_2_No_Adap!$AS$11:$CF$11,0))</f>
        <v>5.09897504216434E-7</v>
      </c>
      <c r="J76" s="1" cm="1">
        <f t="array" ref="J76">INDEX(Example_2_No_Adap!$AS$12:$CF$119,MATCH(Analysis_2_No_Adap!$C76,Example_2_No_Adap!$C$12:$C$119)+Analysis_2_No_Adap!$D76-COUNT($C$69:$C$77),MATCH(Analysis_2_No_Adap!J$68,Example_2_No_Adap!$AS$11:$CF$11,0))</f>
        <v>4.4749327927577601E-7</v>
      </c>
      <c r="P76" s="57">
        <f t="shared" si="16"/>
        <v>2.6144652590480475</v>
      </c>
      <c r="Q76" s="57">
        <f t="shared" si="14"/>
        <v>-2.2014835680382538</v>
      </c>
      <c r="R76" s="57">
        <f t="shared" si="14"/>
        <v>-0.57358223355530114</v>
      </c>
      <c r="S76" s="57">
        <f t="shared" si="14"/>
        <v>-6.5752816983465685</v>
      </c>
      <c r="T76" s="57">
        <f t="shared" si="14"/>
        <v>-0.18431740722878687</v>
      </c>
      <c r="U76" s="57">
        <f t="shared" si="14"/>
        <v>7.7928235878027734E-3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INDEX(Example_2_No_Adap!$AS$12:$CF$119,MATCH(Analysis_2_No_Adap!$C77,Example_2_No_Adap!$C$12:$C$119)+Analysis_2_No_Adap!$D77-COUNT($C$69:$C$77),MATCH(Analysis_2_No_Adap!E$68,Example_2_No_Adap!$AS$11:$CF$11,0))</f>
        <v>3.3808675486700102E-4</v>
      </c>
      <c r="F77" s="1" cm="1">
        <f t="array" ref="F77">INDEX(Example_2_No_Adap!$AS$12:$CF$119,MATCH(Analysis_2_No_Adap!$C77,Example_2_No_Adap!$C$12:$C$119)+Analysis_2_No_Adap!$D77-COUNT($C$69:$C$77),MATCH(Analysis_2_No_Adap!F$68,Example_2_No_Adap!$AS$11:$CF$11,0))</f>
        <v>14.4267335942301</v>
      </c>
      <c r="G77" s="1" cm="1">
        <f t="array" ref="G77">INDEX(Example_2_No_Adap!$AS$12:$CF$119,MATCH(Analysis_2_No_Adap!$C77,Example_2_No_Adap!$C$12:$C$119)+Analysis_2_No_Adap!$D77-COUNT($C$69:$C$77),MATCH(Analysis_2_No_Adap!G$68,Example_2_No_Adap!$AS$11:$CF$11,0))</f>
        <v>424.02243414746999</v>
      </c>
      <c r="H77" s="1" cm="1">
        <f t="array" ref="H77">INDEX(Example_2_No_Adap!$AS$12:$CF$119,MATCH(Analysis_2_No_Adap!$C77,Example_2_No_Adap!$C$12:$C$119)+Analysis_2_No_Adap!$D77-COUNT($C$69:$C$77),MATCH(Analysis_2_No_Adap!H$68,Example_2_No_Adap!$AS$11:$CF$11,0))</f>
        <v>5383288829.25669</v>
      </c>
      <c r="I77" s="1" cm="1">
        <f t="array" ref="I77">INDEX(Example_2_No_Adap!$AS$12:$CF$119,MATCH(Analysis_2_No_Adap!$C77,Example_2_No_Adap!$C$12:$C$119)+Analysis_2_No_Adap!$D77-COUNT($C$69:$C$77),MATCH(Analysis_2_No_Adap!I$68,Example_2_No_Adap!$AS$11:$CF$11,0))</f>
        <v>7.71644612708344E-7</v>
      </c>
      <c r="J77" s="1" cm="1">
        <f t="array" ref="J77">INDEX(Example_2_No_Adap!$AS$12:$CF$119,MATCH(Analysis_2_No_Adap!$C77,Example_2_No_Adap!$C$12:$C$119)+Analysis_2_No_Adap!$D77-COUNT($C$69:$C$77),MATCH(Analysis_2_No_Adap!J$68,Example_2_No_Adap!$AS$11:$CF$11,0))</f>
        <v>4.4157391179259398E-7</v>
      </c>
      <c r="P77" s="57">
        <f t="shared" si="16"/>
        <v>-3.058166327300746</v>
      </c>
      <c r="Q77" s="57">
        <f t="shared" si="14"/>
        <v>-6.718521058738939</v>
      </c>
      <c r="R77" s="57">
        <f t="shared" si="14"/>
        <v>0.16542533213200819</v>
      </c>
      <c r="S77" s="57">
        <f t="shared" si="14"/>
        <v>-8.8168060597037012</v>
      </c>
      <c r="T77" s="57">
        <f t="shared" si="14"/>
        <v>-0.59772927889482275</v>
      </c>
      <c r="U77" s="57">
        <f t="shared" si="14"/>
        <v>1.9211075131331509E-2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INDEX(Example_2_No_Adap!$DU$12:$FD$119,MATCH($C84,Example_2_No_Adap!$C$12:$C$119)+$D84-COUNT($C$84:$C$92),MATCH(E$83,Example_2_No_Adap!$DU$11:$FD$11,0))</f>
        <v>3143943.1825176501</v>
      </c>
      <c r="F84" s="1" cm="1">
        <f t="array" ref="F84">INDEX(Example_2_No_Adap!$DU$12:$FD$119,MATCH($C84,Example_2_No_Adap!$C$12:$C$119)+$D84-COUNT($C$84:$C$92),MATCH(F$83,Example_2_No_Adap!$DU$11:$FD$11,0))</f>
        <v>12568590.0790234</v>
      </c>
      <c r="G84" s="1" cm="1">
        <f t="array" ref="G84">INDEX(Example_2_No_Adap!$DU$12:$FD$119,MATCH($C84,Example_2_No_Adap!$C$12:$C$119)+$D84-COUNT($C$84:$C$92),MATCH(G$83,Example_2_No_Adap!$DU$11:$FD$11,0))</f>
        <v>10346958.893250899</v>
      </c>
      <c r="H84" s="1">
        <f t="shared" ref="H84:H92" si="17">I84*I84</f>
        <v>10346958.892720426</v>
      </c>
      <c r="I84" s="1" cm="1">
        <f t="array" ref="I84">INDEX(Example_2_No_Adap!$DU$12:$FD$119,MATCH($C84,Example_2_No_Adap!$C$12:$C$119)+$D84-COUNT($C$84:$C$92),MATCH(I$83,Example_2_No_Adap!$DU$11:$FD$11,0))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INDEX(Example_2_No_Adap!$DU$12:$FD$119,MATCH($C85,Example_2_No_Adap!$C$12:$C$119)+$D85-COUNT($C$84:$C$92),MATCH(E$83,Example_2_No_Adap!$DU$11:$FD$11,0))</f>
        <v>759759815699141</v>
      </c>
      <c r="F85" s="1" cm="1">
        <f t="array" ref="F85">INDEX(Example_2_No_Adap!$DU$12:$FD$119,MATCH($C85,Example_2_No_Adap!$C$12:$C$119)+$D85-COUNT($C$84:$C$92),MATCH(F$83,Example_2_No_Adap!$DU$11:$FD$11,0))</f>
        <v>1.36389088562234E+16</v>
      </c>
      <c r="G85" s="1" cm="1">
        <f t="array" ref="G85">INDEX(Example_2_No_Adap!$DU$12:$FD$119,MATCH($C85,Example_2_No_Adap!$C$12:$C$119)+$D85-COUNT($C$84:$C$92),MATCH(G$83,Example_2_No_Adap!$DU$11:$FD$11,0))</f>
        <v>97584767.9866772</v>
      </c>
      <c r="H85" s="1">
        <f t="shared" si="17"/>
        <v>97584768.066203043</v>
      </c>
      <c r="I85" s="1" cm="1">
        <f t="array" ref="I85">INDEX(Example_2_No_Adap!$DU$12:$FD$119,MATCH($C85,Example_2_No_Adap!$C$12:$C$119)+$D85-COUNT($C$84:$C$92),MATCH(I$83,Example_2_No_Adap!$DU$11:$FD$11,0))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INDEX(Example_2_No_Adap!$DU$12:$FD$119,MATCH($C86,Example_2_No_Adap!$C$12:$C$119)+$D86-COUNT($C$84:$C$92),MATCH(E$83,Example_2_No_Adap!$DU$11:$FD$11,0))</f>
        <v>6.4993090060172303E+20</v>
      </c>
      <c r="F86" s="1" cm="1">
        <f t="array" ref="F86">INDEX(Example_2_No_Adap!$DU$12:$FD$119,MATCH($C86,Example_2_No_Adap!$C$12:$C$119)+$D86-COUNT($C$84:$C$92),MATCH(F$83,Example_2_No_Adap!$DU$11:$FD$11,0))</f>
        <v>7.5723827256096205E+17</v>
      </c>
      <c r="G86" s="1" cm="1">
        <f t="array" ref="G86">INDEX(Example_2_No_Adap!$DU$12:$FD$119,MATCH($C86,Example_2_No_Adap!$C$12:$C$119)+$D86-COUNT($C$84:$C$92),MATCH(G$83,Example_2_No_Adap!$DU$11:$FD$11,0))</f>
        <v>175674019.041776</v>
      </c>
      <c r="H86" s="1">
        <f t="shared" si="17"/>
        <v>175674019.07460332</v>
      </c>
      <c r="I86" s="1" cm="1">
        <f t="array" ref="I86">INDEX(Example_2_No_Adap!$DU$12:$FD$119,MATCH($C86,Example_2_No_Adap!$C$12:$C$119)+$D86-COUNT($C$84:$C$92),MATCH(I$83,Example_2_No_Adap!$DU$11:$FD$11,0))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INDEX(Example_2_No_Adap!$DU$12:$FD$119,MATCH($C87,Example_2_No_Adap!$C$12:$C$119)+$D87-COUNT($C$84:$C$92),MATCH(E$83,Example_2_No_Adap!$DU$11:$FD$11,0))</f>
        <v>3.4101210478369099E+20</v>
      </c>
      <c r="F87" s="1" cm="1">
        <f t="array" ref="F87">INDEX(Example_2_No_Adap!$DU$12:$FD$119,MATCH($C87,Example_2_No_Adap!$C$12:$C$119)+$D87-COUNT($C$84:$C$92),MATCH(F$83,Example_2_No_Adap!$DU$11:$FD$11,0))</f>
        <v>2.1419572944802299E+18</v>
      </c>
      <c r="G87" s="1" cm="1">
        <f t="array" ref="G87">INDEX(Example_2_No_Adap!$DU$12:$FD$119,MATCH($C87,Example_2_No_Adap!$C$12:$C$119)+$D87-COUNT($C$84:$C$92),MATCH(G$83,Example_2_No_Adap!$DU$11:$FD$11,0))</f>
        <v>331848948.963368</v>
      </c>
      <c r="H87" s="1">
        <f t="shared" si="17"/>
        <v>331848948.85484934</v>
      </c>
      <c r="I87" s="1" cm="1">
        <f t="array" ref="I87">INDEX(Example_2_No_Adap!$DU$12:$FD$119,MATCH($C87,Example_2_No_Adap!$C$12:$C$119)+$D87-COUNT($C$84:$C$92),MATCH(I$83,Example_2_No_Adap!$DU$11:$FD$11,0))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INDEX(Example_2_No_Adap!$DU$12:$FD$119,MATCH($C88,Example_2_No_Adap!$C$12:$C$119)+$D88-COUNT($C$84:$C$92),MATCH(E$83,Example_2_No_Adap!$DU$11:$FD$11,0))</f>
        <v>1.03454471297479E+20</v>
      </c>
      <c r="F88" s="1" cm="1">
        <f t="array" ref="F88">INDEX(Example_2_No_Adap!$DU$12:$FD$119,MATCH($C88,Example_2_No_Adap!$C$12:$C$119)+$D88-COUNT($C$84:$C$92),MATCH(F$83,Example_2_No_Adap!$DU$11:$FD$11,0))</f>
        <v>1.3738224788869801E+18</v>
      </c>
      <c r="G88" s="1" cm="1">
        <f t="array" ref="G88">INDEX(Example_2_No_Adap!$DU$12:$FD$119,MATCH($C88,Example_2_No_Adap!$C$12:$C$119)+$D88-COUNT($C$84:$C$92),MATCH(G$83,Example_2_No_Adap!$DU$11:$FD$11,0))</f>
        <v>644197068.40283</v>
      </c>
      <c r="H88" s="1">
        <f t="shared" si="17"/>
        <v>644197023.9771024</v>
      </c>
      <c r="I88" s="1" cm="1">
        <f t="array" ref="I88">INDEX(Example_2_No_Adap!$DU$12:$FD$119,MATCH($C88,Example_2_No_Adap!$C$12:$C$119)+$D88-COUNT($C$84:$C$92),MATCH(I$83,Example_2_No_Adap!$DU$11:$FD$11,0))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INDEX(Example_2_No_Adap!$DU$12:$FD$119,MATCH($C89,Example_2_No_Adap!$C$12:$C$119)+$D89-COUNT($C$84:$C$92),MATCH(E$83,Example_2_No_Adap!$DU$11:$FD$11,0))</f>
        <v>1.07489683859887E+21</v>
      </c>
      <c r="F89" s="1" cm="1">
        <f t="array" ref="F89">INDEX(Example_2_No_Adap!$DU$12:$FD$119,MATCH($C89,Example_2_No_Adap!$C$12:$C$119)+$D89-COUNT($C$84:$C$92),MATCH(F$83,Example_2_No_Adap!$DU$11:$FD$11,0))</f>
        <v>8.1054745269009797E+18</v>
      </c>
      <c r="G89" s="1" cm="1">
        <f t="array" ref="G89">INDEX(Example_2_No_Adap!$DU$12:$FD$119,MATCH($C89,Example_2_No_Adap!$C$12:$C$119)+$D89-COUNT($C$84:$C$92),MATCH(G$83,Example_2_No_Adap!$DU$11:$FD$11,0))</f>
        <v>1268892583.6869099</v>
      </c>
      <c r="H89" s="1">
        <f t="shared" si="17"/>
        <v>1268892285.8749449</v>
      </c>
      <c r="I89" s="1" cm="1">
        <f t="array" ref="I89">INDEX(Example_2_No_Adap!$DU$12:$FD$119,MATCH($C89,Example_2_No_Adap!$C$12:$C$119)+$D89-COUNT($C$84:$C$92),MATCH(I$83,Example_2_No_Adap!$DU$11:$FD$11,0))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INDEX(Example_2_No_Adap!$DU$12:$FD$119,MATCH($C90,Example_2_No_Adap!$C$12:$C$119)+$D90-COUNT($C$84:$C$92),MATCH(E$83,Example_2_No_Adap!$DU$11:$FD$11,0))</f>
        <v>8.4236563440539704E+20</v>
      </c>
      <c r="F90" s="1" cm="1">
        <f t="array" ref="F90">INDEX(Example_2_No_Adap!$DU$12:$FD$119,MATCH($C90,Example_2_No_Adap!$C$12:$C$119)+$D90-COUNT($C$84:$C$92),MATCH(F$83,Example_2_No_Adap!$DU$11:$FD$11,0))</f>
        <v>3.5351295901997498E+19</v>
      </c>
      <c r="G90" s="1" cm="1">
        <f t="array" ref="G90">INDEX(Example_2_No_Adap!$DU$12:$FD$119,MATCH($C90,Example_2_No_Adap!$C$12:$C$119)+$D90-COUNT($C$84:$C$92),MATCH(G$83,Example_2_No_Adap!$DU$11:$FD$11,0))</f>
        <v>2518283633.7178602</v>
      </c>
      <c r="H90" s="1">
        <f t="shared" si="17"/>
        <v>2518282548.1496034</v>
      </c>
      <c r="I90" s="1" cm="1">
        <f t="array" ref="I90">INDEX(Example_2_No_Adap!$DU$12:$FD$119,MATCH($C90,Example_2_No_Adap!$C$12:$C$119)+$D90-COUNT($C$84:$C$92),MATCH(I$83,Example_2_No_Adap!$DU$11:$FD$11,0))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INDEX(Example_2_No_Adap!$DU$12:$FD$119,MATCH($C91,Example_2_No_Adap!$C$12:$C$119)+$D91-COUNT($C$84:$C$92),MATCH(E$83,Example_2_No_Adap!$DU$11:$FD$11,0))</f>
        <v>2.9132386945051001E+21</v>
      </c>
      <c r="F91" s="1" cm="1">
        <f t="array" ref="F91">INDEX(Example_2_No_Adap!$DU$12:$FD$119,MATCH($C91,Example_2_No_Adap!$C$12:$C$119)+$D91-COUNT($C$84:$C$92),MATCH(F$83,Example_2_No_Adap!$DU$11:$FD$11,0))</f>
        <v>1.08408968498114E+20</v>
      </c>
      <c r="G91" s="1" cm="1">
        <f t="array" ref="G91">INDEX(Example_2_No_Adap!$DU$12:$FD$119,MATCH($C91,Example_2_No_Adap!$C$12:$C$119)+$D91-COUNT($C$84:$C$92),MATCH(G$83,Example_2_No_Adap!$DU$11:$FD$11,0))</f>
        <v>5017065997.8350601</v>
      </c>
      <c r="H91" s="1">
        <f t="shared" si="17"/>
        <v>5017062742.2668371</v>
      </c>
      <c r="I91" s="1" cm="1">
        <f t="array" ref="I91">INDEX(Example_2_No_Adap!$DU$12:$FD$119,MATCH($C91,Example_2_No_Adap!$C$12:$C$119)+$D91-COUNT($C$84:$C$92),MATCH(I$83,Example_2_No_Adap!$DU$11:$FD$11,0))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INDEX(Example_2_No_Adap!$DU$12:$FD$119,MATCH($C92,Example_2_No_Adap!$C$12:$C$119)+$D92-COUNT($C$84:$C$92),MATCH(E$83,Example_2_No_Adap!$DU$11:$FD$11,0))</f>
        <v>1.63350101344363E+22</v>
      </c>
      <c r="F92" s="1" cm="1">
        <f t="array" ref="F92">INDEX(Example_2_No_Adap!$DU$12:$FD$119,MATCH($C92,Example_2_No_Adap!$C$12:$C$119)+$D92-COUNT($C$84:$C$92),MATCH(F$83,Example_2_No_Adap!$DU$11:$FD$11,0))</f>
        <v>4.78603651329047E+20</v>
      </c>
      <c r="G92" s="1" cm="1">
        <f t="array" ref="G92">INDEX(Example_2_No_Adap!$DU$12:$FD$119,MATCH($C92,Example_2_No_Adap!$C$12:$C$119)+$D92-COUNT($C$84:$C$92),MATCH(G$83,Example_2_No_Adap!$DU$11:$FD$11,0))</f>
        <v>10014647358.3813</v>
      </c>
      <c r="H92" s="1">
        <f t="shared" si="17"/>
        <v>10014623976.715176</v>
      </c>
      <c r="I92" s="1" cm="1">
        <f t="array" ref="I92">INDEX(Example_2_No_Adap!$DU$12:$FD$119,MATCH($C92,Example_2_No_Adap!$C$12:$C$119)+$D92-COUNT($C$84:$C$92),MATCH(I$83,Example_2_No_Adap!$DU$11:$FD$11,0))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INDEX(Example_2_No_Adap!$E$12:$AR$119,MATCH(Analysis_2_No_Adap!$C98,Example_2_No_Adap!$C$12:$C$119)+Analysis_2_No_Adap!$D98-COUNT($C$98:$C$106),MATCH(Analysis_2_No_Adap!E$97,Example_2_No_Adap!$E$11:$AR$11,0))</f>
        <v>4.8575047730992099E-4</v>
      </c>
      <c r="F98" s="1" cm="1">
        <f t="array" ref="F98">INDEX(Example_2_No_Adap!$E$12:$AR$119,MATCH(Analysis_2_No_Adap!$C98,Example_2_No_Adap!$C$12:$C$119)+Analysis_2_No_Adap!$D98-COUNT($C$98:$C$106),MATCH(Analysis_2_No_Adap!F$97,Example_2_No_Adap!$E$11:$AR$11,0))</f>
        <v>4.8575047730992099E-4</v>
      </c>
      <c r="G98" s="1" cm="1">
        <f t="array" ref="G98">INDEX(Example_2_No_Adap!$E$12:$AR$119,MATCH(Analysis_2_No_Adap!$C98,Example_2_No_Adap!$C$12:$C$119)+Analysis_2_No_Adap!$D98-COUNT($C$98:$C$106),MATCH(Analysis_2_No_Adap!G$97,Example_2_No_Adap!$E$11:$AR$11,0))</f>
        <v>4.8575058394817499E-4</v>
      </c>
      <c r="H98" s="1" cm="1">
        <f t="array" ref="H98">INDEX(Example_2_No_Adap!$E$12:$AR$119,MATCH(Analysis_2_No_Adap!$C98,Example_2_No_Adap!$C$12:$C$119)+Analysis_2_No_Adap!$D98-COUNT($C$98:$C$106),MATCH(Analysis_2_No_Adap!H$97,Example_2_No_Adap!$E$11:$AR$11,0))</f>
        <v>4.8575058394817499E-4</v>
      </c>
      <c r="I98" s="1" cm="1">
        <f t="array" ref="I98">INDEX(Example_2_No_Adap!$E$12:$AR$119,MATCH(Analysis_2_No_Adap!$C98,Example_2_No_Adap!$C$12:$C$119)+Analysis_2_No_Adap!$D98-COUNT($C$98:$C$106),MATCH(Analysis_2_No_Adap!I$97,Example_2_No_Adap!$E$11:$AR$11,0))</f>
        <v>4.9083079034062404E-4</v>
      </c>
      <c r="J98" s="1" cm="1">
        <f t="array" ref="J98">INDEX(Example_2_No_Adap!$E$12:$AR$119,MATCH(Analysis_2_No_Adap!$C98,Example_2_No_Adap!$C$12:$C$119)+Analysis_2_No_Adap!$D98-COUNT($C$98:$C$106),MATCH(Analysis_2_No_Adap!J$97,Example_2_No_Adap!$E$11:$AR$11,0))</f>
        <v>4.9083079034062404E-4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INDEX(Example_2_No_Adap!$E$12:$AR$119,MATCH(Analysis_2_No_Adap!$C99,Example_2_No_Adap!$C$12:$C$119)+Analysis_2_No_Adap!$D99-COUNT($C$98:$C$106),MATCH(Analysis_2_No_Adap!E$97,Example_2_No_Adap!$E$11:$AR$11,0))</f>
        <v>3.9197038859129E-7</v>
      </c>
      <c r="F99" s="1" cm="1">
        <f t="array" ref="F99">INDEX(Example_2_No_Adap!$E$12:$AR$119,MATCH(Analysis_2_No_Adap!$C99,Example_2_No_Adap!$C$12:$C$119)+Analysis_2_No_Adap!$D99-COUNT($C$98:$C$106),MATCH(Analysis_2_No_Adap!F$97,Example_2_No_Adap!$E$11:$AR$11,0))</f>
        <v>3.9254473449545902E-7</v>
      </c>
      <c r="G99" s="1" cm="1">
        <f t="array" ref="G99">INDEX(Example_2_No_Adap!$E$12:$AR$119,MATCH(Analysis_2_No_Adap!$C99,Example_2_No_Adap!$C$12:$C$119)+Analysis_2_No_Adap!$D99-COUNT($C$98:$C$106),MATCH(Analysis_2_No_Adap!G$97,Example_2_No_Adap!$E$11:$AR$11,0))</f>
        <v>3.6364316474646297E-4</v>
      </c>
      <c r="H99" s="1" cm="1">
        <f t="array" ref="H99">INDEX(Example_2_No_Adap!$E$12:$AR$119,MATCH(Analysis_2_No_Adap!$C99,Example_2_No_Adap!$C$12:$C$119)+Analysis_2_No_Adap!$D99-COUNT($C$98:$C$106),MATCH(Analysis_2_No_Adap!H$97,Example_2_No_Adap!$E$11:$AR$11,0))</f>
        <v>2.03149420485715E-6</v>
      </c>
      <c r="I99" s="1" cm="1">
        <f t="array" ref="I99">INDEX(Example_2_No_Adap!$E$12:$AR$119,MATCH(Analysis_2_No_Adap!$C99,Example_2_No_Adap!$C$12:$C$119)+Analysis_2_No_Adap!$D99-COUNT($C$98:$C$106),MATCH(Analysis_2_No_Adap!I$97,Example_2_No_Adap!$E$11:$AR$11,0))</f>
        <v>1.44399743248869E-4</v>
      </c>
      <c r="J99" s="1" cm="1">
        <f t="array" ref="J99">INDEX(Example_2_No_Adap!$E$12:$AR$119,MATCH(Analysis_2_No_Adap!$C99,Example_2_No_Adap!$C$12:$C$119)+Analysis_2_No_Adap!$D99-COUNT($C$98:$C$106),MATCH(Analysis_2_No_Adap!J$97,Example_2_No_Adap!$E$11:$AR$11,0))</f>
        <v>1.4327675729219899E-4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INDEX(Example_2_No_Adap!$E$12:$AR$119,MATCH(Analysis_2_No_Adap!$C100,Example_2_No_Adap!$C$12:$C$119)+Analysis_2_No_Adap!$D100-COUNT($C$98:$C$106),MATCH(Analysis_2_No_Adap!E$97,Example_2_No_Adap!$E$11:$AR$11,0))</f>
        <v>1.83284282684326E-5</v>
      </c>
      <c r="F100" s="1" cm="1">
        <f t="array" ref="F100">INDEX(Example_2_No_Adap!$E$12:$AR$119,MATCH(Analysis_2_No_Adap!$C100,Example_2_No_Adap!$C$12:$C$119)+Analysis_2_No_Adap!$D100-COUNT($C$98:$C$106),MATCH(Analysis_2_No_Adap!F$97,Example_2_No_Adap!$E$11:$AR$11,0))</f>
        <v>1.8682132122194199E-5</v>
      </c>
      <c r="G100" s="1" cm="1">
        <f t="array" ref="G100">INDEX(Example_2_No_Adap!$E$12:$AR$119,MATCH(Analysis_2_No_Adap!$C100,Example_2_No_Adap!$C$12:$C$119)+Analysis_2_No_Adap!$D100-COUNT($C$98:$C$106),MATCH(Analysis_2_No_Adap!G$97,Example_2_No_Adap!$E$11:$AR$11,0))</f>
        <v>1126.6581584215201</v>
      </c>
      <c r="H100" s="1" cm="1">
        <f t="array" ref="H100">INDEX(Example_2_No_Adap!$E$12:$AR$119,MATCH(Analysis_2_No_Adap!$C100,Example_2_No_Adap!$C$12:$C$119)+Analysis_2_No_Adap!$D100-COUNT($C$98:$C$106),MATCH(Analysis_2_No_Adap!H$97,Example_2_No_Adap!$E$11:$AR$11,0))</f>
        <v>7.7173778643100403E-3</v>
      </c>
      <c r="I100" s="1" cm="1">
        <f t="array" ref="I100">INDEX(Example_2_No_Adap!$E$12:$AR$119,MATCH(Analysis_2_No_Adap!$C100,Example_2_No_Adap!$C$12:$C$119)+Analysis_2_No_Adap!$D100-COUNT($C$98:$C$106),MATCH(Analysis_2_No_Adap!I$97,Example_2_No_Adap!$E$11:$AR$11,0))</f>
        <v>8.2168594872200602E-5</v>
      </c>
      <c r="J100" s="1" cm="1">
        <f t="array" ref="J100">INDEX(Example_2_No_Adap!$E$12:$AR$119,MATCH(Analysis_2_No_Adap!$C100,Example_2_No_Adap!$C$12:$C$119)+Analysis_2_No_Adap!$D100-COUNT($C$98:$C$106),MATCH(Analysis_2_No_Adap!J$97,Example_2_No_Adap!$E$11:$AR$11,0))</f>
        <v>7.9474059824446996E-5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INDEX(Example_2_No_Adap!$E$12:$AR$119,MATCH(Analysis_2_No_Adap!$C101,Example_2_No_Adap!$C$12:$C$119)+Analysis_2_No_Adap!$D101-COUNT($C$98:$C$106),MATCH(Analysis_2_No_Adap!E$97,Example_2_No_Adap!$E$11:$AR$11,0))</f>
        <v>9.9422410130500793E-5</v>
      </c>
      <c r="F101" s="1" cm="1">
        <f t="array" ref="F101">INDEX(Example_2_No_Adap!$E$12:$AR$119,MATCH(Analysis_2_No_Adap!$C101,Example_2_No_Adap!$C$12:$C$119)+Analysis_2_No_Adap!$D101-COUNT($C$98:$C$106),MATCH(Analysis_2_No_Adap!F$97,Example_2_No_Adap!$E$11:$AR$11,0))</f>
        <v>3.97084421592808E-4</v>
      </c>
      <c r="G101" s="1" cm="1">
        <f t="array" ref="G101">INDEX(Example_2_No_Adap!$E$12:$AR$119,MATCH(Analysis_2_No_Adap!$C101,Example_2_No_Adap!$C$12:$C$119)+Analysis_2_No_Adap!$D101-COUNT($C$98:$C$106),MATCH(Analysis_2_No_Adap!G$97,Example_2_No_Adap!$E$11:$AR$11,0))</f>
        <v>1229.97903946834</v>
      </c>
      <c r="H101" s="1" cm="1">
        <f t="array" ref="H101">INDEX(Example_2_No_Adap!$E$12:$AR$119,MATCH(Analysis_2_No_Adap!$C101,Example_2_No_Adap!$C$12:$C$119)+Analysis_2_No_Adap!$D101-COUNT($C$98:$C$106),MATCH(Analysis_2_No_Adap!H$97,Example_2_No_Adap!$E$11:$AR$11,0))</f>
        <v>4.7961971076347303E-2</v>
      </c>
      <c r="I101" s="1" cm="1">
        <f t="array" ref="I101">INDEX(Example_2_No_Adap!$E$12:$AR$119,MATCH(Analysis_2_No_Adap!$C101,Example_2_No_Adap!$C$12:$C$119)+Analysis_2_No_Adap!$D101-COUNT($C$98:$C$106),MATCH(Analysis_2_No_Adap!I$97,Example_2_No_Adap!$E$11:$AR$11,0))</f>
        <v>6.5023968431887597E-5</v>
      </c>
      <c r="J101" s="1" cm="1">
        <f t="array" ref="J101">INDEX(Example_2_No_Adap!$E$12:$AR$119,MATCH(Analysis_2_No_Adap!$C101,Example_2_No_Adap!$C$12:$C$119)+Analysis_2_No_Adap!$D101-COUNT($C$98:$C$106),MATCH(Analysis_2_No_Adap!J$97,Example_2_No_Adap!$E$11:$AR$11,0))</f>
        <v>5.56783121415938E-5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INDEX(Example_2_No_Adap!$E$12:$AR$119,MATCH(Analysis_2_No_Adap!$C102,Example_2_No_Adap!$C$12:$C$119)+Analysis_2_No_Adap!$D102-COUNT($C$98:$C$106),MATCH(Analysis_2_No_Adap!E$97,Example_2_No_Adap!$E$11:$AR$11,0))</f>
        <v>3.0835042707622099E-5</v>
      </c>
      <c r="F102" s="1" cm="1">
        <f t="array" ref="F102">INDEX(Example_2_No_Adap!$E$12:$AR$119,MATCH(Analysis_2_No_Adap!$C102,Example_2_No_Adap!$C$12:$C$119)+Analysis_2_No_Adap!$D102-COUNT($C$98:$C$106),MATCH(Analysis_2_No_Adap!F$97,Example_2_No_Adap!$E$11:$AR$11,0))</f>
        <v>1.9496935572078701E-3</v>
      </c>
      <c r="G102" s="1" cm="1">
        <f t="array" ref="G102">INDEX(Example_2_No_Adap!$E$12:$AR$119,MATCH(Analysis_2_No_Adap!$C102,Example_2_No_Adap!$C$12:$C$119)+Analysis_2_No_Adap!$D102-COUNT($C$98:$C$106),MATCH(Analysis_2_No_Adap!G$97,Example_2_No_Adap!$E$11:$AR$11,0))</f>
        <v>1173.46574163542</v>
      </c>
      <c r="H102" s="1" cm="1">
        <f t="array" ref="H102">INDEX(Example_2_No_Adap!$E$12:$AR$119,MATCH(Analysis_2_No_Adap!$C102,Example_2_No_Adap!$C$12:$C$119)+Analysis_2_No_Adap!$D102-COUNT($C$98:$C$106),MATCH(Analysis_2_No_Adap!H$97,Example_2_No_Adap!$E$11:$AR$11,0))</f>
        <v>0.39502686923424302</v>
      </c>
      <c r="I102" s="1" cm="1">
        <f t="array" ref="I102">INDEX(Example_2_No_Adap!$E$12:$AR$119,MATCH(Analysis_2_No_Adap!$C102,Example_2_No_Adap!$C$12:$C$119)+Analysis_2_No_Adap!$D102-COUNT($C$98:$C$106),MATCH(Analysis_2_No_Adap!I$97,Example_2_No_Adap!$E$11:$AR$11,0))</f>
        <v>5.5079417506931397E-5</v>
      </c>
      <c r="J102" s="1" cm="1">
        <f t="array" ref="J102">INDEX(Example_2_No_Adap!$E$12:$AR$119,MATCH(Analysis_2_No_Adap!$C102,Example_2_No_Adap!$C$12:$C$119)+Analysis_2_No_Adap!$D102-COUNT($C$98:$C$106),MATCH(Analysis_2_No_Adap!J$97,Example_2_No_Adap!$E$11:$AR$11,0))</f>
        <v>3.4988644585953703E-5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INDEX(Example_2_No_Adap!$E$12:$AR$119,MATCH(Analysis_2_No_Adap!$C103,Example_2_No_Adap!$C$12:$C$119)+Analysis_2_No_Adap!$D103-COUNT($C$98:$C$106),MATCH(Analysis_2_No_Adap!E$97,Example_2_No_Adap!$E$11:$AR$11,0))</f>
        <v>1.2118656886741499E-3</v>
      </c>
      <c r="F103" s="1" cm="1">
        <f t="array" ref="F103">INDEX(Example_2_No_Adap!$E$12:$AR$119,MATCH(Analysis_2_No_Adap!$C103,Example_2_No_Adap!$C$12:$C$119)+Analysis_2_No_Adap!$D103-COUNT($C$98:$C$106),MATCH(Analysis_2_No_Adap!F$97,Example_2_No_Adap!$E$11:$AR$11,0))</f>
        <v>0.43786262002049597</v>
      </c>
      <c r="G103" s="1" cm="1">
        <f t="array" ref="G103">INDEX(Example_2_No_Adap!$E$12:$AR$119,MATCH(Analysis_2_No_Adap!$C103,Example_2_No_Adap!$C$12:$C$119)+Analysis_2_No_Adap!$D103-COUNT($C$98:$C$106),MATCH(Analysis_2_No_Adap!G$97,Example_2_No_Adap!$E$11:$AR$11,0))</f>
        <v>759.60990859672904</v>
      </c>
      <c r="H103" s="1" cm="1">
        <f t="array" ref="H103">INDEX(Example_2_No_Adap!$E$12:$AR$119,MATCH(Analysis_2_No_Adap!$C103,Example_2_No_Adap!$C$12:$C$119)+Analysis_2_No_Adap!$D103-COUNT($C$98:$C$106),MATCH(Analysis_2_No_Adap!H$97,Example_2_No_Adap!$E$11:$AR$11,0))</f>
        <v>5.8771135731474304</v>
      </c>
      <c r="I103" s="1" cm="1">
        <f t="array" ref="I103">INDEX(Example_2_No_Adap!$E$12:$AR$119,MATCH(Analysis_2_No_Adap!$C103,Example_2_No_Adap!$C$12:$C$119)+Analysis_2_No_Adap!$D103-COUNT($C$98:$C$106),MATCH(Analysis_2_No_Adap!I$97,Example_2_No_Adap!$E$11:$AR$11,0))</f>
        <v>3.94438889088633E-5</v>
      </c>
      <c r="J103" s="1" cm="1">
        <f t="array" ref="J103">INDEX(Example_2_No_Adap!$E$12:$AR$119,MATCH(Analysis_2_No_Adap!$C103,Example_2_No_Adap!$C$12:$C$119)+Analysis_2_No_Adap!$D103-COUNT($C$98:$C$106),MATCH(Analysis_2_No_Adap!J$97,Example_2_No_Adap!$E$11:$AR$11,0))</f>
        <v>1.4555134036697799E-5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INDEX(Example_2_No_Adap!$E$12:$AR$119,MATCH(Analysis_2_No_Adap!$C104,Example_2_No_Adap!$C$12:$C$119)+Analysis_2_No_Adap!$D104-COUNT($C$98:$C$106),MATCH(Analysis_2_No_Adap!E$97,Example_2_No_Adap!$E$11:$AR$11,0))</f>
        <v>8.5363979451358305E-5</v>
      </c>
      <c r="F104" s="1" cm="1">
        <f t="array" ref="F104">INDEX(Example_2_No_Adap!$E$12:$AR$119,MATCH(Analysis_2_No_Adap!$C104,Example_2_No_Adap!$C$12:$C$119)+Analysis_2_No_Adap!$D104-COUNT($C$98:$C$106),MATCH(Analysis_2_No_Adap!F$97,Example_2_No_Adap!$E$11:$AR$11,0))</f>
        <v>15.9692386538841</v>
      </c>
      <c r="G104" s="1" cm="1">
        <f t="array" ref="G104">INDEX(Example_2_No_Adap!$E$12:$AR$119,MATCH(Analysis_2_No_Adap!$C104,Example_2_No_Adap!$C$12:$C$119)+Analysis_2_No_Adap!$D104-COUNT($C$98:$C$106),MATCH(Analysis_2_No_Adap!G$97,Example_2_No_Adap!$E$11:$AR$11,0))</f>
        <v>13360.5042625313</v>
      </c>
      <c r="H104" s="1" cm="1">
        <f t="array" ref="H104">INDEX(Example_2_No_Adap!$E$12:$AR$119,MATCH(Analysis_2_No_Adap!$C104,Example_2_No_Adap!$C$12:$C$119)+Analysis_2_No_Adap!$D104-COUNT($C$98:$C$106),MATCH(Analysis_2_No_Adap!H$97,Example_2_No_Adap!$E$11:$AR$11,0))</f>
        <v>1358.4012923135799</v>
      </c>
      <c r="I104" s="1" cm="1">
        <f t="array" ref="I104">INDEX(Example_2_No_Adap!$E$12:$AR$119,MATCH(Analysis_2_No_Adap!$C104,Example_2_No_Adap!$C$12:$C$119)+Analysis_2_No_Adap!$D104-COUNT($C$98:$C$106),MATCH(Analysis_2_No_Adap!I$97,Example_2_No_Adap!$E$11:$AR$11,0))</f>
        <v>2.5209721229657599E-5</v>
      </c>
      <c r="J104" s="1" cm="1">
        <f t="array" ref="J104">INDEX(Example_2_No_Adap!$E$12:$AR$119,MATCH(Analysis_2_No_Adap!$C104,Example_2_No_Adap!$C$12:$C$119)+Analysis_2_No_Adap!$D104-COUNT($C$98:$C$106),MATCH(Analysis_2_No_Adap!J$97,Example_2_No_Adap!$E$11:$AR$11,0))</f>
        <v>3.7231149443428501E-6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INDEX(Example_2_No_Adap!$E$12:$AR$119,MATCH(Analysis_2_No_Adap!$C105,Example_2_No_Adap!$C$12:$C$119)+Analysis_2_No_Adap!$D105-COUNT($C$98:$C$106),MATCH(Analysis_2_No_Adap!E$97,Example_2_No_Adap!$E$11:$AR$11,0))</f>
        <v>1.6421626787632701E-4</v>
      </c>
      <c r="F105" s="1" cm="1">
        <f t="array" ref="F105">INDEX(Example_2_No_Adap!$E$12:$AR$119,MATCH(Analysis_2_No_Adap!$C105,Example_2_No_Adap!$C$12:$C$119)+Analysis_2_No_Adap!$D105-COUNT($C$98:$C$106),MATCH(Analysis_2_No_Adap!F$97,Example_2_No_Adap!$E$11:$AR$11,0))</f>
        <v>2052.0004276302002</v>
      </c>
      <c r="G105" s="1" cm="1">
        <f t="array" ref="G105">INDEX(Example_2_No_Adap!$E$12:$AR$119,MATCH(Analysis_2_No_Adap!$C105,Example_2_No_Adap!$C$12:$C$119)+Analysis_2_No_Adap!$D105-COUNT($C$98:$C$106),MATCH(Analysis_2_No_Adap!G$97,Example_2_No_Adap!$E$11:$AR$11,0))</f>
        <v>53572.561576293701</v>
      </c>
      <c r="H105" s="1" cm="1">
        <f t="array" ref="H105">INDEX(Example_2_No_Adap!$E$12:$AR$119,MATCH(Analysis_2_No_Adap!$C105,Example_2_No_Adap!$C$12:$C$119)+Analysis_2_No_Adap!$D105-COUNT($C$98:$C$106),MATCH(Analysis_2_No_Adap!H$97,Example_2_No_Adap!$E$11:$AR$11,0))</f>
        <v>699503.71786131302</v>
      </c>
      <c r="I105" s="1" cm="1">
        <f t="array" ref="I105">INDEX(Example_2_No_Adap!$E$12:$AR$119,MATCH(Analysis_2_No_Adap!$C105,Example_2_No_Adap!$C$12:$C$119)+Analysis_2_No_Adap!$D105-COUNT($C$98:$C$106),MATCH(Analysis_2_No_Adap!I$97,Example_2_No_Adap!$E$11:$AR$11,0))</f>
        <v>1.50028364487298E-5</v>
      </c>
      <c r="J105" s="1" cm="1">
        <f t="array" ref="J105">INDEX(Example_2_No_Adap!$E$12:$AR$119,MATCH(Analysis_2_No_Adap!$C105,Example_2_No_Adap!$C$12:$C$119)+Analysis_2_No_Adap!$D105-COUNT($C$98:$C$106),MATCH(Analysis_2_No_Adap!J$97,Example_2_No_Adap!$E$11:$AR$11,0))</f>
        <v>5.1194584727021198E-7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INDEX(Example_2_No_Adap!$E$12:$AR$119,MATCH(Analysis_2_No_Adap!$C106,Example_2_No_Adap!$C$12:$C$119)+Analysis_2_No_Adap!$D106-COUNT($C$98:$C$106),MATCH(Analysis_2_No_Adap!E$97,Example_2_No_Adap!$E$11:$AR$11,0))</f>
        <v>6.1519443988800103E-5</v>
      </c>
      <c r="F106" s="1" cm="1">
        <f t="array" ref="F106">INDEX(Example_2_No_Adap!$E$12:$AR$119,MATCH(Analysis_2_No_Adap!$C106,Example_2_No_Adap!$C$12:$C$119)+Analysis_2_No_Adap!$D106-COUNT($C$98:$C$106),MATCH(Analysis_2_No_Adap!F$97,Example_2_No_Adap!$E$11:$AR$11,0))</f>
        <v>29188.094845177799</v>
      </c>
      <c r="G106" s="1" cm="1">
        <f t="array" ref="G106">INDEX(Example_2_No_Adap!$E$12:$AR$119,MATCH(Analysis_2_No_Adap!$C106,Example_2_No_Adap!$C$12:$C$119)+Analysis_2_No_Adap!$D106-COUNT($C$98:$C$106),MATCH(Analysis_2_No_Adap!G$97,Example_2_No_Adap!$E$11:$AR$11,0))</f>
        <v>13255.30386342</v>
      </c>
      <c r="H106" s="1" cm="1">
        <f t="array" ref="H106">INDEX(Example_2_No_Adap!$E$12:$AR$119,MATCH(Analysis_2_No_Adap!$C106,Example_2_No_Adap!$C$12:$C$119)+Analysis_2_No_Adap!$D106-COUNT($C$98:$C$106),MATCH(Analysis_2_No_Adap!H$97,Example_2_No_Adap!$E$11:$AR$11,0))</f>
        <v>98195484.560544103</v>
      </c>
      <c r="I106" s="1" cm="1">
        <f t="array" ref="I106">INDEX(Example_2_No_Adap!$E$12:$AR$119,MATCH(Analysis_2_No_Adap!$C106,Example_2_No_Adap!$C$12:$C$119)+Analysis_2_No_Adap!$D106-COUNT($C$98:$C$106),MATCH(Analysis_2_No_Adap!I$97,Example_2_No_Adap!$E$11:$AR$11,0))</f>
        <v>1.0268297728544E-5</v>
      </c>
      <c r="J106" s="1" cm="1">
        <f t="array" ref="J106">INDEX(Example_2_No_Adap!$E$12:$AR$119,MATCH(Analysis_2_No_Adap!$C106,Example_2_No_Adap!$C$12:$C$119)+Analysis_2_No_Adap!$D106-COUNT($C$98:$C$106),MATCH(Analysis_2_No_Adap!J$97,Example_2_No_Adap!$E$11:$AR$11,0))</f>
        <v>5.9900851390182197E-8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511B316F-ABFB-42DF-B00E-4B83B90B10FD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1E32B-417E-408A-92A0-6651CBF53D7C}">
  <sheetPr>
    <tabColor theme="4" tint="0.79998168889431442"/>
  </sheetPr>
  <dimension ref="A1:FD119"/>
  <sheetViews>
    <sheetView showGridLines="0" zoomScale="104" zoomScaleNormal="40" workbookViewId="0">
      <selection activeCell="J16" sqref="J16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7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1.13744989205244E-7</v>
      </c>
      <c r="F6" s="6">
        <f t="shared" si="7"/>
        <v>1.16998401189505E-7</v>
      </c>
      <c r="G6" s="6">
        <f t="shared" si="7"/>
        <v>0</v>
      </c>
      <c r="H6" s="6">
        <f t="shared" si="7"/>
        <v>0</v>
      </c>
      <c r="I6" s="6">
        <f t="shared" si="7"/>
        <v>5.4021933702186297E-5</v>
      </c>
      <c r="J6" s="6">
        <f t="shared" si="7"/>
        <v>5.2398184919866304E-6</v>
      </c>
      <c r="K6" s="6">
        <f t="shared" si="7"/>
        <v>0</v>
      </c>
      <c r="L6" s="6">
        <f t="shared" si="7"/>
        <v>0</v>
      </c>
      <c r="M6" s="6">
        <f t="shared" si="7"/>
        <v>6.4481290973361596E-7</v>
      </c>
      <c r="N6" s="6">
        <f t="shared" si="7"/>
        <v>3.7764867899525701E-7</v>
      </c>
      <c r="O6" s="6">
        <f t="shared" si="7"/>
        <v>0</v>
      </c>
      <c r="P6" s="6">
        <f t="shared" si="7"/>
        <v>0</v>
      </c>
      <c r="Q6" s="6">
        <f t="shared" si="7"/>
        <v>3.7322627077784903E-7</v>
      </c>
      <c r="R6" s="6">
        <f t="shared" si="7"/>
        <v>1.1435811320126301E-7</v>
      </c>
      <c r="S6" s="6">
        <f t="shared" si="7"/>
        <v>0</v>
      </c>
      <c r="T6" s="6">
        <f t="shared" si="7"/>
        <v>0</v>
      </c>
      <c r="U6" s="6">
        <f t="shared" si="7"/>
        <v>1.30501329964616E-6</v>
      </c>
      <c r="V6" s="6">
        <f t="shared" si="7"/>
        <v>3.6021766902649701E-8</v>
      </c>
      <c r="W6" s="6">
        <f t="shared" si="7"/>
        <v>0</v>
      </c>
      <c r="X6" s="6">
        <f t="shared" si="7"/>
        <v>0</v>
      </c>
      <c r="Y6" s="6">
        <f t="shared" si="7"/>
        <v>4.9150218766058603E-6</v>
      </c>
      <c r="Z6" s="6">
        <f t="shared" si="7"/>
        <v>1.2401900839620299E-8</v>
      </c>
      <c r="AA6" s="6">
        <f t="shared" si="7"/>
        <v>0</v>
      </c>
      <c r="AB6" s="6">
        <f t="shared" si="7"/>
        <v>0</v>
      </c>
      <c r="AC6" s="6">
        <f t="shared" si="7"/>
        <v>2.2285463097126999E-5</v>
      </c>
      <c r="AD6" s="6">
        <f t="shared" si="7"/>
        <v>4.5721207819760001E-8</v>
      </c>
      <c r="AE6" s="6">
        <f t="shared" si="7"/>
        <v>0</v>
      </c>
      <c r="AF6" s="6">
        <f t="shared" si="7"/>
        <v>0</v>
      </c>
      <c r="AG6" s="6">
        <f t="shared" si="7"/>
        <v>4.7709018642816403E-5</v>
      </c>
      <c r="AH6" s="6">
        <f t="shared" si="7"/>
        <v>1.0997390531564101E-7</v>
      </c>
      <c r="AI6" s="6">
        <f t="shared" si="7"/>
        <v>0</v>
      </c>
      <c r="AJ6" s="6">
        <f t="shared" si="7"/>
        <v>0</v>
      </c>
      <c r="AK6" s="6">
        <f t="shared" si="7"/>
        <v>5.3251789510877501E-5</v>
      </c>
      <c r="AL6" s="6">
        <f t="shared" si="7"/>
        <v>1.4616483556828499E-7</v>
      </c>
      <c r="AM6" s="6">
        <f t="shared" si="7"/>
        <v>0</v>
      </c>
      <c r="AN6" s="6">
        <f t="shared" si="7"/>
        <v>0</v>
      </c>
      <c r="AO6" s="6">
        <f t="shared" si="7"/>
        <v>6.7153237147454803E-5</v>
      </c>
      <c r="AP6" s="6">
        <f t="shared" si="7"/>
        <v>5.3045029679843502E-7</v>
      </c>
      <c r="AQ6" s="6">
        <f t="shared" si="7"/>
        <v>0</v>
      </c>
      <c r="AR6" s="6">
        <f t="shared" si="7"/>
        <v>0</v>
      </c>
      <c r="AS6" s="6">
        <f t="shared" si="7"/>
        <v>5.0147405777130798E-8</v>
      </c>
      <c r="AT6" s="6">
        <f t="shared" si="7"/>
        <v>5.19539883230313E-8</v>
      </c>
      <c r="AU6" s="6">
        <f t="shared" si="7"/>
        <v>0</v>
      </c>
      <c r="AV6" s="6">
        <f t="shared" si="7"/>
        <v>0</v>
      </c>
      <c r="AW6" s="6">
        <f t="shared" si="7"/>
        <v>1.18110836022773E-5</v>
      </c>
      <c r="AX6" s="6">
        <f t="shared" si="7"/>
        <v>2.9013201730993501E-6</v>
      </c>
      <c r="AY6" s="6">
        <f t="shared" si="7"/>
        <v>0</v>
      </c>
      <c r="AZ6" s="6">
        <f t="shared" si="7"/>
        <v>0</v>
      </c>
      <c r="BA6" s="6">
        <f t="shared" si="7"/>
        <v>1.6287386707550499E-7</v>
      </c>
      <c r="BB6" s="6">
        <f t="shared" si="7"/>
        <v>1.2533628527610199E-7</v>
      </c>
      <c r="BC6" s="6">
        <f t="shared" si="7"/>
        <v>0</v>
      </c>
      <c r="BD6" s="6">
        <f t="shared" si="7"/>
        <v>0</v>
      </c>
      <c r="BE6" s="6">
        <f t="shared" si="7"/>
        <v>9.6259529934671504E-8</v>
      </c>
      <c r="BF6" s="6">
        <f t="shared" si="7"/>
        <v>3.5622204204430302E-8</v>
      </c>
      <c r="BG6" s="6">
        <f t="shared" si="7"/>
        <v>0</v>
      </c>
      <c r="BH6" s="6">
        <f t="shared" si="7"/>
        <v>0</v>
      </c>
      <c r="BI6" s="6">
        <f t="shared" si="7"/>
        <v>3.62646798393089E-7</v>
      </c>
      <c r="BJ6" s="6">
        <f t="shared" si="7"/>
        <v>1.10938672221695E-8</v>
      </c>
      <c r="BK6" s="6">
        <f t="shared" si="7"/>
        <v>0</v>
      </c>
      <c r="BL6" s="6">
        <f t="shared" si="7"/>
        <v>0</v>
      </c>
      <c r="BM6" s="6">
        <f t="shared" si="7"/>
        <v>1.19822362729282E-6</v>
      </c>
      <c r="BN6" s="6">
        <f t="shared" si="7"/>
        <v>4.4679036789297004E-9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6.2862733142137096E-6</v>
      </c>
      <c r="BR6" s="6">
        <f t="shared" si="8"/>
        <v>8.7961275678915394E-9</v>
      </c>
      <c r="BS6" s="6">
        <f t="shared" si="8"/>
        <v>0</v>
      </c>
      <c r="BT6" s="6">
        <f t="shared" si="8"/>
        <v>0</v>
      </c>
      <c r="BU6" s="6">
        <f t="shared" si="8"/>
        <v>1.12421804487424E-5</v>
      </c>
      <c r="BV6" s="6">
        <f t="shared" si="8"/>
        <v>2.60059195781594E-8</v>
      </c>
      <c r="BW6" s="6">
        <f t="shared" si="8"/>
        <v>0</v>
      </c>
      <c r="BX6" s="6">
        <f t="shared" si="8"/>
        <v>0</v>
      </c>
      <c r="BY6" s="6">
        <f t="shared" si="8"/>
        <v>1.3243250339582201E-5</v>
      </c>
      <c r="BZ6" s="6">
        <f t="shared" si="8"/>
        <v>3.4562113956422503E-8</v>
      </c>
      <c r="CA6" s="6">
        <f t="shared" si="8"/>
        <v>0</v>
      </c>
      <c r="CB6" s="6">
        <f t="shared" si="8"/>
        <v>0</v>
      </c>
      <c r="CC6" s="6">
        <f t="shared" si="8"/>
        <v>2.1408270605681101E-5</v>
      </c>
      <c r="CD6" s="6">
        <f t="shared" si="8"/>
        <v>1.2112615268214E-7</v>
      </c>
      <c r="CE6" s="6">
        <f t="shared" si="8"/>
        <v>0</v>
      </c>
      <c r="CF6" s="6">
        <f t="shared" si="8"/>
        <v>0</v>
      </c>
      <c r="CG6" s="6">
        <f t="shared" si="8"/>
        <v>1.4074400000000001E-2</v>
      </c>
      <c r="CH6" s="6">
        <f t="shared" si="8"/>
        <v>1.4377900000000001E-2</v>
      </c>
      <c r="CI6" s="6">
        <f t="shared" si="8"/>
        <v>0</v>
      </c>
      <c r="CJ6" s="6">
        <f t="shared" si="8"/>
        <v>0</v>
      </c>
      <c r="CK6" s="6">
        <f t="shared" si="8"/>
        <v>4.1018199999999998E-2</v>
      </c>
      <c r="CL6" s="6">
        <f t="shared" si="8"/>
        <v>4.0408699999999999E-2</v>
      </c>
      <c r="CM6" s="6">
        <f t="shared" si="8"/>
        <v>0</v>
      </c>
      <c r="CN6" s="6">
        <f t="shared" si="8"/>
        <v>0</v>
      </c>
      <c r="CO6" s="6">
        <f t="shared" si="8"/>
        <v>5.2385599999999997E-2</v>
      </c>
      <c r="CP6" s="6">
        <f t="shared" si="8"/>
        <v>5.0711699999999998E-2</v>
      </c>
      <c r="CQ6" s="6">
        <f t="shared" si="8"/>
        <v>0</v>
      </c>
      <c r="CR6" s="6">
        <f t="shared" si="8"/>
        <v>0</v>
      </c>
      <c r="CS6" s="6">
        <f t="shared" si="8"/>
        <v>5.2796200000000001E-2</v>
      </c>
      <c r="CT6" s="6">
        <f t="shared" si="8"/>
        <v>5.0955800000000002E-2</v>
      </c>
      <c r="CU6" s="6">
        <f t="shared" si="8"/>
        <v>0</v>
      </c>
      <c r="CV6" s="6">
        <f t="shared" si="8"/>
        <v>0</v>
      </c>
      <c r="CW6" s="6">
        <f t="shared" si="8"/>
        <v>5.3430100000000001E-2</v>
      </c>
      <c r="CX6" s="6">
        <f t="shared" si="8"/>
        <v>5.30213E-2</v>
      </c>
      <c r="CY6" s="6">
        <f t="shared" si="8"/>
        <v>0</v>
      </c>
      <c r="CZ6" s="6">
        <f t="shared" si="8"/>
        <v>0</v>
      </c>
      <c r="DA6" s="6">
        <f t="shared" si="8"/>
        <v>5.2778600000000002E-2</v>
      </c>
      <c r="DB6" s="6">
        <f t="shared" si="8"/>
        <v>5.1115899999999999E-2</v>
      </c>
      <c r="DC6" s="6">
        <f t="shared" si="8"/>
        <v>0</v>
      </c>
      <c r="DD6" s="6">
        <f t="shared" si="8"/>
        <v>0</v>
      </c>
      <c r="DE6" s="6">
        <f t="shared" si="8"/>
        <v>5.1490300000000003E-2</v>
      </c>
      <c r="DF6" s="6">
        <f t="shared" si="8"/>
        <v>5.1520799999999999E-2</v>
      </c>
      <c r="DG6" s="6">
        <f t="shared" si="8"/>
        <v>0</v>
      </c>
      <c r="DH6" s="6">
        <f t="shared" si="8"/>
        <v>0</v>
      </c>
      <c r="DI6" s="6">
        <f t="shared" si="8"/>
        <v>5.2238899999999998E-2</v>
      </c>
      <c r="DJ6" s="6">
        <f t="shared" si="8"/>
        <v>5.1174699999999997E-2</v>
      </c>
      <c r="DK6" s="6">
        <f t="shared" si="8"/>
        <v>0</v>
      </c>
      <c r="DL6" s="6">
        <f t="shared" si="8"/>
        <v>0</v>
      </c>
      <c r="DM6" s="6">
        <f t="shared" si="8"/>
        <v>5.3574999999999998E-2</v>
      </c>
      <c r="DN6" s="6">
        <f t="shared" si="8"/>
        <v>4.8704900000000002E-2</v>
      </c>
      <c r="DO6" s="6">
        <f t="shared" si="8"/>
        <v>0</v>
      </c>
      <c r="DP6" s="6">
        <f t="shared" si="8"/>
        <v>0</v>
      </c>
      <c r="DQ6" s="6">
        <f t="shared" si="8"/>
        <v>5.1503599999999997E-2</v>
      </c>
      <c r="DR6" s="6">
        <f t="shared" si="8"/>
        <v>5.0880500000000002E-2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25165823.6159271</v>
      </c>
      <c r="F7" s="6">
        <f t="shared" si="10"/>
        <v>848754379292672</v>
      </c>
      <c r="G7" s="6">
        <f t="shared" si="10"/>
        <v>0</v>
      </c>
      <c r="H7" s="6">
        <f t="shared" si="10"/>
        <v>0</v>
      </c>
      <c r="I7" s="6">
        <f t="shared" si="10"/>
        <v>725381361.06488204</v>
      </c>
      <c r="J7" s="6">
        <f t="shared" si="10"/>
        <v>1.4556977311113001E+19</v>
      </c>
      <c r="K7" s="6">
        <f t="shared" si="10"/>
        <v>0</v>
      </c>
      <c r="L7" s="6">
        <f t="shared" si="10"/>
        <v>0</v>
      </c>
      <c r="M7" s="6">
        <f t="shared" si="10"/>
        <v>2.40560270086584</v>
      </c>
      <c r="N7" s="6">
        <f t="shared" si="10"/>
        <v>2.40560270086584</v>
      </c>
      <c r="O7" s="6">
        <f t="shared" si="10"/>
        <v>0</v>
      </c>
      <c r="P7" s="6">
        <f t="shared" si="10"/>
        <v>0</v>
      </c>
      <c r="Q7" s="6">
        <f t="shared" si="10"/>
        <v>2.4056027008540699</v>
      </c>
      <c r="R7" s="6">
        <f t="shared" si="10"/>
        <v>2.4056027008540699</v>
      </c>
      <c r="S7" s="6">
        <f t="shared" si="10"/>
        <v>0</v>
      </c>
      <c r="T7" s="6">
        <f t="shared" si="10"/>
        <v>0</v>
      </c>
      <c r="U7" s="6">
        <f t="shared" si="10"/>
        <v>2.40560270085289</v>
      </c>
      <c r="V7" s="6">
        <f t="shared" si="10"/>
        <v>2.40560270085289</v>
      </c>
      <c r="W7" s="6">
        <f t="shared" si="10"/>
        <v>0</v>
      </c>
      <c r="X7" s="6">
        <f t="shared" si="10"/>
        <v>0</v>
      </c>
      <c r="Y7" s="6">
        <f t="shared" si="10"/>
        <v>2.4056027008527701</v>
      </c>
      <c r="Z7" s="6">
        <f t="shared" si="10"/>
        <v>2.4056027008527701</v>
      </c>
      <c r="AA7" s="6">
        <f t="shared" si="10"/>
        <v>0</v>
      </c>
      <c r="AB7" s="6">
        <f t="shared" si="10"/>
        <v>0</v>
      </c>
      <c r="AC7" s="6">
        <f t="shared" si="10"/>
        <v>2.4056027008527598</v>
      </c>
      <c r="AD7" s="6">
        <f t="shared" si="10"/>
        <v>2.4056027008527598</v>
      </c>
      <c r="AE7" s="6">
        <f t="shared" si="10"/>
        <v>0</v>
      </c>
      <c r="AF7" s="6">
        <f t="shared" si="10"/>
        <v>0</v>
      </c>
      <c r="AG7" s="6">
        <f t="shared" si="10"/>
        <v>2.4056027008527598</v>
      </c>
      <c r="AH7" s="6">
        <f t="shared" si="10"/>
        <v>2.4056027008527598</v>
      </c>
      <c r="AI7" s="6">
        <f t="shared" si="10"/>
        <v>0</v>
      </c>
      <c r="AJ7" s="6">
        <f t="shared" si="10"/>
        <v>0</v>
      </c>
      <c r="AK7" s="6">
        <f t="shared" si="10"/>
        <v>2.4056027008527598</v>
      </c>
      <c r="AL7" s="6">
        <f t="shared" si="10"/>
        <v>2.4056027008527598</v>
      </c>
      <c r="AM7" s="6">
        <f t="shared" si="10"/>
        <v>0</v>
      </c>
      <c r="AN7" s="6">
        <f t="shared" si="10"/>
        <v>0</v>
      </c>
      <c r="AO7" s="6">
        <f t="shared" si="10"/>
        <v>33.5719974395086</v>
      </c>
      <c r="AP7" s="6">
        <f t="shared" si="10"/>
        <v>8.8413087098803391</v>
      </c>
      <c r="AQ7" s="6">
        <f t="shared" si="10"/>
        <v>0</v>
      </c>
      <c r="AR7" s="6">
        <f t="shared" si="10"/>
        <v>0</v>
      </c>
      <c r="AS7" s="6">
        <f t="shared" si="10"/>
        <v>6004268.1001519402</v>
      </c>
      <c r="AT7" s="6">
        <f t="shared" si="10"/>
        <v>237981702073276</v>
      </c>
      <c r="AU7" s="6">
        <f t="shared" si="10"/>
        <v>0</v>
      </c>
      <c r="AV7" s="6">
        <f t="shared" si="10"/>
        <v>0</v>
      </c>
      <c r="AW7" s="6">
        <f t="shared" si="10"/>
        <v>164498615.64092901</v>
      </c>
      <c r="AX7" s="6">
        <f t="shared" si="10"/>
        <v>3.5960675325011901E+18</v>
      </c>
      <c r="AY7" s="6">
        <f t="shared" si="10"/>
        <v>0</v>
      </c>
      <c r="AZ7" s="6">
        <f t="shared" si="10"/>
        <v>0</v>
      </c>
      <c r="BA7" s="6">
        <f t="shared" si="10"/>
        <v>1.4169619037158101</v>
      </c>
      <c r="BB7" s="6">
        <f t="shared" si="10"/>
        <v>1.4169619037158101</v>
      </c>
      <c r="BC7" s="6">
        <f t="shared" si="10"/>
        <v>0</v>
      </c>
      <c r="BD7" s="6">
        <f t="shared" si="10"/>
        <v>0</v>
      </c>
      <c r="BE7" s="6">
        <f t="shared" si="10"/>
        <v>1.41696190355148</v>
      </c>
      <c r="BF7" s="6">
        <f t="shared" si="10"/>
        <v>1.41696190355148</v>
      </c>
      <c r="BG7" s="6">
        <f t="shared" si="10"/>
        <v>0</v>
      </c>
      <c r="BH7" s="6">
        <f t="shared" si="10"/>
        <v>0</v>
      </c>
      <c r="BI7" s="6">
        <f t="shared" si="10"/>
        <v>1.41696190353505</v>
      </c>
      <c r="BJ7" s="6">
        <f t="shared" si="10"/>
        <v>1.41696190353505</v>
      </c>
      <c r="BK7" s="6">
        <f t="shared" si="10"/>
        <v>0</v>
      </c>
      <c r="BL7" s="6">
        <f t="shared" si="10"/>
        <v>0</v>
      </c>
      <c r="BM7" s="6">
        <f t="shared" si="10"/>
        <v>1.4169619035334</v>
      </c>
      <c r="BN7" s="6">
        <f t="shared" si="10"/>
        <v>1.4169619035334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1.4169619035332399</v>
      </c>
      <c r="BR7" s="6">
        <f t="shared" si="11"/>
        <v>1.4169619035332399</v>
      </c>
      <c r="BS7" s="6">
        <f t="shared" si="11"/>
        <v>0</v>
      </c>
      <c r="BT7" s="6">
        <f t="shared" si="11"/>
        <v>0</v>
      </c>
      <c r="BU7" s="6">
        <f t="shared" si="11"/>
        <v>1.4169619035332299</v>
      </c>
      <c r="BV7" s="6">
        <f t="shared" si="11"/>
        <v>1.4169619035332299</v>
      </c>
      <c r="BW7" s="6">
        <f t="shared" si="11"/>
        <v>0</v>
      </c>
      <c r="BX7" s="6">
        <f t="shared" si="11"/>
        <v>0</v>
      </c>
      <c r="BY7" s="6">
        <f t="shared" si="11"/>
        <v>1.4169619035332299</v>
      </c>
      <c r="BZ7" s="6">
        <f t="shared" si="11"/>
        <v>1.4169619035332299</v>
      </c>
      <c r="CA7" s="6">
        <f t="shared" si="11"/>
        <v>0</v>
      </c>
      <c r="CB7" s="6">
        <f t="shared" si="11"/>
        <v>0</v>
      </c>
      <c r="CC7" s="6">
        <f t="shared" si="11"/>
        <v>17.408554077057399</v>
      </c>
      <c r="CD7" s="6">
        <f t="shared" si="11"/>
        <v>2.7091741471801698</v>
      </c>
      <c r="CE7" s="6">
        <f t="shared" si="11"/>
        <v>0</v>
      </c>
      <c r="CF7" s="6">
        <f t="shared" si="11"/>
        <v>0</v>
      </c>
      <c r="CG7" s="6">
        <f t="shared" si="11"/>
        <v>2.2579456000000002</v>
      </c>
      <c r="CH7" s="6">
        <f t="shared" si="11"/>
        <v>2.7380985</v>
      </c>
      <c r="CI7" s="6">
        <f t="shared" si="11"/>
        <v>0</v>
      </c>
      <c r="CJ7" s="6">
        <f t="shared" si="11"/>
        <v>0</v>
      </c>
      <c r="CK7" s="6">
        <f t="shared" si="11"/>
        <v>6.4728297000000001</v>
      </c>
      <c r="CL7" s="6">
        <f t="shared" si="11"/>
        <v>6.5199736000000001</v>
      </c>
      <c r="CM7" s="6">
        <f t="shared" si="11"/>
        <v>0</v>
      </c>
      <c r="CN7" s="6">
        <f t="shared" si="11"/>
        <v>0</v>
      </c>
      <c r="CO7" s="6">
        <f t="shared" si="11"/>
        <v>12.4791104</v>
      </c>
      <c r="CP7" s="6">
        <f t="shared" si="11"/>
        <v>9.4804747000000003</v>
      </c>
      <c r="CQ7" s="6">
        <f t="shared" si="11"/>
        <v>0</v>
      </c>
      <c r="CR7" s="6">
        <f t="shared" si="11"/>
        <v>0</v>
      </c>
      <c r="CS7" s="6">
        <f t="shared" si="11"/>
        <v>9.1144988999999992</v>
      </c>
      <c r="CT7" s="6">
        <f t="shared" si="11"/>
        <v>8.5521869000000006</v>
      </c>
      <c r="CU7" s="6">
        <f t="shared" si="11"/>
        <v>0</v>
      </c>
      <c r="CV7" s="6">
        <f t="shared" si="11"/>
        <v>0</v>
      </c>
      <c r="CW7" s="6">
        <f t="shared" si="11"/>
        <v>8.5903936000000005</v>
      </c>
      <c r="CX7" s="6">
        <f t="shared" si="11"/>
        <v>8.2707481999999999</v>
      </c>
      <c r="CY7" s="6">
        <f t="shared" si="11"/>
        <v>0</v>
      </c>
      <c r="CZ7" s="6">
        <f t="shared" si="11"/>
        <v>0</v>
      </c>
      <c r="DA7" s="6">
        <f t="shared" si="11"/>
        <v>17.4593016</v>
      </c>
      <c r="DB7" s="6">
        <f t="shared" si="11"/>
        <v>11.022511099999999</v>
      </c>
      <c r="DC7" s="6">
        <f t="shared" si="11"/>
        <v>0</v>
      </c>
      <c r="DD7" s="6">
        <f t="shared" si="11"/>
        <v>0</v>
      </c>
      <c r="DE7" s="6">
        <f t="shared" si="11"/>
        <v>8.5880503000000008</v>
      </c>
      <c r="DF7" s="6">
        <f t="shared" si="11"/>
        <v>9.4070739999999997</v>
      </c>
      <c r="DG7" s="6">
        <f t="shared" si="11"/>
        <v>0</v>
      </c>
      <c r="DH7" s="6">
        <f t="shared" si="11"/>
        <v>0</v>
      </c>
      <c r="DI7" s="6">
        <f t="shared" si="11"/>
        <v>8.7667651000000006</v>
      </c>
      <c r="DJ7" s="6">
        <f t="shared" si="11"/>
        <v>11.7474639</v>
      </c>
      <c r="DK7" s="6">
        <f t="shared" si="11"/>
        <v>0</v>
      </c>
      <c r="DL7" s="6">
        <f t="shared" si="11"/>
        <v>0</v>
      </c>
      <c r="DM7" s="6">
        <f t="shared" si="11"/>
        <v>8.9313675999999997</v>
      </c>
      <c r="DN7" s="6">
        <f t="shared" si="11"/>
        <v>8.6188646999999996</v>
      </c>
      <c r="DO7" s="6">
        <f t="shared" si="11"/>
        <v>0</v>
      </c>
      <c r="DP7" s="6">
        <f t="shared" si="11"/>
        <v>0</v>
      </c>
      <c r="DQ7" s="6">
        <f t="shared" si="11"/>
        <v>8.2341453999999992</v>
      </c>
      <c r="DR7" s="6">
        <f t="shared" si="11"/>
        <v>8.9262218999999998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BR9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si="13"/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si="13"/>
        <v>35</v>
      </c>
      <c r="AN8">
        <f t="shared" si="13"/>
        <v>36</v>
      </c>
      <c r="AO8">
        <f t="shared" si="13"/>
        <v>37</v>
      </c>
      <c r="AP8">
        <f t="shared" si="13"/>
        <v>38</v>
      </c>
      <c r="AQ8">
        <f t="shared" si="13"/>
        <v>39</v>
      </c>
      <c r="AR8">
        <f t="shared" si="13"/>
        <v>40</v>
      </c>
      <c r="AS8">
        <f t="shared" si="13"/>
        <v>41</v>
      </c>
      <c r="AT8">
        <f t="shared" si="13"/>
        <v>42</v>
      </c>
      <c r="AU8">
        <f t="shared" si="13"/>
        <v>43</v>
      </c>
      <c r="AV8">
        <f t="shared" si="13"/>
        <v>44</v>
      </c>
      <c r="AW8">
        <f t="shared" si="13"/>
        <v>45</v>
      </c>
      <c r="AX8">
        <f t="shared" si="13"/>
        <v>46</v>
      </c>
      <c r="AY8">
        <f t="shared" si="13"/>
        <v>47</v>
      </c>
      <c r="AZ8">
        <f t="shared" si="13"/>
        <v>48</v>
      </c>
      <c r="BA8">
        <f t="shared" si="13"/>
        <v>49</v>
      </c>
      <c r="BB8">
        <f t="shared" si="13"/>
        <v>50</v>
      </c>
      <c r="BC8">
        <f t="shared" si="13"/>
        <v>51</v>
      </c>
      <c r="BD8">
        <f t="shared" si="13"/>
        <v>52</v>
      </c>
      <c r="BE8">
        <f t="shared" si="13"/>
        <v>53</v>
      </c>
      <c r="BF8">
        <f t="shared" si="13"/>
        <v>54</v>
      </c>
      <c r="BG8">
        <f t="shared" si="13"/>
        <v>55</v>
      </c>
      <c r="BH8">
        <f t="shared" si="13"/>
        <v>56</v>
      </c>
      <c r="BI8">
        <f t="shared" si="13"/>
        <v>57</v>
      </c>
      <c r="BJ8">
        <f t="shared" si="13"/>
        <v>58</v>
      </c>
      <c r="BK8">
        <f t="shared" si="13"/>
        <v>59</v>
      </c>
      <c r="BL8">
        <f t="shared" si="13"/>
        <v>60</v>
      </c>
      <c r="BM8">
        <f t="shared" si="13"/>
        <v>61</v>
      </c>
      <c r="BN8">
        <f t="shared" si="13"/>
        <v>62</v>
      </c>
      <c r="BO8">
        <f t="shared" si="13"/>
        <v>63</v>
      </c>
      <c r="BP8">
        <f t="shared" si="13"/>
        <v>64</v>
      </c>
      <c r="BQ8">
        <f t="shared" si="13"/>
        <v>65</v>
      </c>
      <c r="BR8">
        <f t="shared" si="13"/>
        <v>66</v>
      </c>
      <c r="BS8">
        <f t="shared" ref="BS8:CH9" si="14">BR8+1</f>
        <v>67</v>
      </c>
      <c r="BT8">
        <f t="shared" si="14"/>
        <v>68</v>
      </c>
      <c r="BU8">
        <f t="shared" si="14"/>
        <v>69</v>
      </c>
      <c r="BV8">
        <f t="shared" si="14"/>
        <v>70</v>
      </c>
      <c r="BW8">
        <f t="shared" si="14"/>
        <v>71</v>
      </c>
      <c r="BX8">
        <f t="shared" si="14"/>
        <v>72</v>
      </c>
      <c r="BY8">
        <f t="shared" si="14"/>
        <v>73</v>
      </c>
      <c r="BZ8">
        <f t="shared" si="14"/>
        <v>74</v>
      </c>
      <c r="CA8">
        <f t="shared" si="14"/>
        <v>75</v>
      </c>
      <c r="CB8">
        <f t="shared" si="14"/>
        <v>76</v>
      </c>
      <c r="CC8">
        <f t="shared" si="14"/>
        <v>77</v>
      </c>
      <c r="CD8">
        <f t="shared" si="14"/>
        <v>78</v>
      </c>
      <c r="CE8">
        <f t="shared" si="14"/>
        <v>79</v>
      </c>
      <c r="CF8">
        <f t="shared" si="14"/>
        <v>80</v>
      </c>
      <c r="CG8">
        <f t="shared" si="14"/>
        <v>81</v>
      </c>
      <c r="CH8">
        <f t="shared" si="14"/>
        <v>82</v>
      </c>
      <c r="CI8">
        <f t="shared" ref="CI8:CX9" si="15">CH8+1</f>
        <v>83</v>
      </c>
      <c r="CJ8">
        <f t="shared" si="15"/>
        <v>84</v>
      </c>
      <c r="CK8">
        <f t="shared" si="15"/>
        <v>85</v>
      </c>
      <c r="CL8">
        <f t="shared" si="15"/>
        <v>86</v>
      </c>
      <c r="CM8">
        <f t="shared" si="15"/>
        <v>87</v>
      </c>
      <c r="CN8">
        <f t="shared" si="15"/>
        <v>88</v>
      </c>
      <c r="CO8">
        <f t="shared" si="15"/>
        <v>89</v>
      </c>
      <c r="CP8">
        <f t="shared" si="15"/>
        <v>90</v>
      </c>
      <c r="CQ8">
        <f t="shared" si="15"/>
        <v>91</v>
      </c>
      <c r="CR8">
        <f t="shared" si="15"/>
        <v>92</v>
      </c>
      <c r="CS8">
        <f t="shared" si="15"/>
        <v>93</v>
      </c>
      <c r="CT8">
        <f t="shared" si="15"/>
        <v>94</v>
      </c>
      <c r="CU8">
        <f t="shared" si="15"/>
        <v>95</v>
      </c>
      <c r="CV8">
        <f t="shared" si="15"/>
        <v>96</v>
      </c>
      <c r="CW8">
        <f t="shared" si="15"/>
        <v>97</v>
      </c>
      <c r="CX8">
        <f t="shared" si="15"/>
        <v>98</v>
      </c>
      <c r="CY8">
        <f t="shared" ref="CY8:DN9" si="16">CX8+1</f>
        <v>99</v>
      </c>
      <c r="CZ8">
        <f t="shared" si="16"/>
        <v>100</v>
      </c>
      <c r="DA8">
        <f t="shared" si="16"/>
        <v>101</v>
      </c>
      <c r="DB8">
        <f t="shared" si="16"/>
        <v>102</v>
      </c>
      <c r="DC8">
        <f t="shared" si="16"/>
        <v>103</v>
      </c>
      <c r="DD8">
        <f t="shared" si="16"/>
        <v>104</v>
      </c>
      <c r="DE8">
        <f t="shared" si="16"/>
        <v>105</v>
      </c>
      <c r="DF8">
        <f t="shared" si="16"/>
        <v>106</v>
      </c>
      <c r="DG8">
        <f t="shared" si="16"/>
        <v>107</v>
      </c>
      <c r="DH8">
        <f t="shared" si="16"/>
        <v>108</v>
      </c>
      <c r="DI8">
        <f t="shared" si="16"/>
        <v>109</v>
      </c>
      <c r="DJ8">
        <f t="shared" si="16"/>
        <v>110</v>
      </c>
      <c r="DK8">
        <f t="shared" si="16"/>
        <v>111</v>
      </c>
      <c r="DL8">
        <f t="shared" si="16"/>
        <v>112</v>
      </c>
      <c r="DM8">
        <f t="shared" si="16"/>
        <v>113</v>
      </c>
      <c r="DN8">
        <f t="shared" si="16"/>
        <v>114</v>
      </c>
      <c r="DO8">
        <f t="shared" ref="DO8:ED9" si="17">DN8+1</f>
        <v>115</v>
      </c>
      <c r="DP8">
        <f t="shared" si="17"/>
        <v>116</v>
      </c>
      <c r="DQ8">
        <f t="shared" si="17"/>
        <v>117</v>
      </c>
      <c r="DR8">
        <f t="shared" si="17"/>
        <v>118</v>
      </c>
      <c r="DS8">
        <f t="shared" si="17"/>
        <v>119</v>
      </c>
      <c r="DT8">
        <f t="shared" si="17"/>
        <v>120</v>
      </c>
      <c r="DU8">
        <f t="shared" si="17"/>
        <v>121</v>
      </c>
      <c r="DV8">
        <f t="shared" si="17"/>
        <v>122</v>
      </c>
      <c r="DW8">
        <f t="shared" si="17"/>
        <v>123</v>
      </c>
      <c r="DX8">
        <f t="shared" si="17"/>
        <v>124</v>
      </c>
      <c r="DY8">
        <f t="shared" si="17"/>
        <v>125</v>
      </c>
      <c r="DZ8">
        <f t="shared" si="17"/>
        <v>126</v>
      </c>
      <c r="EA8">
        <f t="shared" si="17"/>
        <v>127</v>
      </c>
      <c r="EB8">
        <f t="shared" si="17"/>
        <v>128</v>
      </c>
      <c r="EC8">
        <f t="shared" si="17"/>
        <v>129</v>
      </c>
      <c r="ED8">
        <f t="shared" si="17"/>
        <v>130</v>
      </c>
      <c r="EE8">
        <f t="shared" ref="EE8:FD8" si="18">ED8+1</f>
        <v>131</v>
      </c>
      <c r="EF8">
        <f t="shared" si="18"/>
        <v>132</v>
      </c>
      <c r="EG8">
        <f t="shared" si="18"/>
        <v>133</v>
      </c>
      <c r="EH8">
        <f t="shared" si="18"/>
        <v>134</v>
      </c>
      <c r="EI8">
        <f t="shared" si="18"/>
        <v>135</v>
      </c>
      <c r="EJ8">
        <f t="shared" si="18"/>
        <v>136</v>
      </c>
      <c r="EK8">
        <f t="shared" si="18"/>
        <v>137</v>
      </c>
      <c r="EL8">
        <f t="shared" si="18"/>
        <v>138</v>
      </c>
      <c r="EM8">
        <f t="shared" si="18"/>
        <v>139</v>
      </c>
      <c r="EN8">
        <f t="shared" si="18"/>
        <v>140</v>
      </c>
      <c r="EO8">
        <f t="shared" si="18"/>
        <v>141</v>
      </c>
      <c r="EP8">
        <f t="shared" si="18"/>
        <v>142</v>
      </c>
      <c r="EQ8">
        <f t="shared" si="18"/>
        <v>143</v>
      </c>
      <c r="ER8">
        <f t="shared" si="18"/>
        <v>144</v>
      </c>
      <c r="ES8">
        <f t="shared" si="18"/>
        <v>145</v>
      </c>
      <c r="ET8">
        <f t="shared" si="18"/>
        <v>146</v>
      </c>
      <c r="EU8">
        <f t="shared" si="18"/>
        <v>147</v>
      </c>
      <c r="EV8">
        <f t="shared" si="18"/>
        <v>148</v>
      </c>
      <c r="EW8">
        <f t="shared" si="18"/>
        <v>149</v>
      </c>
      <c r="EX8">
        <f t="shared" si="18"/>
        <v>150</v>
      </c>
      <c r="EY8">
        <f t="shared" si="18"/>
        <v>151</v>
      </c>
      <c r="EZ8">
        <f t="shared" si="18"/>
        <v>152</v>
      </c>
      <c r="FA8">
        <f t="shared" si="18"/>
        <v>153</v>
      </c>
      <c r="FB8">
        <f t="shared" si="18"/>
        <v>154</v>
      </c>
      <c r="FC8">
        <f t="shared" si="18"/>
        <v>155</v>
      </c>
      <c r="FD8">
        <f t="shared" si="18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>
        <f t="shared" si="19"/>
        <v>32</v>
      </c>
      <c r="AH9">
        <f t="shared" si="19"/>
        <v>33</v>
      </c>
      <c r="AI9">
        <f t="shared" si="19"/>
        <v>34</v>
      </c>
      <c r="AJ9">
        <f t="shared" si="19"/>
        <v>35</v>
      </c>
      <c r="AK9">
        <f t="shared" si="19"/>
        <v>36</v>
      </c>
      <c r="AL9">
        <f t="shared" si="19"/>
        <v>37</v>
      </c>
      <c r="AM9">
        <f t="shared" si="19"/>
        <v>38</v>
      </c>
      <c r="AN9">
        <f t="shared" si="19"/>
        <v>39</v>
      </c>
      <c r="AO9">
        <f t="shared" si="19"/>
        <v>40</v>
      </c>
      <c r="AP9">
        <f t="shared" si="19"/>
        <v>41</v>
      </c>
      <c r="AQ9">
        <f t="shared" si="19"/>
        <v>42</v>
      </c>
      <c r="AR9">
        <f t="shared" si="19"/>
        <v>43</v>
      </c>
      <c r="AS9">
        <f t="shared" si="13"/>
        <v>44</v>
      </c>
      <c r="AT9">
        <f t="shared" si="13"/>
        <v>45</v>
      </c>
      <c r="AU9">
        <f t="shared" si="13"/>
        <v>46</v>
      </c>
      <c r="AV9">
        <f t="shared" si="13"/>
        <v>47</v>
      </c>
      <c r="AW9">
        <f t="shared" si="13"/>
        <v>48</v>
      </c>
      <c r="AX9">
        <f t="shared" si="13"/>
        <v>49</v>
      </c>
      <c r="AY9">
        <f t="shared" si="13"/>
        <v>50</v>
      </c>
      <c r="AZ9">
        <f t="shared" si="13"/>
        <v>51</v>
      </c>
      <c r="BA9">
        <f t="shared" si="13"/>
        <v>52</v>
      </c>
      <c r="BB9">
        <f t="shared" si="13"/>
        <v>53</v>
      </c>
      <c r="BC9">
        <f t="shared" si="13"/>
        <v>54</v>
      </c>
      <c r="BD9">
        <f t="shared" si="13"/>
        <v>55</v>
      </c>
      <c r="BE9">
        <f t="shared" si="13"/>
        <v>56</v>
      </c>
      <c r="BF9">
        <f t="shared" si="13"/>
        <v>57</v>
      </c>
      <c r="BG9">
        <f t="shared" si="13"/>
        <v>58</v>
      </c>
      <c r="BH9">
        <f t="shared" si="13"/>
        <v>59</v>
      </c>
      <c r="BI9">
        <f t="shared" si="13"/>
        <v>60</v>
      </c>
      <c r="BJ9">
        <f t="shared" si="13"/>
        <v>61</v>
      </c>
      <c r="BK9">
        <f t="shared" si="13"/>
        <v>62</v>
      </c>
      <c r="BL9">
        <f t="shared" si="13"/>
        <v>63</v>
      </c>
      <c r="BM9">
        <f t="shared" si="13"/>
        <v>64</v>
      </c>
      <c r="BN9">
        <f t="shared" si="13"/>
        <v>65</v>
      </c>
      <c r="BO9">
        <f t="shared" si="13"/>
        <v>66</v>
      </c>
      <c r="BP9">
        <f t="shared" si="13"/>
        <v>67</v>
      </c>
      <c r="BQ9">
        <f t="shared" si="13"/>
        <v>68</v>
      </c>
      <c r="BR9">
        <f t="shared" si="13"/>
        <v>69</v>
      </c>
      <c r="BS9">
        <f t="shared" si="14"/>
        <v>70</v>
      </c>
      <c r="BT9">
        <f t="shared" si="14"/>
        <v>71</v>
      </c>
      <c r="BU9">
        <f t="shared" si="14"/>
        <v>72</v>
      </c>
      <c r="BV9">
        <f t="shared" si="14"/>
        <v>73</v>
      </c>
      <c r="BW9">
        <f t="shared" si="14"/>
        <v>74</v>
      </c>
      <c r="BX9">
        <f t="shared" si="14"/>
        <v>75</v>
      </c>
      <c r="BY9">
        <f t="shared" si="14"/>
        <v>76</v>
      </c>
      <c r="BZ9">
        <f t="shared" si="14"/>
        <v>77</v>
      </c>
      <c r="CA9">
        <f t="shared" si="14"/>
        <v>78</v>
      </c>
      <c r="CB9">
        <f t="shared" si="14"/>
        <v>79</v>
      </c>
      <c r="CC9">
        <f t="shared" si="14"/>
        <v>80</v>
      </c>
      <c r="CD9">
        <f t="shared" si="14"/>
        <v>81</v>
      </c>
      <c r="CE9">
        <f t="shared" si="14"/>
        <v>82</v>
      </c>
      <c r="CF9">
        <f t="shared" si="14"/>
        <v>83</v>
      </c>
      <c r="CG9">
        <f t="shared" si="14"/>
        <v>84</v>
      </c>
      <c r="CH9">
        <f t="shared" si="14"/>
        <v>85</v>
      </c>
      <c r="CI9">
        <f t="shared" si="15"/>
        <v>86</v>
      </c>
      <c r="CJ9">
        <f t="shared" si="15"/>
        <v>87</v>
      </c>
      <c r="CK9">
        <f t="shared" si="15"/>
        <v>88</v>
      </c>
      <c r="CL9">
        <f t="shared" si="15"/>
        <v>89</v>
      </c>
      <c r="CM9">
        <f t="shared" si="15"/>
        <v>90</v>
      </c>
      <c r="CN9">
        <f t="shared" si="15"/>
        <v>91</v>
      </c>
      <c r="CO9">
        <f t="shared" si="15"/>
        <v>92</v>
      </c>
      <c r="CP9">
        <f t="shared" si="15"/>
        <v>93</v>
      </c>
      <c r="CQ9">
        <f t="shared" si="15"/>
        <v>94</v>
      </c>
      <c r="CR9">
        <f t="shared" si="15"/>
        <v>95</v>
      </c>
      <c r="CS9">
        <f t="shared" si="15"/>
        <v>96</v>
      </c>
      <c r="CT9">
        <f t="shared" si="15"/>
        <v>97</v>
      </c>
      <c r="CU9">
        <f t="shared" si="15"/>
        <v>98</v>
      </c>
      <c r="CV9">
        <f t="shared" si="15"/>
        <v>99</v>
      </c>
      <c r="CW9">
        <f t="shared" si="15"/>
        <v>100</v>
      </c>
      <c r="CX9">
        <f t="shared" si="15"/>
        <v>101</v>
      </c>
      <c r="CY9">
        <f t="shared" si="16"/>
        <v>102</v>
      </c>
      <c r="CZ9">
        <f t="shared" si="16"/>
        <v>103</v>
      </c>
      <c r="DA9">
        <f t="shared" si="16"/>
        <v>104</v>
      </c>
      <c r="DB9">
        <f t="shared" si="16"/>
        <v>105</v>
      </c>
      <c r="DC9">
        <f t="shared" si="16"/>
        <v>106</v>
      </c>
      <c r="DD9">
        <f t="shared" si="16"/>
        <v>107</v>
      </c>
      <c r="DE9">
        <f t="shared" si="16"/>
        <v>108</v>
      </c>
      <c r="DF9">
        <f t="shared" si="16"/>
        <v>109</v>
      </c>
      <c r="DG9">
        <f t="shared" si="16"/>
        <v>110</v>
      </c>
      <c r="DH9">
        <f t="shared" si="16"/>
        <v>111</v>
      </c>
      <c r="DI9">
        <f t="shared" si="16"/>
        <v>112</v>
      </c>
      <c r="DJ9">
        <f t="shared" si="16"/>
        <v>113</v>
      </c>
      <c r="DK9">
        <f t="shared" si="16"/>
        <v>114</v>
      </c>
      <c r="DL9">
        <f t="shared" si="16"/>
        <v>115</v>
      </c>
      <c r="DM9">
        <f t="shared" si="16"/>
        <v>116</v>
      </c>
      <c r="DN9">
        <f t="shared" si="16"/>
        <v>117</v>
      </c>
      <c r="DO9">
        <f t="shared" si="17"/>
        <v>118</v>
      </c>
      <c r="DP9">
        <f t="shared" si="17"/>
        <v>119</v>
      </c>
      <c r="DQ9">
        <f t="shared" si="17"/>
        <v>120</v>
      </c>
      <c r="DR9">
        <f t="shared" si="17"/>
        <v>121</v>
      </c>
      <c r="DS9">
        <f>DR9+1</f>
        <v>122</v>
      </c>
      <c r="DT9">
        <f t="shared" si="17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0">E5</f>
        <v>St_RBF</v>
      </c>
      <c r="F11" s="31" t="str">
        <f t="shared" si="20"/>
        <v>Mu_RBF</v>
      </c>
      <c r="G11" s="31" t="str">
        <f t="shared" si="20"/>
        <v>SIK_RBF</v>
      </c>
      <c r="H11" s="31" t="str">
        <f t="shared" si="20"/>
        <v>MuSIK_RBF</v>
      </c>
      <c r="I11" s="32" t="str">
        <f t="shared" si="20"/>
        <v>St_LRBF</v>
      </c>
      <c r="J11" s="32" t="str">
        <f t="shared" si="20"/>
        <v>Mu_LRBF</v>
      </c>
      <c r="K11" s="32" t="str">
        <f t="shared" si="20"/>
        <v>SIK_LRBF</v>
      </c>
      <c r="L11" s="32" t="str">
        <f t="shared" si="20"/>
        <v>MuSIK_LRBF</v>
      </c>
      <c r="M11" s="29" t="str">
        <f t="shared" si="20"/>
        <v>St_1E-6_CPLRBF</v>
      </c>
      <c r="N11" s="29" t="str">
        <f t="shared" si="20"/>
        <v>Mu_1E-6_CPLRBF</v>
      </c>
      <c r="O11" s="29" t="str">
        <f t="shared" si="20"/>
        <v>SIK_1E-6_CPLRBF</v>
      </c>
      <c r="P11" s="29" t="str">
        <f t="shared" si="20"/>
        <v>MuSIK_1E-6_CPLRBF</v>
      </c>
      <c r="Q11" s="30" t="str">
        <f t="shared" si="20"/>
        <v>St_1E-7_CPLRBF</v>
      </c>
      <c r="R11" s="30" t="str">
        <f t="shared" si="20"/>
        <v>Mu_1E-7_CPLRBF</v>
      </c>
      <c r="S11" s="30" t="str">
        <f t="shared" si="20"/>
        <v>SIK_1E-7_CPLRBF</v>
      </c>
      <c r="T11" s="30" t="str">
        <f t="shared" si="20"/>
        <v>MuSIK_1E-7_CPLRBF</v>
      </c>
      <c r="U11" s="29" t="str">
        <f t="shared" si="20"/>
        <v>St_1E-8_CPLRBF</v>
      </c>
      <c r="V11" s="29" t="str">
        <f t="shared" si="20"/>
        <v>Mu_1E-8_CPLRBF</v>
      </c>
      <c r="W11" s="29" t="str">
        <f t="shared" si="20"/>
        <v>SIK_1E-8_CPLRBF</v>
      </c>
      <c r="X11" s="29" t="str">
        <f t="shared" si="20"/>
        <v>MuSIK_1E-8_CPLRBF</v>
      </c>
      <c r="Y11" s="30" t="str">
        <f t="shared" si="20"/>
        <v>St_1E-9_CPLRBF</v>
      </c>
      <c r="Z11" s="30" t="str">
        <f t="shared" si="20"/>
        <v>Mu_1E-9_CPLRBF</v>
      </c>
      <c r="AA11" s="30" t="str">
        <f t="shared" si="20"/>
        <v>SIK_1E-9_CPLRBF</v>
      </c>
      <c r="AB11" s="30" t="str">
        <f t="shared" si="20"/>
        <v>MuSIK_1E-9_CPLRBF</v>
      </c>
      <c r="AC11" s="29" t="str">
        <f t="shared" si="20"/>
        <v>St_1E-10_CPLRBF</v>
      </c>
      <c r="AD11" s="29" t="str">
        <f t="shared" si="20"/>
        <v>Mu_1E-10_CPLRBF</v>
      </c>
      <c r="AE11" s="29" t="str">
        <f t="shared" si="20"/>
        <v>SIK_1E-10_CPLRBF</v>
      </c>
      <c r="AF11" s="29" t="str">
        <f t="shared" si="20"/>
        <v>MuSIK_1E-10_CPLRBF</v>
      </c>
      <c r="AG11" s="30" t="str">
        <f t="shared" si="20"/>
        <v>St_1E-11_CPLRBF</v>
      </c>
      <c r="AH11" s="30" t="str">
        <f t="shared" si="20"/>
        <v>Mu_1E-11_CPLRBF</v>
      </c>
      <c r="AI11" s="30" t="str">
        <f t="shared" si="20"/>
        <v>SIK_1E-11_CPLRBF</v>
      </c>
      <c r="AJ11" s="30" t="str">
        <f t="shared" si="20"/>
        <v>MuSIK_1E-11_CPLRBF</v>
      </c>
      <c r="AK11" s="29" t="str">
        <f t="shared" si="20"/>
        <v>St_1E-12_CPLRBF</v>
      </c>
      <c r="AL11" s="29" t="str">
        <f t="shared" si="20"/>
        <v>Mu_1E-12_CPLRBF</v>
      </c>
      <c r="AM11" s="29" t="str">
        <f t="shared" si="20"/>
        <v>SIK_1E-12_CPLRBF</v>
      </c>
      <c r="AN11" s="29" t="str">
        <f t="shared" si="20"/>
        <v>MuSIK_1E-12_CPLRBF</v>
      </c>
      <c r="AO11" s="30" t="str">
        <f t="shared" si="20"/>
        <v>St_1E-13_CPLRBF</v>
      </c>
      <c r="AP11" s="30" t="str">
        <f t="shared" si="20"/>
        <v>Mu_1E-13_CPLRBF</v>
      </c>
      <c r="AQ11" s="30" t="str">
        <f t="shared" si="20"/>
        <v>SIK_1E-13_CPLRBF</v>
      </c>
      <c r="AR11" s="30" t="str">
        <f t="shared" si="20"/>
        <v>MuSIK_1E-13_CPLRBF</v>
      </c>
      <c r="AS11" s="31" t="str">
        <f t="shared" si="20"/>
        <v>St_RBF</v>
      </c>
      <c r="AT11" s="31" t="str">
        <f t="shared" si="20"/>
        <v>Mu_RBF</v>
      </c>
      <c r="AU11" s="31" t="str">
        <f t="shared" si="20"/>
        <v>SIK_RBF</v>
      </c>
      <c r="AV11" s="31" t="str">
        <f t="shared" si="20"/>
        <v>MuSIK_RBF</v>
      </c>
      <c r="AW11" s="32" t="str">
        <f t="shared" si="20"/>
        <v>St_LRBF</v>
      </c>
      <c r="AX11" s="32" t="str">
        <f t="shared" si="20"/>
        <v>Mu_LRBF</v>
      </c>
      <c r="AY11" s="32" t="str">
        <f t="shared" si="20"/>
        <v>SIK_LRBF</v>
      </c>
      <c r="AZ11" s="32" t="str">
        <f t="shared" si="20"/>
        <v>MuSIK_LRBF</v>
      </c>
      <c r="BA11" s="29" t="str">
        <f t="shared" si="20"/>
        <v>St_1E-6_CPLRBF</v>
      </c>
      <c r="BB11" s="29" t="str">
        <f t="shared" si="20"/>
        <v>Mu_1E-6_CPLRBF</v>
      </c>
      <c r="BC11" s="29" t="str">
        <f t="shared" si="20"/>
        <v>SIK_1E-6_CPLRBF</v>
      </c>
      <c r="BD11" s="29" t="str">
        <f t="shared" si="20"/>
        <v>MuSIK_1E-6_CPLRBF</v>
      </c>
      <c r="BE11" s="30" t="str">
        <f t="shared" si="20"/>
        <v>St_1E-7_CPLRBF</v>
      </c>
      <c r="BF11" s="30" t="str">
        <f t="shared" si="20"/>
        <v>Mu_1E-7_CPLRBF</v>
      </c>
      <c r="BG11" s="30" t="str">
        <f t="shared" si="20"/>
        <v>SIK_1E-7_CPLRBF</v>
      </c>
      <c r="BH11" s="30" t="str">
        <f t="shared" si="20"/>
        <v>MuSIK_1E-7_CPLRBF</v>
      </c>
      <c r="BI11" s="29" t="str">
        <f t="shared" si="20"/>
        <v>St_1E-8_CPLRBF</v>
      </c>
      <c r="BJ11" s="29" t="str">
        <f t="shared" si="20"/>
        <v>Mu_1E-8_CPLRBF</v>
      </c>
      <c r="BK11" s="29" t="str">
        <f t="shared" si="20"/>
        <v>SIK_1E-8_CPLRBF</v>
      </c>
      <c r="BL11" s="29" t="str">
        <f t="shared" si="20"/>
        <v>MuSIK_1E-8_CPLRBF</v>
      </c>
      <c r="BM11" s="30" t="str">
        <f t="shared" si="20"/>
        <v>St_1E-9_CPLRBF</v>
      </c>
      <c r="BN11" s="30" t="str">
        <f t="shared" si="20"/>
        <v>Mu_1E-9_CPLRBF</v>
      </c>
      <c r="BO11" s="30" t="str">
        <f t="shared" si="20"/>
        <v>SIK_1E-9_CPLRBF</v>
      </c>
      <c r="BP11" s="30" t="str">
        <f t="shared" si="20"/>
        <v>MuSIK_1E-9_CPLRBF</v>
      </c>
      <c r="BQ11" s="29" t="str">
        <f t="shared" ref="BQ11:CF11" si="21">BQ5</f>
        <v>St_1E-10_CPLRBF</v>
      </c>
      <c r="BR11" s="29" t="str">
        <f t="shared" si="21"/>
        <v>Mu_1E-10_CPLRBF</v>
      </c>
      <c r="BS11" s="29" t="str">
        <f t="shared" si="21"/>
        <v>SIK_1E-10_CPLRBF</v>
      </c>
      <c r="BT11" s="29" t="str">
        <f t="shared" si="21"/>
        <v>MuSIK_1E-10_CPLRBF</v>
      </c>
      <c r="BU11" s="30" t="str">
        <f t="shared" si="21"/>
        <v>St_1E-11_CPLRBF</v>
      </c>
      <c r="BV11" s="30" t="str">
        <f t="shared" si="21"/>
        <v>Mu_1E-11_CPLRBF</v>
      </c>
      <c r="BW11" s="30" t="str">
        <f t="shared" si="21"/>
        <v>SIK_1E-11_CPLRBF</v>
      </c>
      <c r="BX11" s="30" t="str">
        <f t="shared" si="21"/>
        <v>MuSIK_1E-11_CPLRBF</v>
      </c>
      <c r="BY11" s="29" t="str">
        <f t="shared" si="21"/>
        <v>St_1E-12_CPLRBF</v>
      </c>
      <c r="BZ11" s="29" t="str">
        <f t="shared" si="21"/>
        <v>Mu_1E-12_CPLRBF</v>
      </c>
      <c r="CA11" s="29" t="str">
        <f t="shared" si="21"/>
        <v>SIK_1E-12_CPLRBF</v>
      </c>
      <c r="CB11" s="29" t="str">
        <f t="shared" si="21"/>
        <v>MuSIK_1E-12_CPLRBF</v>
      </c>
      <c r="CC11" s="30" t="str">
        <f t="shared" si="21"/>
        <v>St_1E-13_CPLRBF</v>
      </c>
      <c r="CD11" s="30" t="str">
        <f t="shared" si="21"/>
        <v>Mu_1E-13_CPLRBF</v>
      </c>
      <c r="CE11" s="30" t="str">
        <f t="shared" si="21"/>
        <v>SIK_1E-13_CPLRBF</v>
      </c>
      <c r="CF11" s="30" t="str">
        <f t="shared" si="21"/>
        <v>MuSIK_1E-13_CPLRBF</v>
      </c>
      <c r="CG11" s="31" t="str">
        <f>CG5</f>
        <v>St_RBF</v>
      </c>
      <c r="CH11" s="31" t="str">
        <f t="shared" ref="CH11:ES11" si="22">CH5</f>
        <v>Mu_RBF</v>
      </c>
      <c r="CI11" s="31" t="str">
        <f t="shared" si="22"/>
        <v>SIK_RBF</v>
      </c>
      <c r="CJ11" s="31" t="str">
        <f t="shared" si="22"/>
        <v>MuSIK_RBF</v>
      </c>
      <c r="CK11" s="32" t="str">
        <f t="shared" si="22"/>
        <v>St_LRBF</v>
      </c>
      <c r="CL11" s="32" t="str">
        <f t="shared" si="22"/>
        <v>Mu_LRBF</v>
      </c>
      <c r="CM11" s="32" t="str">
        <f t="shared" si="22"/>
        <v>SIK_LRBF</v>
      </c>
      <c r="CN11" s="32" t="str">
        <f t="shared" si="22"/>
        <v>MuSIK_LRBF</v>
      </c>
      <c r="CO11" s="29" t="str">
        <f t="shared" si="22"/>
        <v>St_1E-6_CPLRBF</v>
      </c>
      <c r="CP11" s="29" t="str">
        <f t="shared" si="22"/>
        <v>Mu_1E-6_CPLRBF</v>
      </c>
      <c r="CQ11" s="29" t="str">
        <f t="shared" si="22"/>
        <v>SIK_1E-6_CPLRBF</v>
      </c>
      <c r="CR11" s="29" t="str">
        <f t="shared" si="22"/>
        <v>MuSIK_1E-6_CPLRBF</v>
      </c>
      <c r="CS11" s="30" t="str">
        <f t="shared" si="22"/>
        <v>St_1E-7_CPLRBF</v>
      </c>
      <c r="CT11" s="30" t="str">
        <f t="shared" si="22"/>
        <v>Mu_1E-7_CPLRBF</v>
      </c>
      <c r="CU11" s="30" t="str">
        <f t="shared" si="22"/>
        <v>SIK_1E-7_CPLRBF</v>
      </c>
      <c r="CV11" s="30" t="str">
        <f t="shared" si="22"/>
        <v>MuSIK_1E-7_CPLRBF</v>
      </c>
      <c r="CW11" s="29" t="str">
        <f t="shared" si="22"/>
        <v>St_1E-8_CPLRBF</v>
      </c>
      <c r="CX11" s="29" t="str">
        <f t="shared" si="22"/>
        <v>Mu_1E-8_CPLRBF</v>
      </c>
      <c r="CY11" s="29" t="str">
        <f t="shared" si="22"/>
        <v>SIK_1E-8_CPLRBF</v>
      </c>
      <c r="CZ11" s="29" t="str">
        <f t="shared" si="22"/>
        <v>MuSIK_1E-8_CPLRBF</v>
      </c>
      <c r="DA11" s="30" t="str">
        <f t="shared" si="22"/>
        <v>St_1E-9_CPLRBF</v>
      </c>
      <c r="DB11" s="30" t="str">
        <f t="shared" si="22"/>
        <v>Mu_1E-9_CPLRBF</v>
      </c>
      <c r="DC11" s="30" t="str">
        <f t="shared" si="22"/>
        <v>SIK_1E-9_CPLRBF</v>
      </c>
      <c r="DD11" s="30" t="str">
        <f t="shared" si="22"/>
        <v>MuSIK_1E-9_CPLRBF</v>
      </c>
      <c r="DE11" s="29" t="str">
        <f t="shared" si="22"/>
        <v>St_1E-10_CPLRBF</v>
      </c>
      <c r="DF11" s="29" t="str">
        <f t="shared" si="22"/>
        <v>Mu_1E-10_CPLRBF</v>
      </c>
      <c r="DG11" s="29" t="str">
        <f t="shared" si="22"/>
        <v>SIK_1E-10_CPLRBF</v>
      </c>
      <c r="DH11" s="29" t="str">
        <f t="shared" si="22"/>
        <v>MuSIK_1E-10_CPLRBF</v>
      </c>
      <c r="DI11" s="30" t="str">
        <f t="shared" si="22"/>
        <v>St_1E-11_CPLRBF</v>
      </c>
      <c r="DJ11" s="30" t="str">
        <f t="shared" si="22"/>
        <v>Mu_1E-11_CPLRBF</v>
      </c>
      <c r="DK11" s="30" t="str">
        <f t="shared" si="22"/>
        <v>SIK_1E-11_CPLRBF</v>
      </c>
      <c r="DL11" s="30" t="str">
        <f t="shared" si="22"/>
        <v>MuSIK_1E-11_CPLRBF</v>
      </c>
      <c r="DM11" s="29" t="str">
        <f t="shared" si="22"/>
        <v>St_1E-12_CPLRBF</v>
      </c>
      <c r="DN11" s="29" t="str">
        <f t="shared" si="22"/>
        <v>Mu_1E-12_CPLRBF</v>
      </c>
      <c r="DO11" s="29" t="str">
        <f t="shared" si="22"/>
        <v>SIK_1E-12_CPLRBF</v>
      </c>
      <c r="DP11" s="29" t="str">
        <f t="shared" si="22"/>
        <v>MuSIK_1E-12_CPLRBF</v>
      </c>
      <c r="DQ11" s="30" t="str">
        <f t="shared" si="22"/>
        <v>St_1E-13_CPLRBF</v>
      </c>
      <c r="DR11" s="30" t="str">
        <f t="shared" si="22"/>
        <v>Mu_1E-13_CPLRBF</v>
      </c>
      <c r="DS11" s="30" t="str">
        <f t="shared" si="22"/>
        <v>SIK_1E-13_CPLRBF</v>
      </c>
      <c r="DT11" s="30" t="str">
        <f t="shared" si="22"/>
        <v>MuSIK_1E-13_CPLRBF</v>
      </c>
      <c r="DU11" s="31" t="str">
        <f t="shared" si="22"/>
        <v>St_RBF</v>
      </c>
      <c r="DV11" s="31" t="str">
        <f t="shared" si="22"/>
        <v>SIK_RBF</v>
      </c>
      <c r="DW11" s="32" t="str">
        <f t="shared" si="22"/>
        <v>St_LRBF</v>
      </c>
      <c r="DX11" s="32" t="str">
        <f t="shared" si="22"/>
        <v>SIK_LRBF</v>
      </c>
      <c r="DY11" s="29" t="str">
        <f t="shared" si="22"/>
        <v>St_1E-6_PLRBF</v>
      </c>
      <c r="DZ11" s="29" t="str">
        <f t="shared" si="22"/>
        <v>SIK_1E-6_PLRBF</v>
      </c>
      <c r="EA11" s="41" t="str">
        <f t="shared" si="22"/>
        <v>St_1E-6_CPLRBF</v>
      </c>
      <c r="EB11" s="41" t="str">
        <f t="shared" si="22"/>
        <v>SIK_1E-6_CPLRBF</v>
      </c>
      <c r="EC11" s="30" t="str">
        <f t="shared" si="22"/>
        <v>St_1E-7_PLRBF</v>
      </c>
      <c r="ED11" s="30" t="str">
        <f t="shared" si="22"/>
        <v>SIK_1E-7_PLRBF</v>
      </c>
      <c r="EE11" s="40" t="str">
        <f t="shared" si="22"/>
        <v>St_1E-7_CPLRBF</v>
      </c>
      <c r="EF11" s="40" t="str">
        <f t="shared" si="22"/>
        <v>SIK_1E-7_CPLRBF</v>
      </c>
      <c r="EG11" s="29" t="str">
        <f t="shared" si="22"/>
        <v>St_1E-8_PLRBF</v>
      </c>
      <c r="EH11" s="29" t="str">
        <f t="shared" si="22"/>
        <v>SIK_1E-8_PLRBF</v>
      </c>
      <c r="EI11" s="41" t="str">
        <f t="shared" si="22"/>
        <v>St_1E-8_CPLRBF</v>
      </c>
      <c r="EJ11" s="41" t="str">
        <f t="shared" si="22"/>
        <v>SIK_1E-8_CPLRBF</v>
      </c>
      <c r="EK11" s="30" t="str">
        <f t="shared" si="22"/>
        <v>St_1E-9_PLRBF</v>
      </c>
      <c r="EL11" s="30" t="str">
        <f t="shared" si="22"/>
        <v>SIK_1E-9_PLRBF</v>
      </c>
      <c r="EM11" s="40" t="str">
        <f t="shared" si="22"/>
        <v>St_1E-9_CPLRBF</v>
      </c>
      <c r="EN11" s="40" t="str">
        <f t="shared" si="22"/>
        <v>SIK_1E-9_CPLRBF</v>
      </c>
      <c r="EO11" s="29" t="str">
        <f t="shared" si="22"/>
        <v>St_1E-10_PLRBF</v>
      </c>
      <c r="EP11" s="29" t="str">
        <f t="shared" si="22"/>
        <v>SIK_1E-10_PLRBF</v>
      </c>
      <c r="EQ11" s="41" t="str">
        <f t="shared" si="22"/>
        <v>St_1E-10_CPLRBF</v>
      </c>
      <c r="ER11" s="41" t="str">
        <f t="shared" si="22"/>
        <v>SIK_1E-10_CPLRBF</v>
      </c>
      <c r="ES11" s="30" t="str">
        <f t="shared" si="22"/>
        <v>St_1E-11_PLRBF</v>
      </c>
      <c r="ET11" s="30" t="str">
        <f t="shared" ref="ET11:FD11" si="23">ET5</f>
        <v>SIK_1E-11_PLRBF</v>
      </c>
      <c r="EU11" s="40" t="str">
        <f t="shared" si="23"/>
        <v>St_1E-11_CPLRBF</v>
      </c>
      <c r="EV11" s="40" t="str">
        <f t="shared" si="23"/>
        <v>SIK_1E-11_CPLRBF</v>
      </c>
      <c r="EW11" s="29" t="str">
        <f t="shared" si="23"/>
        <v>St_1E-12_PLRBF</v>
      </c>
      <c r="EX11" s="29" t="str">
        <f t="shared" si="23"/>
        <v>SIK_1E-12_PLRBF</v>
      </c>
      <c r="EY11" s="41" t="str">
        <f t="shared" si="23"/>
        <v>St_1E-12_CPLRBF</v>
      </c>
      <c r="EZ11" s="41" t="str">
        <f t="shared" si="23"/>
        <v>SIK_1E-12_CPLRBF</v>
      </c>
      <c r="FA11" s="30" t="str">
        <f t="shared" si="23"/>
        <v>St_1E-13_PLRBF</v>
      </c>
      <c r="FB11" s="30" t="str">
        <f t="shared" si="23"/>
        <v>SIK_1E-13_PLRBF</v>
      </c>
      <c r="FC11" s="40" t="str">
        <f t="shared" si="23"/>
        <v>St_1E-13_CPLRBF</v>
      </c>
      <c r="FD11" s="40" t="str">
        <f t="shared" si="23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2.4056027008527598</v>
      </c>
      <c r="F12" s="10">
        <v>2.4056027008527598</v>
      </c>
      <c r="G12" s="10">
        <v>0</v>
      </c>
      <c r="H12" s="10">
        <v>0</v>
      </c>
      <c r="I12" s="10">
        <v>2.4056027008527598</v>
      </c>
      <c r="J12" s="10">
        <v>2.4056027008527598</v>
      </c>
      <c r="K12" s="10">
        <v>0</v>
      </c>
      <c r="L12" s="10">
        <v>0</v>
      </c>
      <c r="M12" s="10">
        <v>2.40560270086584</v>
      </c>
      <c r="N12" s="10">
        <v>2.40560270086584</v>
      </c>
      <c r="O12" s="10">
        <v>0</v>
      </c>
      <c r="P12" s="10">
        <v>0</v>
      </c>
      <c r="Q12" s="10">
        <v>2.4056027008540699</v>
      </c>
      <c r="R12" s="10">
        <v>2.4056027008540699</v>
      </c>
      <c r="S12" s="10">
        <v>0</v>
      </c>
      <c r="T12" s="10">
        <v>0</v>
      </c>
      <c r="U12" s="10">
        <v>2.40560270085289</v>
      </c>
      <c r="V12" s="10">
        <v>2.40560270085289</v>
      </c>
      <c r="W12" s="10">
        <v>0</v>
      </c>
      <c r="X12" s="10">
        <v>0</v>
      </c>
      <c r="Y12" s="10">
        <v>2.4056027008527701</v>
      </c>
      <c r="Z12" s="10">
        <v>2.4056027008527701</v>
      </c>
      <c r="AA12" s="10">
        <v>0</v>
      </c>
      <c r="AB12" s="10">
        <v>0</v>
      </c>
      <c r="AC12" s="10">
        <v>2.4056027008527598</v>
      </c>
      <c r="AD12" s="10">
        <v>2.4056027008527598</v>
      </c>
      <c r="AE12" s="10">
        <v>0</v>
      </c>
      <c r="AF12" s="10">
        <v>0</v>
      </c>
      <c r="AG12" s="10">
        <v>2.4056027008527598</v>
      </c>
      <c r="AH12" s="10">
        <v>2.4056027008527598</v>
      </c>
      <c r="AI12" s="10">
        <v>0</v>
      </c>
      <c r="AJ12" s="10">
        <v>0</v>
      </c>
      <c r="AK12" s="10">
        <v>2.4056027008527598</v>
      </c>
      <c r="AL12" s="10">
        <v>2.4056027008527598</v>
      </c>
      <c r="AM12" s="10">
        <v>0</v>
      </c>
      <c r="AN12" s="10">
        <v>0</v>
      </c>
      <c r="AO12" s="10">
        <v>2.4056027008527598</v>
      </c>
      <c r="AP12" s="10">
        <v>2.4056027008527598</v>
      </c>
      <c r="AQ12" s="10">
        <v>0</v>
      </c>
      <c r="AR12" s="10">
        <v>0</v>
      </c>
      <c r="AS12" s="10">
        <v>1.4169619035332299</v>
      </c>
      <c r="AT12" s="10">
        <v>1.4169619035332299</v>
      </c>
      <c r="AU12" s="10">
        <v>0</v>
      </c>
      <c r="AV12" s="10">
        <v>0</v>
      </c>
      <c r="AW12" s="10">
        <v>1.4169619035332299</v>
      </c>
      <c r="AX12" s="10">
        <v>1.4169619035332299</v>
      </c>
      <c r="AY12" s="10">
        <v>0</v>
      </c>
      <c r="AZ12" s="10">
        <v>0</v>
      </c>
      <c r="BA12" s="10">
        <v>1.4169619037158101</v>
      </c>
      <c r="BB12" s="10">
        <v>1.4169619037158101</v>
      </c>
      <c r="BC12" s="10">
        <v>0</v>
      </c>
      <c r="BD12" s="10">
        <v>0</v>
      </c>
      <c r="BE12" s="10">
        <v>1.41696190355148</v>
      </c>
      <c r="BF12" s="10">
        <v>1.41696190355148</v>
      </c>
      <c r="BG12" s="10">
        <v>0</v>
      </c>
      <c r="BH12" s="10">
        <v>0</v>
      </c>
      <c r="BI12" s="10">
        <v>1.41696190353505</v>
      </c>
      <c r="BJ12" s="10">
        <v>1.41696190353505</v>
      </c>
      <c r="BK12" s="10">
        <v>0</v>
      </c>
      <c r="BL12" s="10">
        <v>0</v>
      </c>
      <c r="BM12" s="10">
        <v>1.4169619035334</v>
      </c>
      <c r="BN12" s="10">
        <v>1.4169619035334</v>
      </c>
      <c r="BO12" s="10">
        <v>0</v>
      </c>
      <c r="BP12" s="10">
        <v>0</v>
      </c>
      <c r="BQ12" s="10">
        <v>1.4169619035332399</v>
      </c>
      <c r="BR12" s="10">
        <v>1.4169619035332399</v>
      </c>
      <c r="BS12" s="10">
        <v>0</v>
      </c>
      <c r="BT12" s="10">
        <v>0</v>
      </c>
      <c r="BU12" s="10">
        <v>1.4169619035332299</v>
      </c>
      <c r="BV12" s="10">
        <v>1.4169619035332299</v>
      </c>
      <c r="BW12" s="10">
        <v>0</v>
      </c>
      <c r="BX12" s="10">
        <v>0</v>
      </c>
      <c r="BY12" s="10">
        <v>1.4169619035332299</v>
      </c>
      <c r="BZ12" s="10">
        <v>1.4169619035332299</v>
      </c>
      <c r="CA12" s="10">
        <v>0</v>
      </c>
      <c r="CB12" s="10">
        <v>0</v>
      </c>
      <c r="CC12" s="10">
        <v>1.4169619035332299</v>
      </c>
      <c r="CD12" s="10">
        <v>1.4169619035332299</v>
      </c>
      <c r="CE12" s="10">
        <v>0</v>
      </c>
      <c r="CF12" s="10">
        <v>0</v>
      </c>
      <c r="CG12" s="10">
        <v>2.7399E-2</v>
      </c>
      <c r="CH12" s="10">
        <v>3.3875799999999998E-2</v>
      </c>
      <c r="CI12" s="10">
        <v>0</v>
      </c>
      <c r="CJ12" s="10">
        <v>0</v>
      </c>
      <c r="CK12" s="10">
        <v>7.0024900000000001E-2</v>
      </c>
      <c r="CL12" s="10">
        <v>5.8083799999999998E-2</v>
      </c>
      <c r="CM12" s="10">
        <v>0</v>
      </c>
      <c r="CN12" s="10">
        <v>0</v>
      </c>
      <c r="CO12" s="10">
        <v>5.3534699999999998E-2</v>
      </c>
      <c r="CP12" s="10">
        <v>5.3590100000000002E-2</v>
      </c>
      <c r="CQ12" s="10">
        <v>0</v>
      </c>
      <c r="CR12" s="10">
        <v>0</v>
      </c>
      <c r="CS12" s="10">
        <v>7.1574200000000004E-2</v>
      </c>
      <c r="CT12" s="10">
        <v>7.1228700000000006E-2</v>
      </c>
      <c r="CU12" s="10">
        <v>0</v>
      </c>
      <c r="CV12" s="10">
        <v>0</v>
      </c>
      <c r="CW12" s="10">
        <v>7.0775299999999999E-2</v>
      </c>
      <c r="CX12" s="10">
        <v>6.8082799999999999E-2</v>
      </c>
      <c r="CY12" s="10">
        <v>0</v>
      </c>
      <c r="CZ12" s="10">
        <v>0</v>
      </c>
      <c r="DA12" s="10">
        <v>5.7792700000000002E-2</v>
      </c>
      <c r="DB12" s="10">
        <v>5.4884799999999997E-2</v>
      </c>
      <c r="DC12" s="10">
        <v>0</v>
      </c>
      <c r="DD12" s="10">
        <v>0</v>
      </c>
      <c r="DE12" s="10">
        <v>5.9815599999999997E-2</v>
      </c>
      <c r="DF12" s="10">
        <v>5.9795899999999999E-2</v>
      </c>
      <c r="DG12" s="10">
        <v>0</v>
      </c>
      <c r="DH12" s="10">
        <v>0</v>
      </c>
      <c r="DI12" s="10">
        <v>6.2311400000000003E-2</v>
      </c>
      <c r="DJ12" s="10">
        <v>6.5405599999999994E-2</v>
      </c>
      <c r="DK12" s="10">
        <v>0</v>
      </c>
      <c r="DL12" s="10">
        <v>0</v>
      </c>
      <c r="DM12" s="10">
        <v>7.7838699999999997E-2</v>
      </c>
      <c r="DN12" s="10">
        <v>7.7327199999999999E-2</v>
      </c>
      <c r="DO12" s="10">
        <v>0</v>
      </c>
      <c r="DP12" s="10">
        <v>0</v>
      </c>
      <c r="DQ12" s="10">
        <v>7.4227500000000002E-2</v>
      </c>
      <c r="DR12" s="10">
        <v>6.7465700000000003E-2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4">2^(-D13)</f>
        <v>0.25</v>
      </c>
      <c r="C13" s="16">
        <v>0.125</v>
      </c>
      <c r="D13" s="17">
        <v>2</v>
      </c>
      <c r="E13" s="10">
        <v>1.9730316600634199</v>
      </c>
      <c r="F13" s="10">
        <v>1.9730316600634199</v>
      </c>
      <c r="G13" s="10">
        <v>0</v>
      </c>
      <c r="H13" s="10">
        <v>0</v>
      </c>
      <c r="I13" s="10">
        <v>1.9730316600634199</v>
      </c>
      <c r="J13" s="10">
        <v>1.9730316600634199</v>
      </c>
      <c r="K13" s="10">
        <v>0</v>
      </c>
      <c r="L13" s="10">
        <v>0</v>
      </c>
      <c r="M13" s="10">
        <v>1.97303166270857</v>
      </c>
      <c r="N13" s="10">
        <v>1.9730316625216</v>
      </c>
      <c r="O13" s="10">
        <v>0</v>
      </c>
      <c r="P13" s="10">
        <v>0</v>
      </c>
      <c r="Q13" s="10">
        <v>1.9730316603279401</v>
      </c>
      <c r="R13" s="10">
        <v>1.9730316603092399</v>
      </c>
      <c r="S13" s="10">
        <v>0</v>
      </c>
      <c r="T13" s="10">
        <v>0</v>
      </c>
      <c r="U13" s="10">
        <v>1.9730316600898701</v>
      </c>
      <c r="V13" s="10">
        <v>1.973031660088</v>
      </c>
      <c r="W13" s="10">
        <v>0</v>
      </c>
      <c r="X13" s="10">
        <v>0</v>
      </c>
      <c r="Y13" s="10">
        <v>1.97303166006607</v>
      </c>
      <c r="Z13" s="10">
        <v>1.9730316600658799</v>
      </c>
      <c r="AA13" s="10">
        <v>0</v>
      </c>
      <c r="AB13" s="10">
        <v>0</v>
      </c>
      <c r="AC13" s="10">
        <v>1.9730316600636899</v>
      </c>
      <c r="AD13" s="10">
        <v>1.9730316600636699</v>
      </c>
      <c r="AE13" s="10">
        <v>0</v>
      </c>
      <c r="AF13" s="10">
        <v>0</v>
      </c>
      <c r="AG13" s="10">
        <v>1.9730316600634501</v>
      </c>
      <c r="AH13" s="10">
        <v>1.9730316600634501</v>
      </c>
      <c r="AI13" s="10">
        <v>0</v>
      </c>
      <c r="AJ13" s="10">
        <v>0</v>
      </c>
      <c r="AK13" s="10">
        <v>1.9730316600634299</v>
      </c>
      <c r="AL13" s="10">
        <v>1.9730316600634299</v>
      </c>
      <c r="AM13" s="10">
        <v>0</v>
      </c>
      <c r="AN13" s="10">
        <v>0</v>
      </c>
      <c r="AO13" s="10">
        <v>1.9730316600634199</v>
      </c>
      <c r="AP13" s="10">
        <v>1.9730316600634199</v>
      </c>
      <c r="AQ13" s="10">
        <v>0</v>
      </c>
      <c r="AR13" s="10">
        <v>0</v>
      </c>
      <c r="AS13" s="10">
        <v>1.27348592079667</v>
      </c>
      <c r="AT13" s="10">
        <v>1.27348592079667</v>
      </c>
      <c r="AU13" s="10">
        <v>0</v>
      </c>
      <c r="AV13" s="10">
        <v>0</v>
      </c>
      <c r="AW13" s="10">
        <v>1.27348592079667</v>
      </c>
      <c r="AX13" s="10">
        <v>1.27348592079667</v>
      </c>
      <c r="AY13" s="10">
        <v>0</v>
      </c>
      <c r="AZ13" s="10">
        <v>0</v>
      </c>
      <c r="BA13" s="10">
        <v>1.273485922204</v>
      </c>
      <c r="BB13" s="10">
        <v>1.2734859219621399</v>
      </c>
      <c r="BC13" s="10">
        <v>0</v>
      </c>
      <c r="BD13" s="10">
        <v>0</v>
      </c>
      <c r="BE13" s="10">
        <v>1.2734859209374101</v>
      </c>
      <c r="BF13" s="10">
        <v>1.2734859209132201</v>
      </c>
      <c r="BG13" s="10">
        <v>0</v>
      </c>
      <c r="BH13" s="10">
        <v>0</v>
      </c>
      <c r="BI13" s="10">
        <v>1.2734859208107501</v>
      </c>
      <c r="BJ13" s="10">
        <v>1.27348592080832</v>
      </c>
      <c r="BK13" s="10">
        <v>0</v>
      </c>
      <c r="BL13" s="10">
        <v>0</v>
      </c>
      <c r="BM13" s="10">
        <v>1.27348592079808</v>
      </c>
      <c r="BN13" s="10">
        <v>1.27348592079783</v>
      </c>
      <c r="BO13" s="10">
        <v>0</v>
      </c>
      <c r="BP13" s="10">
        <v>0</v>
      </c>
      <c r="BQ13" s="10">
        <v>1.2734859207968099</v>
      </c>
      <c r="BR13" s="10">
        <v>1.2734859207967899</v>
      </c>
      <c r="BS13" s="10">
        <v>0</v>
      </c>
      <c r="BT13" s="10">
        <v>0</v>
      </c>
      <c r="BU13" s="10">
        <v>1.27348592079669</v>
      </c>
      <c r="BV13" s="10">
        <v>1.27348592079668</v>
      </c>
      <c r="BW13" s="10">
        <v>0</v>
      </c>
      <c r="BX13" s="10">
        <v>0</v>
      </c>
      <c r="BY13" s="10">
        <v>1.27348592079667</v>
      </c>
      <c r="BZ13" s="10">
        <v>1.27348592079667</v>
      </c>
      <c r="CA13" s="10">
        <v>0</v>
      </c>
      <c r="CB13" s="10">
        <v>0</v>
      </c>
      <c r="CC13" s="10">
        <v>1.27348592079667</v>
      </c>
      <c r="CD13" s="10">
        <v>1.27348592079667</v>
      </c>
      <c r="CE13" s="10">
        <v>0</v>
      </c>
      <c r="CF13" s="10">
        <v>0</v>
      </c>
      <c r="CG13" s="10">
        <v>2.4355000000000002E-2</v>
      </c>
      <c r="CH13" s="10">
        <v>2.8407000000000002E-2</v>
      </c>
      <c r="CI13" s="10">
        <v>0</v>
      </c>
      <c r="CJ13" s="10">
        <v>0</v>
      </c>
      <c r="CK13" s="10">
        <v>5.2365599999999998E-2</v>
      </c>
      <c r="CL13" s="10">
        <v>5.6239499999999998E-2</v>
      </c>
      <c r="CM13" s="10">
        <v>0</v>
      </c>
      <c r="CN13" s="10">
        <v>0</v>
      </c>
      <c r="CO13" s="10">
        <v>6.2674999999999995E-2</v>
      </c>
      <c r="CP13" s="10">
        <v>6.47866E-2</v>
      </c>
      <c r="CQ13" s="10">
        <v>0</v>
      </c>
      <c r="CR13" s="10">
        <v>0</v>
      </c>
      <c r="CS13" s="10">
        <v>8.2007499999999997E-2</v>
      </c>
      <c r="CT13" s="10">
        <v>8.0042199999999994E-2</v>
      </c>
      <c r="CU13" s="10">
        <v>0</v>
      </c>
      <c r="CV13" s="10">
        <v>0</v>
      </c>
      <c r="CW13" s="10">
        <v>7.8655000000000003E-2</v>
      </c>
      <c r="CX13" s="10">
        <v>7.6889799999999994E-2</v>
      </c>
      <c r="CY13" s="10">
        <v>0</v>
      </c>
      <c r="CZ13" s="10">
        <v>0</v>
      </c>
      <c r="DA13" s="10">
        <v>6.7010200000000006E-2</v>
      </c>
      <c r="DB13" s="10">
        <v>7.4918399999999996E-2</v>
      </c>
      <c r="DC13" s="10">
        <v>0</v>
      </c>
      <c r="DD13" s="10">
        <v>0</v>
      </c>
      <c r="DE13" s="10">
        <v>7.04573E-2</v>
      </c>
      <c r="DF13" s="10">
        <v>6.9894999999999999E-2</v>
      </c>
      <c r="DG13" s="10">
        <v>0</v>
      </c>
      <c r="DH13" s="10">
        <v>0</v>
      </c>
      <c r="DI13" s="10">
        <v>7.2840799999999997E-2</v>
      </c>
      <c r="DJ13" s="10">
        <v>7.0761900000000003E-2</v>
      </c>
      <c r="DK13" s="10">
        <v>0</v>
      </c>
      <c r="DL13" s="10">
        <v>0</v>
      </c>
      <c r="DM13" s="10">
        <v>8.7066000000000004E-2</v>
      </c>
      <c r="DN13" s="10">
        <v>7.45643E-2</v>
      </c>
      <c r="DO13" s="10">
        <v>0</v>
      </c>
      <c r="DP13" s="10">
        <v>0</v>
      </c>
      <c r="DQ13" s="10">
        <v>9.1253000000000001E-2</v>
      </c>
      <c r="DR13" s="10">
        <v>7.8627000000000002E-2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5">A13+1</f>
        <v>3</v>
      </c>
      <c r="B14" s="16">
        <f t="shared" si="24"/>
        <v>0.125</v>
      </c>
      <c r="C14" s="16">
        <v>0.125</v>
      </c>
      <c r="D14" s="17">
        <v>3</v>
      </c>
      <c r="E14" s="10">
        <v>0.40225122899808102</v>
      </c>
      <c r="F14" s="10">
        <v>0.40225122899808102</v>
      </c>
      <c r="G14" s="10">
        <v>0</v>
      </c>
      <c r="H14" s="10">
        <v>0</v>
      </c>
      <c r="I14" s="10">
        <v>0.40225122899808202</v>
      </c>
      <c r="J14" s="10">
        <v>0.40225122899808102</v>
      </c>
      <c r="K14" s="10">
        <v>0</v>
      </c>
      <c r="L14" s="10">
        <v>0</v>
      </c>
      <c r="M14" s="10">
        <v>0.402251236029605</v>
      </c>
      <c r="N14" s="10">
        <v>0.402251235835418</v>
      </c>
      <c r="O14" s="10">
        <v>0</v>
      </c>
      <c r="P14" s="10">
        <v>0</v>
      </c>
      <c r="Q14" s="10">
        <v>0.402251229701234</v>
      </c>
      <c r="R14" s="10">
        <v>0.40225122968181598</v>
      </c>
      <c r="S14" s="10">
        <v>0</v>
      </c>
      <c r="T14" s="10">
        <v>0</v>
      </c>
      <c r="U14" s="10">
        <v>0.402251229068396</v>
      </c>
      <c r="V14" s="10">
        <v>0.402251229066455</v>
      </c>
      <c r="W14" s="10">
        <v>0</v>
      </c>
      <c r="X14" s="10">
        <v>0</v>
      </c>
      <c r="Y14" s="10">
        <v>0.40225122900511501</v>
      </c>
      <c r="Z14" s="10">
        <v>0.402251229004918</v>
      </c>
      <c r="AA14" s="10">
        <v>0</v>
      </c>
      <c r="AB14" s="10">
        <v>0</v>
      </c>
      <c r="AC14" s="10">
        <v>0.40225122899878502</v>
      </c>
      <c r="AD14" s="10">
        <v>0.40225122899876498</v>
      </c>
      <c r="AE14" s="10">
        <v>0</v>
      </c>
      <c r="AF14" s="10">
        <v>0</v>
      </c>
      <c r="AG14" s="10">
        <v>0.40225122899815202</v>
      </c>
      <c r="AH14" s="10">
        <v>0.40225122899814902</v>
      </c>
      <c r="AI14" s="10">
        <v>0</v>
      </c>
      <c r="AJ14" s="10">
        <v>0</v>
      </c>
      <c r="AK14" s="10">
        <v>0.40225122899809002</v>
      </c>
      <c r="AL14" s="10">
        <v>0.40225122899808702</v>
      </c>
      <c r="AM14" s="10">
        <v>0</v>
      </c>
      <c r="AN14" s="10">
        <v>0</v>
      </c>
      <c r="AO14" s="10">
        <v>0.40225122899808302</v>
      </c>
      <c r="AP14" s="10">
        <v>0.40225122899808302</v>
      </c>
      <c r="AQ14" s="10">
        <v>0</v>
      </c>
      <c r="AR14" s="10">
        <v>0</v>
      </c>
      <c r="AS14" s="10">
        <v>0.19660325553181701</v>
      </c>
      <c r="AT14" s="10">
        <v>0.19660325553181701</v>
      </c>
      <c r="AU14" s="10">
        <v>0</v>
      </c>
      <c r="AV14" s="10">
        <v>0</v>
      </c>
      <c r="AW14" s="10">
        <v>0.19660325553181801</v>
      </c>
      <c r="AX14" s="10">
        <v>0.19660325553181701</v>
      </c>
      <c r="AY14" s="10">
        <v>0</v>
      </c>
      <c r="AZ14" s="10">
        <v>0</v>
      </c>
      <c r="BA14" s="10">
        <v>0.196603276451224</v>
      </c>
      <c r="BB14" s="10">
        <v>0.19660327542270201</v>
      </c>
      <c r="BC14" s="10">
        <v>0</v>
      </c>
      <c r="BD14" s="10">
        <v>0</v>
      </c>
      <c r="BE14" s="10">
        <v>0.19660325762375699</v>
      </c>
      <c r="BF14" s="10">
        <v>0.19660325752090599</v>
      </c>
      <c r="BG14" s="10">
        <v>0</v>
      </c>
      <c r="BH14" s="10">
        <v>0</v>
      </c>
      <c r="BI14" s="10">
        <v>0.19660325574101101</v>
      </c>
      <c r="BJ14" s="10">
        <v>0.19660325573072601</v>
      </c>
      <c r="BK14" s="10">
        <v>0</v>
      </c>
      <c r="BL14" s="10">
        <v>0</v>
      </c>
      <c r="BM14" s="10">
        <v>0.196603255552737</v>
      </c>
      <c r="BN14" s="10">
        <v>0.19660325555170899</v>
      </c>
      <c r="BO14" s="10">
        <v>0</v>
      </c>
      <c r="BP14" s="10">
        <v>0</v>
      </c>
      <c r="BQ14" s="10">
        <v>0.19660325553390701</v>
      </c>
      <c r="BR14" s="10">
        <v>0.196603255533806</v>
      </c>
      <c r="BS14" s="10">
        <v>0</v>
      </c>
      <c r="BT14" s="10">
        <v>0</v>
      </c>
      <c r="BU14" s="10">
        <v>0.19660325553202701</v>
      </c>
      <c r="BV14" s="10">
        <v>0.19660325553201699</v>
      </c>
      <c r="BW14" s="10">
        <v>0</v>
      </c>
      <c r="BX14" s="10">
        <v>0</v>
      </c>
      <c r="BY14" s="10">
        <v>0.19660325553183899</v>
      </c>
      <c r="BZ14" s="10">
        <v>0.196603255531837</v>
      </c>
      <c r="CA14" s="10">
        <v>0</v>
      </c>
      <c r="CB14" s="10">
        <v>0</v>
      </c>
      <c r="CC14" s="10">
        <v>0.19660325553182001</v>
      </c>
      <c r="CD14" s="10">
        <v>0.19660325553181901</v>
      </c>
      <c r="CE14" s="10">
        <v>0</v>
      </c>
      <c r="CF14" s="10">
        <v>0</v>
      </c>
      <c r="CG14" s="10">
        <v>3.9450399999999997E-2</v>
      </c>
      <c r="CH14" s="10">
        <v>4.5220999999999997E-2</v>
      </c>
      <c r="CI14" s="10">
        <v>0</v>
      </c>
      <c r="CJ14" s="10">
        <v>0</v>
      </c>
      <c r="CK14" s="10">
        <v>7.0369600000000004E-2</v>
      </c>
      <c r="CL14" s="10">
        <v>7.5214799999999998E-2</v>
      </c>
      <c r="CM14" s="10">
        <v>0</v>
      </c>
      <c r="CN14" s="10">
        <v>0</v>
      </c>
      <c r="CO14" s="10">
        <v>9.2644799999999999E-2</v>
      </c>
      <c r="CP14" s="10">
        <v>9.6754699999999999E-2</v>
      </c>
      <c r="CQ14" s="10">
        <v>0</v>
      </c>
      <c r="CR14" s="10">
        <v>0</v>
      </c>
      <c r="CS14" s="10">
        <v>0.10328859999999999</v>
      </c>
      <c r="CT14" s="10">
        <v>9.96673E-2</v>
      </c>
      <c r="CU14" s="10">
        <v>0</v>
      </c>
      <c r="CV14" s="10">
        <v>0</v>
      </c>
      <c r="CW14" s="10">
        <v>9.9734400000000001E-2</v>
      </c>
      <c r="CX14" s="10">
        <v>9.69169E-2</v>
      </c>
      <c r="CY14" s="10">
        <v>0</v>
      </c>
      <c r="CZ14" s="10">
        <v>0</v>
      </c>
      <c r="DA14" s="10">
        <v>9.1462500000000002E-2</v>
      </c>
      <c r="DB14" s="10">
        <v>8.86797E-2</v>
      </c>
      <c r="DC14" s="10">
        <v>0</v>
      </c>
      <c r="DD14" s="10">
        <v>0</v>
      </c>
      <c r="DE14" s="10">
        <v>9.3063999999999994E-2</v>
      </c>
      <c r="DF14" s="10">
        <v>8.9200100000000004E-2</v>
      </c>
      <c r="DG14" s="10">
        <v>0</v>
      </c>
      <c r="DH14" s="10">
        <v>0</v>
      </c>
      <c r="DI14" s="10">
        <v>9.6397999999999998E-2</v>
      </c>
      <c r="DJ14" s="10">
        <v>9.0067700000000001E-2</v>
      </c>
      <c r="DK14" s="10">
        <v>0</v>
      </c>
      <c r="DL14" s="10">
        <v>0</v>
      </c>
      <c r="DM14" s="10">
        <v>0.11255370000000001</v>
      </c>
      <c r="DN14" s="10">
        <v>0.1010638</v>
      </c>
      <c r="DO14" s="10">
        <v>0</v>
      </c>
      <c r="DP14" s="10">
        <v>0</v>
      </c>
      <c r="DQ14" s="10">
        <v>0.12999079999999999</v>
      </c>
      <c r="DR14" s="10">
        <v>0.1080879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5"/>
        <v>4</v>
      </c>
      <c r="B15" s="16">
        <f t="shared" si="24"/>
        <v>6.25E-2</v>
      </c>
      <c r="C15" s="16">
        <v>0.125</v>
      </c>
      <c r="D15" s="17">
        <v>4</v>
      </c>
      <c r="E15" s="10">
        <v>7.5344549184928097E-2</v>
      </c>
      <c r="F15" s="10">
        <v>7.5344549184930096E-2</v>
      </c>
      <c r="G15" s="10">
        <v>0</v>
      </c>
      <c r="H15" s="10">
        <v>0</v>
      </c>
      <c r="I15" s="10">
        <v>7.5344549184930096E-2</v>
      </c>
      <c r="J15" s="10">
        <v>7.5344549184929402E-2</v>
      </c>
      <c r="K15" s="10">
        <v>0</v>
      </c>
      <c r="L15" s="10">
        <v>0</v>
      </c>
      <c r="M15" s="10">
        <v>7.5344559661951097E-2</v>
      </c>
      <c r="N15" s="10">
        <v>7.5344557347272897E-2</v>
      </c>
      <c r="O15" s="10">
        <v>0</v>
      </c>
      <c r="P15" s="10">
        <v>0</v>
      </c>
      <c r="Q15" s="10">
        <v>7.5344550232631105E-2</v>
      </c>
      <c r="R15" s="10">
        <v>7.5344550001163801E-2</v>
      </c>
      <c r="S15" s="10">
        <v>0</v>
      </c>
      <c r="T15" s="10">
        <v>0</v>
      </c>
      <c r="U15" s="10">
        <v>7.5344549289699803E-2</v>
      </c>
      <c r="V15" s="10">
        <v>7.5344549266553207E-2</v>
      </c>
      <c r="W15" s="10">
        <v>0</v>
      </c>
      <c r="X15" s="10">
        <v>0</v>
      </c>
      <c r="Y15" s="10">
        <v>7.5344549195406299E-2</v>
      </c>
      <c r="Z15" s="10">
        <v>7.5344549193092206E-2</v>
      </c>
      <c r="AA15" s="10">
        <v>0</v>
      </c>
      <c r="AB15" s="10">
        <v>0</v>
      </c>
      <c r="AC15" s="10">
        <v>7.5344549185978604E-2</v>
      </c>
      <c r="AD15" s="10">
        <v>7.5344549185745402E-2</v>
      </c>
      <c r="AE15" s="10">
        <v>0</v>
      </c>
      <c r="AF15" s="10">
        <v>0</v>
      </c>
      <c r="AG15" s="10">
        <v>7.5344549185033804E-2</v>
      </c>
      <c r="AH15" s="10">
        <v>7.5344549185010698E-2</v>
      </c>
      <c r="AI15" s="10">
        <v>0</v>
      </c>
      <c r="AJ15" s="10">
        <v>0</v>
      </c>
      <c r="AK15" s="10">
        <v>7.53445491849387E-2</v>
      </c>
      <c r="AL15" s="10">
        <v>7.5344549184937396E-2</v>
      </c>
      <c r="AM15" s="10">
        <v>0</v>
      </c>
      <c r="AN15" s="10">
        <v>0</v>
      </c>
      <c r="AO15" s="10">
        <v>7.5344549184929596E-2</v>
      </c>
      <c r="AP15" s="10">
        <v>7.5344549184930706E-2</v>
      </c>
      <c r="AQ15" s="10">
        <v>0</v>
      </c>
      <c r="AR15" s="10">
        <v>0</v>
      </c>
      <c r="AS15" s="10">
        <v>3.3179659257591997E-2</v>
      </c>
      <c r="AT15" s="10">
        <v>3.3179659257593003E-2</v>
      </c>
      <c r="AU15" s="10">
        <v>0</v>
      </c>
      <c r="AV15" s="10">
        <v>0</v>
      </c>
      <c r="AW15" s="10">
        <v>3.3179659257592302E-2</v>
      </c>
      <c r="AX15" s="10">
        <v>3.3179659257591802E-2</v>
      </c>
      <c r="AY15" s="10">
        <v>0</v>
      </c>
      <c r="AZ15" s="10">
        <v>0</v>
      </c>
      <c r="BA15" s="10">
        <v>3.3179667990938203E-2</v>
      </c>
      <c r="BB15" s="10">
        <v>3.3179663061456199E-2</v>
      </c>
      <c r="BC15" s="10">
        <v>0</v>
      </c>
      <c r="BD15" s="10">
        <v>0</v>
      </c>
      <c r="BE15" s="10">
        <v>3.3179660130925201E-2</v>
      </c>
      <c r="BF15" s="10">
        <v>3.31796596379784E-2</v>
      </c>
      <c r="BG15" s="10">
        <v>0</v>
      </c>
      <c r="BH15" s="10">
        <v>0</v>
      </c>
      <c r="BI15" s="10">
        <v>3.3179659344926102E-2</v>
      </c>
      <c r="BJ15" s="10">
        <v>3.3179659295631402E-2</v>
      </c>
      <c r="BK15" s="10">
        <v>0</v>
      </c>
      <c r="BL15" s="10">
        <v>0</v>
      </c>
      <c r="BM15" s="10">
        <v>3.3179659266326302E-2</v>
      </c>
      <c r="BN15" s="10">
        <v>3.3179659261396502E-2</v>
      </c>
      <c r="BO15" s="10">
        <v>0</v>
      </c>
      <c r="BP15" s="10">
        <v>0</v>
      </c>
      <c r="BQ15" s="10">
        <v>3.31796592584662E-2</v>
      </c>
      <c r="BR15" s="10">
        <v>3.3179659257972602E-2</v>
      </c>
      <c r="BS15" s="10">
        <v>0</v>
      </c>
      <c r="BT15" s="10">
        <v>0</v>
      </c>
      <c r="BU15" s="10">
        <v>3.3179659257679003E-2</v>
      </c>
      <c r="BV15" s="10">
        <v>3.3179659257629897E-2</v>
      </c>
      <c r="BW15" s="10">
        <v>0</v>
      </c>
      <c r="BX15" s="10">
        <v>0</v>
      </c>
      <c r="BY15" s="10">
        <v>3.3179659257600601E-2</v>
      </c>
      <c r="BZ15" s="10">
        <v>3.3179659257596E-2</v>
      </c>
      <c r="CA15" s="10">
        <v>0</v>
      </c>
      <c r="CB15" s="10">
        <v>0</v>
      </c>
      <c r="CC15" s="10">
        <v>3.3179659257592697E-2</v>
      </c>
      <c r="CD15" s="10">
        <v>3.3179659257592302E-2</v>
      </c>
      <c r="CE15" s="10">
        <v>0</v>
      </c>
      <c r="CF15" s="10">
        <v>0</v>
      </c>
      <c r="CG15" s="10">
        <v>6.9902500000000006E-2</v>
      </c>
      <c r="CH15" s="10">
        <v>6.7369899999999996E-2</v>
      </c>
      <c r="CI15" s="10">
        <v>0</v>
      </c>
      <c r="CJ15" s="10">
        <v>0</v>
      </c>
      <c r="CK15" s="10">
        <v>9.5724600000000007E-2</v>
      </c>
      <c r="CL15" s="10">
        <v>9.2321299999999995E-2</v>
      </c>
      <c r="CM15" s="10">
        <v>0</v>
      </c>
      <c r="CN15" s="10">
        <v>0</v>
      </c>
      <c r="CO15" s="10">
        <v>0.13965920000000001</v>
      </c>
      <c r="CP15" s="10">
        <v>0.1374542</v>
      </c>
      <c r="CQ15" s="10">
        <v>0</v>
      </c>
      <c r="CR15" s="10">
        <v>0</v>
      </c>
      <c r="CS15" s="10">
        <v>0.14836379999999999</v>
      </c>
      <c r="CT15" s="10">
        <v>0.14913899999999999</v>
      </c>
      <c r="CU15" s="10">
        <v>0</v>
      </c>
      <c r="CV15" s="10">
        <v>0</v>
      </c>
      <c r="CW15" s="10">
        <v>0.1347081</v>
      </c>
      <c r="CX15" s="10">
        <v>0.1288696</v>
      </c>
      <c r="CY15" s="10">
        <v>0</v>
      </c>
      <c r="CZ15" s="10">
        <v>0</v>
      </c>
      <c r="DA15" s="10">
        <v>0.1414916</v>
      </c>
      <c r="DB15" s="10">
        <v>0.13745779999999999</v>
      </c>
      <c r="DC15" s="10">
        <v>0</v>
      </c>
      <c r="DD15" s="10">
        <v>0</v>
      </c>
      <c r="DE15" s="10">
        <v>0.13917599999999999</v>
      </c>
      <c r="DF15" s="10">
        <v>0.13522319999999999</v>
      </c>
      <c r="DG15" s="10">
        <v>0</v>
      </c>
      <c r="DH15" s="10">
        <v>0</v>
      </c>
      <c r="DI15" s="10">
        <v>0.15128610000000001</v>
      </c>
      <c r="DJ15" s="10">
        <v>0.13995550000000001</v>
      </c>
      <c r="DK15" s="10">
        <v>0</v>
      </c>
      <c r="DL15" s="10">
        <v>0</v>
      </c>
      <c r="DM15" s="10">
        <v>0.15169240000000001</v>
      </c>
      <c r="DN15" s="10">
        <v>0.15620899999999999</v>
      </c>
      <c r="DO15" s="10">
        <v>0</v>
      </c>
      <c r="DP15" s="10">
        <v>0</v>
      </c>
      <c r="DQ15" s="10">
        <v>0.1498274</v>
      </c>
      <c r="DR15" s="10">
        <v>0.1514221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5"/>
        <v>5</v>
      </c>
      <c r="B16" s="16">
        <f t="shared" si="24"/>
        <v>3.125E-2</v>
      </c>
      <c r="C16" s="16">
        <v>0.125</v>
      </c>
      <c r="D16" s="17">
        <v>5</v>
      </c>
      <c r="E16" s="10">
        <v>4.1785416631934198E-4</v>
      </c>
      <c r="F16" s="10">
        <v>4.1785403687821798E-4</v>
      </c>
      <c r="G16" s="10">
        <v>0</v>
      </c>
      <c r="H16" s="10">
        <v>0</v>
      </c>
      <c r="I16" s="10">
        <v>4.1791455645778802E-4</v>
      </c>
      <c r="J16" s="10">
        <v>4.1785740086575102E-4</v>
      </c>
      <c r="K16" s="10">
        <v>0</v>
      </c>
      <c r="L16" s="10">
        <v>0</v>
      </c>
      <c r="M16" s="10">
        <v>8.5675118642969405E-4</v>
      </c>
      <c r="N16" s="10">
        <v>8.5674814179204095E-4</v>
      </c>
      <c r="O16" s="10">
        <v>0</v>
      </c>
      <c r="P16" s="10">
        <v>0</v>
      </c>
      <c r="Q16" s="10">
        <v>6.6871252252265201E-4</v>
      </c>
      <c r="R16" s="10">
        <v>6.6871046620753404E-4</v>
      </c>
      <c r="S16" s="10">
        <v>0</v>
      </c>
      <c r="T16" s="10">
        <v>0</v>
      </c>
      <c r="U16" s="10">
        <v>5.5629484696195796E-4</v>
      </c>
      <c r="V16" s="10">
        <v>5.5629500002152298E-4</v>
      </c>
      <c r="W16" s="10">
        <v>0</v>
      </c>
      <c r="X16" s="10">
        <v>0</v>
      </c>
      <c r="Y16" s="10">
        <v>4.71577888853769E-4</v>
      </c>
      <c r="Z16" s="10">
        <v>4.7154139823435399E-4</v>
      </c>
      <c r="AA16" s="10">
        <v>0</v>
      </c>
      <c r="AB16" s="10">
        <v>0</v>
      </c>
      <c r="AC16" s="10">
        <v>4.3096545769816301E-4</v>
      </c>
      <c r="AD16" s="10">
        <v>4.31089497906267E-4</v>
      </c>
      <c r="AE16" s="10">
        <v>0</v>
      </c>
      <c r="AF16" s="10">
        <v>0</v>
      </c>
      <c r="AG16" s="10">
        <v>4.19110328885974E-4</v>
      </c>
      <c r="AH16" s="10">
        <v>4.1958518814344499E-4</v>
      </c>
      <c r="AI16" s="10">
        <v>0</v>
      </c>
      <c r="AJ16" s="10">
        <v>0</v>
      </c>
      <c r="AK16" s="10">
        <v>4.1820530193481498E-4</v>
      </c>
      <c r="AL16" s="10">
        <v>4.1805846581777201E-4</v>
      </c>
      <c r="AM16" s="10">
        <v>0</v>
      </c>
      <c r="AN16" s="10">
        <v>0</v>
      </c>
      <c r="AO16" s="10">
        <v>4.1756035815998499E-4</v>
      </c>
      <c r="AP16" s="10">
        <v>4.1783886367130501E-4</v>
      </c>
      <c r="AQ16" s="10">
        <v>0</v>
      </c>
      <c r="AR16" s="10">
        <v>0</v>
      </c>
      <c r="AS16" s="10">
        <v>2.0019839175283401E-4</v>
      </c>
      <c r="AT16" s="10">
        <v>2.00198338370217E-4</v>
      </c>
      <c r="AU16" s="10">
        <v>0</v>
      </c>
      <c r="AV16" s="10">
        <v>0</v>
      </c>
      <c r="AW16" s="10">
        <v>2.00502963590544E-4</v>
      </c>
      <c r="AX16" s="10">
        <v>2.00183549036899E-4</v>
      </c>
      <c r="AY16" s="10">
        <v>0</v>
      </c>
      <c r="AZ16" s="10">
        <v>0</v>
      </c>
      <c r="BA16" s="10">
        <v>4.0405860024113902E-4</v>
      </c>
      <c r="BB16" s="10">
        <v>4.0405172194991798E-4</v>
      </c>
      <c r="BC16" s="10">
        <v>0</v>
      </c>
      <c r="BD16" s="10">
        <v>0</v>
      </c>
      <c r="BE16" s="10">
        <v>3.1741525597597098E-4</v>
      </c>
      <c r="BF16" s="10">
        <v>3.17406009425036E-4</v>
      </c>
      <c r="BG16" s="10">
        <v>0</v>
      </c>
      <c r="BH16" s="10">
        <v>0</v>
      </c>
      <c r="BI16" s="10">
        <v>2.6506284544523698E-4</v>
      </c>
      <c r="BJ16" s="10">
        <v>2.6505549215632301E-4</v>
      </c>
      <c r="BK16" s="10">
        <v>0</v>
      </c>
      <c r="BL16" s="10">
        <v>0</v>
      </c>
      <c r="BM16" s="10">
        <v>2.2582752265745099E-4</v>
      </c>
      <c r="BN16" s="10">
        <v>2.2562927180424101E-4</v>
      </c>
      <c r="BO16" s="10">
        <v>0</v>
      </c>
      <c r="BP16" s="10">
        <v>0</v>
      </c>
      <c r="BQ16" s="10">
        <v>2.0535665771636701E-4</v>
      </c>
      <c r="BR16" s="10">
        <v>2.06425359147479E-4</v>
      </c>
      <c r="BS16" s="10">
        <v>0</v>
      </c>
      <c r="BT16" s="10">
        <v>0</v>
      </c>
      <c r="BU16" s="10">
        <v>1.9832382306295799E-4</v>
      </c>
      <c r="BV16" s="10">
        <v>2.0105971094409801E-4</v>
      </c>
      <c r="BW16" s="10">
        <v>0</v>
      </c>
      <c r="BX16" s="10">
        <v>0</v>
      </c>
      <c r="BY16" s="10">
        <v>2.0138863388301001E-4</v>
      </c>
      <c r="BZ16" s="10">
        <v>2.00406270950753E-4</v>
      </c>
      <c r="CA16" s="10">
        <v>0</v>
      </c>
      <c r="CB16" s="10">
        <v>0</v>
      </c>
      <c r="CC16" s="10">
        <v>1.9884817955101501E-4</v>
      </c>
      <c r="CD16" s="10">
        <v>2.0000444188162801E-4</v>
      </c>
      <c r="CE16" s="10">
        <v>0</v>
      </c>
      <c r="CF16" s="10">
        <v>0</v>
      </c>
      <c r="CG16" s="10">
        <v>0.1352583</v>
      </c>
      <c r="CH16" s="10">
        <v>0.13762959999999999</v>
      </c>
      <c r="CI16" s="10">
        <v>0</v>
      </c>
      <c r="CJ16" s="10">
        <v>0</v>
      </c>
      <c r="CK16" s="10">
        <v>0.16579260000000001</v>
      </c>
      <c r="CL16" s="10">
        <v>0.18192469999999999</v>
      </c>
      <c r="CM16" s="10">
        <v>0</v>
      </c>
      <c r="CN16" s="10">
        <v>0</v>
      </c>
      <c r="CO16" s="10">
        <v>0.2215876</v>
      </c>
      <c r="CP16" s="10">
        <v>0.22427050000000001</v>
      </c>
      <c r="CQ16" s="10">
        <v>0</v>
      </c>
      <c r="CR16" s="10">
        <v>0</v>
      </c>
      <c r="CS16" s="10">
        <v>0.23221829999999999</v>
      </c>
      <c r="CT16" s="10">
        <v>0.2351142</v>
      </c>
      <c r="CU16" s="10">
        <v>0</v>
      </c>
      <c r="CV16" s="10">
        <v>0</v>
      </c>
      <c r="CW16" s="10">
        <v>0.2105022</v>
      </c>
      <c r="CX16" s="10">
        <v>0.21093400000000001</v>
      </c>
      <c r="CY16" s="10">
        <v>0</v>
      </c>
      <c r="CZ16" s="10">
        <v>0</v>
      </c>
      <c r="DA16" s="10">
        <v>0.21855040000000001</v>
      </c>
      <c r="DB16" s="10">
        <v>0.2142734</v>
      </c>
      <c r="DC16" s="10">
        <v>0</v>
      </c>
      <c r="DD16" s="10">
        <v>0</v>
      </c>
      <c r="DE16" s="10">
        <v>0.22712589999999999</v>
      </c>
      <c r="DF16" s="10">
        <v>0.21617600000000001</v>
      </c>
      <c r="DG16" s="10">
        <v>0</v>
      </c>
      <c r="DH16" s="10">
        <v>0</v>
      </c>
      <c r="DI16" s="10">
        <v>0.22915199999999999</v>
      </c>
      <c r="DJ16" s="10">
        <v>0.23383899999999999</v>
      </c>
      <c r="DK16" s="10">
        <v>0</v>
      </c>
      <c r="DL16" s="10">
        <v>0</v>
      </c>
      <c r="DM16" s="10">
        <v>0.2334002</v>
      </c>
      <c r="DN16" s="10">
        <v>0.21994730000000001</v>
      </c>
      <c r="DO16" s="10">
        <v>0</v>
      </c>
      <c r="DP16" s="10">
        <v>0</v>
      </c>
      <c r="DQ16" s="10">
        <v>0.24596509999999999</v>
      </c>
      <c r="DR16" s="10">
        <v>0.2280471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5"/>
        <v>6</v>
      </c>
      <c r="B17" s="16">
        <f t="shared" si="24"/>
        <v>1.5625E-2</v>
      </c>
      <c r="C17" s="16">
        <v>0.125</v>
      </c>
      <c r="D17" s="17">
        <v>6</v>
      </c>
      <c r="E17" s="10">
        <v>6.8045548726747302E-6</v>
      </c>
      <c r="F17" s="10">
        <v>7.7626001557806796E-6</v>
      </c>
      <c r="G17" s="10">
        <v>0</v>
      </c>
      <c r="H17" s="10">
        <v>0</v>
      </c>
      <c r="I17" s="10">
        <v>28.155391183472101</v>
      </c>
      <c r="J17" s="10">
        <v>1.9575037105521399E-3</v>
      </c>
      <c r="K17" s="10">
        <v>0</v>
      </c>
      <c r="L17" s="10">
        <v>0</v>
      </c>
      <c r="M17" s="10">
        <v>2.3885829841807699E-5</v>
      </c>
      <c r="N17" s="10">
        <v>2.5011283551590301E-5</v>
      </c>
      <c r="O17" s="10">
        <v>0</v>
      </c>
      <c r="P17" s="10">
        <v>0</v>
      </c>
      <c r="Q17" s="10">
        <v>1.15751320830526E-5</v>
      </c>
      <c r="R17" s="10">
        <v>1.20459338666112E-5</v>
      </c>
      <c r="S17" s="10">
        <v>0</v>
      </c>
      <c r="T17" s="10">
        <v>0</v>
      </c>
      <c r="U17" s="10">
        <v>5.8189651765960804E-6</v>
      </c>
      <c r="V17" s="10">
        <v>5.8684052068880302E-6</v>
      </c>
      <c r="W17" s="10">
        <v>0</v>
      </c>
      <c r="X17" s="10">
        <v>0</v>
      </c>
      <c r="Y17" s="10">
        <v>6.8236882209138397E-6</v>
      </c>
      <c r="Z17" s="10">
        <v>2.9320620305028902E-6</v>
      </c>
      <c r="AA17" s="10">
        <v>0</v>
      </c>
      <c r="AB17" s="10">
        <v>0</v>
      </c>
      <c r="AC17" s="10">
        <v>9.0624708216413606E-5</v>
      </c>
      <c r="AD17" s="10">
        <v>1.5528659391694801E-6</v>
      </c>
      <c r="AE17" s="10">
        <v>0</v>
      </c>
      <c r="AF17" s="10">
        <v>0</v>
      </c>
      <c r="AG17" s="10">
        <v>5.29051959384796E-4</v>
      </c>
      <c r="AH17" s="10">
        <v>1.0361136453251901E-6</v>
      </c>
      <c r="AI17" s="10">
        <v>0</v>
      </c>
      <c r="AJ17" s="10">
        <v>0</v>
      </c>
      <c r="AK17" s="10">
        <v>4.3130004116707097E-3</v>
      </c>
      <c r="AL17" s="10">
        <v>3.21058156693699E-6</v>
      </c>
      <c r="AM17" s="10">
        <v>0</v>
      </c>
      <c r="AN17" s="10">
        <v>0</v>
      </c>
      <c r="AO17" s="10">
        <v>4.7549226025771898E-2</v>
      </c>
      <c r="AP17" s="10">
        <v>2.08560357639609E-5</v>
      </c>
      <c r="AQ17" s="10">
        <v>0</v>
      </c>
      <c r="AR17" s="10">
        <v>0</v>
      </c>
      <c r="AS17" s="10">
        <v>3.8335211529131603E-6</v>
      </c>
      <c r="AT17" s="10">
        <v>4.2486336895246598E-6</v>
      </c>
      <c r="AU17" s="10">
        <v>0</v>
      </c>
      <c r="AV17" s="10">
        <v>0</v>
      </c>
      <c r="AW17" s="10">
        <v>12.684388466445601</v>
      </c>
      <c r="AX17" s="10">
        <v>7.7175959996652796E-4</v>
      </c>
      <c r="AY17" s="10">
        <v>0</v>
      </c>
      <c r="AZ17" s="10">
        <v>0</v>
      </c>
      <c r="BA17" s="10">
        <v>1.05802042513504E-5</v>
      </c>
      <c r="BB17" s="10">
        <v>1.1096435185011899E-5</v>
      </c>
      <c r="BC17" s="10">
        <v>0</v>
      </c>
      <c r="BD17" s="10">
        <v>0</v>
      </c>
      <c r="BE17" s="10">
        <v>5.2781233039444797E-6</v>
      </c>
      <c r="BF17" s="10">
        <v>5.48366122773537E-6</v>
      </c>
      <c r="BG17" s="10">
        <v>0</v>
      </c>
      <c r="BH17" s="10">
        <v>0</v>
      </c>
      <c r="BI17" s="10">
        <v>2.8550393568473E-6</v>
      </c>
      <c r="BJ17" s="10">
        <v>2.7222243096851302E-6</v>
      </c>
      <c r="BK17" s="10">
        <v>0</v>
      </c>
      <c r="BL17" s="10">
        <v>0</v>
      </c>
      <c r="BM17" s="10">
        <v>2.8551048425914598E-6</v>
      </c>
      <c r="BN17" s="10">
        <v>1.3482730639222801E-6</v>
      </c>
      <c r="BO17" s="10">
        <v>0</v>
      </c>
      <c r="BP17" s="10">
        <v>0</v>
      </c>
      <c r="BQ17" s="10">
        <v>2.8873834772593799E-5</v>
      </c>
      <c r="BR17" s="10">
        <v>7.0536049246707704E-7</v>
      </c>
      <c r="BS17" s="10">
        <v>0</v>
      </c>
      <c r="BT17" s="10">
        <v>0</v>
      </c>
      <c r="BU17" s="10">
        <v>1.1710175111943E-4</v>
      </c>
      <c r="BV17" s="10">
        <v>2.82733061460378E-7</v>
      </c>
      <c r="BW17" s="10">
        <v>0</v>
      </c>
      <c r="BX17" s="10">
        <v>0</v>
      </c>
      <c r="BY17" s="10">
        <v>1.1741884660551899E-3</v>
      </c>
      <c r="BZ17" s="10">
        <v>8.8520844126426404E-7</v>
      </c>
      <c r="CA17" s="10">
        <v>0</v>
      </c>
      <c r="CB17" s="10">
        <v>0</v>
      </c>
      <c r="CC17" s="10">
        <v>9.2108101217360204E-3</v>
      </c>
      <c r="CD17" s="10">
        <v>3.0759227744336702E-6</v>
      </c>
      <c r="CE17" s="10">
        <v>0</v>
      </c>
      <c r="CF17" s="10">
        <v>0</v>
      </c>
      <c r="CG17" s="10">
        <v>0.2442725</v>
      </c>
      <c r="CH17" s="10">
        <v>0.2686074</v>
      </c>
      <c r="CI17" s="10">
        <v>0</v>
      </c>
      <c r="CJ17" s="10">
        <v>0</v>
      </c>
      <c r="CK17" s="10">
        <v>0.30747429999999998</v>
      </c>
      <c r="CL17" s="10">
        <v>0.29959989999999997</v>
      </c>
      <c r="CM17" s="10">
        <v>0</v>
      </c>
      <c r="CN17" s="10">
        <v>0</v>
      </c>
      <c r="CO17" s="10">
        <v>0.41054649999999998</v>
      </c>
      <c r="CP17" s="10">
        <v>0.4353861</v>
      </c>
      <c r="CQ17" s="10">
        <v>0</v>
      </c>
      <c r="CR17" s="10">
        <v>0</v>
      </c>
      <c r="CS17" s="10">
        <v>0.41762359999999998</v>
      </c>
      <c r="CT17" s="10">
        <v>0.41199530000000001</v>
      </c>
      <c r="CU17" s="10">
        <v>0</v>
      </c>
      <c r="CV17" s="10">
        <v>0</v>
      </c>
      <c r="CW17" s="10">
        <v>0.41426059999999998</v>
      </c>
      <c r="CX17" s="10">
        <v>0.42678690000000002</v>
      </c>
      <c r="CY17" s="10">
        <v>0</v>
      </c>
      <c r="CZ17" s="10">
        <v>0</v>
      </c>
      <c r="DA17" s="10">
        <v>0.41055140000000001</v>
      </c>
      <c r="DB17" s="10">
        <v>0.3920459</v>
      </c>
      <c r="DC17" s="10">
        <v>0</v>
      </c>
      <c r="DD17" s="10">
        <v>0</v>
      </c>
      <c r="DE17" s="10">
        <v>0.40717599999999998</v>
      </c>
      <c r="DF17" s="10">
        <v>0.42062949999999999</v>
      </c>
      <c r="DG17" s="10">
        <v>0</v>
      </c>
      <c r="DH17" s="10">
        <v>0</v>
      </c>
      <c r="DI17" s="10">
        <v>0.4329286</v>
      </c>
      <c r="DJ17" s="10">
        <v>0.4438397</v>
      </c>
      <c r="DK17" s="10">
        <v>0</v>
      </c>
      <c r="DL17" s="10">
        <v>0</v>
      </c>
      <c r="DM17" s="10">
        <v>0.41808109999999998</v>
      </c>
      <c r="DN17" s="10">
        <v>0.41378179999999998</v>
      </c>
      <c r="DO17" s="10">
        <v>0</v>
      </c>
      <c r="DP17" s="10">
        <v>0</v>
      </c>
      <c r="DQ17" s="10">
        <v>0.43845729999999999</v>
      </c>
      <c r="DR17" s="10">
        <v>0.40851769999999998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4"/>
        <v>7.8125E-3</v>
      </c>
      <c r="C18" s="16">
        <v>0.125</v>
      </c>
      <c r="D18" s="17">
        <v>7</v>
      </c>
      <c r="E18" s="10">
        <v>2.7629154866204401E-6</v>
      </c>
      <c r="F18" s="10">
        <v>2.1713284041435799E-5</v>
      </c>
      <c r="G18" s="10">
        <v>0</v>
      </c>
      <c r="H18" s="10">
        <v>0</v>
      </c>
      <c r="I18" s="10">
        <v>6.2595302188280302</v>
      </c>
      <c r="J18" s="10">
        <v>1.57835875520267E-2</v>
      </c>
      <c r="K18" s="10">
        <v>0</v>
      </c>
      <c r="L18" s="10">
        <v>0</v>
      </c>
      <c r="M18" s="10">
        <v>3.0657955230051202E-6</v>
      </c>
      <c r="N18" s="10">
        <v>2.5383280490842699E-6</v>
      </c>
      <c r="O18" s="10">
        <v>0</v>
      </c>
      <c r="P18" s="10">
        <v>0</v>
      </c>
      <c r="Q18" s="10">
        <v>1.12108438510283E-6</v>
      </c>
      <c r="R18" s="10">
        <v>9.32912345152914E-7</v>
      </c>
      <c r="S18" s="10">
        <v>0</v>
      </c>
      <c r="T18" s="10">
        <v>0</v>
      </c>
      <c r="U18" s="10">
        <v>1.30501329964616E-6</v>
      </c>
      <c r="V18" s="10">
        <v>3.5539901088732501E-7</v>
      </c>
      <c r="W18" s="10">
        <v>0</v>
      </c>
      <c r="X18" s="10">
        <v>0</v>
      </c>
      <c r="Y18" s="10">
        <v>1.23196819290516E-5</v>
      </c>
      <c r="Z18" s="10">
        <v>1.44829517711997E-7</v>
      </c>
      <c r="AA18" s="10">
        <v>0</v>
      </c>
      <c r="AB18" s="10">
        <v>0</v>
      </c>
      <c r="AC18" s="10">
        <v>1.1941132232085E-4</v>
      </c>
      <c r="AD18" s="10">
        <v>3.5059112035717998E-7</v>
      </c>
      <c r="AE18" s="10">
        <v>0</v>
      </c>
      <c r="AF18" s="10">
        <v>0</v>
      </c>
      <c r="AG18" s="10">
        <v>1.0947990557110801E-3</v>
      </c>
      <c r="AH18" s="10">
        <v>6.2297534153543697E-7</v>
      </c>
      <c r="AI18" s="10">
        <v>0</v>
      </c>
      <c r="AJ18" s="10">
        <v>0</v>
      </c>
      <c r="AK18" s="10">
        <v>9.4467985382777897E-3</v>
      </c>
      <c r="AL18" s="10">
        <v>3.7122542433376499E-6</v>
      </c>
      <c r="AM18" s="10">
        <v>0</v>
      </c>
      <c r="AN18" s="10">
        <v>0</v>
      </c>
      <c r="AO18" s="10">
        <v>0.24068991192801001</v>
      </c>
      <c r="AP18" s="10">
        <v>1.91732880274742E-5</v>
      </c>
      <c r="AQ18" s="10">
        <v>0</v>
      </c>
      <c r="AR18" s="10">
        <v>0</v>
      </c>
      <c r="AS18" s="10">
        <v>9.0372445005072297E-7</v>
      </c>
      <c r="AT18" s="10">
        <v>8.7164648101845595E-6</v>
      </c>
      <c r="AU18" s="10">
        <v>0</v>
      </c>
      <c r="AV18" s="10">
        <v>0</v>
      </c>
      <c r="AW18" s="10">
        <v>2.9910820084435099</v>
      </c>
      <c r="AX18" s="10">
        <v>5.3227817993964401E-3</v>
      </c>
      <c r="AY18" s="10">
        <v>0</v>
      </c>
      <c r="AZ18" s="10">
        <v>0</v>
      </c>
      <c r="BA18" s="10">
        <v>1.0270882948409701E-6</v>
      </c>
      <c r="BB18" s="10">
        <v>8.7642661591718599E-7</v>
      </c>
      <c r="BC18" s="10">
        <v>0</v>
      </c>
      <c r="BD18" s="10">
        <v>0</v>
      </c>
      <c r="BE18" s="10">
        <v>4.1440803489476302E-7</v>
      </c>
      <c r="BF18" s="10">
        <v>3.4828502830708297E-7</v>
      </c>
      <c r="BG18" s="10">
        <v>0</v>
      </c>
      <c r="BH18" s="10">
        <v>0</v>
      </c>
      <c r="BI18" s="10">
        <v>4.17853407711071E-7</v>
      </c>
      <c r="BJ18" s="10">
        <v>1.43087419758513E-7</v>
      </c>
      <c r="BK18" s="10">
        <v>0</v>
      </c>
      <c r="BL18" s="10">
        <v>0</v>
      </c>
      <c r="BM18" s="10">
        <v>3.5866847206553599E-6</v>
      </c>
      <c r="BN18" s="10">
        <v>4.6665683765769298E-8</v>
      </c>
      <c r="BO18" s="10">
        <v>0</v>
      </c>
      <c r="BP18" s="10">
        <v>0</v>
      </c>
      <c r="BQ18" s="10">
        <v>3.7641590432551803E-5</v>
      </c>
      <c r="BR18" s="10">
        <v>7.3578084020781701E-8</v>
      </c>
      <c r="BS18" s="10">
        <v>0</v>
      </c>
      <c r="BT18" s="10">
        <v>0</v>
      </c>
      <c r="BU18" s="10">
        <v>2.6470853758277799E-4</v>
      </c>
      <c r="BV18" s="10">
        <v>1.0941752962148701E-7</v>
      </c>
      <c r="BW18" s="10">
        <v>0</v>
      </c>
      <c r="BX18" s="10">
        <v>0</v>
      </c>
      <c r="BY18" s="10">
        <v>2.0310849954490299E-3</v>
      </c>
      <c r="BZ18" s="10">
        <v>8.2737897438335798E-7</v>
      </c>
      <c r="CA18" s="10">
        <v>0</v>
      </c>
      <c r="CB18" s="10">
        <v>0</v>
      </c>
      <c r="CC18" s="10">
        <v>7.9643778082181205E-2</v>
      </c>
      <c r="CD18" s="10">
        <v>2.78758828183995E-6</v>
      </c>
      <c r="CE18" s="10">
        <v>0</v>
      </c>
      <c r="CF18" s="10">
        <v>0</v>
      </c>
      <c r="CG18" s="10">
        <v>0.48974640000000003</v>
      </c>
      <c r="CH18" s="10">
        <v>0.54206359999999998</v>
      </c>
      <c r="CI18" s="10">
        <v>0</v>
      </c>
      <c r="CJ18" s="10">
        <v>0</v>
      </c>
      <c r="CK18" s="10">
        <v>1.0937323999999999</v>
      </c>
      <c r="CL18" s="10">
        <v>1.1387672</v>
      </c>
      <c r="CM18" s="10">
        <v>0</v>
      </c>
      <c r="CN18" s="10">
        <v>0</v>
      </c>
      <c r="CO18" s="10">
        <v>1.7473909999999999</v>
      </c>
      <c r="CP18" s="10">
        <v>1.7349638999999999</v>
      </c>
      <c r="CQ18" s="10">
        <v>0</v>
      </c>
      <c r="CR18" s="10">
        <v>0</v>
      </c>
      <c r="CS18" s="10">
        <v>1.6218769</v>
      </c>
      <c r="CT18" s="10">
        <v>1.8372044000000001</v>
      </c>
      <c r="CU18" s="10">
        <v>0</v>
      </c>
      <c r="CV18" s="10">
        <v>0</v>
      </c>
      <c r="CW18" s="10">
        <v>1.5648143999999999</v>
      </c>
      <c r="CX18" s="10">
        <v>1.5687186</v>
      </c>
      <c r="CY18" s="10">
        <v>0</v>
      </c>
      <c r="CZ18" s="10">
        <v>0</v>
      </c>
      <c r="DA18" s="10">
        <v>1.4720659</v>
      </c>
      <c r="DB18" s="10">
        <v>1.7392114000000001</v>
      </c>
      <c r="DC18" s="10">
        <v>0</v>
      </c>
      <c r="DD18" s="10">
        <v>0</v>
      </c>
      <c r="DE18" s="10">
        <v>1.6593765</v>
      </c>
      <c r="DF18" s="10">
        <v>1.7587413000000001</v>
      </c>
      <c r="DG18" s="10">
        <v>0</v>
      </c>
      <c r="DH18" s="10">
        <v>0</v>
      </c>
      <c r="DI18" s="10">
        <v>1.622155</v>
      </c>
      <c r="DJ18" s="10">
        <v>1.8575855999999999</v>
      </c>
      <c r="DK18" s="10">
        <v>0</v>
      </c>
      <c r="DL18" s="10">
        <v>0</v>
      </c>
      <c r="DM18" s="10">
        <v>1.7257005000000001</v>
      </c>
      <c r="DN18" s="10">
        <v>1.826338</v>
      </c>
      <c r="DO18" s="10">
        <v>0</v>
      </c>
      <c r="DP18" s="10">
        <v>0</v>
      </c>
      <c r="DQ18" s="10">
        <v>1.5917356</v>
      </c>
      <c r="DR18" s="10">
        <v>1.7400420999999999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5"/>
        <v>8</v>
      </c>
      <c r="B19" s="16">
        <f t="shared" si="24"/>
        <v>3.90625E-3</v>
      </c>
      <c r="C19" s="16">
        <v>0.125</v>
      </c>
      <c r="D19" s="17">
        <v>8</v>
      </c>
      <c r="E19" s="10">
        <v>1.5475376814899599E-5</v>
      </c>
      <c r="F19" s="10">
        <v>8.9893001553598099E-5</v>
      </c>
      <c r="G19" s="10">
        <v>0</v>
      </c>
      <c r="H19" s="10">
        <v>0</v>
      </c>
      <c r="I19" s="10">
        <v>10.282468785354499</v>
      </c>
      <c r="J19" s="10">
        <v>0.48005515785854702</v>
      </c>
      <c r="K19" s="10">
        <v>0</v>
      </c>
      <c r="L19" s="10">
        <v>0</v>
      </c>
      <c r="M19" s="10">
        <v>1.1221195257427001E-6</v>
      </c>
      <c r="N19" s="10">
        <v>7.5083680850518398E-7</v>
      </c>
      <c r="O19" s="10">
        <v>0</v>
      </c>
      <c r="P19" s="10">
        <v>0</v>
      </c>
      <c r="Q19" s="10">
        <v>3.7322627077784903E-7</v>
      </c>
      <c r="R19" s="10">
        <v>2.4333157644385002E-7</v>
      </c>
      <c r="S19" s="10">
        <v>0</v>
      </c>
      <c r="T19" s="10">
        <v>0</v>
      </c>
      <c r="U19" s="10">
        <v>2.9976034614520599E-6</v>
      </c>
      <c r="V19" s="10">
        <v>8.2240944943023906E-8</v>
      </c>
      <c r="W19" s="10">
        <v>0</v>
      </c>
      <c r="X19" s="10">
        <v>0</v>
      </c>
      <c r="Y19" s="10">
        <v>2.6310142256846799E-5</v>
      </c>
      <c r="Z19" s="10">
        <v>1.08838924983701E-7</v>
      </c>
      <c r="AA19" s="10">
        <v>0</v>
      </c>
      <c r="AB19" s="10">
        <v>0</v>
      </c>
      <c r="AC19" s="10">
        <v>2.7186891628549998E-4</v>
      </c>
      <c r="AD19" s="10">
        <v>3.65091185505761E-7</v>
      </c>
      <c r="AE19" s="10">
        <v>0</v>
      </c>
      <c r="AF19" s="10">
        <v>0</v>
      </c>
      <c r="AG19" s="10">
        <v>2.9215522143219998E-3</v>
      </c>
      <c r="AH19" s="10">
        <v>5.61022768685859E-7</v>
      </c>
      <c r="AI19" s="10">
        <v>0</v>
      </c>
      <c r="AJ19" s="10">
        <v>0</v>
      </c>
      <c r="AK19" s="10">
        <v>2.2240554175568999E-2</v>
      </c>
      <c r="AL19" s="10">
        <v>3.5571314718208E-6</v>
      </c>
      <c r="AM19" s="10">
        <v>0</v>
      </c>
      <c r="AN19" s="10">
        <v>0</v>
      </c>
      <c r="AO19" s="10">
        <v>5.7788373493391303</v>
      </c>
      <c r="AP19" s="10">
        <v>1.76089677264901E-4</v>
      </c>
      <c r="AQ19" s="10">
        <v>0</v>
      </c>
      <c r="AR19" s="10">
        <v>0</v>
      </c>
      <c r="AS19" s="10">
        <v>7.8888223467808603E-6</v>
      </c>
      <c r="AT19" s="10">
        <v>2.6406072735196901E-5</v>
      </c>
      <c r="AU19" s="10">
        <v>0</v>
      </c>
      <c r="AV19" s="10">
        <v>0</v>
      </c>
      <c r="AW19" s="10">
        <v>1.8883130343312899</v>
      </c>
      <c r="AX19" s="10">
        <v>0.14010574619299701</v>
      </c>
      <c r="AY19" s="10">
        <v>0</v>
      </c>
      <c r="AZ19" s="10">
        <v>0</v>
      </c>
      <c r="BA19" s="10">
        <v>2.7382491060106498E-7</v>
      </c>
      <c r="BB19" s="10">
        <v>2.0143865899517399E-7</v>
      </c>
      <c r="BC19" s="10">
        <v>0</v>
      </c>
      <c r="BD19" s="10">
        <v>0</v>
      </c>
      <c r="BE19" s="10">
        <v>9.6259529934671504E-8</v>
      </c>
      <c r="BF19" s="10">
        <v>6.6393520623908797E-8</v>
      </c>
      <c r="BG19" s="10">
        <v>0</v>
      </c>
      <c r="BH19" s="10">
        <v>0</v>
      </c>
      <c r="BI19" s="10">
        <v>4.8392678687080705E-7</v>
      </c>
      <c r="BJ19" s="10">
        <v>2.4383667279434301E-8</v>
      </c>
      <c r="BK19" s="10">
        <v>0</v>
      </c>
      <c r="BL19" s="10">
        <v>0</v>
      </c>
      <c r="BM19" s="10">
        <v>4.9999263258855101E-6</v>
      </c>
      <c r="BN19" s="10">
        <v>1.6674047014180601E-8</v>
      </c>
      <c r="BO19" s="10">
        <v>0</v>
      </c>
      <c r="BP19" s="10">
        <v>0</v>
      </c>
      <c r="BQ19" s="10">
        <v>5.6634652485074902E-5</v>
      </c>
      <c r="BR19" s="10">
        <v>5.9356373462069399E-8</v>
      </c>
      <c r="BS19" s="10">
        <v>0</v>
      </c>
      <c r="BT19" s="10">
        <v>0</v>
      </c>
      <c r="BU19" s="10">
        <v>6.8943856036274504E-4</v>
      </c>
      <c r="BV19" s="10">
        <v>1.00750316697066E-7</v>
      </c>
      <c r="BW19" s="10">
        <v>0</v>
      </c>
      <c r="BX19" s="10">
        <v>0</v>
      </c>
      <c r="BY19" s="10">
        <v>4.3398092944412197E-3</v>
      </c>
      <c r="BZ19" s="10">
        <v>6.8527377640032501E-7</v>
      </c>
      <c r="CA19" s="10">
        <v>0</v>
      </c>
      <c r="CB19" s="10">
        <v>0</v>
      </c>
      <c r="CC19" s="10">
        <v>0.69747799822190304</v>
      </c>
      <c r="CD19" s="10">
        <v>5.0016235964541902E-5</v>
      </c>
      <c r="CE19" s="10">
        <v>0</v>
      </c>
      <c r="CF19" s="10">
        <v>0</v>
      </c>
      <c r="CG19" s="10">
        <v>1.1355150000000001</v>
      </c>
      <c r="CH19" s="10">
        <v>1.3641452000000001</v>
      </c>
      <c r="CI19" s="10">
        <v>0</v>
      </c>
      <c r="CJ19" s="10">
        <v>0</v>
      </c>
      <c r="CK19" s="10">
        <v>2.6621931000000001</v>
      </c>
      <c r="CL19" s="10">
        <v>2.6927319999999999</v>
      </c>
      <c r="CM19" s="10">
        <v>0</v>
      </c>
      <c r="CN19" s="10">
        <v>0</v>
      </c>
      <c r="CO19" s="10">
        <v>3.3653444000000001</v>
      </c>
      <c r="CP19" s="10">
        <v>3.4501862000000001</v>
      </c>
      <c r="CQ19" s="10">
        <v>0</v>
      </c>
      <c r="CR19" s="10">
        <v>0</v>
      </c>
      <c r="CS19" s="10">
        <v>3.5690615999999999</v>
      </c>
      <c r="CT19" s="10">
        <v>3.9154990999999999</v>
      </c>
      <c r="CU19" s="10">
        <v>0</v>
      </c>
      <c r="CV19" s="10">
        <v>0</v>
      </c>
      <c r="CW19" s="10">
        <v>3.4692402000000002</v>
      </c>
      <c r="CX19" s="10">
        <v>3.7001243000000001</v>
      </c>
      <c r="CY19" s="10">
        <v>0</v>
      </c>
      <c r="CZ19" s="10">
        <v>0</v>
      </c>
      <c r="DA19" s="10">
        <v>3.4773139999999998</v>
      </c>
      <c r="DB19" s="10">
        <v>3.4538030000000002</v>
      </c>
      <c r="DC19" s="10">
        <v>0</v>
      </c>
      <c r="DD19" s="10">
        <v>0</v>
      </c>
      <c r="DE19" s="10">
        <v>3.6585561000000002</v>
      </c>
      <c r="DF19" s="10">
        <v>3.6827749999999999</v>
      </c>
      <c r="DG19" s="10">
        <v>0</v>
      </c>
      <c r="DH19" s="10">
        <v>0</v>
      </c>
      <c r="DI19" s="10">
        <v>3.9079236000000002</v>
      </c>
      <c r="DJ19" s="10">
        <v>3.9371562</v>
      </c>
      <c r="DK19" s="10">
        <v>0</v>
      </c>
      <c r="DL19" s="10">
        <v>0</v>
      </c>
      <c r="DM19" s="10">
        <v>3.7510341999999999</v>
      </c>
      <c r="DN19" s="10">
        <v>3.8028908000000001</v>
      </c>
      <c r="DO19" s="10">
        <v>0</v>
      </c>
      <c r="DP19" s="10">
        <v>0</v>
      </c>
      <c r="DQ19" s="10">
        <v>3.4573249000000001</v>
      </c>
      <c r="DR19" s="10">
        <v>3.5462877000000002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5"/>
        <v>9</v>
      </c>
      <c r="B20" s="16">
        <f t="shared" si="24"/>
        <v>1.953125E-3</v>
      </c>
      <c r="C20" s="16">
        <v>0.125</v>
      </c>
      <c r="D20" s="17">
        <v>9</v>
      </c>
      <c r="E20" s="10">
        <v>4.47507016594351E-5</v>
      </c>
      <c r="F20" s="10">
        <v>3.1280377584562501E-2</v>
      </c>
      <c r="G20" s="10">
        <v>0</v>
      </c>
      <c r="H20" s="10">
        <v>0</v>
      </c>
      <c r="I20" s="10">
        <v>88.131966302396506</v>
      </c>
      <c r="J20" s="10">
        <v>116.326324760985</v>
      </c>
      <c r="K20" s="10">
        <v>0</v>
      </c>
      <c r="L20" s="10">
        <v>0</v>
      </c>
      <c r="M20" s="10">
        <v>6.4481290973361596E-7</v>
      </c>
      <c r="N20" s="10">
        <v>3.7764867899525701E-7</v>
      </c>
      <c r="O20" s="10">
        <v>0</v>
      </c>
      <c r="P20" s="10">
        <v>0</v>
      </c>
      <c r="Q20" s="10">
        <v>6.9142578595915396E-7</v>
      </c>
      <c r="R20" s="10">
        <v>1.1435811320126301E-7</v>
      </c>
      <c r="S20" s="10">
        <v>0</v>
      </c>
      <c r="T20" s="10">
        <v>0</v>
      </c>
      <c r="U20" s="10">
        <v>6.2926354074122102E-6</v>
      </c>
      <c r="V20" s="10">
        <v>3.6021766902649701E-8</v>
      </c>
      <c r="W20" s="10">
        <v>0</v>
      </c>
      <c r="X20" s="10">
        <v>0</v>
      </c>
      <c r="Y20" s="10">
        <v>4.8556465301885503E-5</v>
      </c>
      <c r="Z20" s="10">
        <v>9.1946580349500096E-8</v>
      </c>
      <c r="AA20" s="10">
        <v>0</v>
      </c>
      <c r="AB20" s="10">
        <v>0</v>
      </c>
      <c r="AC20" s="10">
        <v>5.4180421932859002E-4</v>
      </c>
      <c r="AD20" s="10">
        <v>3.7026796162464901E-7</v>
      </c>
      <c r="AE20" s="10">
        <v>0</v>
      </c>
      <c r="AF20" s="10">
        <v>0</v>
      </c>
      <c r="AG20" s="10">
        <v>5.6941753290749002E-3</v>
      </c>
      <c r="AH20" s="10">
        <v>6.4476655126100003E-7</v>
      </c>
      <c r="AI20" s="10">
        <v>0</v>
      </c>
      <c r="AJ20" s="10">
        <v>0</v>
      </c>
      <c r="AK20" s="10">
        <v>5.6595092666609198E-2</v>
      </c>
      <c r="AL20" s="10">
        <v>3.52217483290396E-6</v>
      </c>
      <c r="AM20" s="10">
        <v>0</v>
      </c>
      <c r="AN20" s="10">
        <v>0</v>
      </c>
      <c r="AO20" s="10">
        <v>33.5719974395086</v>
      </c>
      <c r="AP20" s="10">
        <v>5.5097541652169299E-3</v>
      </c>
      <c r="AQ20" s="10">
        <v>0</v>
      </c>
      <c r="AR20" s="10">
        <v>0</v>
      </c>
      <c r="AS20" s="10">
        <v>1.05309473679581E-5</v>
      </c>
      <c r="AT20" s="10">
        <v>5.2698517050057897E-3</v>
      </c>
      <c r="AU20" s="10">
        <v>0</v>
      </c>
      <c r="AV20" s="10">
        <v>0</v>
      </c>
      <c r="AW20" s="10">
        <v>19.8452105927541</v>
      </c>
      <c r="AX20" s="10">
        <v>36.753528412766698</v>
      </c>
      <c r="AY20" s="10">
        <v>0</v>
      </c>
      <c r="AZ20" s="10">
        <v>0</v>
      </c>
      <c r="BA20" s="10">
        <v>1.6287386707550499E-7</v>
      </c>
      <c r="BB20" s="10">
        <v>1.2533628527610199E-7</v>
      </c>
      <c r="BC20" s="10">
        <v>0</v>
      </c>
      <c r="BD20" s="10">
        <v>0</v>
      </c>
      <c r="BE20" s="10">
        <v>1.31369382199998E-7</v>
      </c>
      <c r="BF20" s="10">
        <v>3.5622204204430302E-8</v>
      </c>
      <c r="BG20" s="10">
        <v>0</v>
      </c>
      <c r="BH20" s="10">
        <v>0</v>
      </c>
      <c r="BI20" s="10">
        <v>1.0757199107239899E-6</v>
      </c>
      <c r="BJ20" s="10">
        <v>1.10938672221695E-8</v>
      </c>
      <c r="BK20" s="10">
        <v>0</v>
      </c>
      <c r="BL20" s="10">
        <v>0</v>
      </c>
      <c r="BM20" s="10">
        <v>8.7076065489684796E-6</v>
      </c>
      <c r="BN20" s="10">
        <v>1.4298586092885199E-8</v>
      </c>
      <c r="BO20" s="10">
        <v>0</v>
      </c>
      <c r="BP20" s="10">
        <v>0</v>
      </c>
      <c r="BQ20" s="10">
        <v>1.0927361222479E-4</v>
      </c>
      <c r="BR20" s="10">
        <v>6.9138363321236094E-8</v>
      </c>
      <c r="BS20" s="10">
        <v>0</v>
      </c>
      <c r="BT20" s="10">
        <v>0</v>
      </c>
      <c r="BU20" s="10">
        <v>1.00470221152478E-3</v>
      </c>
      <c r="BV20" s="10">
        <v>1.2235719546824901E-7</v>
      </c>
      <c r="BW20" s="10">
        <v>0</v>
      </c>
      <c r="BX20" s="10">
        <v>0</v>
      </c>
      <c r="BY20" s="10">
        <v>1.02961818247522E-2</v>
      </c>
      <c r="BZ20" s="10">
        <v>6.6128346914409099E-7</v>
      </c>
      <c r="CA20" s="10">
        <v>0</v>
      </c>
      <c r="CB20" s="10">
        <v>0</v>
      </c>
      <c r="CC20" s="10">
        <v>17.408554077057399</v>
      </c>
      <c r="CD20" s="10">
        <v>1.3716901990644299E-3</v>
      </c>
      <c r="CE20" s="10">
        <v>0</v>
      </c>
      <c r="CF20" s="10">
        <v>0</v>
      </c>
      <c r="CG20" s="10">
        <v>2.2579456000000002</v>
      </c>
      <c r="CH20" s="10">
        <v>2.7380985</v>
      </c>
      <c r="CI20" s="10">
        <v>0</v>
      </c>
      <c r="CJ20" s="10">
        <v>0</v>
      </c>
      <c r="CK20" s="10">
        <v>6.1016402999999997</v>
      </c>
      <c r="CL20" s="10">
        <v>6.2882558</v>
      </c>
      <c r="CM20" s="10">
        <v>0</v>
      </c>
      <c r="CN20" s="10">
        <v>0</v>
      </c>
      <c r="CO20" s="10">
        <v>7.5350646000000001</v>
      </c>
      <c r="CP20" s="10">
        <v>7.7126149000000002</v>
      </c>
      <c r="CQ20" s="10">
        <v>0</v>
      </c>
      <c r="CR20" s="10">
        <v>0</v>
      </c>
      <c r="CS20" s="10">
        <v>8.4734827999999993</v>
      </c>
      <c r="CT20" s="10">
        <v>8.5521869000000006</v>
      </c>
      <c r="CU20" s="10">
        <v>0</v>
      </c>
      <c r="CV20" s="10">
        <v>0</v>
      </c>
      <c r="CW20" s="10">
        <v>7.8344927000000002</v>
      </c>
      <c r="CX20" s="10">
        <v>8.1311426000000004</v>
      </c>
      <c r="CY20" s="10">
        <v>0</v>
      </c>
      <c r="CZ20" s="10">
        <v>0</v>
      </c>
      <c r="DA20" s="10">
        <v>8.0508506999999998</v>
      </c>
      <c r="DB20" s="10">
        <v>8.1171811999999992</v>
      </c>
      <c r="DC20" s="10">
        <v>0</v>
      </c>
      <c r="DD20" s="10">
        <v>0</v>
      </c>
      <c r="DE20" s="10">
        <v>8.5045976000000003</v>
      </c>
      <c r="DF20" s="10">
        <v>8.8101327000000005</v>
      </c>
      <c r="DG20" s="10">
        <v>0</v>
      </c>
      <c r="DH20" s="10">
        <v>0</v>
      </c>
      <c r="DI20" s="10">
        <v>8.7667651000000006</v>
      </c>
      <c r="DJ20" s="10">
        <v>11.7474639</v>
      </c>
      <c r="DK20" s="10">
        <v>0</v>
      </c>
      <c r="DL20" s="10">
        <v>0</v>
      </c>
      <c r="DM20" s="10">
        <v>8.3488012999999999</v>
      </c>
      <c r="DN20" s="10">
        <v>8.3834523000000001</v>
      </c>
      <c r="DO20" s="10">
        <v>0</v>
      </c>
      <c r="DP20" s="10">
        <v>0</v>
      </c>
      <c r="DQ20" s="10">
        <v>8.2025453000000006</v>
      </c>
      <c r="DR20" s="10">
        <v>8.3928113999999994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5"/>
        <v>10</v>
      </c>
      <c r="B21" s="11">
        <f t="shared" si="24"/>
        <v>0.5</v>
      </c>
      <c r="C21" s="11">
        <f t="shared" ref="C21:C84" si="26">C12*2</f>
        <v>0.25</v>
      </c>
      <c r="D21" s="18">
        <f t="shared" ref="D21:D84" si="27">D12</f>
        <v>1</v>
      </c>
      <c r="E21" s="10">
        <v>1.6015436023223999</v>
      </c>
      <c r="F21" s="10">
        <v>1.6015436023223999</v>
      </c>
      <c r="G21" s="10">
        <v>0</v>
      </c>
      <c r="H21" s="10">
        <v>0</v>
      </c>
      <c r="I21" s="10">
        <v>1.6015436023223999</v>
      </c>
      <c r="J21" s="10">
        <v>1.6015436023223999</v>
      </c>
      <c r="K21" s="10">
        <v>0</v>
      </c>
      <c r="L21" s="10">
        <v>0</v>
      </c>
      <c r="M21" s="10">
        <v>1.6015436110590699</v>
      </c>
      <c r="N21" s="10">
        <v>1.6015436110590699</v>
      </c>
      <c r="O21" s="10">
        <v>0</v>
      </c>
      <c r="P21" s="10">
        <v>0</v>
      </c>
      <c r="Q21" s="10">
        <v>1.6015436031960599</v>
      </c>
      <c r="R21" s="10">
        <v>1.6015436031960599</v>
      </c>
      <c r="S21" s="10">
        <v>0</v>
      </c>
      <c r="T21" s="10">
        <v>0</v>
      </c>
      <c r="U21" s="10">
        <v>1.60154360240976</v>
      </c>
      <c r="V21" s="10">
        <v>1.60154360240976</v>
      </c>
      <c r="W21" s="10">
        <v>0</v>
      </c>
      <c r="X21" s="10">
        <v>0</v>
      </c>
      <c r="Y21" s="10">
        <v>1.60154360233113</v>
      </c>
      <c r="Z21" s="10">
        <v>1.60154360233113</v>
      </c>
      <c r="AA21" s="10">
        <v>0</v>
      </c>
      <c r="AB21" s="10">
        <v>0</v>
      </c>
      <c r="AC21" s="10">
        <v>1.6015436023232701</v>
      </c>
      <c r="AD21" s="10">
        <v>1.6015436023232701</v>
      </c>
      <c r="AE21" s="10">
        <v>0</v>
      </c>
      <c r="AF21" s="10">
        <v>0</v>
      </c>
      <c r="AG21" s="10">
        <v>1.6015436023224801</v>
      </c>
      <c r="AH21" s="10">
        <v>1.6015436023224801</v>
      </c>
      <c r="AI21" s="10">
        <v>0</v>
      </c>
      <c r="AJ21" s="10">
        <v>0</v>
      </c>
      <c r="AK21" s="10">
        <v>1.6015436023223999</v>
      </c>
      <c r="AL21" s="10">
        <v>1.6015436023223999</v>
      </c>
      <c r="AM21" s="10">
        <v>0</v>
      </c>
      <c r="AN21" s="10">
        <v>0</v>
      </c>
      <c r="AO21" s="10">
        <v>1.6015436023223999</v>
      </c>
      <c r="AP21" s="10">
        <v>1.6015436023223999</v>
      </c>
      <c r="AQ21" s="10">
        <v>0</v>
      </c>
      <c r="AR21" s="10">
        <v>0</v>
      </c>
      <c r="AS21" s="10">
        <v>0.97295962648566403</v>
      </c>
      <c r="AT21" s="10">
        <v>0.97295962648566403</v>
      </c>
      <c r="AU21" s="10">
        <v>0</v>
      </c>
      <c r="AV21" s="10">
        <v>0</v>
      </c>
      <c r="AW21" s="10">
        <v>0.97295962648566403</v>
      </c>
      <c r="AX21" s="10">
        <v>0.97295962648566403</v>
      </c>
      <c r="AY21" s="10">
        <v>0</v>
      </c>
      <c r="AZ21" s="10">
        <v>0</v>
      </c>
      <c r="BA21" s="10">
        <v>0.97295963321100598</v>
      </c>
      <c r="BB21" s="10">
        <v>0.97295963321100598</v>
      </c>
      <c r="BC21" s="10">
        <v>0</v>
      </c>
      <c r="BD21" s="10">
        <v>0</v>
      </c>
      <c r="BE21" s="10">
        <v>0.97295962715819295</v>
      </c>
      <c r="BF21" s="10">
        <v>0.97295962715819295</v>
      </c>
      <c r="BG21" s="10">
        <v>0</v>
      </c>
      <c r="BH21" s="10">
        <v>0</v>
      </c>
      <c r="BI21" s="10">
        <v>0.97295962655291401</v>
      </c>
      <c r="BJ21" s="10">
        <v>0.97295962655291401</v>
      </c>
      <c r="BK21" s="10">
        <v>0</v>
      </c>
      <c r="BL21" s="10">
        <v>0</v>
      </c>
      <c r="BM21" s="10">
        <v>0.97295962649239098</v>
      </c>
      <c r="BN21" s="10">
        <v>0.97295962649239098</v>
      </c>
      <c r="BO21" s="10">
        <v>0</v>
      </c>
      <c r="BP21" s="10">
        <v>0</v>
      </c>
      <c r="BQ21" s="10">
        <v>0.97295962648633805</v>
      </c>
      <c r="BR21" s="10">
        <v>0.97295962648633805</v>
      </c>
      <c r="BS21" s="10">
        <v>0</v>
      </c>
      <c r="BT21" s="10">
        <v>0</v>
      </c>
      <c r="BU21" s="10">
        <v>0.97295962648573198</v>
      </c>
      <c r="BV21" s="10">
        <v>0.97295962648573198</v>
      </c>
      <c r="BW21" s="10">
        <v>0</v>
      </c>
      <c r="BX21" s="10">
        <v>0</v>
      </c>
      <c r="BY21" s="10">
        <v>0.97295962648567103</v>
      </c>
      <c r="BZ21" s="10">
        <v>0.97295962648567103</v>
      </c>
      <c r="CA21" s="10">
        <v>0</v>
      </c>
      <c r="CB21" s="10">
        <v>0</v>
      </c>
      <c r="CC21" s="10">
        <v>0.97295962648566503</v>
      </c>
      <c r="CD21" s="10">
        <v>0.97295962648566503</v>
      </c>
      <c r="CE21" s="10">
        <v>0</v>
      </c>
      <c r="CF21" s="10">
        <v>0</v>
      </c>
      <c r="CG21" s="10">
        <v>1.6979399999999999E-2</v>
      </c>
      <c r="CH21" s="10">
        <v>1.7825899999999999E-2</v>
      </c>
      <c r="CI21" s="10">
        <v>0</v>
      </c>
      <c r="CJ21" s="10">
        <v>0</v>
      </c>
      <c r="CK21" s="10">
        <v>4.2900199999999999E-2</v>
      </c>
      <c r="CL21" s="10">
        <v>4.3230499999999998E-2</v>
      </c>
      <c r="CM21" s="10">
        <v>0</v>
      </c>
      <c r="CN21" s="10">
        <v>0</v>
      </c>
      <c r="CO21" s="10">
        <v>5.2629099999999998E-2</v>
      </c>
      <c r="CP21" s="10">
        <v>5.1636599999999998E-2</v>
      </c>
      <c r="CQ21" s="10">
        <v>0</v>
      </c>
      <c r="CR21" s="10">
        <v>0</v>
      </c>
      <c r="CS21" s="10">
        <v>6.1196199999999999E-2</v>
      </c>
      <c r="CT21" s="10">
        <v>7.21078E-2</v>
      </c>
      <c r="CU21" s="10">
        <v>0</v>
      </c>
      <c r="CV21" s="10">
        <v>0</v>
      </c>
      <c r="CW21" s="10">
        <v>5.8782099999999997E-2</v>
      </c>
      <c r="CX21" s="10">
        <v>5.8339500000000002E-2</v>
      </c>
      <c r="CY21" s="10">
        <v>0</v>
      </c>
      <c r="CZ21" s="10">
        <v>0</v>
      </c>
      <c r="DA21" s="10">
        <v>7.9165100000000002E-2</v>
      </c>
      <c r="DB21" s="10">
        <v>7.4107599999999996E-2</v>
      </c>
      <c r="DC21" s="10">
        <v>0</v>
      </c>
      <c r="DD21" s="10">
        <v>0</v>
      </c>
      <c r="DE21" s="10">
        <v>6.0731899999999998E-2</v>
      </c>
      <c r="DF21" s="10">
        <v>5.9814600000000002E-2</v>
      </c>
      <c r="DG21" s="10">
        <v>0</v>
      </c>
      <c r="DH21" s="10">
        <v>0</v>
      </c>
      <c r="DI21" s="10">
        <v>6.0567599999999999E-2</v>
      </c>
      <c r="DJ21" s="10">
        <v>5.7938200000000002E-2</v>
      </c>
      <c r="DK21" s="10">
        <v>0</v>
      </c>
      <c r="DL21" s="10">
        <v>0</v>
      </c>
      <c r="DM21" s="10">
        <v>6.3163800000000006E-2</v>
      </c>
      <c r="DN21" s="10">
        <v>6.9963700000000004E-2</v>
      </c>
      <c r="DO21" s="10">
        <v>0</v>
      </c>
      <c r="DP21" s="10">
        <v>0</v>
      </c>
      <c r="DQ21" s="10">
        <v>7.4987300000000007E-2</v>
      </c>
      <c r="DR21" s="10">
        <v>7.0033799999999993E-2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5"/>
        <v>11</v>
      </c>
      <c r="B22" s="11">
        <f t="shared" si="24"/>
        <v>0.25</v>
      </c>
      <c r="C22" s="11">
        <f t="shared" si="26"/>
        <v>0.25</v>
      </c>
      <c r="D22" s="18">
        <f t="shared" si="27"/>
        <v>2</v>
      </c>
      <c r="E22" s="10">
        <v>0.51575917412151895</v>
      </c>
      <c r="F22" s="10">
        <v>0.51575917412151895</v>
      </c>
      <c r="G22" s="10">
        <v>0</v>
      </c>
      <c r="H22" s="10">
        <v>0</v>
      </c>
      <c r="I22" s="10">
        <v>0.51575917412152095</v>
      </c>
      <c r="J22" s="10">
        <v>0.51575917412151995</v>
      </c>
      <c r="K22" s="10">
        <v>0</v>
      </c>
      <c r="L22" s="10">
        <v>0</v>
      </c>
      <c r="M22" s="10">
        <v>0.51575919476404497</v>
      </c>
      <c r="N22" s="10">
        <v>0.51575918901245699</v>
      </c>
      <c r="O22" s="10">
        <v>0</v>
      </c>
      <c r="P22" s="10">
        <v>0</v>
      </c>
      <c r="Q22" s="10">
        <v>0.51575917618577305</v>
      </c>
      <c r="R22" s="10">
        <v>0.51575917561061302</v>
      </c>
      <c r="S22" s="10">
        <v>0</v>
      </c>
      <c r="T22" s="10">
        <v>0</v>
      </c>
      <c r="U22" s="10">
        <v>0.51575917432794505</v>
      </c>
      <c r="V22" s="10">
        <v>0.51575917427043005</v>
      </c>
      <c r="W22" s="10">
        <v>0</v>
      </c>
      <c r="X22" s="10">
        <v>0</v>
      </c>
      <c r="Y22" s="10">
        <v>0.51575917414216299</v>
      </c>
      <c r="Z22" s="10">
        <v>0.51575917413641104</v>
      </c>
      <c r="AA22" s="10">
        <v>0</v>
      </c>
      <c r="AB22" s="10">
        <v>0</v>
      </c>
      <c r="AC22" s="10">
        <v>0.51575917412358496</v>
      </c>
      <c r="AD22" s="10">
        <v>0.51575917412300898</v>
      </c>
      <c r="AE22" s="10">
        <v>0</v>
      </c>
      <c r="AF22" s="10">
        <v>0</v>
      </c>
      <c r="AG22" s="10">
        <v>0.51575917412172601</v>
      </c>
      <c r="AH22" s="10">
        <v>0.51575917412166905</v>
      </c>
      <c r="AI22" s="10">
        <v>0</v>
      </c>
      <c r="AJ22" s="10">
        <v>0</v>
      </c>
      <c r="AK22" s="10">
        <v>0.51575917412154104</v>
      </c>
      <c r="AL22" s="10">
        <v>0.51575917412153505</v>
      </c>
      <c r="AM22" s="10">
        <v>0</v>
      </c>
      <c r="AN22" s="10">
        <v>0</v>
      </c>
      <c r="AO22" s="10">
        <v>0.51575917412152095</v>
      </c>
      <c r="AP22" s="10">
        <v>0.51575917412152195</v>
      </c>
      <c r="AQ22" s="10">
        <v>0</v>
      </c>
      <c r="AR22" s="10">
        <v>0</v>
      </c>
      <c r="AS22" s="10">
        <v>0.265027518981787</v>
      </c>
      <c r="AT22" s="10">
        <v>0.265027518981787</v>
      </c>
      <c r="AU22" s="10">
        <v>0</v>
      </c>
      <c r="AV22" s="10">
        <v>0</v>
      </c>
      <c r="AW22" s="10">
        <v>0.265027518981788</v>
      </c>
      <c r="AX22" s="10">
        <v>0.265027518981788</v>
      </c>
      <c r="AY22" s="10">
        <v>0</v>
      </c>
      <c r="AZ22" s="10">
        <v>0</v>
      </c>
      <c r="BA22" s="10">
        <v>0.26502754995884897</v>
      </c>
      <c r="BB22" s="10">
        <v>0.26502754144908802</v>
      </c>
      <c r="BC22" s="10">
        <v>0</v>
      </c>
      <c r="BD22" s="10">
        <v>0</v>
      </c>
      <c r="BE22" s="10">
        <v>0.26502752207949598</v>
      </c>
      <c r="BF22" s="10">
        <v>0.26502752122851803</v>
      </c>
      <c r="BG22" s="10">
        <v>0</v>
      </c>
      <c r="BH22" s="10">
        <v>0</v>
      </c>
      <c r="BI22" s="10">
        <v>0.26502751929155899</v>
      </c>
      <c r="BJ22" s="10">
        <v>0.265027519206462</v>
      </c>
      <c r="BK22" s="10">
        <v>0</v>
      </c>
      <c r="BL22" s="10">
        <v>0</v>
      </c>
      <c r="BM22" s="10">
        <v>0.265027519012766</v>
      </c>
      <c r="BN22" s="10">
        <v>0.26502751900425497</v>
      </c>
      <c r="BO22" s="10">
        <v>0</v>
      </c>
      <c r="BP22" s="10">
        <v>0</v>
      </c>
      <c r="BQ22" s="10">
        <v>0.26502751898488403</v>
      </c>
      <c r="BR22" s="10">
        <v>0.26502751898403398</v>
      </c>
      <c r="BS22" s="10">
        <v>0</v>
      </c>
      <c r="BT22" s="10">
        <v>0</v>
      </c>
      <c r="BU22" s="10">
        <v>0.26502751898209798</v>
      </c>
      <c r="BV22" s="10">
        <v>0.26502751898201299</v>
      </c>
      <c r="BW22" s="10">
        <v>0</v>
      </c>
      <c r="BX22" s="10">
        <v>0</v>
      </c>
      <c r="BY22" s="10">
        <v>0.26502751898181898</v>
      </c>
      <c r="BZ22" s="10">
        <v>0.26502751898181098</v>
      </c>
      <c r="CA22" s="10">
        <v>0</v>
      </c>
      <c r="CB22" s="10">
        <v>0</v>
      </c>
      <c r="CC22" s="10">
        <v>0.26502751898179</v>
      </c>
      <c r="CD22" s="10">
        <v>0.26502751898179</v>
      </c>
      <c r="CE22" s="10">
        <v>0</v>
      </c>
      <c r="CF22" s="10">
        <v>0</v>
      </c>
      <c r="CG22" s="10">
        <v>2.4568799999999998E-2</v>
      </c>
      <c r="CH22" s="10">
        <v>2.5338599999999999E-2</v>
      </c>
      <c r="CI22" s="10">
        <v>0</v>
      </c>
      <c r="CJ22" s="10">
        <v>0</v>
      </c>
      <c r="CK22" s="10">
        <v>4.9646700000000002E-2</v>
      </c>
      <c r="CL22" s="10">
        <v>5.2487300000000001E-2</v>
      </c>
      <c r="CM22" s="10">
        <v>0</v>
      </c>
      <c r="CN22" s="10">
        <v>0</v>
      </c>
      <c r="CO22" s="10">
        <v>6.2241699999999997E-2</v>
      </c>
      <c r="CP22" s="10">
        <v>6.2475799999999998E-2</v>
      </c>
      <c r="CQ22" s="10">
        <v>0</v>
      </c>
      <c r="CR22" s="10">
        <v>0</v>
      </c>
      <c r="CS22" s="10">
        <v>8.2002800000000001E-2</v>
      </c>
      <c r="CT22" s="10">
        <v>8.0406000000000005E-2</v>
      </c>
      <c r="CU22" s="10">
        <v>0</v>
      </c>
      <c r="CV22" s="10">
        <v>0</v>
      </c>
      <c r="CW22" s="10">
        <v>6.9535299999999994E-2</v>
      </c>
      <c r="CX22" s="10">
        <v>6.6588800000000004E-2</v>
      </c>
      <c r="CY22" s="10">
        <v>0</v>
      </c>
      <c r="CZ22" s="10">
        <v>0</v>
      </c>
      <c r="DA22" s="10">
        <v>8.6308800000000005E-2</v>
      </c>
      <c r="DB22" s="10">
        <v>8.3782999999999996E-2</v>
      </c>
      <c r="DC22" s="10">
        <v>0</v>
      </c>
      <c r="DD22" s="10">
        <v>0</v>
      </c>
      <c r="DE22" s="10">
        <v>7.5752899999999998E-2</v>
      </c>
      <c r="DF22" s="10">
        <v>7.3760599999999996E-2</v>
      </c>
      <c r="DG22" s="10">
        <v>0</v>
      </c>
      <c r="DH22" s="10">
        <v>0</v>
      </c>
      <c r="DI22" s="10">
        <v>6.9209300000000001E-2</v>
      </c>
      <c r="DJ22" s="10">
        <v>6.7800399999999997E-2</v>
      </c>
      <c r="DK22" s="10">
        <v>0</v>
      </c>
      <c r="DL22" s="10">
        <v>0</v>
      </c>
      <c r="DM22" s="10">
        <v>8.51465E-2</v>
      </c>
      <c r="DN22" s="10">
        <v>7.2843099999999994E-2</v>
      </c>
      <c r="DO22" s="10">
        <v>0</v>
      </c>
      <c r="DP22" s="10">
        <v>0</v>
      </c>
      <c r="DQ22" s="10">
        <v>8.0258999999999997E-2</v>
      </c>
      <c r="DR22" s="10">
        <v>7.5129100000000004E-2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5"/>
        <v>12</v>
      </c>
      <c r="B23" s="11">
        <f t="shared" si="24"/>
        <v>0.125</v>
      </c>
      <c r="C23" s="11">
        <f t="shared" si="26"/>
        <v>0.25</v>
      </c>
      <c r="D23" s="18">
        <f t="shared" si="27"/>
        <v>3</v>
      </c>
      <c r="E23" s="10">
        <v>0.100578287114357</v>
      </c>
      <c r="F23" s="10">
        <v>0.100578287114358</v>
      </c>
      <c r="G23" s="10">
        <v>0</v>
      </c>
      <c r="H23" s="10">
        <v>0</v>
      </c>
      <c r="I23" s="10">
        <v>0.100578287114358</v>
      </c>
      <c r="J23" s="10">
        <v>0.100578287114357</v>
      </c>
      <c r="K23" s="10">
        <v>0</v>
      </c>
      <c r="L23" s="10">
        <v>0</v>
      </c>
      <c r="M23" s="10">
        <v>0.100578327593687</v>
      </c>
      <c r="N23" s="10">
        <v>0.10057832191607</v>
      </c>
      <c r="O23" s="10">
        <v>0</v>
      </c>
      <c r="P23" s="10">
        <v>0</v>
      </c>
      <c r="Q23" s="10">
        <v>0.100578291162293</v>
      </c>
      <c r="R23" s="10">
        <v>0.10057829059453</v>
      </c>
      <c r="S23" s="10">
        <v>0</v>
      </c>
      <c r="T23" s="10">
        <v>0</v>
      </c>
      <c r="U23" s="10">
        <v>0.10057828751915</v>
      </c>
      <c r="V23" s="10">
        <v>0.100578287462375</v>
      </c>
      <c r="W23" s="10">
        <v>0</v>
      </c>
      <c r="X23" s="10">
        <v>0</v>
      </c>
      <c r="Y23" s="10">
        <v>0.10057828715483599</v>
      </c>
      <c r="Z23" s="10">
        <v>0.10057828714915901</v>
      </c>
      <c r="AA23" s="10">
        <v>0</v>
      </c>
      <c r="AB23" s="10">
        <v>0</v>
      </c>
      <c r="AC23" s="10">
        <v>0.100578287118406</v>
      </c>
      <c r="AD23" s="10">
        <v>0.10057828711783801</v>
      </c>
      <c r="AE23" s="10">
        <v>0</v>
      </c>
      <c r="AF23" s="10">
        <v>0</v>
      </c>
      <c r="AG23" s="10">
        <v>0.10057828711476199</v>
      </c>
      <c r="AH23" s="10">
        <v>0.100578287114706</v>
      </c>
      <c r="AI23" s="10">
        <v>0</v>
      </c>
      <c r="AJ23" s="10">
        <v>0</v>
      </c>
      <c r="AK23" s="10">
        <v>0.10057828711439901</v>
      </c>
      <c r="AL23" s="10">
        <v>0.100578287114393</v>
      </c>
      <c r="AM23" s="10">
        <v>0</v>
      </c>
      <c r="AN23" s="10">
        <v>0</v>
      </c>
      <c r="AO23" s="10">
        <v>0.10057828711436299</v>
      </c>
      <c r="AP23" s="10">
        <v>0.100578287114361</v>
      </c>
      <c r="AQ23" s="10">
        <v>0</v>
      </c>
      <c r="AR23" s="10">
        <v>0</v>
      </c>
      <c r="AS23" s="10">
        <v>4.5878132873613697E-2</v>
      </c>
      <c r="AT23" s="10">
        <v>4.5878132873614301E-2</v>
      </c>
      <c r="AU23" s="10">
        <v>0</v>
      </c>
      <c r="AV23" s="10">
        <v>0</v>
      </c>
      <c r="AW23" s="10">
        <v>4.5878132873614599E-2</v>
      </c>
      <c r="AX23" s="10">
        <v>4.5878132873613801E-2</v>
      </c>
      <c r="AY23" s="10">
        <v>0</v>
      </c>
      <c r="AZ23" s="10">
        <v>0</v>
      </c>
      <c r="BA23" s="10">
        <v>4.5878163183605797E-2</v>
      </c>
      <c r="BB23" s="10">
        <v>4.5878148046887501E-2</v>
      </c>
      <c r="BC23" s="10">
        <v>0</v>
      </c>
      <c r="BD23" s="10">
        <v>0</v>
      </c>
      <c r="BE23" s="10">
        <v>4.5878135904612698E-2</v>
      </c>
      <c r="BF23" s="10">
        <v>4.5878134390941801E-2</v>
      </c>
      <c r="BG23" s="10">
        <v>0</v>
      </c>
      <c r="BH23" s="10">
        <v>0</v>
      </c>
      <c r="BI23" s="10">
        <v>4.58781331767142E-2</v>
      </c>
      <c r="BJ23" s="10">
        <v>4.5878133025347399E-2</v>
      </c>
      <c r="BK23" s="10">
        <v>0</v>
      </c>
      <c r="BL23" s="10">
        <v>0</v>
      </c>
      <c r="BM23" s="10">
        <v>4.5878132903923799E-2</v>
      </c>
      <c r="BN23" s="10">
        <v>4.5878132888787199E-2</v>
      </c>
      <c r="BO23" s="10">
        <v>0</v>
      </c>
      <c r="BP23" s="10">
        <v>0</v>
      </c>
      <c r="BQ23" s="10">
        <v>4.5878132876645397E-2</v>
      </c>
      <c r="BR23" s="10">
        <v>4.5878132875131802E-2</v>
      </c>
      <c r="BS23" s="10">
        <v>0</v>
      </c>
      <c r="BT23" s="10">
        <v>0</v>
      </c>
      <c r="BU23" s="10">
        <v>4.58781328739164E-2</v>
      </c>
      <c r="BV23" s="10">
        <v>4.5878132873765999E-2</v>
      </c>
      <c r="BW23" s="10">
        <v>0</v>
      </c>
      <c r="BX23" s="10">
        <v>0</v>
      </c>
      <c r="BY23" s="10">
        <v>4.58781328736452E-2</v>
      </c>
      <c r="BZ23" s="10">
        <v>4.5878132873629199E-2</v>
      </c>
      <c r="CA23" s="10">
        <v>0</v>
      </c>
      <c r="CB23" s="10">
        <v>0</v>
      </c>
      <c r="CC23" s="10">
        <v>4.5878132873617999E-2</v>
      </c>
      <c r="CD23" s="10">
        <v>4.5878132873616001E-2</v>
      </c>
      <c r="CE23" s="10">
        <v>0</v>
      </c>
      <c r="CF23" s="10">
        <v>0</v>
      </c>
      <c r="CG23" s="10">
        <v>4.2981499999999999E-2</v>
      </c>
      <c r="CH23" s="10">
        <v>4.0216799999999997E-2</v>
      </c>
      <c r="CI23" s="10">
        <v>0</v>
      </c>
      <c r="CJ23" s="10">
        <v>0</v>
      </c>
      <c r="CK23" s="10">
        <v>6.4066399999999996E-2</v>
      </c>
      <c r="CL23" s="10">
        <v>6.34218E-2</v>
      </c>
      <c r="CM23" s="10">
        <v>0</v>
      </c>
      <c r="CN23" s="10">
        <v>0</v>
      </c>
      <c r="CO23" s="10">
        <v>8.1895300000000004E-2</v>
      </c>
      <c r="CP23" s="10">
        <v>7.9952899999999993E-2</v>
      </c>
      <c r="CQ23" s="10">
        <v>0</v>
      </c>
      <c r="CR23" s="10">
        <v>0</v>
      </c>
      <c r="CS23" s="10">
        <v>0.1011204</v>
      </c>
      <c r="CT23" s="10">
        <v>9.8775299999999996E-2</v>
      </c>
      <c r="CU23" s="10">
        <v>0</v>
      </c>
      <c r="CV23" s="10">
        <v>0</v>
      </c>
      <c r="CW23" s="10">
        <v>9.1840099999999994E-2</v>
      </c>
      <c r="CX23" s="10">
        <v>8.8308800000000007E-2</v>
      </c>
      <c r="CY23" s="10">
        <v>0</v>
      </c>
      <c r="CZ23" s="10">
        <v>0</v>
      </c>
      <c r="DA23" s="10">
        <v>0.1016736</v>
      </c>
      <c r="DB23" s="10">
        <v>8.75166E-2</v>
      </c>
      <c r="DC23" s="10">
        <v>0</v>
      </c>
      <c r="DD23" s="10">
        <v>0</v>
      </c>
      <c r="DE23" s="10">
        <v>0.1107979</v>
      </c>
      <c r="DF23" s="10">
        <v>9.9084400000000003E-2</v>
      </c>
      <c r="DG23" s="10">
        <v>0</v>
      </c>
      <c r="DH23" s="10">
        <v>0</v>
      </c>
      <c r="DI23" s="10">
        <v>9.02554E-2</v>
      </c>
      <c r="DJ23" s="10">
        <v>8.8109199999999999E-2</v>
      </c>
      <c r="DK23" s="10">
        <v>0</v>
      </c>
      <c r="DL23" s="10">
        <v>0</v>
      </c>
      <c r="DM23" s="10">
        <v>9.1478599999999993E-2</v>
      </c>
      <c r="DN23" s="10">
        <v>8.8317400000000004E-2</v>
      </c>
      <c r="DO23" s="10">
        <v>0</v>
      </c>
      <c r="DP23" s="10">
        <v>0</v>
      </c>
      <c r="DQ23" s="10">
        <v>0.10367179999999999</v>
      </c>
      <c r="DR23" s="10">
        <v>9.4594600000000001E-2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5"/>
        <v>13</v>
      </c>
      <c r="B24" s="11">
        <f t="shared" si="24"/>
        <v>6.25E-2</v>
      </c>
      <c r="C24" s="11">
        <f t="shared" si="26"/>
        <v>0.25</v>
      </c>
      <c r="D24" s="18">
        <f t="shared" si="27"/>
        <v>4</v>
      </c>
      <c r="E24" s="10">
        <v>8.57821980913665E-4</v>
      </c>
      <c r="F24" s="10">
        <v>8.5782198886152905E-4</v>
      </c>
      <c r="G24" s="10">
        <v>0</v>
      </c>
      <c r="H24" s="10">
        <v>0</v>
      </c>
      <c r="I24" s="10">
        <v>8.5782253976174295E-4</v>
      </c>
      <c r="J24" s="10">
        <v>8.57821817137561E-4</v>
      </c>
      <c r="K24" s="10">
        <v>0</v>
      </c>
      <c r="L24" s="10">
        <v>0</v>
      </c>
      <c r="M24" s="10">
        <v>1.38489064899905E-3</v>
      </c>
      <c r="N24" s="10">
        <v>1.38488345633614E-3</v>
      </c>
      <c r="O24" s="10">
        <v>0</v>
      </c>
      <c r="P24" s="10">
        <v>0</v>
      </c>
      <c r="Q24" s="10">
        <v>1.0726771650966299E-3</v>
      </c>
      <c r="R24" s="10">
        <v>1.0726781029584099E-3</v>
      </c>
      <c r="S24" s="10">
        <v>0</v>
      </c>
      <c r="T24" s="10">
        <v>0</v>
      </c>
      <c r="U24" s="10">
        <v>8.98745241733501E-4</v>
      </c>
      <c r="V24" s="10">
        <v>8.9874573281667502E-4</v>
      </c>
      <c r="W24" s="10">
        <v>0</v>
      </c>
      <c r="X24" s="10">
        <v>0</v>
      </c>
      <c r="Y24" s="10">
        <v>8.6236183173515901E-4</v>
      </c>
      <c r="Z24" s="10">
        <v>8.6235649073351805E-4</v>
      </c>
      <c r="AA24" s="10">
        <v>0</v>
      </c>
      <c r="AB24" s="10">
        <v>0</v>
      </c>
      <c r="AC24" s="10">
        <v>8.5827818396122502E-4</v>
      </c>
      <c r="AD24" s="10">
        <v>8.5828039927049503E-4</v>
      </c>
      <c r="AE24" s="10">
        <v>0</v>
      </c>
      <c r="AF24" s="10">
        <v>0</v>
      </c>
      <c r="AG24" s="10">
        <v>8.5786824138889305E-4</v>
      </c>
      <c r="AH24" s="10">
        <v>8.5786809028243205E-4</v>
      </c>
      <c r="AI24" s="10">
        <v>0</v>
      </c>
      <c r="AJ24" s="10">
        <v>0</v>
      </c>
      <c r="AK24" s="10">
        <v>8.578287670018E-4</v>
      </c>
      <c r="AL24" s="10">
        <v>8.5782677036449996E-4</v>
      </c>
      <c r="AM24" s="10">
        <v>0</v>
      </c>
      <c r="AN24" s="10">
        <v>0</v>
      </c>
      <c r="AO24" s="10">
        <v>8.57825354107833E-4</v>
      </c>
      <c r="AP24" s="10">
        <v>8.5782238469467298E-4</v>
      </c>
      <c r="AQ24" s="10">
        <v>0</v>
      </c>
      <c r="AR24" s="10">
        <v>0</v>
      </c>
      <c r="AS24" s="10">
        <v>4.2469766019997702E-4</v>
      </c>
      <c r="AT24" s="10">
        <v>4.2469766224466999E-4</v>
      </c>
      <c r="AU24" s="10">
        <v>0</v>
      </c>
      <c r="AV24" s="10">
        <v>0</v>
      </c>
      <c r="AW24" s="10">
        <v>4.2469837237990598E-4</v>
      </c>
      <c r="AX24" s="10">
        <v>4.2469738443701101E-4</v>
      </c>
      <c r="AY24" s="10">
        <v>0</v>
      </c>
      <c r="AZ24" s="10">
        <v>0</v>
      </c>
      <c r="BA24" s="10">
        <v>7.1785014234395305E-4</v>
      </c>
      <c r="BB24" s="10">
        <v>7.1783606310687705E-4</v>
      </c>
      <c r="BC24" s="10">
        <v>0</v>
      </c>
      <c r="BD24" s="10">
        <v>0</v>
      </c>
      <c r="BE24" s="10">
        <v>5.6337230338346497E-4</v>
      </c>
      <c r="BF24" s="10">
        <v>5.6337131755092903E-4</v>
      </c>
      <c r="BG24" s="10">
        <v>0</v>
      </c>
      <c r="BH24" s="10">
        <v>0</v>
      </c>
      <c r="BI24" s="10">
        <v>4.5016495509977902E-4</v>
      </c>
      <c r="BJ24" s="10">
        <v>4.5016616560887698E-4</v>
      </c>
      <c r="BK24" s="10">
        <v>0</v>
      </c>
      <c r="BL24" s="10">
        <v>0</v>
      </c>
      <c r="BM24" s="10">
        <v>4.2747493051238102E-4</v>
      </c>
      <c r="BN24" s="10">
        <v>4.2746494127996197E-4</v>
      </c>
      <c r="BO24" s="10">
        <v>0</v>
      </c>
      <c r="BP24" s="10">
        <v>0</v>
      </c>
      <c r="BQ24" s="10">
        <v>4.2496928908748E-4</v>
      </c>
      <c r="BR24" s="10">
        <v>4.2497684661909702E-4</v>
      </c>
      <c r="BS24" s="10">
        <v>0</v>
      </c>
      <c r="BT24" s="10">
        <v>0</v>
      </c>
      <c r="BU24" s="10">
        <v>4.2472138169920098E-4</v>
      </c>
      <c r="BV24" s="10">
        <v>4.2472543653880297E-4</v>
      </c>
      <c r="BW24" s="10">
        <v>0</v>
      </c>
      <c r="BX24" s="10">
        <v>0</v>
      </c>
      <c r="BY24" s="10">
        <v>4.2470365016468502E-4</v>
      </c>
      <c r="BZ24" s="10">
        <v>4.2469999008574999E-4</v>
      </c>
      <c r="CA24" s="10">
        <v>0</v>
      </c>
      <c r="CB24" s="10">
        <v>0</v>
      </c>
      <c r="CC24" s="10">
        <v>4.2470135513642199E-4</v>
      </c>
      <c r="CD24" s="10">
        <v>4.2469790455878598E-4</v>
      </c>
      <c r="CE24" s="10">
        <v>0</v>
      </c>
      <c r="CF24" s="10">
        <v>0</v>
      </c>
      <c r="CG24" s="10">
        <v>6.9405300000000003E-2</v>
      </c>
      <c r="CH24" s="10">
        <v>6.9131100000000001E-2</v>
      </c>
      <c r="CI24" s="10">
        <v>0</v>
      </c>
      <c r="CJ24" s="10">
        <v>0</v>
      </c>
      <c r="CK24" s="10">
        <v>9.4142299999999998E-2</v>
      </c>
      <c r="CL24" s="10">
        <v>9.7944100000000006E-2</v>
      </c>
      <c r="CM24" s="10">
        <v>0</v>
      </c>
      <c r="CN24" s="10">
        <v>0</v>
      </c>
      <c r="CO24" s="10">
        <v>0.1207844</v>
      </c>
      <c r="CP24" s="10">
        <v>0.1229958</v>
      </c>
      <c r="CQ24" s="10">
        <v>0</v>
      </c>
      <c r="CR24" s="10">
        <v>0</v>
      </c>
      <c r="CS24" s="10">
        <v>0.1360712</v>
      </c>
      <c r="CT24" s="10">
        <v>0.12719630000000001</v>
      </c>
      <c r="CU24" s="10">
        <v>0</v>
      </c>
      <c r="CV24" s="10">
        <v>0</v>
      </c>
      <c r="CW24" s="10">
        <v>0.13141620000000001</v>
      </c>
      <c r="CX24" s="10">
        <v>0.12595239999999999</v>
      </c>
      <c r="CY24" s="10">
        <v>0</v>
      </c>
      <c r="CZ24" s="10">
        <v>0</v>
      </c>
      <c r="DA24" s="10">
        <v>0.13679240000000001</v>
      </c>
      <c r="DB24" s="10">
        <v>0.13428490000000001</v>
      </c>
      <c r="DC24" s="10">
        <v>0</v>
      </c>
      <c r="DD24" s="10">
        <v>0</v>
      </c>
      <c r="DE24" s="10">
        <v>0.1450014</v>
      </c>
      <c r="DF24" s="10">
        <v>0.13672290000000001</v>
      </c>
      <c r="DG24" s="10">
        <v>0</v>
      </c>
      <c r="DH24" s="10">
        <v>0</v>
      </c>
      <c r="DI24" s="10">
        <v>0.13258790000000001</v>
      </c>
      <c r="DJ24" s="10">
        <v>0.12812380000000001</v>
      </c>
      <c r="DK24" s="10">
        <v>0</v>
      </c>
      <c r="DL24" s="10">
        <v>0</v>
      </c>
      <c r="DM24" s="10">
        <v>0.13576469999999999</v>
      </c>
      <c r="DN24" s="10">
        <v>0.1303887</v>
      </c>
      <c r="DO24" s="10">
        <v>0</v>
      </c>
      <c r="DP24" s="10">
        <v>0</v>
      </c>
      <c r="DQ24" s="10">
        <v>0.14177190000000001</v>
      </c>
      <c r="DR24" s="10">
        <v>0.1417622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5"/>
        <v>14</v>
      </c>
      <c r="B25" s="11">
        <f t="shared" si="24"/>
        <v>3.125E-2</v>
      </c>
      <c r="C25" s="11">
        <f t="shared" si="26"/>
        <v>0.25</v>
      </c>
      <c r="D25" s="18">
        <f t="shared" si="27"/>
        <v>5</v>
      </c>
      <c r="E25" s="10">
        <v>4.2472042505181699E-7</v>
      </c>
      <c r="F25" s="10">
        <v>6.9531850788173699E-7</v>
      </c>
      <c r="G25" s="10">
        <v>0</v>
      </c>
      <c r="H25" s="10">
        <v>0</v>
      </c>
      <c r="I25" s="10">
        <v>4.2730389501743096</v>
      </c>
      <c r="J25" s="10">
        <v>8.2072838649205305E-4</v>
      </c>
      <c r="K25" s="10">
        <v>0</v>
      </c>
      <c r="L25" s="10">
        <v>0</v>
      </c>
      <c r="M25" s="10">
        <v>5.2214614462808799E-5</v>
      </c>
      <c r="N25" s="10">
        <v>5.44579502224085E-5</v>
      </c>
      <c r="O25" s="10">
        <v>0</v>
      </c>
      <c r="P25" s="10">
        <v>0</v>
      </c>
      <c r="Q25" s="10">
        <v>2.4693504946604598E-5</v>
      </c>
      <c r="R25" s="10">
        <v>2.5770306204764299E-5</v>
      </c>
      <c r="S25" s="10">
        <v>0</v>
      </c>
      <c r="T25" s="10">
        <v>0</v>
      </c>
      <c r="U25" s="10">
        <v>1.2310580269847499E-5</v>
      </c>
      <c r="V25" s="10">
        <v>1.24594318422488E-5</v>
      </c>
      <c r="W25" s="10">
        <v>0</v>
      </c>
      <c r="X25" s="10">
        <v>0</v>
      </c>
      <c r="Y25" s="10">
        <v>6.9432307738814797E-6</v>
      </c>
      <c r="Z25" s="10">
        <v>6.1509354509770003E-6</v>
      </c>
      <c r="AA25" s="10">
        <v>0</v>
      </c>
      <c r="AB25" s="10">
        <v>0</v>
      </c>
      <c r="AC25" s="10">
        <v>4.2990067898873698E-5</v>
      </c>
      <c r="AD25" s="10">
        <v>3.23401491075792E-6</v>
      </c>
      <c r="AE25" s="10">
        <v>0</v>
      </c>
      <c r="AF25" s="10">
        <v>0</v>
      </c>
      <c r="AG25" s="10">
        <v>4.1635742673484799E-4</v>
      </c>
      <c r="AH25" s="10">
        <v>1.8157423731235401E-6</v>
      </c>
      <c r="AI25" s="10">
        <v>0</v>
      </c>
      <c r="AJ25" s="10">
        <v>0</v>
      </c>
      <c r="AK25" s="10">
        <v>3.4428661499852401E-3</v>
      </c>
      <c r="AL25" s="10">
        <v>2.41053251259782E-6</v>
      </c>
      <c r="AM25" s="10">
        <v>0</v>
      </c>
      <c r="AN25" s="10">
        <v>0</v>
      </c>
      <c r="AO25" s="10">
        <v>2.63238623563904E-2</v>
      </c>
      <c r="AP25" s="10">
        <v>2.0844997303148799E-5</v>
      </c>
      <c r="AQ25" s="10">
        <v>0</v>
      </c>
      <c r="AR25" s="10">
        <v>0</v>
      </c>
      <c r="AS25" s="10">
        <v>1.17324205980331E-7</v>
      </c>
      <c r="AT25" s="10">
        <v>3.1037859222878098E-7</v>
      </c>
      <c r="AU25" s="10">
        <v>0</v>
      </c>
      <c r="AV25" s="10">
        <v>0</v>
      </c>
      <c r="AW25" s="10">
        <v>1.3949053662044499</v>
      </c>
      <c r="AX25" s="10">
        <v>1.56829846360159E-4</v>
      </c>
      <c r="AY25" s="10">
        <v>0</v>
      </c>
      <c r="AZ25" s="10">
        <v>0</v>
      </c>
      <c r="BA25" s="10">
        <v>2.4571764042764199E-5</v>
      </c>
      <c r="BB25" s="10">
        <v>2.5579415548319499E-5</v>
      </c>
      <c r="BC25" s="10">
        <v>0</v>
      </c>
      <c r="BD25" s="10">
        <v>0</v>
      </c>
      <c r="BE25" s="10">
        <v>1.25656472724723E-5</v>
      </c>
      <c r="BF25" s="10">
        <v>1.31302687343137E-5</v>
      </c>
      <c r="BG25" s="10">
        <v>0</v>
      </c>
      <c r="BH25" s="10">
        <v>0</v>
      </c>
      <c r="BI25" s="10">
        <v>6.2141497529640399E-6</v>
      </c>
      <c r="BJ25" s="10">
        <v>6.3124489179262697E-6</v>
      </c>
      <c r="BK25" s="10">
        <v>0</v>
      </c>
      <c r="BL25" s="10">
        <v>0</v>
      </c>
      <c r="BM25" s="10">
        <v>3.6550912624220001E-6</v>
      </c>
      <c r="BN25" s="10">
        <v>3.32932863047815E-6</v>
      </c>
      <c r="BO25" s="10">
        <v>0</v>
      </c>
      <c r="BP25" s="10">
        <v>0</v>
      </c>
      <c r="BQ25" s="10">
        <v>1.1154139389116901E-5</v>
      </c>
      <c r="BR25" s="10">
        <v>1.6645730592412E-6</v>
      </c>
      <c r="BS25" s="10">
        <v>0</v>
      </c>
      <c r="BT25" s="10">
        <v>0</v>
      </c>
      <c r="BU25" s="10">
        <v>1.11216626690418E-4</v>
      </c>
      <c r="BV25" s="10">
        <v>9.3584496600590695E-7</v>
      </c>
      <c r="BW25" s="10">
        <v>0</v>
      </c>
      <c r="BX25" s="10">
        <v>0</v>
      </c>
      <c r="BY25" s="10">
        <v>7.5065195772744896E-4</v>
      </c>
      <c r="BZ25" s="10">
        <v>4.3812795584727198E-7</v>
      </c>
      <c r="CA25" s="10">
        <v>0</v>
      </c>
      <c r="CB25" s="10">
        <v>0</v>
      </c>
      <c r="CC25" s="10">
        <v>5.3298769052451799E-3</v>
      </c>
      <c r="CD25" s="10">
        <v>8.1878377816245694E-6</v>
      </c>
      <c r="CE25" s="10">
        <v>0</v>
      </c>
      <c r="CF25" s="10">
        <v>0</v>
      </c>
      <c r="CG25" s="10">
        <v>0.13332849999999999</v>
      </c>
      <c r="CH25" s="10">
        <v>0.14031750000000001</v>
      </c>
      <c r="CI25" s="10">
        <v>0</v>
      </c>
      <c r="CJ25" s="10">
        <v>0</v>
      </c>
      <c r="CK25" s="10">
        <v>0.15609790000000001</v>
      </c>
      <c r="CL25" s="10">
        <v>0.17331489999999999</v>
      </c>
      <c r="CM25" s="10">
        <v>0</v>
      </c>
      <c r="CN25" s="10">
        <v>0</v>
      </c>
      <c r="CO25" s="10">
        <v>0.1935607</v>
      </c>
      <c r="CP25" s="10">
        <v>0.2189574</v>
      </c>
      <c r="CQ25" s="10">
        <v>0</v>
      </c>
      <c r="CR25" s="10">
        <v>0</v>
      </c>
      <c r="CS25" s="10">
        <v>0.20508879999999999</v>
      </c>
      <c r="CT25" s="10">
        <v>0.20800579999999999</v>
      </c>
      <c r="CU25" s="10">
        <v>0</v>
      </c>
      <c r="CV25" s="10">
        <v>0</v>
      </c>
      <c r="CW25" s="10">
        <v>0.20778099999999999</v>
      </c>
      <c r="CX25" s="10">
        <v>0.2069589</v>
      </c>
      <c r="CY25" s="10">
        <v>0</v>
      </c>
      <c r="CZ25" s="10">
        <v>0</v>
      </c>
      <c r="DA25" s="10">
        <v>0.22098870000000001</v>
      </c>
      <c r="DB25" s="10">
        <v>0.21592449999999999</v>
      </c>
      <c r="DC25" s="10">
        <v>0</v>
      </c>
      <c r="DD25" s="10">
        <v>0</v>
      </c>
      <c r="DE25" s="10">
        <v>0.23872199999999999</v>
      </c>
      <c r="DF25" s="10">
        <v>0.22543969999999999</v>
      </c>
      <c r="DG25" s="10">
        <v>0</v>
      </c>
      <c r="DH25" s="10">
        <v>0</v>
      </c>
      <c r="DI25" s="10">
        <v>0.21748139999999999</v>
      </c>
      <c r="DJ25" s="10">
        <v>0.21025350000000001</v>
      </c>
      <c r="DK25" s="10">
        <v>0</v>
      </c>
      <c r="DL25" s="10">
        <v>0</v>
      </c>
      <c r="DM25" s="10">
        <v>0.2269004</v>
      </c>
      <c r="DN25" s="10">
        <v>0.22835759999999999</v>
      </c>
      <c r="DO25" s="10">
        <v>0</v>
      </c>
      <c r="DP25" s="10">
        <v>0</v>
      </c>
      <c r="DQ25" s="10">
        <v>0.24464749999999999</v>
      </c>
      <c r="DR25" s="10">
        <v>0.2265316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5"/>
        <v>15</v>
      </c>
      <c r="B26" s="11">
        <f t="shared" si="24"/>
        <v>1.5625E-2</v>
      </c>
      <c r="C26" s="11">
        <f t="shared" si="26"/>
        <v>0.25</v>
      </c>
      <c r="D26" s="18">
        <f t="shared" si="27"/>
        <v>6</v>
      </c>
      <c r="E26" s="10">
        <v>7.2300532427682598E-7</v>
      </c>
      <c r="F26" s="10">
        <v>3.37315326792709E-6</v>
      </c>
      <c r="G26" s="10">
        <v>0</v>
      </c>
      <c r="H26" s="10">
        <v>0</v>
      </c>
      <c r="I26" s="10">
        <v>11.8207964466847</v>
      </c>
      <c r="J26" s="10">
        <v>8.33444185365728E-3</v>
      </c>
      <c r="K26" s="10">
        <v>0</v>
      </c>
      <c r="L26" s="10">
        <v>0</v>
      </c>
      <c r="M26" s="10">
        <v>7.95242350060121E-6</v>
      </c>
      <c r="N26" s="10">
        <v>6.3694731782248903E-6</v>
      </c>
      <c r="O26" s="10">
        <v>0</v>
      </c>
      <c r="P26" s="10">
        <v>0</v>
      </c>
      <c r="Q26" s="10">
        <v>2.8431267018458299E-6</v>
      </c>
      <c r="R26" s="10">
        <v>2.3123431853733202E-6</v>
      </c>
      <c r="S26" s="10">
        <v>0</v>
      </c>
      <c r="T26" s="10">
        <v>0</v>
      </c>
      <c r="U26" s="10">
        <v>1.33547095249043E-6</v>
      </c>
      <c r="V26" s="10">
        <v>8.6811871047309797E-7</v>
      </c>
      <c r="W26" s="10">
        <v>0</v>
      </c>
      <c r="X26" s="10">
        <v>0</v>
      </c>
      <c r="Y26" s="10">
        <v>9.5042712491277808E-6</v>
      </c>
      <c r="Z26" s="10">
        <v>3.4793905956398398E-7</v>
      </c>
      <c r="AA26" s="10">
        <v>0</v>
      </c>
      <c r="AB26" s="10">
        <v>0</v>
      </c>
      <c r="AC26" s="10">
        <v>6.9171151054980799E-5</v>
      </c>
      <c r="AD26" s="10">
        <v>1.8028719761531399E-7</v>
      </c>
      <c r="AE26" s="10">
        <v>0</v>
      </c>
      <c r="AF26" s="10">
        <v>0</v>
      </c>
      <c r="AG26" s="10">
        <v>7.3099569298307198E-4</v>
      </c>
      <c r="AH26" s="10">
        <v>3.1694750712851798E-7</v>
      </c>
      <c r="AI26" s="10">
        <v>0</v>
      </c>
      <c r="AJ26" s="10">
        <v>0</v>
      </c>
      <c r="AK26" s="10">
        <v>7.8908267351183205E-3</v>
      </c>
      <c r="AL26" s="10">
        <v>2.51054531674733E-6</v>
      </c>
      <c r="AM26" s="10">
        <v>0</v>
      </c>
      <c r="AN26" s="10">
        <v>0</v>
      </c>
      <c r="AO26" s="10">
        <v>8.0996199987586295E-2</v>
      </c>
      <c r="AP26" s="10">
        <v>1.66473824478874E-5</v>
      </c>
      <c r="AQ26" s="10">
        <v>0</v>
      </c>
      <c r="AR26" s="10">
        <v>0</v>
      </c>
      <c r="AS26" s="10">
        <v>3.1935333243025502E-7</v>
      </c>
      <c r="AT26" s="10">
        <v>5.4721882223149698E-7</v>
      </c>
      <c r="AU26" s="10">
        <v>0</v>
      </c>
      <c r="AV26" s="10">
        <v>0</v>
      </c>
      <c r="AW26" s="10">
        <v>2.8241416134906601</v>
      </c>
      <c r="AX26" s="10">
        <v>2.57658435622324E-3</v>
      </c>
      <c r="AY26" s="10">
        <v>0</v>
      </c>
      <c r="AZ26" s="10">
        <v>0</v>
      </c>
      <c r="BA26" s="10">
        <v>2.8622940641928099E-6</v>
      </c>
      <c r="BB26" s="10">
        <v>2.44184903809167E-6</v>
      </c>
      <c r="BC26" s="10">
        <v>0</v>
      </c>
      <c r="BD26" s="10">
        <v>0</v>
      </c>
      <c r="BE26" s="10">
        <v>1.10847781012279E-6</v>
      </c>
      <c r="BF26" s="10">
        <v>9.3653555836687895E-7</v>
      </c>
      <c r="BG26" s="10">
        <v>0</v>
      </c>
      <c r="BH26" s="10">
        <v>0</v>
      </c>
      <c r="BI26" s="10">
        <v>5.8270892072880198E-7</v>
      </c>
      <c r="BJ26" s="10">
        <v>3.9528522574184297E-7</v>
      </c>
      <c r="BK26" s="10">
        <v>0</v>
      </c>
      <c r="BL26" s="10">
        <v>0</v>
      </c>
      <c r="BM26" s="10">
        <v>2.0423887120344601E-6</v>
      </c>
      <c r="BN26" s="10">
        <v>1.5683982717475399E-7</v>
      </c>
      <c r="BO26" s="10">
        <v>0</v>
      </c>
      <c r="BP26" s="10">
        <v>0</v>
      </c>
      <c r="BQ26" s="10">
        <v>1.49661722650672E-5</v>
      </c>
      <c r="BR26" s="10">
        <v>7.5813694860983098E-8</v>
      </c>
      <c r="BS26" s="10">
        <v>0</v>
      </c>
      <c r="BT26" s="10">
        <v>0</v>
      </c>
      <c r="BU26" s="10">
        <v>1.66471823385617E-4</v>
      </c>
      <c r="BV26" s="10">
        <v>5.1592675062835197E-8</v>
      </c>
      <c r="BW26" s="10">
        <v>0</v>
      </c>
      <c r="BX26" s="10">
        <v>0</v>
      </c>
      <c r="BY26" s="10">
        <v>1.5599095747462299E-3</v>
      </c>
      <c r="BZ26" s="10">
        <v>5.3667280605869495E-7</v>
      </c>
      <c r="CA26" s="10">
        <v>0</v>
      </c>
      <c r="CB26" s="10">
        <v>0</v>
      </c>
      <c r="CC26" s="10">
        <v>1.6125985149477499E-2</v>
      </c>
      <c r="CD26" s="10">
        <v>2.9594728412014001E-6</v>
      </c>
      <c r="CE26" s="10">
        <v>0</v>
      </c>
      <c r="CF26" s="10">
        <v>0</v>
      </c>
      <c r="CG26" s="10">
        <v>0.2649108</v>
      </c>
      <c r="CH26" s="10">
        <v>0.34398889999999999</v>
      </c>
      <c r="CI26" s="10">
        <v>0</v>
      </c>
      <c r="CJ26" s="10">
        <v>0</v>
      </c>
      <c r="CK26" s="10">
        <v>0.34230270000000002</v>
      </c>
      <c r="CL26" s="10">
        <v>0.34505920000000001</v>
      </c>
      <c r="CM26" s="10">
        <v>0</v>
      </c>
      <c r="CN26" s="10">
        <v>0</v>
      </c>
      <c r="CO26" s="10">
        <v>0.38002839999999999</v>
      </c>
      <c r="CP26" s="10">
        <v>0.39022380000000001</v>
      </c>
      <c r="CQ26" s="10">
        <v>0</v>
      </c>
      <c r="CR26" s="10">
        <v>0</v>
      </c>
      <c r="CS26" s="10">
        <v>0.42104520000000001</v>
      </c>
      <c r="CT26" s="10">
        <v>0.41492440000000003</v>
      </c>
      <c r="CU26" s="10">
        <v>0</v>
      </c>
      <c r="CV26" s="10">
        <v>0</v>
      </c>
      <c r="CW26" s="10">
        <v>0.38457720000000001</v>
      </c>
      <c r="CX26" s="10">
        <v>0.3919279</v>
      </c>
      <c r="CY26" s="10">
        <v>0</v>
      </c>
      <c r="CZ26" s="10">
        <v>0</v>
      </c>
      <c r="DA26" s="10">
        <v>0.39713920000000003</v>
      </c>
      <c r="DB26" s="10">
        <v>0.39060119999999998</v>
      </c>
      <c r="DC26" s="10">
        <v>0</v>
      </c>
      <c r="DD26" s="10">
        <v>0</v>
      </c>
      <c r="DE26" s="10">
        <v>0.41267350000000003</v>
      </c>
      <c r="DF26" s="10">
        <v>0.4086186</v>
      </c>
      <c r="DG26" s="10">
        <v>0</v>
      </c>
      <c r="DH26" s="10">
        <v>0</v>
      </c>
      <c r="DI26" s="10">
        <v>0.43237530000000002</v>
      </c>
      <c r="DJ26" s="10">
        <v>0.44518390000000002</v>
      </c>
      <c r="DK26" s="10">
        <v>0</v>
      </c>
      <c r="DL26" s="10">
        <v>0</v>
      </c>
      <c r="DM26" s="10">
        <v>0.395177</v>
      </c>
      <c r="DN26" s="10">
        <v>0.38533919999999999</v>
      </c>
      <c r="DO26" s="10">
        <v>0</v>
      </c>
      <c r="DP26" s="10">
        <v>0</v>
      </c>
      <c r="DQ26" s="10">
        <v>0.4140875</v>
      </c>
      <c r="DR26" s="10">
        <v>0.39255259999999997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5"/>
        <v>16</v>
      </c>
      <c r="B27" s="11">
        <f t="shared" si="24"/>
        <v>7.8125E-3</v>
      </c>
      <c r="C27" s="11">
        <f t="shared" si="26"/>
        <v>0.25</v>
      </c>
      <c r="D27" s="18">
        <f t="shared" si="27"/>
        <v>7</v>
      </c>
      <c r="E27" s="10">
        <v>2.8092649522193399E-6</v>
      </c>
      <c r="F27" s="10">
        <v>6.37747427294499E-5</v>
      </c>
      <c r="G27" s="10">
        <v>0</v>
      </c>
      <c r="H27" s="10">
        <v>0</v>
      </c>
      <c r="I27" s="10">
        <v>11.4640526826647</v>
      </c>
      <c r="J27" s="10">
        <v>8.29216539215476E-2</v>
      </c>
      <c r="K27" s="10">
        <v>0</v>
      </c>
      <c r="L27" s="10">
        <v>0</v>
      </c>
      <c r="M27" s="10">
        <v>3.0672688162702901E-6</v>
      </c>
      <c r="N27" s="10">
        <v>2.06372526423415E-6</v>
      </c>
      <c r="O27" s="10">
        <v>0</v>
      </c>
      <c r="P27" s="10">
        <v>0</v>
      </c>
      <c r="Q27" s="10">
        <v>1.01473820635078E-6</v>
      </c>
      <c r="R27" s="10">
        <v>6.7553899163463903E-7</v>
      </c>
      <c r="S27" s="10">
        <v>0</v>
      </c>
      <c r="T27" s="10">
        <v>0</v>
      </c>
      <c r="U27" s="10">
        <v>1.6249854231098501E-6</v>
      </c>
      <c r="V27" s="10">
        <v>2.17047341877219E-7</v>
      </c>
      <c r="W27" s="10">
        <v>0</v>
      </c>
      <c r="X27" s="10">
        <v>0</v>
      </c>
      <c r="Y27" s="10">
        <v>1.73982788025384E-5</v>
      </c>
      <c r="Z27" s="10">
        <v>7.7097734196840406E-8</v>
      </c>
      <c r="AA27" s="10">
        <v>0</v>
      </c>
      <c r="AB27" s="10">
        <v>0</v>
      </c>
      <c r="AC27" s="10">
        <v>2.1328967514522301E-4</v>
      </c>
      <c r="AD27" s="10">
        <v>6.7834184491744094E-8</v>
      </c>
      <c r="AE27" s="10">
        <v>0</v>
      </c>
      <c r="AF27" s="10">
        <v>0</v>
      </c>
      <c r="AG27" s="10">
        <v>1.4598425782228501E-3</v>
      </c>
      <c r="AH27" s="10">
        <v>3.6290968341568002E-7</v>
      </c>
      <c r="AI27" s="10">
        <v>0</v>
      </c>
      <c r="AJ27" s="10">
        <v>0</v>
      </c>
      <c r="AK27" s="10">
        <v>1.6353593986460999E-2</v>
      </c>
      <c r="AL27" s="10">
        <v>2.44955562433979E-6</v>
      </c>
      <c r="AM27" s="10">
        <v>0</v>
      </c>
      <c r="AN27" s="10">
        <v>0</v>
      </c>
      <c r="AO27" s="10">
        <v>0.19833408576897901</v>
      </c>
      <c r="AP27" s="10">
        <v>1.71444741090543E-5</v>
      </c>
      <c r="AQ27" s="10">
        <v>0</v>
      </c>
      <c r="AR27" s="10">
        <v>0</v>
      </c>
      <c r="AS27" s="10">
        <v>8.4559776511898202E-7</v>
      </c>
      <c r="AT27" s="10">
        <v>2.5765714307214901E-5</v>
      </c>
      <c r="AU27" s="10">
        <v>0</v>
      </c>
      <c r="AV27" s="10">
        <v>0</v>
      </c>
      <c r="AW27" s="10">
        <v>3.6639849395962298</v>
      </c>
      <c r="AX27" s="10">
        <v>2.4472299884382299E-2</v>
      </c>
      <c r="AY27" s="10">
        <v>0</v>
      </c>
      <c r="AZ27" s="10">
        <v>0</v>
      </c>
      <c r="BA27" s="10">
        <v>9.4475616270392403E-7</v>
      </c>
      <c r="BB27" s="10">
        <v>7.20264053060316E-7</v>
      </c>
      <c r="BC27" s="10">
        <v>0</v>
      </c>
      <c r="BD27" s="10">
        <v>0</v>
      </c>
      <c r="BE27" s="10">
        <v>3.0123301105794798E-7</v>
      </c>
      <c r="BF27" s="10">
        <v>2.3965404611476298E-7</v>
      </c>
      <c r="BG27" s="10">
        <v>0</v>
      </c>
      <c r="BH27" s="10">
        <v>0</v>
      </c>
      <c r="BI27" s="10">
        <v>3.62646798393089E-7</v>
      </c>
      <c r="BJ27" s="10">
        <v>7.6462821928918799E-8</v>
      </c>
      <c r="BK27" s="10">
        <v>0</v>
      </c>
      <c r="BL27" s="10">
        <v>0</v>
      </c>
      <c r="BM27" s="10">
        <v>3.8578317174704297E-6</v>
      </c>
      <c r="BN27" s="10">
        <v>2.5382356368739398E-8</v>
      </c>
      <c r="BO27" s="10">
        <v>0</v>
      </c>
      <c r="BP27" s="10">
        <v>0</v>
      </c>
      <c r="BQ27" s="10">
        <v>6.7231515388882105E-5</v>
      </c>
      <c r="BR27" s="10">
        <v>1.3760541260338701E-8</v>
      </c>
      <c r="BS27" s="10">
        <v>0</v>
      </c>
      <c r="BT27" s="10">
        <v>0</v>
      </c>
      <c r="BU27" s="10">
        <v>3.1432385225192298E-4</v>
      </c>
      <c r="BV27" s="10">
        <v>6.46155118724309E-8</v>
      </c>
      <c r="BW27" s="10">
        <v>0</v>
      </c>
      <c r="BX27" s="10">
        <v>0</v>
      </c>
      <c r="BY27" s="10">
        <v>3.3580196619723401E-3</v>
      </c>
      <c r="BZ27" s="10">
        <v>5.0309496262511597E-7</v>
      </c>
      <c r="CA27" s="10">
        <v>0</v>
      </c>
      <c r="CB27" s="10">
        <v>0</v>
      </c>
      <c r="CC27" s="10">
        <v>4.71665197703936E-2</v>
      </c>
      <c r="CD27" s="10">
        <v>3.3005249235568499E-6</v>
      </c>
      <c r="CE27" s="10">
        <v>0</v>
      </c>
      <c r="CF27" s="10">
        <v>0</v>
      </c>
      <c r="CG27" s="10">
        <v>0.51213819999999999</v>
      </c>
      <c r="CH27" s="10">
        <v>0.61897650000000004</v>
      </c>
      <c r="CI27" s="10">
        <v>0</v>
      </c>
      <c r="CJ27" s="10">
        <v>0</v>
      </c>
      <c r="CK27" s="10">
        <v>1.2874266000000001</v>
      </c>
      <c r="CL27" s="10">
        <v>1.2281601</v>
      </c>
      <c r="CM27" s="10">
        <v>0</v>
      </c>
      <c r="CN27" s="10">
        <v>0</v>
      </c>
      <c r="CO27" s="10">
        <v>1.3833785999999999</v>
      </c>
      <c r="CP27" s="10">
        <v>1.5243921</v>
      </c>
      <c r="CQ27" s="10">
        <v>0</v>
      </c>
      <c r="CR27" s="10">
        <v>0</v>
      </c>
      <c r="CS27" s="10">
        <v>1.4817872000000001</v>
      </c>
      <c r="CT27" s="10">
        <v>1.5989291000000001</v>
      </c>
      <c r="CU27" s="10">
        <v>0</v>
      </c>
      <c r="CV27" s="10">
        <v>0</v>
      </c>
      <c r="CW27" s="10">
        <v>1.5909172</v>
      </c>
      <c r="CX27" s="10">
        <v>1.628663</v>
      </c>
      <c r="CY27" s="10">
        <v>0</v>
      </c>
      <c r="CZ27" s="10">
        <v>0</v>
      </c>
      <c r="DA27" s="10">
        <v>1.6937153</v>
      </c>
      <c r="DB27" s="10">
        <v>2.0067251000000002</v>
      </c>
      <c r="DC27" s="10">
        <v>0</v>
      </c>
      <c r="DD27" s="10">
        <v>0</v>
      </c>
      <c r="DE27" s="10">
        <v>1.7030224</v>
      </c>
      <c r="DF27" s="10">
        <v>1.7915498000000001</v>
      </c>
      <c r="DG27" s="10">
        <v>0</v>
      </c>
      <c r="DH27" s="10">
        <v>0</v>
      </c>
      <c r="DI27" s="10">
        <v>1.7302754</v>
      </c>
      <c r="DJ27" s="10">
        <v>1.6765626</v>
      </c>
      <c r="DK27" s="10">
        <v>0</v>
      </c>
      <c r="DL27" s="10">
        <v>0</v>
      </c>
      <c r="DM27" s="10">
        <v>1.5796239999999999</v>
      </c>
      <c r="DN27" s="10">
        <v>1.6731210999999999</v>
      </c>
      <c r="DO27" s="10">
        <v>0</v>
      </c>
      <c r="DP27" s="10">
        <v>0</v>
      </c>
      <c r="DQ27" s="10">
        <v>1.5183998999999999</v>
      </c>
      <c r="DR27" s="10">
        <v>1.7346381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5"/>
        <v>17</v>
      </c>
      <c r="B28" s="11">
        <f t="shared" si="24"/>
        <v>3.90625E-3</v>
      </c>
      <c r="C28" s="11">
        <f t="shared" si="26"/>
        <v>0.25</v>
      </c>
      <c r="D28" s="18">
        <f t="shared" si="27"/>
        <v>8</v>
      </c>
      <c r="E28" s="10">
        <v>4.8115556723349303E-6</v>
      </c>
      <c r="F28" s="10">
        <v>1.03004387354244E-3</v>
      </c>
      <c r="G28" s="10">
        <v>0</v>
      </c>
      <c r="H28" s="10">
        <v>0</v>
      </c>
      <c r="I28" s="10">
        <v>69.450413854349804</v>
      </c>
      <c r="J28" s="10">
        <v>5.2244227114466701</v>
      </c>
      <c r="K28" s="10">
        <v>0</v>
      </c>
      <c r="L28" s="10">
        <v>0</v>
      </c>
      <c r="M28" s="10">
        <v>1.8136228083775999E-6</v>
      </c>
      <c r="N28" s="10">
        <v>1.07214569955438E-6</v>
      </c>
      <c r="O28" s="10">
        <v>0</v>
      </c>
      <c r="P28" s="10">
        <v>0</v>
      </c>
      <c r="Q28" s="10">
        <v>6.8623982674154202E-7</v>
      </c>
      <c r="R28" s="10">
        <v>3.2506001290677499E-7</v>
      </c>
      <c r="S28" s="10">
        <v>0</v>
      </c>
      <c r="T28" s="10">
        <v>0</v>
      </c>
      <c r="U28" s="10">
        <v>5.9917070531767502E-6</v>
      </c>
      <c r="V28" s="10">
        <v>1.00984599793463E-7</v>
      </c>
      <c r="W28" s="10">
        <v>0</v>
      </c>
      <c r="X28" s="10">
        <v>0</v>
      </c>
      <c r="Y28" s="10">
        <v>4.7046884788182197E-5</v>
      </c>
      <c r="Z28" s="10">
        <v>3.3786614173081402E-8</v>
      </c>
      <c r="AA28" s="10">
        <v>0</v>
      </c>
      <c r="AB28" s="10">
        <v>0</v>
      </c>
      <c r="AC28" s="10">
        <v>4.3028434549574601E-4</v>
      </c>
      <c r="AD28" s="10">
        <v>5.6546091420361899E-8</v>
      </c>
      <c r="AE28" s="10">
        <v>0</v>
      </c>
      <c r="AF28" s="10">
        <v>0</v>
      </c>
      <c r="AG28" s="10">
        <v>4.3335267041126899E-3</v>
      </c>
      <c r="AH28" s="10">
        <v>3.7114401663096398E-7</v>
      </c>
      <c r="AI28" s="10">
        <v>0</v>
      </c>
      <c r="AJ28" s="10">
        <v>0</v>
      </c>
      <c r="AK28" s="10">
        <v>3.9500922235882197E-2</v>
      </c>
      <c r="AL28" s="10">
        <v>2.3725114706163499E-6</v>
      </c>
      <c r="AM28" s="10">
        <v>0</v>
      </c>
      <c r="AN28" s="10">
        <v>0</v>
      </c>
      <c r="AO28" s="10">
        <v>2.2753784844604499</v>
      </c>
      <c r="AP28" s="10">
        <v>3.1618919159259699E-5</v>
      </c>
      <c r="AQ28" s="10">
        <v>0</v>
      </c>
      <c r="AR28" s="10">
        <v>0</v>
      </c>
      <c r="AS28" s="10">
        <v>1.4492545157599E-6</v>
      </c>
      <c r="AT28" s="10">
        <v>5.3938451642891597E-4</v>
      </c>
      <c r="AU28" s="10">
        <v>0</v>
      </c>
      <c r="AV28" s="10">
        <v>0</v>
      </c>
      <c r="AW28" s="10">
        <v>16.244690134884198</v>
      </c>
      <c r="AX28" s="10">
        <v>1.33848303717255</v>
      </c>
      <c r="AY28" s="10">
        <v>0</v>
      </c>
      <c r="AZ28" s="10">
        <v>0</v>
      </c>
      <c r="BA28" s="10">
        <v>5.9387146128456502E-7</v>
      </c>
      <c r="BB28" s="10">
        <v>4.3067838747475298E-7</v>
      </c>
      <c r="BC28" s="10">
        <v>0</v>
      </c>
      <c r="BD28" s="10">
        <v>0</v>
      </c>
      <c r="BE28" s="10">
        <v>2.12227998773336E-7</v>
      </c>
      <c r="BF28" s="10">
        <v>1.2615760423645801E-7</v>
      </c>
      <c r="BG28" s="10">
        <v>0</v>
      </c>
      <c r="BH28" s="10">
        <v>0</v>
      </c>
      <c r="BI28" s="10">
        <v>1.2427503073136E-6</v>
      </c>
      <c r="BJ28" s="10">
        <v>4.0347671366509902E-8</v>
      </c>
      <c r="BK28" s="10">
        <v>0</v>
      </c>
      <c r="BL28" s="10">
        <v>0</v>
      </c>
      <c r="BM28" s="10">
        <v>8.4330339920586105E-6</v>
      </c>
      <c r="BN28" s="10">
        <v>1.22592994457937E-8</v>
      </c>
      <c r="BO28" s="10">
        <v>0</v>
      </c>
      <c r="BP28" s="10">
        <v>0</v>
      </c>
      <c r="BQ28" s="10">
        <v>8.41134522355076E-5</v>
      </c>
      <c r="BR28" s="10">
        <v>8.9569468400661903E-9</v>
      </c>
      <c r="BS28" s="10">
        <v>0</v>
      </c>
      <c r="BT28" s="10">
        <v>0</v>
      </c>
      <c r="BU28" s="10">
        <v>8.5432992472292597E-4</v>
      </c>
      <c r="BV28" s="10">
        <v>6.6088825725093003E-8</v>
      </c>
      <c r="BW28" s="10">
        <v>0</v>
      </c>
      <c r="BX28" s="10">
        <v>0</v>
      </c>
      <c r="BY28" s="10">
        <v>7.7157224731382798E-3</v>
      </c>
      <c r="BZ28" s="10">
        <v>4.5655136726886099E-7</v>
      </c>
      <c r="CA28" s="10">
        <v>0</v>
      </c>
      <c r="CB28" s="10">
        <v>0</v>
      </c>
      <c r="CC28" s="10">
        <v>0.39294151579717601</v>
      </c>
      <c r="CD28" s="10">
        <v>5.0073169677763003E-6</v>
      </c>
      <c r="CE28" s="10">
        <v>0</v>
      </c>
      <c r="CF28" s="10">
        <v>0</v>
      </c>
      <c r="CG28" s="10">
        <v>1.059188</v>
      </c>
      <c r="CH28" s="10">
        <v>1.2195255</v>
      </c>
      <c r="CI28" s="10">
        <v>0</v>
      </c>
      <c r="CJ28" s="10">
        <v>0</v>
      </c>
      <c r="CK28" s="10">
        <v>2.6664984</v>
      </c>
      <c r="CL28" s="10">
        <v>2.6012265999999999</v>
      </c>
      <c r="CM28" s="10">
        <v>0</v>
      </c>
      <c r="CN28" s="10">
        <v>0</v>
      </c>
      <c r="CO28" s="10">
        <v>3.2334268000000002</v>
      </c>
      <c r="CP28" s="10">
        <v>3.4848618</v>
      </c>
      <c r="CQ28" s="10">
        <v>0</v>
      </c>
      <c r="CR28" s="10">
        <v>0</v>
      </c>
      <c r="CS28" s="10">
        <v>3.4042007000000001</v>
      </c>
      <c r="CT28" s="10">
        <v>3.5948410000000002</v>
      </c>
      <c r="CU28" s="10">
        <v>0</v>
      </c>
      <c r="CV28" s="10">
        <v>0</v>
      </c>
      <c r="CW28" s="10">
        <v>3.4206645</v>
      </c>
      <c r="CX28" s="10">
        <v>3.4299225999999998</v>
      </c>
      <c r="CY28" s="10">
        <v>0</v>
      </c>
      <c r="CZ28" s="10">
        <v>0</v>
      </c>
      <c r="DA28" s="10">
        <v>3.7692296999999999</v>
      </c>
      <c r="DB28" s="10">
        <v>3.6313803</v>
      </c>
      <c r="DC28" s="10">
        <v>0</v>
      </c>
      <c r="DD28" s="10">
        <v>0</v>
      </c>
      <c r="DE28" s="10">
        <v>3.8949132999999998</v>
      </c>
      <c r="DF28" s="10">
        <v>3.8469891000000001</v>
      </c>
      <c r="DG28" s="10">
        <v>0</v>
      </c>
      <c r="DH28" s="10">
        <v>0</v>
      </c>
      <c r="DI28" s="10">
        <v>3.6237146</v>
      </c>
      <c r="DJ28" s="10">
        <v>3.664161</v>
      </c>
      <c r="DK28" s="10">
        <v>0</v>
      </c>
      <c r="DL28" s="10">
        <v>0</v>
      </c>
      <c r="DM28" s="10">
        <v>3.6007517</v>
      </c>
      <c r="DN28" s="10">
        <v>3.6223388999999999</v>
      </c>
      <c r="DO28" s="10">
        <v>0</v>
      </c>
      <c r="DP28" s="10">
        <v>0</v>
      </c>
      <c r="DQ28" s="10">
        <v>3.5578295</v>
      </c>
      <c r="DR28" s="10">
        <v>3.7913671999999998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5"/>
        <v>18</v>
      </c>
      <c r="B29" s="11">
        <f t="shared" si="24"/>
        <v>1.953125E-3</v>
      </c>
      <c r="C29" s="11">
        <f t="shared" si="26"/>
        <v>0.25</v>
      </c>
      <c r="D29" s="18">
        <f t="shared" si="27"/>
        <v>9</v>
      </c>
      <c r="E29" s="10">
        <v>2.0206260509692E-5</v>
      </c>
      <c r="F29" s="10">
        <v>1.8458927175061899E-2</v>
      </c>
      <c r="G29" s="10">
        <v>0</v>
      </c>
      <c r="H29" s="10">
        <v>0</v>
      </c>
      <c r="I29" s="10">
        <v>34.403588283289501</v>
      </c>
      <c r="J29" s="10">
        <v>101.878455795523</v>
      </c>
      <c r="K29" s="10">
        <v>0</v>
      </c>
      <c r="L29" s="10">
        <v>0</v>
      </c>
      <c r="M29" s="10">
        <v>1.2405365914514E-6</v>
      </c>
      <c r="N29" s="10">
        <v>6.6926563624392099E-7</v>
      </c>
      <c r="O29" s="10">
        <v>0</v>
      </c>
      <c r="P29" s="10">
        <v>0</v>
      </c>
      <c r="Q29" s="10">
        <v>9.0155210941134101E-7</v>
      </c>
      <c r="R29" s="10">
        <v>1.95280855708191E-7</v>
      </c>
      <c r="S29" s="10">
        <v>0</v>
      </c>
      <c r="T29" s="10">
        <v>0</v>
      </c>
      <c r="U29" s="10">
        <v>8.9182929539077804E-6</v>
      </c>
      <c r="V29" s="10">
        <v>6.1027723763373803E-8</v>
      </c>
      <c r="W29" s="10">
        <v>0</v>
      </c>
      <c r="X29" s="10">
        <v>0</v>
      </c>
      <c r="Y29" s="10">
        <v>8.3896084158041604E-5</v>
      </c>
      <c r="Z29" s="10">
        <v>2.3995175846280901E-8</v>
      </c>
      <c r="AA29" s="10">
        <v>0</v>
      </c>
      <c r="AB29" s="10">
        <v>0</v>
      </c>
      <c r="AC29" s="10">
        <v>1.11844557425478E-3</v>
      </c>
      <c r="AD29" s="10">
        <v>5.5618088246056603E-8</v>
      </c>
      <c r="AE29" s="10">
        <v>0</v>
      </c>
      <c r="AF29" s="10">
        <v>0</v>
      </c>
      <c r="AG29" s="10">
        <v>9.8626027894215297E-3</v>
      </c>
      <c r="AH29" s="10">
        <v>3.6396161329221902E-7</v>
      </c>
      <c r="AI29" s="10">
        <v>0</v>
      </c>
      <c r="AJ29" s="10">
        <v>0</v>
      </c>
      <c r="AK29" s="10">
        <v>8.7449408303509599E-2</v>
      </c>
      <c r="AL29" s="10">
        <v>2.3929547795509299E-6</v>
      </c>
      <c r="AM29" s="10">
        <v>0</v>
      </c>
      <c r="AN29" s="10">
        <v>0</v>
      </c>
      <c r="AO29" s="10">
        <v>1.6044802497704</v>
      </c>
      <c r="AP29" s="10">
        <v>3.52651668514836E-5</v>
      </c>
      <c r="AQ29" s="10">
        <v>0</v>
      </c>
      <c r="AR29" s="10">
        <v>0</v>
      </c>
      <c r="AS29" s="10">
        <v>3.8720706665170999E-6</v>
      </c>
      <c r="AT29" s="10">
        <v>9.1735077274918107E-3</v>
      </c>
      <c r="AU29" s="10">
        <v>0</v>
      </c>
      <c r="AV29" s="10">
        <v>0</v>
      </c>
      <c r="AW29" s="10">
        <v>9.8164275353401305</v>
      </c>
      <c r="AX29" s="10">
        <v>27.489286782152501</v>
      </c>
      <c r="AY29" s="10">
        <v>0</v>
      </c>
      <c r="AZ29" s="10">
        <v>0</v>
      </c>
      <c r="BA29" s="10">
        <v>4.1580705612957002E-7</v>
      </c>
      <c r="BB29" s="10">
        <v>2.9843035094290199E-7</v>
      </c>
      <c r="BC29" s="10">
        <v>0</v>
      </c>
      <c r="BD29" s="10">
        <v>0</v>
      </c>
      <c r="BE29" s="10">
        <v>2.1173533915620499E-7</v>
      </c>
      <c r="BF29" s="10">
        <v>8.4864996268768105E-8</v>
      </c>
      <c r="BG29" s="10">
        <v>0</v>
      </c>
      <c r="BH29" s="10">
        <v>0</v>
      </c>
      <c r="BI29" s="10">
        <v>1.74164947865005E-6</v>
      </c>
      <c r="BJ29" s="10">
        <v>2.78059279839591E-8</v>
      </c>
      <c r="BK29" s="10">
        <v>0</v>
      </c>
      <c r="BL29" s="10">
        <v>0</v>
      </c>
      <c r="BM29" s="10">
        <v>1.6242474935315002E-5</v>
      </c>
      <c r="BN29" s="10">
        <v>8.3911278558632703E-9</v>
      </c>
      <c r="BO29" s="10">
        <v>0</v>
      </c>
      <c r="BP29" s="10">
        <v>0</v>
      </c>
      <c r="BQ29" s="10">
        <v>2.2721388626112599E-4</v>
      </c>
      <c r="BR29" s="10">
        <v>8.7961275678915394E-9</v>
      </c>
      <c r="BS29" s="10">
        <v>0</v>
      </c>
      <c r="BT29" s="10">
        <v>0</v>
      </c>
      <c r="BU29" s="10">
        <v>1.8453821705888701E-3</v>
      </c>
      <c r="BV29" s="10">
        <v>6.5758580282977493E-8</v>
      </c>
      <c r="BW29" s="10">
        <v>0</v>
      </c>
      <c r="BX29" s="10">
        <v>0</v>
      </c>
      <c r="BY29" s="10">
        <v>1.7964765584601999E-2</v>
      </c>
      <c r="BZ29" s="10">
        <v>4.8291813414077295E-7</v>
      </c>
      <c r="CA29" s="10">
        <v>0</v>
      </c>
      <c r="CB29" s="10">
        <v>0</v>
      </c>
      <c r="CC29" s="10">
        <v>0.29710335149342398</v>
      </c>
      <c r="CD29" s="10">
        <v>6.3305811435302298E-6</v>
      </c>
      <c r="CE29" s="10">
        <v>0</v>
      </c>
      <c r="CF29" s="10">
        <v>0</v>
      </c>
      <c r="CG29" s="10">
        <v>2.1649558999999998</v>
      </c>
      <c r="CH29" s="10">
        <v>2.5590769</v>
      </c>
      <c r="CI29" s="10">
        <v>0</v>
      </c>
      <c r="CJ29" s="10">
        <v>0</v>
      </c>
      <c r="CK29" s="10">
        <v>5.9361395999999997</v>
      </c>
      <c r="CL29" s="10">
        <v>6.0449343000000004</v>
      </c>
      <c r="CM29" s="10">
        <v>0</v>
      </c>
      <c r="CN29" s="10">
        <v>0</v>
      </c>
      <c r="CO29" s="10">
        <v>7.4379555000000002</v>
      </c>
      <c r="CP29" s="10">
        <v>7.7267454999999998</v>
      </c>
      <c r="CQ29" s="10">
        <v>0</v>
      </c>
      <c r="CR29" s="10">
        <v>0</v>
      </c>
      <c r="CS29" s="10">
        <v>8.2342954000000006</v>
      </c>
      <c r="CT29" s="10">
        <v>8.0515065000000003</v>
      </c>
      <c r="CU29" s="10">
        <v>0</v>
      </c>
      <c r="CV29" s="10">
        <v>0</v>
      </c>
      <c r="CW29" s="10">
        <v>7.9297899000000003</v>
      </c>
      <c r="CX29" s="10">
        <v>8.2707481999999999</v>
      </c>
      <c r="CY29" s="10">
        <v>0</v>
      </c>
      <c r="CZ29" s="10">
        <v>0</v>
      </c>
      <c r="DA29" s="10">
        <v>7.8859164000000002</v>
      </c>
      <c r="DB29" s="10">
        <v>8.1346340999999995</v>
      </c>
      <c r="DC29" s="10">
        <v>0</v>
      </c>
      <c r="DD29" s="10">
        <v>0</v>
      </c>
      <c r="DE29" s="10">
        <v>8.3328609</v>
      </c>
      <c r="DF29" s="10">
        <v>8.6192089999999997</v>
      </c>
      <c r="DG29" s="10">
        <v>0</v>
      </c>
      <c r="DH29" s="10">
        <v>0</v>
      </c>
      <c r="DI29" s="10">
        <v>8.0853456999999995</v>
      </c>
      <c r="DJ29" s="10">
        <v>8.2948859000000006</v>
      </c>
      <c r="DK29" s="10">
        <v>0</v>
      </c>
      <c r="DL29" s="10">
        <v>0</v>
      </c>
      <c r="DM29" s="10">
        <v>8.2578087</v>
      </c>
      <c r="DN29" s="10">
        <v>8.6188646999999996</v>
      </c>
      <c r="DO29" s="10">
        <v>0</v>
      </c>
      <c r="DP29" s="10">
        <v>0</v>
      </c>
      <c r="DQ29" s="10">
        <v>8.2341453999999992</v>
      </c>
      <c r="DR29" s="10">
        <v>8.4291657999999998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5"/>
        <v>19</v>
      </c>
      <c r="B30" s="12">
        <f t="shared" si="24"/>
        <v>0.5</v>
      </c>
      <c r="C30" s="12">
        <f t="shared" si="26"/>
        <v>0.5</v>
      </c>
      <c r="D30" s="19">
        <f t="shared" si="27"/>
        <v>1</v>
      </c>
      <c r="E30" s="10">
        <v>0.74458310520945503</v>
      </c>
      <c r="F30" s="10">
        <v>0.74458310520945503</v>
      </c>
      <c r="G30" s="10">
        <v>0</v>
      </c>
      <c r="H30" s="10">
        <v>0</v>
      </c>
      <c r="I30" s="10">
        <v>0.74458310520945503</v>
      </c>
      <c r="J30" s="10">
        <v>0.74458310520945503</v>
      </c>
      <c r="K30" s="10">
        <v>0</v>
      </c>
      <c r="L30" s="10">
        <v>0</v>
      </c>
      <c r="M30" s="10">
        <v>0.74458317130428098</v>
      </c>
      <c r="N30" s="10">
        <v>0.74458317130428098</v>
      </c>
      <c r="O30" s="10">
        <v>0</v>
      </c>
      <c r="P30" s="10">
        <v>0</v>
      </c>
      <c r="Q30" s="10">
        <v>0.74458311181893799</v>
      </c>
      <c r="R30" s="10">
        <v>0.74458311181893799</v>
      </c>
      <c r="S30" s="10">
        <v>0</v>
      </c>
      <c r="T30" s="10">
        <v>0</v>
      </c>
      <c r="U30" s="10">
        <v>0.74458310587040399</v>
      </c>
      <c r="V30" s="10">
        <v>0.74458310587040399</v>
      </c>
      <c r="W30" s="10">
        <v>0</v>
      </c>
      <c r="X30" s="10">
        <v>0</v>
      </c>
      <c r="Y30" s="10">
        <v>0.74458310527554905</v>
      </c>
      <c r="Z30" s="10">
        <v>0.74458310527554905</v>
      </c>
      <c r="AA30" s="10">
        <v>0</v>
      </c>
      <c r="AB30" s="10">
        <v>0</v>
      </c>
      <c r="AC30" s="10">
        <v>0.74458310521606397</v>
      </c>
      <c r="AD30" s="10">
        <v>0.74458310521606397</v>
      </c>
      <c r="AE30" s="10">
        <v>0</v>
      </c>
      <c r="AF30" s="10">
        <v>0</v>
      </c>
      <c r="AG30" s="10">
        <v>0.74458310521011595</v>
      </c>
      <c r="AH30" s="10">
        <v>0.74458310521011595</v>
      </c>
      <c r="AI30" s="10">
        <v>0</v>
      </c>
      <c r="AJ30" s="10">
        <v>0</v>
      </c>
      <c r="AK30" s="10">
        <v>0.74458310520952098</v>
      </c>
      <c r="AL30" s="10">
        <v>0.74458310520952098</v>
      </c>
      <c r="AM30" s="10">
        <v>0</v>
      </c>
      <c r="AN30" s="10">
        <v>0</v>
      </c>
      <c r="AO30" s="10">
        <v>0.74458310520946402</v>
      </c>
      <c r="AP30" s="10">
        <v>0.74458310520946402</v>
      </c>
      <c r="AQ30" s="10">
        <v>0</v>
      </c>
      <c r="AR30" s="10">
        <v>0</v>
      </c>
      <c r="AS30" s="10">
        <v>0.46553223484211997</v>
      </c>
      <c r="AT30" s="10">
        <v>0.46553223484211997</v>
      </c>
      <c r="AU30" s="10">
        <v>0</v>
      </c>
      <c r="AV30" s="10">
        <v>0</v>
      </c>
      <c r="AW30" s="10">
        <v>0.46553223484211997</v>
      </c>
      <c r="AX30" s="10">
        <v>0.46553223484211997</v>
      </c>
      <c r="AY30" s="10">
        <v>0</v>
      </c>
      <c r="AZ30" s="10">
        <v>0</v>
      </c>
      <c r="BA30" s="10">
        <v>0.46553229234670901</v>
      </c>
      <c r="BB30" s="10">
        <v>0.46553229234670901</v>
      </c>
      <c r="BC30" s="10">
        <v>0</v>
      </c>
      <c r="BD30" s="10">
        <v>0</v>
      </c>
      <c r="BE30" s="10">
        <v>0.46553224059257903</v>
      </c>
      <c r="BF30" s="10">
        <v>0.46553224059257903</v>
      </c>
      <c r="BG30" s="10">
        <v>0</v>
      </c>
      <c r="BH30" s="10">
        <v>0</v>
      </c>
      <c r="BI30" s="10">
        <v>0.46553223541716499</v>
      </c>
      <c r="BJ30" s="10">
        <v>0.46553223541716499</v>
      </c>
      <c r="BK30" s="10">
        <v>0</v>
      </c>
      <c r="BL30" s="10">
        <v>0</v>
      </c>
      <c r="BM30" s="10">
        <v>0.46553223489962398</v>
      </c>
      <c r="BN30" s="10">
        <v>0.46553223489962398</v>
      </c>
      <c r="BO30" s="10">
        <v>0</v>
      </c>
      <c r="BP30" s="10">
        <v>0</v>
      </c>
      <c r="BQ30" s="10">
        <v>0.46553223484786799</v>
      </c>
      <c r="BR30" s="10">
        <v>0.46553223484786799</v>
      </c>
      <c r="BS30" s="10">
        <v>0</v>
      </c>
      <c r="BT30" s="10">
        <v>0</v>
      </c>
      <c r="BU30" s="10">
        <v>0.46553223484269701</v>
      </c>
      <c r="BV30" s="10">
        <v>0.46553223484269701</v>
      </c>
      <c r="BW30" s="10">
        <v>0</v>
      </c>
      <c r="BX30" s="10">
        <v>0</v>
      </c>
      <c r="BY30" s="10">
        <v>0.46553223484217598</v>
      </c>
      <c r="BZ30" s="10">
        <v>0.46553223484217598</v>
      </c>
      <c r="CA30" s="10">
        <v>0</v>
      </c>
      <c r="CB30" s="10">
        <v>0</v>
      </c>
      <c r="CC30" s="10">
        <v>0.46553223484212503</v>
      </c>
      <c r="CD30" s="10">
        <v>0.46553223484212503</v>
      </c>
      <c r="CE30" s="10">
        <v>0</v>
      </c>
      <c r="CF30" s="10">
        <v>0</v>
      </c>
      <c r="CG30" s="10">
        <v>1.6169800000000002E-2</v>
      </c>
      <c r="CH30" s="10">
        <v>1.55283E-2</v>
      </c>
      <c r="CI30" s="10">
        <v>0</v>
      </c>
      <c r="CJ30" s="10">
        <v>0</v>
      </c>
      <c r="CK30" s="10">
        <v>4.1018199999999998E-2</v>
      </c>
      <c r="CL30" s="10">
        <v>4.0620099999999999E-2</v>
      </c>
      <c r="CM30" s="10">
        <v>0</v>
      </c>
      <c r="CN30" s="10">
        <v>0</v>
      </c>
      <c r="CO30" s="10">
        <v>5.31335E-2</v>
      </c>
      <c r="CP30" s="10">
        <v>5.3549300000000001E-2</v>
      </c>
      <c r="CQ30" s="10">
        <v>0</v>
      </c>
      <c r="CR30" s="10">
        <v>0</v>
      </c>
      <c r="CS30" s="10">
        <v>5.63209E-2</v>
      </c>
      <c r="CT30" s="10">
        <v>5.7437299999999997E-2</v>
      </c>
      <c r="CU30" s="10">
        <v>0</v>
      </c>
      <c r="CV30" s="10">
        <v>0</v>
      </c>
      <c r="CW30" s="10">
        <v>6.0469000000000002E-2</v>
      </c>
      <c r="CX30" s="10">
        <v>6.9051000000000001E-2</v>
      </c>
      <c r="CY30" s="10">
        <v>0</v>
      </c>
      <c r="CZ30" s="10">
        <v>0</v>
      </c>
      <c r="DA30" s="10">
        <v>5.8359500000000002E-2</v>
      </c>
      <c r="DB30" s="10">
        <v>5.8223400000000002E-2</v>
      </c>
      <c r="DC30" s="10">
        <v>0</v>
      </c>
      <c r="DD30" s="10">
        <v>0</v>
      </c>
      <c r="DE30" s="10">
        <v>6.9757200000000005E-2</v>
      </c>
      <c r="DF30" s="10">
        <v>6.9212700000000002E-2</v>
      </c>
      <c r="DG30" s="10">
        <v>0</v>
      </c>
      <c r="DH30" s="10">
        <v>0</v>
      </c>
      <c r="DI30" s="10">
        <v>5.6781699999999997E-2</v>
      </c>
      <c r="DJ30" s="10">
        <v>5.7608399999999997E-2</v>
      </c>
      <c r="DK30" s="10">
        <v>0</v>
      </c>
      <c r="DL30" s="10">
        <v>0</v>
      </c>
      <c r="DM30" s="10">
        <v>6.3855599999999998E-2</v>
      </c>
      <c r="DN30" s="10">
        <v>5.7559100000000002E-2</v>
      </c>
      <c r="DO30" s="10">
        <v>0</v>
      </c>
      <c r="DP30" s="10">
        <v>0</v>
      </c>
      <c r="DQ30" s="10">
        <v>7.3285000000000003E-2</v>
      </c>
      <c r="DR30" s="10">
        <v>6.0602999999999997E-2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5"/>
        <v>20</v>
      </c>
      <c r="B31" s="12">
        <f t="shared" si="24"/>
        <v>0.25</v>
      </c>
      <c r="C31" s="12">
        <f t="shared" si="26"/>
        <v>0.5</v>
      </c>
      <c r="D31" s="19">
        <f t="shared" si="27"/>
        <v>2</v>
      </c>
      <c r="E31" s="10">
        <v>0.14877826168844599</v>
      </c>
      <c r="F31" s="10">
        <v>0.14877826168844599</v>
      </c>
      <c r="G31" s="10">
        <v>0</v>
      </c>
      <c r="H31" s="10">
        <v>0</v>
      </c>
      <c r="I31" s="10">
        <v>0.14877826168844499</v>
      </c>
      <c r="J31" s="10">
        <v>0.14877826168844399</v>
      </c>
      <c r="K31" s="10">
        <v>0</v>
      </c>
      <c r="L31" s="10">
        <v>0</v>
      </c>
      <c r="M31" s="10">
        <v>0.14877842463653801</v>
      </c>
      <c r="N31" s="10">
        <v>0.14877840803834</v>
      </c>
      <c r="O31" s="10">
        <v>0</v>
      </c>
      <c r="P31" s="10">
        <v>0</v>
      </c>
      <c r="Q31" s="10">
        <v>0.14877827798326301</v>
      </c>
      <c r="R31" s="10">
        <v>0.14877827632344301</v>
      </c>
      <c r="S31" s="10">
        <v>0</v>
      </c>
      <c r="T31" s="10">
        <v>0</v>
      </c>
      <c r="U31" s="10">
        <v>0.14877826331792601</v>
      </c>
      <c r="V31" s="10">
        <v>0.14877826315194501</v>
      </c>
      <c r="W31" s="10">
        <v>0</v>
      </c>
      <c r="X31" s="10">
        <v>0</v>
      </c>
      <c r="Y31" s="10">
        <v>0.148778261851398</v>
      </c>
      <c r="Z31" s="10">
        <v>0.14877826183479601</v>
      </c>
      <c r="AA31" s="10">
        <v>0</v>
      </c>
      <c r="AB31" s="10">
        <v>0</v>
      </c>
      <c r="AC31" s="10">
        <v>0.14877826170473901</v>
      </c>
      <c r="AD31" s="10">
        <v>0.14877826170307901</v>
      </c>
      <c r="AE31" s="10">
        <v>0</v>
      </c>
      <c r="AF31" s="10">
        <v>0</v>
      </c>
      <c r="AG31" s="10">
        <v>0.14877826169007699</v>
      </c>
      <c r="AH31" s="10">
        <v>0.14877826168990799</v>
      </c>
      <c r="AI31" s="10">
        <v>0</v>
      </c>
      <c r="AJ31" s="10">
        <v>0</v>
      </c>
      <c r="AK31" s="10">
        <v>0.148778261688608</v>
      </c>
      <c r="AL31" s="10">
        <v>0.14877826168859201</v>
      </c>
      <c r="AM31" s="10">
        <v>0</v>
      </c>
      <c r="AN31" s="10">
        <v>0</v>
      </c>
      <c r="AO31" s="10">
        <v>0.148778261688462</v>
      </c>
      <c r="AP31" s="10">
        <v>0.14877826168846001</v>
      </c>
      <c r="AQ31" s="10">
        <v>0</v>
      </c>
      <c r="AR31" s="10">
        <v>0</v>
      </c>
      <c r="AS31" s="10">
        <v>7.7359730555216E-2</v>
      </c>
      <c r="AT31" s="10">
        <v>7.7359730555215903E-2</v>
      </c>
      <c r="AU31" s="10">
        <v>0</v>
      </c>
      <c r="AV31" s="10">
        <v>0</v>
      </c>
      <c r="AW31" s="10">
        <v>7.7359730555216305E-2</v>
      </c>
      <c r="AX31" s="10">
        <v>7.7359730555216097E-2</v>
      </c>
      <c r="AY31" s="10">
        <v>0</v>
      </c>
      <c r="AZ31" s="10">
        <v>0</v>
      </c>
      <c r="BA31" s="10">
        <v>7.7359841551994296E-2</v>
      </c>
      <c r="BB31" s="10">
        <v>7.7359810270598697E-2</v>
      </c>
      <c r="BC31" s="10">
        <v>0</v>
      </c>
      <c r="BD31" s="10">
        <v>0</v>
      </c>
      <c r="BE31" s="10">
        <v>7.7359741654896397E-2</v>
      </c>
      <c r="BF31" s="10">
        <v>7.7359738526756303E-2</v>
      </c>
      <c r="BG31" s="10">
        <v>0</v>
      </c>
      <c r="BH31" s="10">
        <v>0</v>
      </c>
      <c r="BI31" s="10">
        <v>7.7359731665183507E-2</v>
      </c>
      <c r="BJ31" s="10">
        <v>7.7359731352369496E-2</v>
      </c>
      <c r="BK31" s="10">
        <v>0</v>
      </c>
      <c r="BL31" s="10">
        <v>0</v>
      </c>
      <c r="BM31" s="10">
        <v>7.7359730666213003E-2</v>
      </c>
      <c r="BN31" s="10">
        <v>7.7359730634931304E-2</v>
      </c>
      <c r="BO31" s="10">
        <v>0</v>
      </c>
      <c r="BP31" s="10">
        <v>0</v>
      </c>
      <c r="BQ31" s="10">
        <v>7.7359730566314802E-2</v>
      </c>
      <c r="BR31" s="10">
        <v>7.7359730563186999E-2</v>
      </c>
      <c r="BS31" s="10">
        <v>0</v>
      </c>
      <c r="BT31" s="10">
        <v>0</v>
      </c>
      <c r="BU31" s="10">
        <v>7.7359730556326098E-2</v>
      </c>
      <c r="BV31" s="10">
        <v>7.7359730556012404E-2</v>
      </c>
      <c r="BW31" s="10">
        <v>0</v>
      </c>
      <c r="BX31" s="10">
        <v>0</v>
      </c>
      <c r="BY31" s="10">
        <v>7.7359730555326703E-2</v>
      </c>
      <c r="BZ31" s="10">
        <v>7.7359730555295506E-2</v>
      </c>
      <c r="CA31" s="10">
        <v>0</v>
      </c>
      <c r="CB31" s="10">
        <v>0</v>
      </c>
      <c r="CC31" s="10">
        <v>7.7359730555226505E-2</v>
      </c>
      <c r="CD31" s="10">
        <v>7.7359730555223702E-2</v>
      </c>
      <c r="CE31" s="10">
        <v>0</v>
      </c>
      <c r="CF31" s="10">
        <v>0</v>
      </c>
      <c r="CG31" s="10">
        <v>2.43197E-2</v>
      </c>
      <c r="CH31" s="10">
        <v>2.2781099999999999E-2</v>
      </c>
      <c r="CI31" s="10">
        <v>0</v>
      </c>
      <c r="CJ31" s="10">
        <v>0</v>
      </c>
      <c r="CK31" s="10">
        <v>4.9225499999999998E-2</v>
      </c>
      <c r="CL31" s="10">
        <v>4.72471E-2</v>
      </c>
      <c r="CM31" s="10">
        <v>0</v>
      </c>
      <c r="CN31" s="10">
        <v>0</v>
      </c>
      <c r="CO31" s="10">
        <v>6.1524799999999998E-2</v>
      </c>
      <c r="CP31" s="10">
        <v>6.7237900000000003E-2</v>
      </c>
      <c r="CQ31" s="10">
        <v>0</v>
      </c>
      <c r="CR31" s="10">
        <v>0</v>
      </c>
      <c r="CS31" s="10">
        <v>6.5272700000000003E-2</v>
      </c>
      <c r="CT31" s="10">
        <v>6.48981E-2</v>
      </c>
      <c r="CU31" s="10">
        <v>0</v>
      </c>
      <c r="CV31" s="10">
        <v>0</v>
      </c>
      <c r="CW31" s="10">
        <v>8.0827800000000005E-2</v>
      </c>
      <c r="CX31" s="10">
        <v>7.7201599999999995E-2</v>
      </c>
      <c r="CY31" s="10">
        <v>0</v>
      </c>
      <c r="CZ31" s="10">
        <v>0</v>
      </c>
      <c r="DA31" s="10">
        <v>7.0240499999999997E-2</v>
      </c>
      <c r="DB31" s="10">
        <v>6.7426E-2</v>
      </c>
      <c r="DC31" s="10">
        <v>0</v>
      </c>
      <c r="DD31" s="10">
        <v>0</v>
      </c>
      <c r="DE31" s="10">
        <v>7.3658699999999994E-2</v>
      </c>
      <c r="DF31" s="10">
        <v>7.1566000000000005E-2</v>
      </c>
      <c r="DG31" s="10">
        <v>0</v>
      </c>
      <c r="DH31" s="10">
        <v>0</v>
      </c>
      <c r="DI31" s="10">
        <v>7.1621699999999996E-2</v>
      </c>
      <c r="DJ31" s="10">
        <v>6.8633700000000006E-2</v>
      </c>
      <c r="DK31" s="10">
        <v>0</v>
      </c>
      <c r="DL31" s="10">
        <v>0</v>
      </c>
      <c r="DM31" s="10">
        <v>6.89723E-2</v>
      </c>
      <c r="DN31" s="10">
        <v>6.8515199999999998E-2</v>
      </c>
      <c r="DO31" s="10">
        <v>0</v>
      </c>
      <c r="DP31" s="10">
        <v>0</v>
      </c>
      <c r="DQ31" s="10">
        <v>7.5787199999999999E-2</v>
      </c>
      <c r="DR31" s="10">
        <v>7.3094699999999999E-2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5"/>
        <v>21</v>
      </c>
      <c r="B32" s="12">
        <f t="shared" si="24"/>
        <v>0.125</v>
      </c>
      <c r="C32" s="12">
        <f t="shared" si="26"/>
        <v>0.5</v>
      </c>
      <c r="D32" s="19">
        <f t="shared" si="27"/>
        <v>3</v>
      </c>
      <c r="E32" s="10">
        <v>2.61266217488965E-3</v>
      </c>
      <c r="F32" s="10">
        <v>2.61266217490164E-3</v>
      </c>
      <c r="G32" s="10">
        <v>0</v>
      </c>
      <c r="H32" s="10">
        <v>0</v>
      </c>
      <c r="I32" s="10">
        <v>2.6126621476616498E-3</v>
      </c>
      <c r="J32" s="10">
        <v>2.6126621802962098E-3</v>
      </c>
      <c r="K32" s="10">
        <v>0</v>
      </c>
      <c r="L32" s="10">
        <v>0</v>
      </c>
      <c r="M32" s="10">
        <v>2.6976009446015902E-3</v>
      </c>
      <c r="N32" s="10">
        <v>2.6975946280014501E-3</v>
      </c>
      <c r="O32" s="10">
        <v>0</v>
      </c>
      <c r="P32" s="10">
        <v>0</v>
      </c>
      <c r="Q32" s="10">
        <v>2.6213238614751799E-3</v>
      </c>
      <c r="R32" s="10">
        <v>2.6213232841110199E-3</v>
      </c>
      <c r="S32" s="10">
        <v>0</v>
      </c>
      <c r="T32" s="10">
        <v>0</v>
      </c>
      <c r="U32" s="10">
        <v>2.61353008797682E-3</v>
      </c>
      <c r="V32" s="10">
        <v>2.61352999857101E-3</v>
      </c>
      <c r="W32" s="10">
        <v>0</v>
      </c>
      <c r="X32" s="10">
        <v>0</v>
      </c>
      <c r="Y32" s="10">
        <v>2.6127490426044501E-3</v>
      </c>
      <c r="Z32" s="10">
        <v>2.6127489732636899E-3</v>
      </c>
      <c r="AA32" s="10">
        <v>0</v>
      </c>
      <c r="AB32" s="10">
        <v>0</v>
      </c>
      <c r="AC32" s="10">
        <v>2.61267092277917E-3</v>
      </c>
      <c r="AD32" s="10">
        <v>2.6126708548264198E-3</v>
      </c>
      <c r="AE32" s="10">
        <v>0</v>
      </c>
      <c r="AF32" s="10">
        <v>0</v>
      </c>
      <c r="AG32" s="10">
        <v>2.6126630202649701E-3</v>
      </c>
      <c r="AH32" s="10">
        <v>2.61266302737351E-3</v>
      </c>
      <c r="AI32" s="10">
        <v>0</v>
      </c>
      <c r="AJ32" s="10">
        <v>0</v>
      </c>
      <c r="AK32" s="10">
        <v>2.6126622421638302E-3</v>
      </c>
      <c r="AL32" s="10">
        <v>2.61266225668022E-3</v>
      </c>
      <c r="AM32" s="10">
        <v>0</v>
      </c>
      <c r="AN32" s="10">
        <v>0</v>
      </c>
      <c r="AO32" s="10">
        <v>2.61266224230594E-3</v>
      </c>
      <c r="AP32" s="10">
        <v>2.61266218201461E-3</v>
      </c>
      <c r="AQ32" s="10">
        <v>0</v>
      </c>
      <c r="AR32" s="10">
        <v>0</v>
      </c>
      <c r="AS32" s="10">
        <v>1.411000489457E-3</v>
      </c>
      <c r="AT32" s="10">
        <v>1.4110004895479501E-3</v>
      </c>
      <c r="AU32" s="10">
        <v>0</v>
      </c>
      <c r="AV32" s="10">
        <v>0</v>
      </c>
      <c r="AW32" s="10">
        <v>1.41100048756842E-3</v>
      </c>
      <c r="AX32" s="10">
        <v>1.4110004885388801E-3</v>
      </c>
      <c r="AY32" s="10">
        <v>0</v>
      </c>
      <c r="AZ32" s="10">
        <v>0</v>
      </c>
      <c r="BA32" s="10">
        <v>1.4702910770612899E-3</v>
      </c>
      <c r="BB32" s="10">
        <v>1.4702585066519701E-3</v>
      </c>
      <c r="BC32" s="10">
        <v>0</v>
      </c>
      <c r="BD32" s="10">
        <v>0</v>
      </c>
      <c r="BE32" s="10">
        <v>1.4170095677458101E-3</v>
      </c>
      <c r="BF32" s="10">
        <v>1.4170063452218799E-3</v>
      </c>
      <c r="BG32" s="10">
        <v>0</v>
      </c>
      <c r="BH32" s="10">
        <v>0</v>
      </c>
      <c r="BI32" s="10">
        <v>1.41160217274621E-3</v>
      </c>
      <c r="BJ32" s="10">
        <v>1.41160186616678E-3</v>
      </c>
      <c r="BK32" s="10">
        <v>0</v>
      </c>
      <c r="BL32" s="10">
        <v>0</v>
      </c>
      <c r="BM32" s="10">
        <v>1.411060690441E-3</v>
      </c>
      <c r="BN32" s="10">
        <v>1.4110606403662999E-3</v>
      </c>
      <c r="BO32" s="10">
        <v>0</v>
      </c>
      <c r="BP32" s="10">
        <v>0</v>
      </c>
      <c r="BQ32" s="10">
        <v>1.41100652233E-3</v>
      </c>
      <c r="BR32" s="10">
        <v>1.41100650126989E-3</v>
      </c>
      <c r="BS32" s="10">
        <v>0</v>
      </c>
      <c r="BT32" s="10">
        <v>0</v>
      </c>
      <c r="BU32" s="10">
        <v>1.4110010938460499E-3</v>
      </c>
      <c r="BV32" s="10">
        <v>1.41100108371466E-3</v>
      </c>
      <c r="BW32" s="10">
        <v>0</v>
      </c>
      <c r="BX32" s="10">
        <v>0</v>
      </c>
      <c r="BY32" s="10">
        <v>1.41100052848885E-3</v>
      </c>
      <c r="BZ32" s="10">
        <v>1.4110005567018601E-3</v>
      </c>
      <c r="CA32" s="10">
        <v>0</v>
      </c>
      <c r="CB32" s="10">
        <v>0</v>
      </c>
      <c r="CC32" s="10">
        <v>1.41100051201156E-3</v>
      </c>
      <c r="CD32" s="10">
        <v>1.4110004935647001E-3</v>
      </c>
      <c r="CE32" s="10">
        <v>0</v>
      </c>
      <c r="CF32" s="10">
        <v>0</v>
      </c>
      <c r="CG32" s="10">
        <v>3.9448999999999998E-2</v>
      </c>
      <c r="CH32" s="10">
        <v>3.6831500000000003E-2</v>
      </c>
      <c r="CI32" s="10">
        <v>0</v>
      </c>
      <c r="CJ32" s="10">
        <v>0</v>
      </c>
      <c r="CK32" s="10">
        <v>6.39242E-2</v>
      </c>
      <c r="CL32" s="10">
        <v>6.0850899999999999E-2</v>
      </c>
      <c r="CM32" s="10">
        <v>0</v>
      </c>
      <c r="CN32" s="10">
        <v>0</v>
      </c>
      <c r="CO32" s="10">
        <v>0.1013718</v>
      </c>
      <c r="CP32" s="10">
        <v>0.1051455</v>
      </c>
      <c r="CQ32" s="10">
        <v>0</v>
      </c>
      <c r="CR32" s="10">
        <v>0</v>
      </c>
      <c r="CS32" s="10">
        <v>8.3899699999999994E-2</v>
      </c>
      <c r="CT32" s="10">
        <v>8.0424300000000004E-2</v>
      </c>
      <c r="CU32" s="10">
        <v>0</v>
      </c>
      <c r="CV32" s="10">
        <v>0</v>
      </c>
      <c r="CW32" s="10">
        <v>9.8955500000000002E-2</v>
      </c>
      <c r="CX32" s="10">
        <v>0.10044790000000001</v>
      </c>
      <c r="CY32" s="10">
        <v>0</v>
      </c>
      <c r="CZ32" s="10">
        <v>0</v>
      </c>
      <c r="DA32" s="10">
        <v>8.9829099999999995E-2</v>
      </c>
      <c r="DB32" s="10">
        <v>8.8143700000000005E-2</v>
      </c>
      <c r="DC32" s="10">
        <v>0</v>
      </c>
      <c r="DD32" s="10">
        <v>0</v>
      </c>
      <c r="DE32" s="10">
        <v>9.3576800000000002E-2</v>
      </c>
      <c r="DF32" s="10">
        <v>9.1064900000000004E-2</v>
      </c>
      <c r="DG32" s="10">
        <v>0</v>
      </c>
      <c r="DH32" s="10">
        <v>0</v>
      </c>
      <c r="DI32" s="10">
        <v>8.8877399999999995E-2</v>
      </c>
      <c r="DJ32" s="10">
        <v>9.9811700000000003E-2</v>
      </c>
      <c r="DK32" s="10">
        <v>0</v>
      </c>
      <c r="DL32" s="10">
        <v>0</v>
      </c>
      <c r="DM32" s="10">
        <v>0.1021043</v>
      </c>
      <c r="DN32" s="10">
        <v>9.4624200000000006E-2</v>
      </c>
      <c r="DO32" s="10">
        <v>0</v>
      </c>
      <c r="DP32" s="10">
        <v>0</v>
      </c>
      <c r="DQ32" s="10">
        <v>0.1021297</v>
      </c>
      <c r="DR32" s="10">
        <v>0.1018261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5"/>
        <v>22</v>
      </c>
      <c r="B33" s="12">
        <f t="shared" si="24"/>
        <v>6.25E-2</v>
      </c>
      <c r="C33" s="12">
        <f t="shared" si="26"/>
        <v>0.5</v>
      </c>
      <c r="D33" s="19">
        <f t="shared" si="27"/>
        <v>4</v>
      </c>
      <c r="E33" s="10">
        <v>5.4404154559151205E-7</v>
      </c>
      <c r="F33" s="10">
        <v>4.9363643905842004E-7</v>
      </c>
      <c r="G33" s="10">
        <v>0</v>
      </c>
      <c r="H33" s="10">
        <v>0</v>
      </c>
      <c r="I33" s="10">
        <v>2.8071319254379801</v>
      </c>
      <c r="J33" s="10">
        <v>1.68493382162049E-3</v>
      </c>
      <c r="K33" s="10">
        <v>0</v>
      </c>
      <c r="L33" s="10">
        <v>0</v>
      </c>
      <c r="M33" s="10">
        <v>1.1500277344445E-4</v>
      </c>
      <c r="N33" s="10">
        <v>1.1829127280105199E-4</v>
      </c>
      <c r="O33" s="10">
        <v>0</v>
      </c>
      <c r="P33" s="10">
        <v>0</v>
      </c>
      <c r="Q33" s="10">
        <v>4.93466107420737E-5</v>
      </c>
      <c r="R33" s="10">
        <v>4.9925062451050598E-5</v>
      </c>
      <c r="S33" s="10">
        <v>0</v>
      </c>
      <c r="T33" s="10">
        <v>0</v>
      </c>
      <c r="U33" s="10">
        <v>2.6384700373194299E-5</v>
      </c>
      <c r="V33" s="10">
        <v>2.6364238664866601E-5</v>
      </c>
      <c r="W33" s="10">
        <v>0</v>
      </c>
      <c r="X33" s="10">
        <v>0</v>
      </c>
      <c r="Y33" s="10">
        <v>1.43410132507071E-5</v>
      </c>
      <c r="Z33" s="10">
        <v>1.3028908452339401E-5</v>
      </c>
      <c r="AA33" s="10">
        <v>0</v>
      </c>
      <c r="AB33" s="10">
        <v>0</v>
      </c>
      <c r="AC33" s="10">
        <v>2.74656265182305E-5</v>
      </c>
      <c r="AD33" s="10">
        <v>5.9270949859247002E-6</v>
      </c>
      <c r="AE33" s="10">
        <v>0</v>
      </c>
      <c r="AF33" s="10">
        <v>0</v>
      </c>
      <c r="AG33" s="10">
        <v>2.53846459274509E-4</v>
      </c>
      <c r="AH33" s="10">
        <v>3.6668384344462598E-6</v>
      </c>
      <c r="AI33" s="10">
        <v>0</v>
      </c>
      <c r="AJ33" s="10">
        <v>0</v>
      </c>
      <c r="AK33" s="10">
        <v>2.7416011843497401E-3</v>
      </c>
      <c r="AL33" s="10">
        <v>3.2330395038915302E-6</v>
      </c>
      <c r="AM33" s="10">
        <v>0</v>
      </c>
      <c r="AN33" s="10">
        <v>0</v>
      </c>
      <c r="AO33" s="10">
        <v>2.5497607467160899E-2</v>
      </c>
      <c r="AP33" s="10">
        <v>2.25577700792012E-5</v>
      </c>
      <c r="AQ33" s="10">
        <v>0</v>
      </c>
      <c r="AR33" s="10">
        <v>0</v>
      </c>
      <c r="AS33" s="10">
        <v>3.8814031000577798E-7</v>
      </c>
      <c r="AT33" s="10">
        <v>3.49560555975462E-7</v>
      </c>
      <c r="AU33" s="10">
        <v>0</v>
      </c>
      <c r="AV33" s="10">
        <v>0</v>
      </c>
      <c r="AW33" s="10">
        <v>0.69417360108344595</v>
      </c>
      <c r="AX33" s="10">
        <v>3.6047168692038501E-4</v>
      </c>
      <c r="AY33" s="10">
        <v>0</v>
      </c>
      <c r="AZ33" s="10">
        <v>0</v>
      </c>
      <c r="BA33" s="10">
        <v>6.9772379593100397E-5</v>
      </c>
      <c r="BB33" s="10">
        <v>7.2707814630801598E-5</v>
      </c>
      <c r="BC33" s="10">
        <v>0</v>
      </c>
      <c r="BD33" s="10">
        <v>0</v>
      </c>
      <c r="BE33" s="10">
        <v>2.8344552898972501E-5</v>
      </c>
      <c r="BF33" s="10">
        <v>2.88080299563709E-5</v>
      </c>
      <c r="BG33" s="10">
        <v>0</v>
      </c>
      <c r="BH33" s="10">
        <v>0</v>
      </c>
      <c r="BI33" s="10">
        <v>1.8110433005117101E-5</v>
      </c>
      <c r="BJ33" s="10">
        <v>1.82164557672514E-5</v>
      </c>
      <c r="BK33" s="10">
        <v>0</v>
      </c>
      <c r="BL33" s="10">
        <v>0</v>
      </c>
      <c r="BM33" s="10">
        <v>9.2065962075824203E-6</v>
      </c>
      <c r="BN33" s="10">
        <v>9.16189056759523E-6</v>
      </c>
      <c r="BO33" s="10">
        <v>0</v>
      </c>
      <c r="BP33" s="10">
        <v>0</v>
      </c>
      <c r="BQ33" s="10">
        <v>6.2862733142137096E-6</v>
      </c>
      <c r="BR33" s="10">
        <v>3.67726135507007E-6</v>
      </c>
      <c r="BS33" s="10">
        <v>0</v>
      </c>
      <c r="BT33" s="10">
        <v>0</v>
      </c>
      <c r="BU33" s="10">
        <v>5.94628643733086E-5</v>
      </c>
      <c r="BV33" s="10">
        <v>2.4582760163781999E-6</v>
      </c>
      <c r="BW33" s="10">
        <v>0</v>
      </c>
      <c r="BX33" s="10">
        <v>0</v>
      </c>
      <c r="BY33" s="10">
        <v>7.9403227176203103E-4</v>
      </c>
      <c r="BZ33" s="10">
        <v>1.1445441493514299E-6</v>
      </c>
      <c r="CA33" s="10">
        <v>0</v>
      </c>
      <c r="CB33" s="10">
        <v>0</v>
      </c>
      <c r="CC33" s="10">
        <v>7.4144708750313402E-3</v>
      </c>
      <c r="CD33" s="10">
        <v>5.2851717380835899E-6</v>
      </c>
      <c r="CE33" s="10">
        <v>0</v>
      </c>
      <c r="CF33" s="10">
        <v>0</v>
      </c>
      <c r="CG33" s="10">
        <v>7.1268600000000001E-2</v>
      </c>
      <c r="CH33" s="10">
        <v>7.1217600000000006E-2</v>
      </c>
      <c r="CI33" s="10">
        <v>0</v>
      </c>
      <c r="CJ33" s="10">
        <v>0</v>
      </c>
      <c r="CK33" s="10">
        <v>9.4183799999999998E-2</v>
      </c>
      <c r="CL33" s="10">
        <v>9.4701999999999995E-2</v>
      </c>
      <c r="CM33" s="10">
        <v>0</v>
      </c>
      <c r="CN33" s="10">
        <v>0</v>
      </c>
      <c r="CO33" s="10">
        <v>0.14554120000000001</v>
      </c>
      <c r="CP33" s="10">
        <v>0.14473549999999999</v>
      </c>
      <c r="CQ33" s="10">
        <v>0</v>
      </c>
      <c r="CR33" s="10">
        <v>0</v>
      </c>
      <c r="CS33" s="10">
        <v>0.12245590000000001</v>
      </c>
      <c r="CT33" s="10">
        <v>0.12593589999999999</v>
      </c>
      <c r="CU33" s="10">
        <v>0</v>
      </c>
      <c r="CV33" s="10">
        <v>0</v>
      </c>
      <c r="CW33" s="10">
        <v>0.14181679999999999</v>
      </c>
      <c r="CX33" s="10">
        <v>0.13880770000000001</v>
      </c>
      <c r="CY33" s="10">
        <v>0</v>
      </c>
      <c r="CZ33" s="10">
        <v>0</v>
      </c>
      <c r="DA33" s="10">
        <v>0.13117290000000001</v>
      </c>
      <c r="DB33" s="10">
        <v>0.12914719999999999</v>
      </c>
      <c r="DC33" s="10">
        <v>0</v>
      </c>
      <c r="DD33" s="10">
        <v>0</v>
      </c>
      <c r="DE33" s="10">
        <v>0.13652249999999999</v>
      </c>
      <c r="DF33" s="10">
        <v>0.1361617</v>
      </c>
      <c r="DG33" s="10">
        <v>0</v>
      </c>
      <c r="DH33" s="10">
        <v>0</v>
      </c>
      <c r="DI33" s="10">
        <v>0.1426345</v>
      </c>
      <c r="DJ33" s="10">
        <v>0.12803539999999999</v>
      </c>
      <c r="DK33" s="10">
        <v>0</v>
      </c>
      <c r="DL33" s="10">
        <v>0</v>
      </c>
      <c r="DM33" s="10">
        <v>0.13929639999999999</v>
      </c>
      <c r="DN33" s="10">
        <v>0.13545989999999999</v>
      </c>
      <c r="DO33" s="10">
        <v>0</v>
      </c>
      <c r="DP33" s="10">
        <v>0</v>
      </c>
      <c r="DQ33" s="10">
        <v>0.14643809999999999</v>
      </c>
      <c r="DR33" s="10">
        <v>0.1437272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5"/>
        <v>23</v>
      </c>
      <c r="B34" s="12">
        <f t="shared" si="24"/>
        <v>3.125E-2</v>
      </c>
      <c r="C34" s="12">
        <f t="shared" si="26"/>
        <v>0.5</v>
      </c>
      <c r="D34" s="19">
        <f t="shared" si="27"/>
        <v>5</v>
      </c>
      <c r="E34" s="10">
        <v>9.4194417465942603E-7</v>
      </c>
      <c r="F34" s="10">
        <v>4.03588278796718E-7</v>
      </c>
      <c r="G34" s="10">
        <v>0</v>
      </c>
      <c r="H34" s="10">
        <v>0</v>
      </c>
      <c r="I34" s="10">
        <v>525.96052127214705</v>
      </c>
      <c r="J34" s="10">
        <v>0.29948336732658098</v>
      </c>
      <c r="K34" s="10">
        <v>0</v>
      </c>
      <c r="L34" s="10">
        <v>0</v>
      </c>
      <c r="M34" s="10">
        <v>1.9225460384575399E-5</v>
      </c>
      <c r="N34" s="10">
        <v>1.3334508332629701E-5</v>
      </c>
      <c r="O34" s="10">
        <v>0</v>
      </c>
      <c r="P34" s="10">
        <v>0</v>
      </c>
      <c r="Q34" s="10">
        <v>6.7611415934809597E-6</v>
      </c>
      <c r="R34" s="10">
        <v>5.4916625439327396E-6</v>
      </c>
      <c r="S34" s="10">
        <v>0</v>
      </c>
      <c r="T34" s="10">
        <v>0</v>
      </c>
      <c r="U34" s="10">
        <v>2.7888136135967301E-6</v>
      </c>
      <c r="V34" s="10">
        <v>2.22525394399931E-6</v>
      </c>
      <c r="W34" s="10">
        <v>0</v>
      </c>
      <c r="X34" s="10">
        <v>0</v>
      </c>
      <c r="Y34" s="10">
        <v>8.6984793732369798E-6</v>
      </c>
      <c r="Z34" s="10">
        <v>6.7663200975509596E-7</v>
      </c>
      <c r="AA34" s="10">
        <v>0</v>
      </c>
      <c r="AB34" s="10">
        <v>0</v>
      </c>
      <c r="AC34" s="10">
        <v>5.7303164028965598E-5</v>
      </c>
      <c r="AD34" s="10">
        <v>3.3774305596701E-7</v>
      </c>
      <c r="AE34" s="10">
        <v>0</v>
      </c>
      <c r="AF34" s="10">
        <v>0</v>
      </c>
      <c r="AG34" s="10">
        <v>6.4083969102801696E-4</v>
      </c>
      <c r="AH34" s="10">
        <v>4.6529916630788701E-7</v>
      </c>
      <c r="AI34" s="10">
        <v>0</v>
      </c>
      <c r="AJ34" s="10">
        <v>0</v>
      </c>
      <c r="AK34" s="10">
        <v>6.8915922079391097E-3</v>
      </c>
      <c r="AL34" s="10">
        <v>2.6081833696123298E-6</v>
      </c>
      <c r="AM34" s="10">
        <v>0</v>
      </c>
      <c r="AN34" s="10">
        <v>0</v>
      </c>
      <c r="AO34" s="10">
        <v>5.4715744271056202E-2</v>
      </c>
      <c r="AP34" s="10">
        <v>1.82328052555913E-5</v>
      </c>
      <c r="AQ34" s="10">
        <v>0</v>
      </c>
      <c r="AR34" s="10">
        <v>0</v>
      </c>
      <c r="AS34" s="10">
        <v>5.0349711969906101E-7</v>
      </c>
      <c r="AT34" s="10">
        <v>1.02567473245403E-7</v>
      </c>
      <c r="AU34" s="10">
        <v>0</v>
      </c>
      <c r="AV34" s="10">
        <v>0</v>
      </c>
      <c r="AW34" s="10">
        <v>129.12739396881</v>
      </c>
      <c r="AX34" s="10">
        <v>6.7261429134717901E-2</v>
      </c>
      <c r="AY34" s="10">
        <v>0</v>
      </c>
      <c r="AZ34" s="10">
        <v>0</v>
      </c>
      <c r="BA34" s="10">
        <v>7.9830695415341892E-6</v>
      </c>
      <c r="BB34" s="10">
        <v>5.6423267673866701E-6</v>
      </c>
      <c r="BC34" s="10">
        <v>0</v>
      </c>
      <c r="BD34" s="10">
        <v>0</v>
      </c>
      <c r="BE34" s="10">
        <v>3.2651086300624501E-6</v>
      </c>
      <c r="BF34" s="10">
        <v>2.9187879779758402E-6</v>
      </c>
      <c r="BG34" s="10">
        <v>0</v>
      </c>
      <c r="BH34" s="10">
        <v>0</v>
      </c>
      <c r="BI34" s="10">
        <v>1.4084932359577199E-6</v>
      </c>
      <c r="BJ34" s="10">
        <v>1.3062595414167E-6</v>
      </c>
      <c r="BK34" s="10">
        <v>0</v>
      </c>
      <c r="BL34" s="10">
        <v>0</v>
      </c>
      <c r="BM34" s="10">
        <v>2.39660862112477E-6</v>
      </c>
      <c r="BN34" s="10">
        <v>3.49688123774807E-7</v>
      </c>
      <c r="BO34" s="10">
        <v>0</v>
      </c>
      <c r="BP34" s="10">
        <v>0</v>
      </c>
      <c r="BQ34" s="10">
        <v>1.3069748201244101E-5</v>
      </c>
      <c r="BR34" s="10">
        <v>2.09618128723966E-7</v>
      </c>
      <c r="BS34" s="10">
        <v>0</v>
      </c>
      <c r="BT34" s="10">
        <v>0</v>
      </c>
      <c r="BU34" s="10">
        <v>1.50692379818213E-4</v>
      </c>
      <c r="BV34" s="10">
        <v>9.30943722351389E-8</v>
      </c>
      <c r="BW34" s="10">
        <v>0</v>
      </c>
      <c r="BX34" s="10">
        <v>0</v>
      </c>
      <c r="BY34" s="10">
        <v>1.3775145147104299E-3</v>
      </c>
      <c r="BZ34" s="10">
        <v>5.0250890032382202E-7</v>
      </c>
      <c r="CA34" s="10">
        <v>0</v>
      </c>
      <c r="CB34" s="10">
        <v>0</v>
      </c>
      <c r="CC34" s="10">
        <v>1.3243562652550601E-2</v>
      </c>
      <c r="CD34" s="10">
        <v>3.6475361397049399E-6</v>
      </c>
      <c r="CE34" s="10">
        <v>0</v>
      </c>
      <c r="CF34" s="10">
        <v>0</v>
      </c>
      <c r="CG34" s="10">
        <v>0.13434740000000001</v>
      </c>
      <c r="CH34" s="10">
        <v>0.12694540000000001</v>
      </c>
      <c r="CI34" s="10">
        <v>0</v>
      </c>
      <c r="CJ34" s="10">
        <v>0</v>
      </c>
      <c r="CK34" s="10">
        <v>0.15074370000000001</v>
      </c>
      <c r="CL34" s="10">
        <v>0.15552640000000001</v>
      </c>
      <c r="CM34" s="10">
        <v>0</v>
      </c>
      <c r="CN34" s="10">
        <v>0</v>
      </c>
      <c r="CO34" s="10">
        <v>0.2002275</v>
      </c>
      <c r="CP34" s="10">
        <v>0.2008596</v>
      </c>
      <c r="CQ34" s="10">
        <v>0</v>
      </c>
      <c r="CR34" s="10">
        <v>0</v>
      </c>
      <c r="CS34" s="10">
        <v>0.1961772</v>
      </c>
      <c r="CT34" s="10">
        <v>0.19014</v>
      </c>
      <c r="CU34" s="10">
        <v>0</v>
      </c>
      <c r="CV34" s="10">
        <v>0</v>
      </c>
      <c r="CW34" s="10">
        <v>0.2090254</v>
      </c>
      <c r="CX34" s="10">
        <v>0.20701430000000001</v>
      </c>
      <c r="CY34" s="10">
        <v>0</v>
      </c>
      <c r="CZ34" s="10">
        <v>0</v>
      </c>
      <c r="DA34" s="10">
        <v>0.21784500000000001</v>
      </c>
      <c r="DB34" s="10">
        <v>0.2276357</v>
      </c>
      <c r="DC34" s="10">
        <v>0</v>
      </c>
      <c r="DD34" s="10">
        <v>0</v>
      </c>
      <c r="DE34" s="10">
        <v>0.23118369999999999</v>
      </c>
      <c r="DF34" s="10">
        <v>0.23163110000000001</v>
      </c>
      <c r="DG34" s="10">
        <v>0</v>
      </c>
      <c r="DH34" s="10">
        <v>0</v>
      </c>
      <c r="DI34" s="10">
        <v>0.2007438</v>
      </c>
      <c r="DJ34" s="10">
        <v>0.19800980000000001</v>
      </c>
      <c r="DK34" s="10">
        <v>0</v>
      </c>
      <c r="DL34" s="10">
        <v>0</v>
      </c>
      <c r="DM34" s="10">
        <v>0.2227266</v>
      </c>
      <c r="DN34" s="10">
        <v>0.20488000000000001</v>
      </c>
      <c r="DO34" s="10">
        <v>0</v>
      </c>
      <c r="DP34" s="10">
        <v>0</v>
      </c>
      <c r="DQ34" s="10">
        <v>0.21789069999999999</v>
      </c>
      <c r="DR34" s="10">
        <v>0.20686370000000001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5"/>
        <v>24</v>
      </c>
      <c r="B35" s="12">
        <f t="shared" si="24"/>
        <v>1.5625E-2</v>
      </c>
      <c r="C35" s="12">
        <f t="shared" si="26"/>
        <v>0.5</v>
      </c>
      <c r="D35" s="19">
        <f t="shared" si="27"/>
        <v>6</v>
      </c>
      <c r="E35" s="10">
        <v>1.22734202401276E-6</v>
      </c>
      <c r="F35" s="10">
        <v>6.0037729863182702E-6</v>
      </c>
      <c r="G35" s="10">
        <v>0</v>
      </c>
      <c r="H35" s="10">
        <v>0</v>
      </c>
      <c r="I35" s="10">
        <v>31.427416770285198</v>
      </c>
      <c r="J35" s="10">
        <v>2.2658954069209698</v>
      </c>
      <c r="K35" s="10">
        <v>0</v>
      </c>
      <c r="L35" s="10">
        <v>0</v>
      </c>
      <c r="M35" s="10">
        <v>7.53231406735999E-6</v>
      </c>
      <c r="N35" s="10">
        <v>4.7891872249072901E-6</v>
      </c>
      <c r="O35" s="10">
        <v>0</v>
      </c>
      <c r="P35" s="10">
        <v>0</v>
      </c>
      <c r="Q35" s="10">
        <v>2.6608821701579201E-6</v>
      </c>
      <c r="R35" s="10">
        <v>2.0023169438054801E-6</v>
      </c>
      <c r="S35" s="10">
        <v>0</v>
      </c>
      <c r="T35" s="10">
        <v>0</v>
      </c>
      <c r="U35" s="10">
        <v>1.4875139653369699E-6</v>
      </c>
      <c r="V35" s="10">
        <v>4.3838378571692303E-7</v>
      </c>
      <c r="W35" s="10">
        <v>0</v>
      </c>
      <c r="X35" s="10">
        <v>0</v>
      </c>
      <c r="Y35" s="10">
        <v>1.7243801959665499E-5</v>
      </c>
      <c r="Z35" s="10">
        <v>1.6627629784160499E-7</v>
      </c>
      <c r="AA35" s="10">
        <v>0</v>
      </c>
      <c r="AB35" s="10">
        <v>0</v>
      </c>
      <c r="AC35" s="10">
        <v>1.2783877850175399E-4</v>
      </c>
      <c r="AD35" s="10">
        <v>9.63371702411564E-8</v>
      </c>
      <c r="AE35" s="10">
        <v>0</v>
      </c>
      <c r="AF35" s="10">
        <v>0</v>
      </c>
      <c r="AG35" s="10">
        <v>1.4959191592502901E-3</v>
      </c>
      <c r="AH35" s="10">
        <v>4.0561591196919298E-7</v>
      </c>
      <c r="AI35" s="10">
        <v>0</v>
      </c>
      <c r="AJ35" s="10">
        <v>0</v>
      </c>
      <c r="AK35" s="10">
        <v>1.5253960773205E-2</v>
      </c>
      <c r="AL35" s="10">
        <v>2.6169325176850201E-6</v>
      </c>
      <c r="AM35" s="10">
        <v>0</v>
      </c>
      <c r="AN35" s="10">
        <v>0</v>
      </c>
      <c r="AO35" s="10">
        <v>0.116762740034135</v>
      </c>
      <c r="AP35" s="10">
        <v>1.7455956664802499E-5</v>
      </c>
      <c r="AQ35" s="10">
        <v>0</v>
      </c>
      <c r="AR35" s="10">
        <v>0</v>
      </c>
      <c r="AS35" s="10">
        <v>2.6443110243733001E-7</v>
      </c>
      <c r="AT35" s="10">
        <v>1.98002392256389E-6</v>
      </c>
      <c r="AU35" s="10">
        <v>0</v>
      </c>
      <c r="AV35" s="10">
        <v>0</v>
      </c>
      <c r="AW35" s="10">
        <v>7.7557708079751198</v>
      </c>
      <c r="AX35" s="10">
        <v>0.493428528532461</v>
      </c>
      <c r="AY35" s="10">
        <v>0</v>
      </c>
      <c r="AZ35" s="10">
        <v>0</v>
      </c>
      <c r="BA35" s="10">
        <v>2.8081886253581702E-6</v>
      </c>
      <c r="BB35" s="10">
        <v>2.0734520593935802E-6</v>
      </c>
      <c r="BC35" s="10">
        <v>0</v>
      </c>
      <c r="BD35" s="10">
        <v>0</v>
      </c>
      <c r="BE35" s="10">
        <v>1.1433931413562201E-6</v>
      </c>
      <c r="BF35" s="10">
        <v>1.0340128926719499E-6</v>
      </c>
      <c r="BG35" s="10">
        <v>0</v>
      </c>
      <c r="BH35" s="10">
        <v>0</v>
      </c>
      <c r="BI35" s="10">
        <v>4.1196233846253399E-7</v>
      </c>
      <c r="BJ35" s="10">
        <v>1.6853385044270201E-7</v>
      </c>
      <c r="BK35" s="10">
        <v>0</v>
      </c>
      <c r="BL35" s="10">
        <v>0</v>
      </c>
      <c r="BM35" s="10">
        <v>3.50788112050027E-6</v>
      </c>
      <c r="BN35" s="10">
        <v>7.2111580935670395E-8</v>
      </c>
      <c r="BO35" s="10">
        <v>0</v>
      </c>
      <c r="BP35" s="10">
        <v>0</v>
      </c>
      <c r="BQ35" s="10">
        <v>2.9149496458294401E-5</v>
      </c>
      <c r="BR35" s="10">
        <v>3.31315261860333E-8</v>
      </c>
      <c r="BS35" s="10">
        <v>0</v>
      </c>
      <c r="BT35" s="10">
        <v>0</v>
      </c>
      <c r="BU35" s="10">
        <v>3.44771706926616E-4</v>
      </c>
      <c r="BV35" s="10">
        <v>8.2666741795112999E-8</v>
      </c>
      <c r="BW35" s="10">
        <v>0</v>
      </c>
      <c r="BX35" s="10">
        <v>0</v>
      </c>
      <c r="BY35" s="10">
        <v>3.2516282803879701E-3</v>
      </c>
      <c r="BZ35" s="10">
        <v>5.0645848264856899E-7</v>
      </c>
      <c r="CA35" s="10">
        <v>0</v>
      </c>
      <c r="CB35" s="10">
        <v>0</v>
      </c>
      <c r="CC35" s="10">
        <v>2.5199209412745002E-2</v>
      </c>
      <c r="CD35" s="10">
        <v>3.5702640547261399E-6</v>
      </c>
      <c r="CE35" s="10">
        <v>0</v>
      </c>
      <c r="CF35" s="10">
        <v>0</v>
      </c>
      <c r="CG35" s="10">
        <v>0.2484635</v>
      </c>
      <c r="CH35" s="10">
        <v>0.26234069999999998</v>
      </c>
      <c r="CI35" s="10">
        <v>0</v>
      </c>
      <c r="CJ35" s="10">
        <v>0</v>
      </c>
      <c r="CK35" s="10">
        <v>0.29412729999999998</v>
      </c>
      <c r="CL35" s="10">
        <v>0.33722459999999999</v>
      </c>
      <c r="CM35" s="10">
        <v>0</v>
      </c>
      <c r="CN35" s="10">
        <v>0</v>
      </c>
      <c r="CO35" s="10">
        <v>0.36458570000000001</v>
      </c>
      <c r="CP35" s="10">
        <v>0.38502019999999998</v>
      </c>
      <c r="CQ35" s="10">
        <v>0</v>
      </c>
      <c r="CR35" s="10">
        <v>0</v>
      </c>
      <c r="CS35" s="10">
        <v>0.36447679999999999</v>
      </c>
      <c r="CT35" s="10">
        <v>0.35894350000000003</v>
      </c>
      <c r="CU35" s="10">
        <v>0</v>
      </c>
      <c r="CV35" s="10">
        <v>0</v>
      </c>
      <c r="CW35" s="10">
        <v>0.37849139999999998</v>
      </c>
      <c r="CX35" s="10">
        <v>0.39144079999999998</v>
      </c>
      <c r="CY35" s="10">
        <v>0</v>
      </c>
      <c r="CZ35" s="10">
        <v>0</v>
      </c>
      <c r="DA35" s="10">
        <v>0.42974560000000001</v>
      </c>
      <c r="DB35" s="10">
        <v>0.41586800000000002</v>
      </c>
      <c r="DC35" s="10">
        <v>0</v>
      </c>
      <c r="DD35" s="10">
        <v>0</v>
      </c>
      <c r="DE35" s="10">
        <v>0.39826800000000001</v>
      </c>
      <c r="DF35" s="10">
        <v>0.38864359999999998</v>
      </c>
      <c r="DG35" s="10">
        <v>0</v>
      </c>
      <c r="DH35" s="10">
        <v>0</v>
      </c>
      <c r="DI35" s="10">
        <v>0.4057558</v>
      </c>
      <c r="DJ35" s="10">
        <v>0.4149021</v>
      </c>
      <c r="DK35" s="10">
        <v>0</v>
      </c>
      <c r="DL35" s="10">
        <v>0</v>
      </c>
      <c r="DM35" s="10">
        <v>0.40982990000000002</v>
      </c>
      <c r="DN35" s="10">
        <v>0.39824100000000001</v>
      </c>
      <c r="DO35" s="10">
        <v>0</v>
      </c>
      <c r="DP35" s="10">
        <v>0</v>
      </c>
      <c r="DQ35" s="10">
        <v>0.41497289999999998</v>
      </c>
      <c r="DR35" s="10">
        <v>0.40422190000000002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5"/>
        <v>25</v>
      </c>
      <c r="B36" s="12">
        <f t="shared" si="24"/>
        <v>7.8125E-3</v>
      </c>
      <c r="C36" s="12">
        <f t="shared" si="26"/>
        <v>0.5</v>
      </c>
      <c r="D36" s="19">
        <f t="shared" si="27"/>
        <v>7</v>
      </c>
      <c r="E36" s="10">
        <v>5.84791425017883E-6</v>
      </c>
      <c r="F36" s="10">
        <v>9.5477671821386805E-5</v>
      </c>
      <c r="G36" s="10">
        <v>0</v>
      </c>
      <c r="H36" s="10">
        <v>0</v>
      </c>
      <c r="I36" s="10">
        <v>143.06362267589299</v>
      </c>
      <c r="J36" s="10">
        <v>52.328917782559003</v>
      </c>
      <c r="K36" s="10">
        <v>0</v>
      </c>
      <c r="L36" s="10">
        <v>0</v>
      </c>
      <c r="M36" s="10">
        <v>4.3093085624335004E-6</v>
      </c>
      <c r="N36" s="10">
        <v>2.8223895313095301E-6</v>
      </c>
      <c r="O36" s="10">
        <v>0</v>
      </c>
      <c r="P36" s="10">
        <v>0</v>
      </c>
      <c r="Q36" s="10">
        <v>1.6821651023235501E-6</v>
      </c>
      <c r="R36" s="10">
        <v>9.740648192479999E-7</v>
      </c>
      <c r="S36" s="10">
        <v>0</v>
      </c>
      <c r="T36" s="10">
        <v>0</v>
      </c>
      <c r="U36" s="10">
        <v>4.68083923088614E-6</v>
      </c>
      <c r="V36" s="10">
        <v>1.9500673431593901E-7</v>
      </c>
      <c r="W36" s="10">
        <v>0</v>
      </c>
      <c r="X36" s="10">
        <v>0</v>
      </c>
      <c r="Y36" s="10">
        <v>2.8363232061234801E-5</v>
      </c>
      <c r="Z36" s="10">
        <v>9.1449937345000594E-8</v>
      </c>
      <c r="AA36" s="10">
        <v>0</v>
      </c>
      <c r="AB36" s="10">
        <v>0</v>
      </c>
      <c r="AC36" s="10">
        <v>3.4731016983080597E-4</v>
      </c>
      <c r="AD36" s="10">
        <v>6.9513918843355795E-8</v>
      </c>
      <c r="AE36" s="10">
        <v>0</v>
      </c>
      <c r="AF36" s="10">
        <v>0</v>
      </c>
      <c r="AG36" s="10">
        <v>3.40275428514847E-3</v>
      </c>
      <c r="AH36" s="10">
        <v>4.1161921560117802E-7</v>
      </c>
      <c r="AI36" s="10">
        <v>0</v>
      </c>
      <c r="AJ36" s="10">
        <v>0</v>
      </c>
      <c r="AK36" s="10">
        <v>2.5529705989439901E-2</v>
      </c>
      <c r="AL36" s="10">
        <v>2.5662684189908802E-6</v>
      </c>
      <c r="AM36" s="10">
        <v>0</v>
      </c>
      <c r="AN36" s="10">
        <v>0</v>
      </c>
      <c r="AO36" s="10">
        <v>0.29008913554876098</v>
      </c>
      <c r="AP36" s="10">
        <v>1.6967837120906999E-5</v>
      </c>
      <c r="AQ36" s="10">
        <v>0</v>
      </c>
      <c r="AR36" s="10">
        <v>0</v>
      </c>
      <c r="AS36" s="10">
        <v>1.2063732731494301E-6</v>
      </c>
      <c r="AT36" s="10">
        <v>2.9637091251291999E-5</v>
      </c>
      <c r="AU36" s="10">
        <v>0</v>
      </c>
      <c r="AV36" s="10">
        <v>0</v>
      </c>
      <c r="AW36" s="10">
        <v>34.921722185749999</v>
      </c>
      <c r="AX36" s="10">
        <v>11.967065275116701</v>
      </c>
      <c r="AY36" s="10">
        <v>0</v>
      </c>
      <c r="AZ36" s="10">
        <v>0</v>
      </c>
      <c r="BA36" s="10">
        <v>1.8012956497411401E-6</v>
      </c>
      <c r="BB36" s="10">
        <v>1.47356323574029E-6</v>
      </c>
      <c r="BC36" s="10">
        <v>0</v>
      </c>
      <c r="BD36" s="10">
        <v>0</v>
      </c>
      <c r="BE36" s="10">
        <v>8.0644098189567204E-7</v>
      </c>
      <c r="BF36" s="10">
        <v>5.4391110502092896E-7</v>
      </c>
      <c r="BG36" s="10">
        <v>0</v>
      </c>
      <c r="BH36" s="10">
        <v>0</v>
      </c>
      <c r="BI36" s="10">
        <v>9.8020466073278908E-7</v>
      </c>
      <c r="BJ36" s="10">
        <v>8.8304429573335402E-8</v>
      </c>
      <c r="BK36" s="10">
        <v>0</v>
      </c>
      <c r="BL36" s="10">
        <v>0</v>
      </c>
      <c r="BM36" s="10">
        <v>6.1360113534953298E-6</v>
      </c>
      <c r="BN36" s="10">
        <v>4.8415909075550199E-8</v>
      </c>
      <c r="BO36" s="10">
        <v>0</v>
      </c>
      <c r="BP36" s="10">
        <v>0</v>
      </c>
      <c r="BQ36" s="10">
        <v>8.6186379584772798E-5</v>
      </c>
      <c r="BR36" s="10">
        <v>1.69934966063404E-8</v>
      </c>
      <c r="BS36" s="10">
        <v>0</v>
      </c>
      <c r="BT36" s="10">
        <v>0</v>
      </c>
      <c r="BU36" s="10">
        <v>8.04561311860297E-4</v>
      </c>
      <c r="BV36" s="10">
        <v>8.6124177436858703E-8</v>
      </c>
      <c r="BW36" s="10">
        <v>0</v>
      </c>
      <c r="BX36" s="10">
        <v>0</v>
      </c>
      <c r="BY36" s="10">
        <v>5.4320621887737498E-3</v>
      </c>
      <c r="BZ36" s="10">
        <v>5.01006968182157E-7</v>
      </c>
      <c r="CA36" s="10">
        <v>0</v>
      </c>
      <c r="CB36" s="10">
        <v>0</v>
      </c>
      <c r="CC36" s="10">
        <v>5.2135435110786603E-2</v>
      </c>
      <c r="CD36" s="10">
        <v>3.5609457421640099E-6</v>
      </c>
      <c r="CE36" s="10">
        <v>0</v>
      </c>
      <c r="CF36" s="10">
        <v>0</v>
      </c>
      <c r="CG36" s="10">
        <v>0.50355229999999995</v>
      </c>
      <c r="CH36" s="10">
        <v>0.59084630000000005</v>
      </c>
      <c r="CI36" s="10">
        <v>0</v>
      </c>
      <c r="CJ36" s="10">
        <v>0</v>
      </c>
      <c r="CK36" s="10">
        <v>1.0834382</v>
      </c>
      <c r="CL36" s="10">
        <v>1.1421363</v>
      </c>
      <c r="CM36" s="10">
        <v>0</v>
      </c>
      <c r="CN36" s="10">
        <v>0</v>
      </c>
      <c r="CO36" s="10">
        <v>1.2445701</v>
      </c>
      <c r="CP36" s="10">
        <v>1.5821715999999999</v>
      </c>
      <c r="CQ36" s="10">
        <v>0</v>
      </c>
      <c r="CR36" s="10">
        <v>0</v>
      </c>
      <c r="CS36" s="10">
        <v>1.5018317000000001</v>
      </c>
      <c r="CT36" s="10">
        <v>1.5905895999999999</v>
      </c>
      <c r="CU36" s="10">
        <v>0</v>
      </c>
      <c r="CV36" s="10">
        <v>0</v>
      </c>
      <c r="CW36" s="10">
        <v>1.5197368</v>
      </c>
      <c r="CX36" s="10">
        <v>1.5312916000000001</v>
      </c>
      <c r="CY36" s="10">
        <v>0</v>
      </c>
      <c r="CZ36" s="10">
        <v>0</v>
      </c>
      <c r="DA36" s="10">
        <v>1.5638323000000001</v>
      </c>
      <c r="DB36" s="10">
        <v>1.6945086</v>
      </c>
      <c r="DC36" s="10">
        <v>0</v>
      </c>
      <c r="DD36" s="10">
        <v>0</v>
      </c>
      <c r="DE36" s="10">
        <v>1.5934883</v>
      </c>
      <c r="DF36" s="10">
        <v>1.6987171999999999</v>
      </c>
      <c r="DG36" s="10">
        <v>0</v>
      </c>
      <c r="DH36" s="10">
        <v>0</v>
      </c>
      <c r="DI36" s="10">
        <v>1.5037208</v>
      </c>
      <c r="DJ36" s="10">
        <v>1.6241828</v>
      </c>
      <c r="DK36" s="10">
        <v>0</v>
      </c>
      <c r="DL36" s="10">
        <v>0</v>
      </c>
      <c r="DM36" s="10">
        <v>1.5161606999999999</v>
      </c>
      <c r="DN36" s="10">
        <v>1.7284153</v>
      </c>
      <c r="DO36" s="10">
        <v>0</v>
      </c>
      <c r="DP36" s="10">
        <v>0</v>
      </c>
      <c r="DQ36" s="10">
        <v>1.4838256999999999</v>
      </c>
      <c r="DR36" s="10">
        <v>1.6548745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5"/>
        <v>26</v>
      </c>
      <c r="B37" s="12">
        <f t="shared" si="24"/>
        <v>3.90625E-3</v>
      </c>
      <c r="C37" s="12">
        <f t="shared" si="26"/>
        <v>0.5</v>
      </c>
      <c r="D37" s="19">
        <f t="shared" si="27"/>
        <v>8</v>
      </c>
      <c r="E37" s="10">
        <v>1.09830914643005E-5</v>
      </c>
      <c r="F37" s="10">
        <v>4.4346048223253796E-3</v>
      </c>
      <c r="G37" s="10">
        <v>0</v>
      </c>
      <c r="H37" s="10">
        <v>0</v>
      </c>
      <c r="I37" s="10">
        <v>96.289184907429004</v>
      </c>
      <c r="J37" s="10">
        <v>4352.2408881694701</v>
      </c>
      <c r="K37" s="10">
        <v>0</v>
      </c>
      <c r="L37" s="10">
        <v>0</v>
      </c>
      <c r="M37" s="10">
        <v>3.2184620857300702E-6</v>
      </c>
      <c r="N37" s="10">
        <v>1.9690893166002301E-6</v>
      </c>
      <c r="O37" s="10">
        <v>0</v>
      </c>
      <c r="P37" s="10">
        <v>0</v>
      </c>
      <c r="Q37" s="10">
        <v>1.4301987716347499E-6</v>
      </c>
      <c r="R37" s="10">
        <v>4.45116090208586E-7</v>
      </c>
      <c r="S37" s="10">
        <v>0</v>
      </c>
      <c r="T37" s="10">
        <v>0</v>
      </c>
      <c r="U37" s="10">
        <v>7.1724243180248999E-6</v>
      </c>
      <c r="V37" s="10">
        <v>1.3100573648117101E-7</v>
      </c>
      <c r="W37" s="10">
        <v>0</v>
      </c>
      <c r="X37" s="10">
        <v>0</v>
      </c>
      <c r="Y37" s="10">
        <v>6.8421538175433797E-5</v>
      </c>
      <c r="Z37" s="10">
        <v>6.4011927258800201E-8</v>
      </c>
      <c r="AA37" s="10">
        <v>0</v>
      </c>
      <c r="AB37" s="10">
        <v>0</v>
      </c>
      <c r="AC37" s="10">
        <v>7.4380058648326796E-4</v>
      </c>
      <c r="AD37" s="10">
        <v>6.5411837502082903E-8</v>
      </c>
      <c r="AE37" s="10">
        <v>0</v>
      </c>
      <c r="AF37" s="10">
        <v>0</v>
      </c>
      <c r="AG37" s="10">
        <v>7.0688883663452299E-3</v>
      </c>
      <c r="AH37" s="10">
        <v>4.1730268196538102E-7</v>
      </c>
      <c r="AI37" s="10">
        <v>0</v>
      </c>
      <c r="AJ37" s="10">
        <v>0</v>
      </c>
      <c r="AK37" s="10">
        <v>6.1930239668795503E-2</v>
      </c>
      <c r="AL37" s="10">
        <v>2.6093054565357001E-6</v>
      </c>
      <c r="AM37" s="10">
        <v>0</v>
      </c>
      <c r="AN37" s="10">
        <v>0</v>
      </c>
      <c r="AO37" s="10">
        <v>0.77034385647645198</v>
      </c>
      <c r="AP37" s="10">
        <v>1.6252087615908899E-5</v>
      </c>
      <c r="AQ37" s="10">
        <v>0</v>
      </c>
      <c r="AR37" s="10">
        <v>0</v>
      </c>
      <c r="AS37" s="10">
        <v>2.93893236167819E-6</v>
      </c>
      <c r="AT37" s="10">
        <v>1.2885866899530901E-3</v>
      </c>
      <c r="AU37" s="10">
        <v>0</v>
      </c>
      <c r="AV37" s="10">
        <v>0</v>
      </c>
      <c r="AW37" s="10">
        <v>23.5947787055993</v>
      </c>
      <c r="AX37" s="10">
        <v>834.51936473916498</v>
      </c>
      <c r="AY37" s="10">
        <v>0</v>
      </c>
      <c r="AZ37" s="10">
        <v>0</v>
      </c>
      <c r="BA37" s="10">
        <v>1.37959231103315E-6</v>
      </c>
      <c r="BB37" s="10">
        <v>1.1930573488312101E-6</v>
      </c>
      <c r="BC37" s="10">
        <v>0</v>
      </c>
      <c r="BD37" s="10">
        <v>0</v>
      </c>
      <c r="BE37" s="10">
        <v>5.8428578393870304E-7</v>
      </c>
      <c r="BF37" s="10">
        <v>2.1615148711806499E-7</v>
      </c>
      <c r="BG37" s="10">
        <v>0</v>
      </c>
      <c r="BH37" s="10">
        <v>0</v>
      </c>
      <c r="BI37" s="10">
        <v>1.4879542339226199E-6</v>
      </c>
      <c r="BJ37" s="10">
        <v>6.8225130056251894E-8</v>
      </c>
      <c r="BK37" s="10">
        <v>0</v>
      </c>
      <c r="BL37" s="10">
        <v>0</v>
      </c>
      <c r="BM37" s="10">
        <v>1.5559468651503301E-5</v>
      </c>
      <c r="BN37" s="10">
        <v>3.6554171899613202E-8</v>
      </c>
      <c r="BO37" s="10">
        <v>0</v>
      </c>
      <c r="BP37" s="10">
        <v>0</v>
      </c>
      <c r="BQ37" s="10">
        <v>1.84069877072613E-4</v>
      </c>
      <c r="BR37" s="10">
        <v>1.38499487277911E-8</v>
      </c>
      <c r="BS37" s="10">
        <v>0</v>
      </c>
      <c r="BT37" s="10">
        <v>0</v>
      </c>
      <c r="BU37" s="10">
        <v>1.4058995975463799E-3</v>
      </c>
      <c r="BV37" s="10">
        <v>8.87545998107927E-8</v>
      </c>
      <c r="BW37" s="10">
        <v>0</v>
      </c>
      <c r="BX37" s="10">
        <v>0</v>
      </c>
      <c r="BY37" s="10">
        <v>1.3412709035045999E-2</v>
      </c>
      <c r="BZ37" s="10">
        <v>5.0616990574024E-7</v>
      </c>
      <c r="CA37" s="10">
        <v>0</v>
      </c>
      <c r="CB37" s="10">
        <v>0</v>
      </c>
      <c r="CC37" s="10">
        <v>0.148124050290739</v>
      </c>
      <c r="CD37" s="10">
        <v>3.5804776535576001E-6</v>
      </c>
      <c r="CE37" s="10">
        <v>0</v>
      </c>
      <c r="CF37" s="10">
        <v>0</v>
      </c>
      <c r="CG37" s="10">
        <v>1.0900970000000001</v>
      </c>
      <c r="CH37" s="10">
        <v>1.1400891</v>
      </c>
      <c r="CI37" s="10">
        <v>0</v>
      </c>
      <c r="CJ37" s="10">
        <v>0</v>
      </c>
      <c r="CK37" s="10">
        <v>2.5016638000000002</v>
      </c>
      <c r="CL37" s="10">
        <v>2.4355893000000002</v>
      </c>
      <c r="CM37" s="10">
        <v>0</v>
      </c>
      <c r="CN37" s="10">
        <v>0</v>
      </c>
      <c r="CO37" s="10">
        <v>3.1943814000000001</v>
      </c>
      <c r="CP37" s="10">
        <v>3.3230507999999999</v>
      </c>
      <c r="CQ37" s="10">
        <v>0</v>
      </c>
      <c r="CR37" s="10">
        <v>0</v>
      </c>
      <c r="CS37" s="10">
        <v>3.3282417999999998</v>
      </c>
      <c r="CT37" s="10">
        <v>3.2663353000000002</v>
      </c>
      <c r="CU37" s="10">
        <v>0</v>
      </c>
      <c r="CV37" s="10">
        <v>0</v>
      </c>
      <c r="CW37" s="10">
        <v>3.4061914</v>
      </c>
      <c r="CX37" s="10">
        <v>3.4740133000000002</v>
      </c>
      <c r="CY37" s="10">
        <v>0</v>
      </c>
      <c r="CZ37" s="10">
        <v>0</v>
      </c>
      <c r="DA37" s="10">
        <v>3.5988400999999999</v>
      </c>
      <c r="DB37" s="10">
        <v>5.0364832000000002</v>
      </c>
      <c r="DC37" s="10">
        <v>0</v>
      </c>
      <c r="DD37" s="10">
        <v>0</v>
      </c>
      <c r="DE37" s="10">
        <v>3.8114827</v>
      </c>
      <c r="DF37" s="10">
        <v>3.8068594</v>
      </c>
      <c r="DG37" s="10">
        <v>0</v>
      </c>
      <c r="DH37" s="10">
        <v>0</v>
      </c>
      <c r="DI37" s="10">
        <v>3.4530723999999999</v>
      </c>
      <c r="DJ37" s="10">
        <v>3.4371849000000001</v>
      </c>
      <c r="DK37" s="10">
        <v>0</v>
      </c>
      <c r="DL37" s="10">
        <v>0</v>
      </c>
      <c r="DM37" s="10">
        <v>3.7471635999999999</v>
      </c>
      <c r="DN37" s="10">
        <v>3.6866234000000002</v>
      </c>
      <c r="DO37" s="10">
        <v>0</v>
      </c>
      <c r="DP37" s="10">
        <v>0</v>
      </c>
      <c r="DQ37" s="10">
        <v>3.449195</v>
      </c>
      <c r="DR37" s="10">
        <v>3.5890841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5"/>
        <v>27</v>
      </c>
      <c r="B38" s="12">
        <f t="shared" si="24"/>
        <v>1.953125E-3</v>
      </c>
      <c r="C38" s="12">
        <f t="shared" si="26"/>
        <v>0.5</v>
      </c>
      <c r="D38" s="19">
        <f t="shared" si="27"/>
        <v>9</v>
      </c>
      <c r="E38" s="10">
        <v>9.41340116300538E-6</v>
      </c>
      <c r="F38" s="10">
        <v>0.50100912834627698</v>
      </c>
      <c r="G38" s="10">
        <v>0</v>
      </c>
      <c r="H38" s="10">
        <v>0</v>
      </c>
      <c r="I38" s="10">
        <v>224.725709982013</v>
      </c>
      <c r="J38" s="10">
        <v>169235.68278741001</v>
      </c>
      <c r="K38" s="10">
        <v>0</v>
      </c>
      <c r="L38" s="10">
        <v>0</v>
      </c>
      <c r="M38" s="10">
        <v>2.3778562838749902E-6</v>
      </c>
      <c r="N38" s="10">
        <v>1.41268616837831E-6</v>
      </c>
      <c r="O38" s="10">
        <v>0</v>
      </c>
      <c r="P38" s="10">
        <v>0</v>
      </c>
      <c r="Q38" s="10">
        <v>1.79903041797047E-6</v>
      </c>
      <c r="R38" s="10">
        <v>2.3494107670440901E-7</v>
      </c>
      <c r="S38" s="10">
        <v>0</v>
      </c>
      <c r="T38" s="10">
        <v>0</v>
      </c>
      <c r="U38" s="10">
        <v>1.70139883790554E-5</v>
      </c>
      <c r="V38" s="10">
        <v>9.4239146986030407E-8</v>
      </c>
      <c r="W38" s="10">
        <v>0</v>
      </c>
      <c r="X38" s="10">
        <v>0</v>
      </c>
      <c r="Y38" s="10">
        <v>1.5300104398230401E-4</v>
      </c>
      <c r="Z38" s="10">
        <v>4.2965303315156702E-8</v>
      </c>
      <c r="AA38" s="10">
        <v>0</v>
      </c>
      <c r="AB38" s="10">
        <v>0</v>
      </c>
      <c r="AC38" s="10">
        <v>1.4812006553501799E-3</v>
      </c>
      <c r="AD38" s="10">
        <v>6.2641339226843203E-8</v>
      </c>
      <c r="AE38" s="10">
        <v>0</v>
      </c>
      <c r="AF38" s="10">
        <v>0</v>
      </c>
      <c r="AG38" s="10">
        <v>1.29419406948874E-2</v>
      </c>
      <c r="AH38" s="10">
        <v>4.1011003593105499E-7</v>
      </c>
      <c r="AI38" s="10">
        <v>0</v>
      </c>
      <c r="AJ38" s="10">
        <v>0</v>
      </c>
      <c r="AK38" s="10">
        <v>0.120243892933247</v>
      </c>
      <c r="AL38" s="10">
        <v>2.5975576482539799E-6</v>
      </c>
      <c r="AM38" s="10">
        <v>0</v>
      </c>
      <c r="AN38" s="10">
        <v>0</v>
      </c>
      <c r="AO38" s="10">
        <v>1.7087036042353001</v>
      </c>
      <c r="AP38" s="10">
        <v>1.7135714929672501E-5</v>
      </c>
      <c r="AQ38" s="10">
        <v>0</v>
      </c>
      <c r="AR38" s="10">
        <v>0</v>
      </c>
      <c r="AS38" s="10">
        <v>1.9874182677056599E-6</v>
      </c>
      <c r="AT38" s="10">
        <v>0.137061246552699</v>
      </c>
      <c r="AU38" s="10">
        <v>0</v>
      </c>
      <c r="AV38" s="10">
        <v>0</v>
      </c>
      <c r="AW38" s="10">
        <v>47.484218893425002</v>
      </c>
      <c r="AX38" s="10">
        <v>33745.2320462758</v>
      </c>
      <c r="AY38" s="10">
        <v>0</v>
      </c>
      <c r="AZ38" s="10">
        <v>0</v>
      </c>
      <c r="BA38" s="10">
        <v>1.1248137934767499E-6</v>
      </c>
      <c r="BB38" s="10">
        <v>8.88715543700895E-7</v>
      </c>
      <c r="BC38" s="10">
        <v>0</v>
      </c>
      <c r="BD38" s="10">
        <v>0</v>
      </c>
      <c r="BE38" s="10">
        <v>4.8718935673583404E-7</v>
      </c>
      <c r="BF38" s="10">
        <v>1.06082867106921E-7</v>
      </c>
      <c r="BG38" s="10">
        <v>0</v>
      </c>
      <c r="BH38" s="10">
        <v>0</v>
      </c>
      <c r="BI38" s="10">
        <v>3.1762216369282298E-6</v>
      </c>
      <c r="BJ38" s="10">
        <v>5.4523828819173197E-8</v>
      </c>
      <c r="BK38" s="10">
        <v>0</v>
      </c>
      <c r="BL38" s="10">
        <v>0</v>
      </c>
      <c r="BM38" s="10">
        <v>2.83873623364649E-5</v>
      </c>
      <c r="BN38" s="10">
        <v>2.2334508569212702E-8</v>
      </c>
      <c r="BO38" s="10">
        <v>0</v>
      </c>
      <c r="BP38" s="10">
        <v>0</v>
      </c>
      <c r="BQ38" s="10">
        <v>2.8898692117503E-4</v>
      </c>
      <c r="BR38" s="10">
        <v>1.3756976143194899E-8</v>
      </c>
      <c r="BS38" s="10">
        <v>0</v>
      </c>
      <c r="BT38" s="10">
        <v>0</v>
      </c>
      <c r="BU38" s="10">
        <v>2.74984371720736E-3</v>
      </c>
      <c r="BV38" s="10">
        <v>8.9607907203203705E-8</v>
      </c>
      <c r="BW38" s="10">
        <v>0</v>
      </c>
      <c r="BX38" s="10">
        <v>0</v>
      </c>
      <c r="BY38" s="10">
        <v>2.9343514065994301E-2</v>
      </c>
      <c r="BZ38" s="10">
        <v>5.0289872076744901E-7</v>
      </c>
      <c r="CA38" s="10">
        <v>0</v>
      </c>
      <c r="CB38" s="10">
        <v>0</v>
      </c>
      <c r="CC38" s="10">
        <v>0.34586202755040102</v>
      </c>
      <c r="CD38" s="10">
        <v>3.6959574615721399E-6</v>
      </c>
      <c r="CE38" s="10">
        <v>0</v>
      </c>
      <c r="CF38" s="10">
        <v>0</v>
      </c>
      <c r="CG38" s="10">
        <v>2.0737461000000001</v>
      </c>
      <c r="CH38" s="10">
        <v>2.5850110000000002</v>
      </c>
      <c r="CI38" s="10">
        <v>0</v>
      </c>
      <c r="CJ38" s="10">
        <v>0</v>
      </c>
      <c r="CK38" s="10">
        <v>5.9613778000000002</v>
      </c>
      <c r="CL38" s="10">
        <v>6.0483164</v>
      </c>
      <c r="CM38" s="10">
        <v>0</v>
      </c>
      <c r="CN38" s="10">
        <v>0</v>
      </c>
      <c r="CO38" s="10">
        <v>7.1256797000000001</v>
      </c>
      <c r="CP38" s="10">
        <v>7.7358367000000001</v>
      </c>
      <c r="CQ38" s="10">
        <v>0</v>
      </c>
      <c r="CR38" s="10">
        <v>0</v>
      </c>
      <c r="CS38" s="10">
        <v>7.5097106</v>
      </c>
      <c r="CT38" s="10">
        <v>8.1190677000000004</v>
      </c>
      <c r="CU38" s="10">
        <v>0</v>
      </c>
      <c r="CV38" s="10">
        <v>0</v>
      </c>
      <c r="CW38" s="10">
        <v>7.8464935999999996</v>
      </c>
      <c r="CX38" s="10">
        <v>7.8104975999999997</v>
      </c>
      <c r="CY38" s="10">
        <v>0</v>
      </c>
      <c r="CZ38" s="10">
        <v>0</v>
      </c>
      <c r="DA38" s="10">
        <v>17.4593016</v>
      </c>
      <c r="DB38" s="10">
        <v>11.022511099999999</v>
      </c>
      <c r="DC38" s="10">
        <v>0</v>
      </c>
      <c r="DD38" s="10">
        <v>0</v>
      </c>
      <c r="DE38" s="10">
        <v>8.5880503000000008</v>
      </c>
      <c r="DF38" s="10">
        <v>9.4070739999999997</v>
      </c>
      <c r="DG38" s="10">
        <v>0</v>
      </c>
      <c r="DH38" s="10">
        <v>0</v>
      </c>
      <c r="DI38" s="10">
        <v>8.0113147999999992</v>
      </c>
      <c r="DJ38" s="10">
        <v>8.4050966000000003</v>
      </c>
      <c r="DK38" s="10">
        <v>0</v>
      </c>
      <c r="DL38" s="10">
        <v>0</v>
      </c>
      <c r="DM38" s="10">
        <v>8.1362886999999997</v>
      </c>
      <c r="DN38" s="10">
        <v>8.4691027000000005</v>
      </c>
      <c r="DO38" s="10">
        <v>0</v>
      </c>
      <c r="DP38" s="10">
        <v>0</v>
      </c>
      <c r="DQ38" s="10">
        <v>7.9968762</v>
      </c>
      <c r="DR38" s="10">
        <v>8.4283891000000004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5"/>
        <v>28</v>
      </c>
      <c r="B39" s="13">
        <f t="shared" si="24"/>
        <v>0.5</v>
      </c>
      <c r="C39" s="13">
        <f t="shared" si="26"/>
        <v>1</v>
      </c>
      <c r="D39" s="20">
        <f t="shared" si="27"/>
        <v>1</v>
      </c>
      <c r="E39" s="10">
        <v>0.20431559399348101</v>
      </c>
      <c r="F39" s="10">
        <v>0.20431559399348101</v>
      </c>
      <c r="G39" s="10">
        <v>0</v>
      </c>
      <c r="H39" s="10">
        <v>0</v>
      </c>
      <c r="I39" s="10">
        <v>0.20431559399347801</v>
      </c>
      <c r="J39" s="10">
        <v>0.20431559399347801</v>
      </c>
      <c r="K39" s="10">
        <v>0</v>
      </c>
      <c r="L39" s="10">
        <v>0</v>
      </c>
      <c r="M39" s="10">
        <v>0.20431648698972801</v>
      </c>
      <c r="N39" s="10">
        <v>0.20431648698972801</v>
      </c>
      <c r="O39" s="10">
        <v>0</v>
      </c>
      <c r="P39" s="10">
        <v>0</v>
      </c>
      <c r="Q39" s="10">
        <v>0.20431568329317601</v>
      </c>
      <c r="R39" s="10">
        <v>0.20431568329317601</v>
      </c>
      <c r="S39" s="10">
        <v>0</v>
      </c>
      <c r="T39" s="10">
        <v>0</v>
      </c>
      <c r="U39" s="10">
        <v>0.20431560292345</v>
      </c>
      <c r="V39" s="10">
        <v>0.20431560292345</v>
      </c>
      <c r="W39" s="10">
        <v>0</v>
      </c>
      <c r="X39" s="10">
        <v>0</v>
      </c>
      <c r="Y39" s="10">
        <v>0.20431559488647799</v>
      </c>
      <c r="Z39" s="10">
        <v>0.20431559488647799</v>
      </c>
      <c r="AA39" s="10">
        <v>0</v>
      </c>
      <c r="AB39" s="10">
        <v>0</v>
      </c>
      <c r="AC39" s="10">
        <v>0.204315594082778</v>
      </c>
      <c r="AD39" s="10">
        <v>0.204315594082778</v>
      </c>
      <c r="AE39" s="10">
        <v>0</v>
      </c>
      <c r="AF39" s="10">
        <v>0</v>
      </c>
      <c r="AG39" s="10">
        <v>0.204315594002414</v>
      </c>
      <c r="AH39" s="10">
        <v>0.204315594002414</v>
      </c>
      <c r="AI39" s="10">
        <v>0</v>
      </c>
      <c r="AJ39" s="10">
        <v>0</v>
      </c>
      <c r="AK39" s="10">
        <v>0.20431559399437599</v>
      </c>
      <c r="AL39" s="10">
        <v>0.20431559399437599</v>
      </c>
      <c r="AM39" s="10">
        <v>0</v>
      </c>
      <c r="AN39" s="10">
        <v>0</v>
      </c>
      <c r="AO39" s="10">
        <v>0.20431559399357299</v>
      </c>
      <c r="AP39" s="10">
        <v>0.20431559399357299</v>
      </c>
      <c r="AQ39" s="10">
        <v>0</v>
      </c>
      <c r="AR39" s="10">
        <v>0</v>
      </c>
      <c r="AS39" s="10">
        <v>0.13780159818625101</v>
      </c>
      <c r="AT39" s="10">
        <v>0.13780159818625101</v>
      </c>
      <c r="AU39" s="10">
        <v>0</v>
      </c>
      <c r="AV39" s="10">
        <v>0</v>
      </c>
      <c r="AW39" s="10">
        <v>0.13780159818625001</v>
      </c>
      <c r="AX39" s="10">
        <v>0.13780159818625001</v>
      </c>
      <c r="AY39" s="10">
        <v>0</v>
      </c>
      <c r="AZ39" s="10">
        <v>0</v>
      </c>
      <c r="BA39" s="10">
        <v>0.13780236103594901</v>
      </c>
      <c r="BB39" s="10">
        <v>0.13780236103594901</v>
      </c>
      <c r="BC39" s="10">
        <v>0</v>
      </c>
      <c r="BD39" s="10">
        <v>0</v>
      </c>
      <c r="BE39" s="10">
        <v>0.13780167447125599</v>
      </c>
      <c r="BF39" s="10">
        <v>0.13780167447125599</v>
      </c>
      <c r="BG39" s="10">
        <v>0</v>
      </c>
      <c r="BH39" s="10">
        <v>0</v>
      </c>
      <c r="BI39" s="10">
        <v>0.13780160581475001</v>
      </c>
      <c r="BJ39" s="10">
        <v>0.13780160581475001</v>
      </c>
      <c r="BK39" s="10">
        <v>0</v>
      </c>
      <c r="BL39" s="10">
        <v>0</v>
      </c>
      <c r="BM39" s="10">
        <v>0.13780159894909999</v>
      </c>
      <c r="BN39" s="10">
        <v>0.13780159894909999</v>
      </c>
      <c r="BO39" s="10">
        <v>0</v>
      </c>
      <c r="BP39" s="10">
        <v>0</v>
      </c>
      <c r="BQ39" s="10">
        <v>0.13780159826253499</v>
      </c>
      <c r="BR39" s="10">
        <v>0.13780159826253499</v>
      </c>
      <c r="BS39" s="10">
        <v>0</v>
      </c>
      <c r="BT39" s="10">
        <v>0</v>
      </c>
      <c r="BU39" s="10">
        <v>0.13780159819387799</v>
      </c>
      <c r="BV39" s="10">
        <v>0.13780159819387799</v>
      </c>
      <c r="BW39" s="10">
        <v>0</v>
      </c>
      <c r="BX39" s="10">
        <v>0</v>
      </c>
      <c r="BY39" s="10">
        <v>0.13780159818701401</v>
      </c>
      <c r="BZ39" s="10">
        <v>0.13780159818701401</v>
      </c>
      <c r="CA39" s="10">
        <v>0</v>
      </c>
      <c r="CB39" s="10">
        <v>0</v>
      </c>
      <c r="CC39" s="10">
        <v>0.13780159818632701</v>
      </c>
      <c r="CD39" s="10">
        <v>0.13780159818632701</v>
      </c>
      <c r="CE39" s="10">
        <v>0</v>
      </c>
      <c r="CF39" s="10">
        <v>0</v>
      </c>
      <c r="CG39" s="10">
        <v>1.55461E-2</v>
      </c>
      <c r="CH39" s="10">
        <v>1.4377900000000001E-2</v>
      </c>
      <c r="CI39" s="10">
        <v>0</v>
      </c>
      <c r="CJ39" s="10">
        <v>0</v>
      </c>
      <c r="CK39" s="10">
        <v>4.1866100000000003E-2</v>
      </c>
      <c r="CL39" s="10">
        <v>4.0408699999999999E-2</v>
      </c>
      <c r="CM39" s="10">
        <v>0</v>
      </c>
      <c r="CN39" s="10">
        <v>0</v>
      </c>
      <c r="CO39" s="10">
        <v>5.9569499999999997E-2</v>
      </c>
      <c r="CP39" s="10">
        <v>5.8397600000000001E-2</v>
      </c>
      <c r="CQ39" s="10">
        <v>0</v>
      </c>
      <c r="CR39" s="10">
        <v>0</v>
      </c>
      <c r="CS39" s="10">
        <v>6.0455099999999998E-2</v>
      </c>
      <c r="CT39" s="10">
        <v>5.6980900000000001E-2</v>
      </c>
      <c r="CU39" s="10">
        <v>0</v>
      </c>
      <c r="CV39" s="10">
        <v>0</v>
      </c>
      <c r="CW39" s="10">
        <v>6.5246600000000002E-2</v>
      </c>
      <c r="CX39" s="10">
        <v>5.52244E-2</v>
      </c>
      <c r="CY39" s="10">
        <v>0</v>
      </c>
      <c r="CZ39" s="10">
        <v>0</v>
      </c>
      <c r="DA39" s="10">
        <v>5.4397899999999999E-2</v>
      </c>
      <c r="DB39" s="10">
        <v>5.4369099999999997E-2</v>
      </c>
      <c r="DC39" s="10">
        <v>0</v>
      </c>
      <c r="DD39" s="10">
        <v>0</v>
      </c>
      <c r="DE39" s="10">
        <v>5.5455900000000002E-2</v>
      </c>
      <c r="DF39" s="10">
        <v>6.1725700000000001E-2</v>
      </c>
      <c r="DG39" s="10">
        <v>0</v>
      </c>
      <c r="DH39" s="10">
        <v>0</v>
      </c>
      <c r="DI39" s="10">
        <v>5.9615700000000001E-2</v>
      </c>
      <c r="DJ39" s="10">
        <v>5.8471200000000001E-2</v>
      </c>
      <c r="DK39" s="10">
        <v>0</v>
      </c>
      <c r="DL39" s="10">
        <v>0</v>
      </c>
      <c r="DM39" s="10">
        <v>6.0835E-2</v>
      </c>
      <c r="DN39" s="10">
        <v>5.8050499999999998E-2</v>
      </c>
      <c r="DO39" s="10">
        <v>0</v>
      </c>
      <c r="DP39" s="10">
        <v>0</v>
      </c>
      <c r="DQ39" s="10">
        <v>6.4804399999999998E-2</v>
      </c>
      <c r="DR39" s="10">
        <v>6.4088999999999993E-2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5"/>
        <v>29</v>
      </c>
      <c r="B40" s="13">
        <f t="shared" si="24"/>
        <v>0.25</v>
      </c>
      <c r="C40" s="13">
        <f t="shared" si="26"/>
        <v>1</v>
      </c>
      <c r="D40" s="20">
        <f t="shared" si="27"/>
        <v>2</v>
      </c>
      <c r="E40" s="10">
        <v>4.3603796980369296E-3</v>
      </c>
      <c r="F40" s="10">
        <v>4.3603796979889697E-3</v>
      </c>
      <c r="G40" s="10">
        <v>0</v>
      </c>
      <c r="H40" s="10">
        <v>0</v>
      </c>
      <c r="I40" s="10">
        <v>4.3603796985911599E-3</v>
      </c>
      <c r="J40" s="10">
        <v>4.3603796982944996E-3</v>
      </c>
      <c r="K40" s="10">
        <v>0</v>
      </c>
      <c r="L40" s="10">
        <v>0</v>
      </c>
      <c r="M40" s="10">
        <v>4.37046898857219E-3</v>
      </c>
      <c r="N40" s="10">
        <v>4.3703578544003197E-3</v>
      </c>
      <c r="O40" s="10">
        <v>0</v>
      </c>
      <c r="P40" s="10">
        <v>0</v>
      </c>
      <c r="Q40" s="10">
        <v>4.3613888038953599E-3</v>
      </c>
      <c r="R40" s="10">
        <v>4.3613776919492198E-3</v>
      </c>
      <c r="S40" s="10">
        <v>0</v>
      </c>
      <c r="T40" s="10">
        <v>0</v>
      </c>
      <c r="U40" s="10">
        <v>4.3604806112311802E-3</v>
      </c>
      <c r="V40" s="10">
        <v>4.3604794992527802E-3</v>
      </c>
      <c r="W40" s="10">
        <v>0</v>
      </c>
      <c r="X40" s="10">
        <v>0</v>
      </c>
      <c r="Y40" s="10">
        <v>4.3603897884116902E-3</v>
      </c>
      <c r="Z40" s="10">
        <v>4.3603896780064497E-3</v>
      </c>
      <c r="AA40" s="10">
        <v>0</v>
      </c>
      <c r="AB40" s="10">
        <v>0</v>
      </c>
      <c r="AC40" s="10">
        <v>4.3603807081409301E-3</v>
      </c>
      <c r="AD40" s="10">
        <v>4.3603806962688703E-3</v>
      </c>
      <c r="AE40" s="10">
        <v>0</v>
      </c>
      <c r="AF40" s="10">
        <v>0</v>
      </c>
      <c r="AG40" s="10">
        <v>4.3603797993390101E-3</v>
      </c>
      <c r="AH40" s="10">
        <v>4.3603797978707401E-3</v>
      </c>
      <c r="AI40" s="10">
        <v>0</v>
      </c>
      <c r="AJ40" s="10">
        <v>0</v>
      </c>
      <c r="AK40" s="10">
        <v>4.36037970808401E-3</v>
      </c>
      <c r="AL40" s="10">
        <v>4.3603797080211696E-3</v>
      </c>
      <c r="AM40" s="10">
        <v>0</v>
      </c>
      <c r="AN40" s="10">
        <v>0</v>
      </c>
      <c r="AO40" s="10">
        <v>4.3603796982216699E-3</v>
      </c>
      <c r="AP40" s="10">
        <v>4.3603796988532801E-3</v>
      </c>
      <c r="AQ40" s="10">
        <v>0</v>
      </c>
      <c r="AR40" s="10">
        <v>0</v>
      </c>
      <c r="AS40" s="10">
        <v>3.8196354414228202E-3</v>
      </c>
      <c r="AT40" s="10">
        <v>3.8196354414234399E-3</v>
      </c>
      <c r="AU40" s="10">
        <v>0</v>
      </c>
      <c r="AV40" s="10">
        <v>0</v>
      </c>
      <c r="AW40" s="10">
        <v>3.8196354419316098E-3</v>
      </c>
      <c r="AX40" s="10">
        <v>3.8196354415803301E-3</v>
      </c>
      <c r="AY40" s="10">
        <v>0</v>
      </c>
      <c r="AZ40" s="10">
        <v>0</v>
      </c>
      <c r="BA40" s="10">
        <v>3.8260624553356501E-3</v>
      </c>
      <c r="BB40" s="10">
        <v>3.8258021304128299E-3</v>
      </c>
      <c r="BC40" s="10">
        <v>0</v>
      </c>
      <c r="BD40" s="10">
        <v>0</v>
      </c>
      <c r="BE40" s="10">
        <v>3.82027819861729E-3</v>
      </c>
      <c r="BF40" s="10">
        <v>3.8202521589236799E-3</v>
      </c>
      <c r="BG40" s="10">
        <v>0</v>
      </c>
      <c r="BH40" s="10">
        <v>0</v>
      </c>
      <c r="BI40" s="10">
        <v>3.8196997184535902E-3</v>
      </c>
      <c r="BJ40" s="10">
        <v>3.8196971136671902E-3</v>
      </c>
      <c r="BK40" s="10">
        <v>0</v>
      </c>
      <c r="BL40" s="10">
        <v>0</v>
      </c>
      <c r="BM40" s="10">
        <v>3.8196418685307099E-3</v>
      </c>
      <c r="BN40" s="10">
        <v>3.8196416084967299E-3</v>
      </c>
      <c r="BO40" s="10">
        <v>0</v>
      </c>
      <c r="BP40" s="10">
        <v>0</v>
      </c>
      <c r="BQ40" s="10">
        <v>3.8196360850585999E-3</v>
      </c>
      <c r="BR40" s="10">
        <v>3.8196360582829301E-3</v>
      </c>
      <c r="BS40" s="10">
        <v>0</v>
      </c>
      <c r="BT40" s="10">
        <v>0</v>
      </c>
      <c r="BU40" s="10">
        <v>3.8196355047422398E-3</v>
      </c>
      <c r="BV40" s="10">
        <v>3.8196355030853798E-3</v>
      </c>
      <c r="BW40" s="10">
        <v>0</v>
      </c>
      <c r="BX40" s="10">
        <v>0</v>
      </c>
      <c r="BY40" s="10">
        <v>3.8196354480165098E-3</v>
      </c>
      <c r="BZ40" s="10">
        <v>3.8196354475591499E-3</v>
      </c>
      <c r="CA40" s="10">
        <v>0</v>
      </c>
      <c r="CB40" s="10">
        <v>0</v>
      </c>
      <c r="CC40" s="10">
        <v>3.8196354422324599E-3</v>
      </c>
      <c r="CD40" s="10">
        <v>3.8196354419209001E-3</v>
      </c>
      <c r="CE40" s="10">
        <v>0</v>
      </c>
      <c r="CF40" s="10">
        <v>0</v>
      </c>
      <c r="CG40" s="10">
        <v>2.28399E-2</v>
      </c>
      <c r="CH40" s="10">
        <v>2.11316E-2</v>
      </c>
      <c r="CI40" s="10">
        <v>0</v>
      </c>
      <c r="CJ40" s="10">
        <v>0</v>
      </c>
      <c r="CK40" s="10">
        <v>4.7320399999999999E-2</v>
      </c>
      <c r="CL40" s="10">
        <v>4.5627899999999999E-2</v>
      </c>
      <c r="CM40" s="10">
        <v>0</v>
      </c>
      <c r="CN40" s="10">
        <v>0</v>
      </c>
      <c r="CO40" s="10">
        <v>6.4206600000000003E-2</v>
      </c>
      <c r="CP40" s="10">
        <v>6.2806200000000006E-2</v>
      </c>
      <c r="CQ40" s="10">
        <v>0</v>
      </c>
      <c r="CR40" s="10">
        <v>0</v>
      </c>
      <c r="CS40" s="10">
        <v>6.7038100000000003E-2</v>
      </c>
      <c r="CT40" s="10">
        <v>6.6341700000000003E-2</v>
      </c>
      <c r="CU40" s="10">
        <v>0</v>
      </c>
      <c r="CV40" s="10">
        <v>0</v>
      </c>
      <c r="CW40" s="10">
        <v>6.8910600000000002E-2</v>
      </c>
      <c r="CX40" s="10">
        <v>6.6095200000000007E-2</v>
      </c>
      <c r="CY40" s="10">
        <v>0</v>
      </c>
      <c r="CZ40" s="10">
        <v>0</v>
      </c>
      <c r="DA40" s="10">
        <v>6.5074999999999994E-2</v>
      </c>
      <c r="DB40" s="10">
        <v>6.1687899999999997E-2</v>
      </c>
      <c r="DC40" s="10">
        <v>0</v>
      </c>
      <c r="DD40" s="10">
        <v>0</v>
      </c>
      <c r="DE40" s="10">
        <v>6.45844E-2</v>
      </c>
      <c r="DF40" s="10">
        <v>6.4810499999999993E-2</v>
      </c>
      <c r="DG40" s="10">
        <v>0</v>
      </c>
      <c r="DH40" s="10">
        <v>0</v>
      </c>
      <c r="DI40" s="10">
        <v>6.8820599999999996E-2</v>
      </c>
      <c r="DJ40" s="10">
        <v>6.9264199999999998E-2</v>
      </c>
      <c r="DK40" s="10">
        <v>0</v>
      </c>
      <c r="DL40" s="10">
        <v>0</v>
      </c>
      <c r="DM40" s="10">
        <v>6.7744799999999994E-2</v>
      </c>
      <c r="DN40" s="10">
        <v>6.7311399999999993E-2</v>
      </c>
      <c r="DO40" s="10">
        <v>0</v>
      </c>
      <c r="DP40" s="10">
        <v>0</v>
      </c>
      <c r="DQ40" s="10">
        <v>8.6448399999999995E-2</v>
      </c>
      <c r="DR40" s="10">
        <v>7.3646299999999998E-2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5"/>
        <v>30</v>
      </c>
      <c r="B41" s="13">
        <f t="shared" si="24"/>
        <v>0.125</v>
      </c>
      <c r="C41" s="13">
        <f t="shared" si="26"/>
        <v>1</v>
      </c>
      <c r="D41" s="20">
        <f t="shared" si="27"/>
        <v>3</v>
      </c>
      <c r="E41" s="10">
        <v>5.1888004737321597E-6</v>
      </c>
      <c r="F41" s="10">
        <v>5.1888790668641596E-6</v>
      </c>
      <c r="G41" s="10">
        <v>0</v>
      </c>
      <c r="H41" s="10">
        <v>0</v>
      </c>
      <c r="I41" s="10">
        <v>5.4021933702186297E-5</v>
      </c>
      <c r="J41" s="10">
        <v>5.2398184919866304E-6</v>
      </c>
      <c r="K41" s="10">
        <v>0</v>
      </c>
      <c r="L41" s="10">
        <v>0</v>
      </c>
      <c r="M41" s="10">
        <v>1.57047314982783E-4</v>
      </c>
      <c r="N41" s="10">
        <v>1.5811523979447601E-4</v>
      </c>
      <c r="O41" s="10">
        <v>0</v>
      </c>
      <c r="P41" s="10">
        <v>0</v>
      </c>
      <c r="Q41" s="10">
        <v>6.6176289966080103E-5</v>
      </c>
      <c r="R41" s="10">
        <v>6.6273111177572703E-5</v>
      </c>
      <c r="S41" s="10">
        <v>0</v>
      </c>
      <c r="T41" s="10">
        <v>0</v>
      </c>
      <c r="U41" s="10">
        <v>3.9291911104299997E-5</v>
      </c>
      <c r="V41" s="10">
        <v>3.9120444856433101E-5</v>
      </c>
      <c r="W41" s="10">
        <v>0</v>
      </c>
      <c r="X41" s="10">
        <v>0</v>
      </c>
      <c r="Y41" s="10">
        <v>2.5932815053142401E-5</v>
      </c>
      <c r="Z41" s="10">
        <v>2.43840568026066E-5</v>
      </c>
      <c r="AA41" s="10">
        <v>0</v>
      </c>
      <c r="AB41" s="10">
        <v>0</v>
      </c>
      <c r="AC41" s="10">
        <v>2.2285463097126999E-5</v>
      </c>
      <c r="AD41" s="10">
        <v>9.2430130949061606E-6</v>
      </c>
      <c r="AE41" s="10">
        <v>0</v>
      </c>
      <c r="AF41" s="10">
        <v>0</v>
      </c>
      <c r="AG41" s="10">
        <v>4.7709018642816403E-5</v>
      </c>
      <c r="AH41" s="10">
        <v>5.7135021536147698E-6</v>
      </c>
      <c r="AI41" s="10">
        <v>0</v>
      </c>
      <c r="AJ41" s="10">
        <v>0</v>
      </c>
      <c r="AK41" s="10">
        <v>5.3251789510877501E-5</v>
      </c>
      <c r="AL41" s="10">
        <v>5.3159909096933697E-6</v>
      </c>
      <c r="AM41" s="10">
        <v>0</v>
      </c>
      <c r="AN41" s="10">
        <v>0</v>
      </c>
      <c r="AO41" s="10">
        <v>6.7153237147454803E-5</v>
      </c>
      <c r="AP41" s="10">
        <v>5.2678136652772903E-6</v>
      </c>
      <c r="AQ41" s="10">
        <v>0</v>
      </c>
      <c r="AR41" s="10">
        <v>0</v>
      </c>
      <c r="AS41" s="10">
        <v>2.9006035620230899E-6</v>
      </c>
      <c r="AT41" s="10">
        <v>2.9006163208799801E-6</v>
      </c>
      <c r="AU41" s="10">
        <v>0</v>
      </c>
      <c r="AV41" s="10">
        <v>0</v>
      </c>
      <c r="AW41" s="10">
        <v>1.18110836022773E-5</v>
      </c>
      <c r="AX41" s="10">
        <v>2.9013201730993501E-6</v>
      </c>
      <c r="AY41" s="10">
        <v>0</v>
      </c>
      <c r="AZ41" s="10">
        <v>0</v>
      </c>
      <c r="BA41" s="10">
        <v>8.7310267275394202E-5</v>
      </c>
      <c r="BB41" s="10">
        <v>8.8375320032803203E-5</v>
      </c>
      <c r="BC41" s="10">
        <v>0</v>
      </c>
      <c r="BD41" s="10">
        <v>0</v>
      </c>
      <c r="BE41" s="10">
        <v>3.6980650395474397E-5</v>
      </c>
      <c r="BF41" s="10">
        <v>3.7082823558391501E-5</v>
      </c>
      <c r="BG41" s="10">
        <v>0</v>
      </c>
      <c r="BH41" s="10">
        <v>0</v>
      </c>
      <c r="BI41" s="10">
        <v>2.7666577476365699E-5</v>
      </c>
      <c r="BJ41" s="10">
        <v>2.76181345981137E-5</v>
      </c>
      <c r="BK41" s="10">
        <v>0</v>
      </c>
      <c r="BL41" s="10">
        <v>0</v>
      </c>
      <c r="BM41" s="10">
        <v>1.7782105569496199E-5</v>
      </c>
      <c r="BN41" s="10">
        <v>1.72737760205916E-5</v>
      </c>
      <c r="BO41" s="10">
        <v>0</v>
      </c>
      <c r="BP41" s="10">
        <v>0</v>
      </c>
      <c r="BQ41" s="10">
        <v>6.71009394199893E-6</v>
      </c>
      <c r="BR41" s="10">
        <v>4.8172629952630098E-6</v>
      </c>
      <c r="BS41" s="10">
        <v>0</v>
      </c>
      <c r="BT41" s="10">
        <v>0</v>
      </c>
      <c r="BU41" s="10">
        <v>1.12421804487424E-5</v>
      </c>
      <c r="BV41" s="10">
        <v>2.96874156690704E-6</v>
      </c>
      <c r="BW41" s="10">
        <v>0</v>
      </c>
      <c r="BX41" s="10">
        <v>0</v>
      </c>
      <c r="BY41" s="10">
        <v>1.3243250339582201E-5</v>
      </c>
      <c r="BZ41" s="10">
        <v>2.901099850597E-6</v>
      </c>
      <c r="CA41" s="10">
        <v>0</v>
      </c>
      <c r="CB41" s="10">
        <v>0</v>
      </c>
      <c r="CC41" s="10">
        <v>2.1408270605681101E-5</v>
      </c>
      <c r="CD41" s="10">
        <v>2.9134854421144901E-6</v>
      </c>
      <c r="CE41" s="10">
        <v>0</v>
      </c>
      <c r="CF41" s="10">
        <v>0</v>
      </c>
      <c r="CG41" s="10">
        <v>3.6268099999999998E-2</v>
      </c>
      <c r="CH41" s="10">
        <v>3.5693000000000003E-2</v>
      </c>
      <c r="CI41" s="10">
        <v>0</v>
      </c>
      <c r="CJ41" s="10">
        <v>0</v>
      </c>
      <c r="CK41" s="10">
        <v>6.1585800000000003E-2</v>
      </c>
      <c r="CL41" s="10">
        <v>6.0067500000000003E-2</v>
      </c>
      <c r="CM41" s="10">
        <v>0</v>
      </c>
      <c r="CN41" s="10">
        <v>0</v>
      </c>
      <c r="CO41" s="10">
        <v>8.3770300000000006E-2</v>
      </c>
      <c r="CP41" s="10">
        <v>8.8376700000000002E-2</v>
      </c>
      <c r="CQ41" s="10">
        <v>0</v>
      </c>
      <c r="CR41" s="10">
        <v>0</v>
      </c>
      <c r="CS41" s="10">
        <v>8.3379400000000006E-2</v>
      </c>
      <c r="CT41" s="10">
        <v>8.1373600000000004E-2</v>
      </c>
      <c r="CU41" s="10">
        <v>0</v>
      </c>
      <c r="CV41" s="10">
        <v>0</v>
      </c>
      <c r="CW41" s="10">
        <v>9.6471500000000002E-2</v>
      </c>
      <c r="CX41" s="10">
        <v>9.6764299999999998E-2</v>
      </c>
      <c r="CY41" s="10">
        <v>0</v>
      </c>
      <c r="CZ41" s="10">
        <v>0</v>
      </c>
      <c r="DA41" s="10">
        <v>8.3313399999999996E-2</v>
      </c>
      <c r="DB41" s="10">
        <v>9.4642599999999993E-2</v>
      </c>
      <c r="DC41" s="10">
        <v>0</v>
      </c>
      <c r="DD41" s="10">
        <v>0</v>
      </c>
      <c r="DE41" s="10">
        <v>8.2479200000000003E-2</v>
      </c>
      <c r="DF41" s="10">
        <v>8.7229100000000004E-2</v>
      </c>
      <c r="DG41" s="10">
        <v>0</v>
      </c>
      <c r="DH41" s="10">
        <v>0</v>
      </c>
      <c r="DI41" s="10">
        <v>8.8122199999999998E-2</v>
      </c>
      <c r="DJ41" s="10">
        <v>0.10399890000000001</v>
      </c>
      <c r="DK41" s="10">
        <v>0</v>
      </c>
      <c r="DL41" s="10">
        <v>0</v>
      </c>
      <c r="DM41" s="10">
        <v>9.1435000000000002E-2</v>
      </c>
      <c r="DN41" s="10">
        <v>8.8567199999999999E-2</v>
      </c>
      <c r="DO41" s="10">
        <v>0</v>
      </c>
      <c r="DP41" s="10">
        <v>0</v>
      </c>
      <c r="DQ41" s="10">
        <v>9.7027699999999995E-2</v>
      </c>
      <c r="DR41" s="10">
        <v>0.10542600000000001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5"/>
        <v>31</v>
      </c>
      <c r="B42" s="13">
        <f t="shared" si="24"/>
        <v>6.25E-2</v>
      </c>
      <c r="C42" s="13">
        <f t="shared" si="26"/>
        <v>1</v>
      </c>
      <c r="D42" s="20">
        <f t="shared" si="27"/>
        <v>4</v>
      </c>
      <c r="E42" s="10">
        <v>7.72253504699449E-7</v>
      </c>
      <c r="F42" s="10">
        <v>7.4235630309615896E-7</v>
      </c>
      <c r="G42" s="10">
        <v>0</v>
      </c>
      <c r="H42" s="10">
        <v>0</v>
      </c>
      <c r="I42" s="10">
        <v>26.088992093223901</v>
      </c>
      <c r="J42" s="10">
        <v>3.3143099418442301E-4</v>
      </c>
      <c r="K42" s="10">
        <v>0</v>
      </c>
      <c r="L42" s="10">
        <v>0</v>
      </c>
      <c r="M42" s="10">
        <v>2.9299861473042199E-5</v>
      </c>
      <c r="N42" s="10">
        <v>1.8326097518173201E-5</v>
      </c>
      <c r="O42" s="10">
        <v>0</v>
      </c>
      <c r="P42" s="10">
        <v>0</v>
      </c>
      <c r="Q42" s="10">
        <v>1.00613718343467E-5</v>
      </c>
      <c r="R42" s="10">
        <v>8.1034536640878196E-6</v>
      </c>
      <c r="S42" s="10">
        <v>0</v>
      </c>
      <c r="T42" s="10">
        <v>0</v>
      </c>
      <c r="U42" s="10">
        <v>4.1012630669357E-6</v>
      </c>
      <c r="V42" s="10">
        <v>3.4919428921753601E-6</v>
      </c>
      <c r="W42" s="10">
        <v>0</v>
      </c>
      <c r="X42" s="10">
        <v>0</v>
      </c>
      <c r="Y42" s="10">
        <v>4.9150218766058603E-6</v>
      </c>
      <c r="Z42" s="10">
        <v>9.9436787603934796E-7</v>
      </c>
      <c r="AA42" s="10">
        <v>0</v>
      </c>
      <c r="AB42" s="10">
        <v>0</v>
      </c>
      <c r="AC42" s="10">
        <v>5.3444116485446003E-5</v>
      </c>
      <c r="AD42" s="10">
        <v>3.3095465079569001E-7</v>
      </c>
      <c r="AE42" s="10">
        <v>0</v>
      </c>
      <c r="AF42" s="10">
        <v>0</v>
      </c>
      <c r="AG42" s="10">
        <v>3.8142816418140801E-4</v>
      </c>
      <c r="AH42" s="10">
        <v>1.6267231339739399E-7</v>
      </c>
      <c r="AI42" s="10">
        <v>0</v>
      </c>
      <c r="AJ42" s="10">
        <v>0</v>
      </c>
      <c r="AK42" s="10">
        <v>3.8202635269648502E-3</v>
      </c>
      <c r="AL42" s="10">
        <v>1.4616483556828499E-7</v>
      </c>
      <c r="AM42" s="10">
        <v>0</v>
      </c>
      <c r="AN42" s="10">
        <v>0</v>
      </c>
      <c r="AO42" s="10">
        <v>3.89790792995066E-2</v>
      </c>
      <c r="AP42" s="10">
        <v>5.4077385769346599E-7</v>
      </c>
      <c r="AQ42" s="10">
        <v>0</v>
      </c>
      <c r="AR42" s="10">
        <v>0</v>
      </c>
      <c r="AS42" s="10">
        <v>2.1984445415408E-7</v>
      </c>
      <c r="AT42" s="10">
        <v>1.9858686294535699E-7</v>
      </c>
      <c r="AU42" s="10">
        <v>0</v>
      </c>
      <c r="AV42" s="10">
        <v>0</v>
      </c>
      <c r="AW42" s="10">
        <v>6.4909101386288199</v>
      </c>
      <c r="AX42" s="10">
        <v>7.9008677499820595E-5</v>
      </c>
      <c r="AY42" s="10">
        <v>0</v>
      </c>
      <c r="AZ42" s="10">
        <v>0</v>
      </c>
      <c r="BA42" s="10">
        <v>1.18195315093857E-5</v>
      </c>
      <c r="BB42" s="10">
        <v>7.7693655025884407E-6</v>
      </c>
      <c r="BC42" s="10">
        <v>0</v>
      </c>
      <c r="BD42" s="10">
        <v>0</v>
      </c>
      <c r="BE42" s="10">
        <v>4.9939720787180896E-6</v>
      </c>
      <c r="BF42" s="10">
        <v>4.7122738015309396E-6</v>
      </c>
      <c r="BG42" s="10">
        <v>0</v>
      </c>
      <c r="BH42" s="10">
        <v>0</v>
      </c>
      <c r="BI42" s="10">
        <v>2.0585086216858198E-6</v>
      </c>
      <c r="BJ42" s="10">
        <v>1.9582635973107098E-6</v>
      </c>
      <c r="BK42" s="10">
        <v>0</v>
      </c>
      <c r="BL42" s="10">
        <v>0</v>
      </c>
      <c r="BM42" s="10">
        <v>1.19822362729282E-6</v>
      </c>
      <c r="BN42" s="10">
        <v>4.1970679777343798E-7</v>
      </c>
      <c r="BO42" s="10">
        <v>0</v>
      </c>
      <c r="BP42" s="10">
        <v>0</v>
      </c>
      <c r="BQ42" s="10">
        <v>1.7522215437983001E-5</v>
      </c>
      <c r="BR42" s="10">
        <v>1.45133444285658E-7</v>
      </c>
      <c r="BS42" s="10">
        <v>0</v>
      </c>
      <c r="BT42" s="10">
        <v>0</v>
      </c>
      <c r="BU42" s="10">
        <v>8.8084898384424394E-5</v>
      </c>
      <c r="BV42" s="10">
        <v>4.5479081757510097E-8</v>
      </c>
      <c r="BW42" s="10">
        <v>0</v>
      </c>
      <c r="BX42" s="10">
        <v>0</v>
      </c>
      <c r="BY42" s="10">
        <v>8.3047042926307597E-4</v>
      </c>
      <c r="BZ42" s="10">
        <v>3.4562113956422503E-8</v>
      </c>
      <c r="CA42" s="10">
        <v>0</v>
      </c>
      <c r="CB42" s="10">
        <v>0</v>
      </c>
      <c r="CC42" s="10">
        <v>1.00830724100911E-2</v>
      </c>
      <c r="CD42" s="10">
        <v>1.2112615268214E-7</v>
      </c>
      <c r="CE42" s="10">
        <v>0</v>
      </c>
      <c r="CF42" s="10">
        <v>0</v>
      </c>
      <c r="CG42" s="10">
        <v>6.6315100000000002E-2</v>
      </c>
      <c r="CH42" s="10">
        <v>6.7158499999999996E-2</v>
      </c>
      <c r="CI42" s="10">
        <v>0</v>
      </c>
      <c r="CJ42" s="10">
        <v>0</v>
      </c>
      <c r="CK42" s="10">
        <v>9.3556899999999998E-2</v>
      </c>
      <c r="CL42" s="10">
        <v>0.1036357</v>
      </c>
      <c r="CM42" s="10">
        <v>0</v>
      </c>
      <c r="CN42" s="10">
        <v>0</v>
      </c>
      <c r="CO42" s="10">
        <v>0.129943</v>
      </c>
      <c r="CP42" s="10">
        <v>0.11971619999999999</v>
      </c>
      <c r="CQ42" s="10">
        <v>0</v>
      </c>
      <c r="CR42" s="10">
        <v>0</v>
      </c>
      <c r="CS42" s="10">
        <v>0.122054</v>
      </c>
      <c r="CT42" s="10">
        <v>0.1213775</v>
      </c>
      <c r="CU42" s="10">
        <v>0</v>
      </c>
      <c r="CV42" s="10">
        <v>0</v>
      </c>
      <c r="CW42" s="10">
        <v>0.12693889999999999</v>
      </c>
      <c r="CX42" s="10">
        <v>0.1185435</v>
      </c>
      <c r="CY42" s="10">
        <v>0</v>
      </c>
      <c r="CZ42" s="10">
        <v>0</v>
      </c>
      <c r="DA42" s="10">
        <v>0.138047</v>
      </c>
      <c r="DB42" s="10">
        <v>0.13002720000000001</v>
      </c>
      <c r="DC42" s="10">
        <v>0</v>
      </c>
      <c r="DD42" s="10">
        <v>0</v>
      </c>
      <c r="DE42" s="10">
        <v>0.1241879</v>
      </c>
      <c r="DF42" s="10">
        <v>0.12910930000000001</v>
      </c>
      <c r="DG42" s="10">
        <v>0</v>
      </c>
      <c r="DH42" s="10">
        <v>0</v>
      </c>
      <c r="DI42" s="10">
        <v>0.12941559999999999</v>
      </c>
      <c r="DJ42" s="10">
        <v>0.1371521</v>
      </c>
      <c r="DK42" s="10">
        <v>0</v>
      </c>
      <c r="DL42" s="10">
        <v>0</v>
      </c>
      <c r="DM42" s="10">
        <v>0.13121070000000001</v>
      </c>
      <c r="DN42" s="10">
        <v>0.12405910000000001</v>
      </c>
      <c r="DO42" s="10">
        <v>0</v>
      </c>
      <c r="DP42" s="10">
        <v>0</v>
      </c>
      <c r="DQ42" s="10">
        <v>0.14818029999999999</v>
      </c>
      <c r="DR42" s="10">
        <v>0.13341720000000001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5"/>
        <v>32</v>
      </c>
      <c r="B43" s="13">
        <f t="shared" si="24"/>
        <v>3.125E-2</v>
      </c>
      <c r="C43" s="13">
        <f t="shared" si="26"/>
        <v>1</v>
      </c>
      <c r="D43" s="20">
        <f t="shared" si="27"/>
        <v>5</v>
      </c>
      <c r="E43" s="10">
        <v>1.5753944988539099E-6</v>
      </c>
      <c r="F43" s="10">
        <v>4.5406838502515299E-6</v>
      </c>
      <c r="G43" s="10">
        <v>0</v>
      </c>
      <c r="H43" s="10">
        <v>0</v>
      </c>
      <c r="I43" s="10">
        <v>245.086397756568</v>
      </c>
      <c r="J43" s="10">
        <v>3.57579246459228E-3</v>
      </c>
      <c r="K43" s="10">
        <v>0</v>
      </c>
      <c r="L43" s="10">
        <v>0</v>
      </c>
      <c r="M43" s="10">
        <v>1.19087200651791E-5</v>
      </c>
      <c r="N43" s="10">
        <v>6.5414200851599E-6</v>
      </c>
      <c r="O43" s="10">
        <v>0</v>
      </c>
      <c r="P43" s="10">
        <v>0</v>
      </c>
      <c r="Q43" s="10">
        <v>3.9046598727665599E-6</v>
      </c>
      <c r="R43" s="10">
        <v>3.3343818084397002E-6</v>
      </c>
      <c r="S43" s="10">
        <v>0</v>
      </c>
      <c r="T43" s="10">
        <v>0</v>
      </c>
      <c r="U43" s="10">
        <v>1.9964375885805899E-6</v>
      </c>
      <c r="V43" s="10">
        <v>6.1270587936590502E-7</v>
      </c>
      <c r="W43" s="10">
        <v>0</v>
      </c>
      <c r="X43" s="10">
        <v>0</v>
      </c>
      <c r="Y43" s="10">
        <v>1.0527591724596199E-5</v>
      </c>
      <c r="Z43" s="10">
        <v>2.00236224934258E-7</v>
      </c>
      <c r="AA43" s="10">
        <v>0</v>
      </c>
      <c r="AB43" s="10">
        <v>0</v>
      </c>
      <c r="AC43" s="10">
        <v>8.9952718164809694E-5</v>
      </c>
      <c r="AD43" s="10">
        <v>5.0345142277308202E-8</v>
      </c>
      <c r="AE43" s="10">
        <v>0</v>
      </c>
      <c r="AF43" s="10">
        <v>0</v>
      </c>
      <c r="AG43" s="10">
        <v>1.3534612941601401E-3</v>
      </c>
      <c r="AH43" s="10">
        <v>1.11440476402436E-7</v>
      </c>
      <c r="AI43" s="10">
        <v>0</v>
      </c>
      <c r="AJ43" s="10">
        <v>0</v>
      </c>
      <c r="AK43" s="10">
        <v>8.9793448871189306E-3</v>
      </c>
      <c r="AL43" s="10">
        <v>1.52676295828158E-7</v>
      </c>
      <c r="AM43" s="10">
        <v>0</v>
      </c>
      <c r="AN43" s="10">
        <v>0</v>
      </c>
      <c r="AO43" s="10">
        <v>6.9691799583920605E-2</v>
      </c>
      <c r="AP43" s="10">
        <v>5.5371576745955096E-7</v>
      </c>
      <c r="AQ43" s="10">
        <v>0</v>
      </c>
      <c r="AR43" s="10">
        <v>0</v>
      </c>
      <c r="AS43" s="10">
        <v>3.92029516600614E-7</v>
      </c>
      <c r="AT43" s="10">
        <v>1.37334904311494E-6</v>
      </c>
      <c r="AU43" s="10">
        <v>0</v>
      </c>
      <c r="AV43" s="10">
        <v>0</v>
      </c>
      <c r="AW43" s="10">
        <v>65.145271787938896</v>
      </c>
      <c r="AX43" s="10">
        <v>1.0552317294687001E-3</v>
      </c>
      <c r="AY43" s="10">
        <v>0</v>
      </c>
      <c r="AZ43" s="10">
        <v>0</v>
      </c>
      <c r="BA43" s="10">
        <v>4.6370452658520203E-6</v>
      </c>
      <c r="BB43" s="10">
        <v>3.2251720163632299E-6</v>
      </c>
      <c r="BC43" s="10">
        <v>0</v>
      </c>
      <c r="BD43" s="10">
        <v>0</v>
      </c>
      <c r="BE43" s="10">
        <v>1.9619347421550098E-6</v>
      </c>
      <c r="BF43" s="10">
        <v>1.7697613988757001E-6</v>
      </c>
      <c r="BG43" s="10">
        <v>0</v>
      </c>
      <c r="BH43" s="10">
        <v>0</v>
      </c>
      <c r="BI43" s="10">
        <v>5.6215284086618396E-7</v>
      </c>
      <c r="BJ43" s="10">
        <v>2.8472362682431298E-7</v>
      </c>
      <c r="BK43" s="10">
        <v>0</v>
      </c>
      <c r="BL43" s="10">
        <v>0</v>
      </c>
      <c r="BM43" s="10">
        <v>2.59500264873857E-6</v>
      </c>
      <c r="BN43" s="10">
        <v>1.0967553643027699E-7</v>
      </c>
      <c r="BO43" s="10">
        <v>0</v>
      </c>
      <c r="BP43" s="10">
        <v>0</v>
      </c>
      <c r="BQ43" s="10">
        <v>2.0544972779524198E-5</v>
      </c>
      <c r="BR43" s="10">
        <v>1.3399330327984901E-8</v>
      </c>
      <c r="BS43" s="10">
        <v>0</v>
      </c>
      <c r="BT43" s="10">
        <v>0</v>
      </c>
      <c r="BU43" s="10">
        <v>2.90858009824836E-4</v>
      </c>
      <c r="BV43" s="10">
        <v>2.6271192783216501E-8</v>
      </c>
      <c r="BW43" s="10">
        <v>0</v>
      </c>
      <c r="BX43" s="10">
        <v>0</v>
      </c>
      <c r="BY43" s="10">
        <v>2.2494256654821999E-3</v>
      </c>
      <c r="BZ43" s="10">
        <v>3.5314951069497898E-8</v>
      </c>
      <c r="CA43" s="10">
        <v>0</v>
      </c>
      <c r="CB43" s="10">
        <v>0</v>
      </c>
      <c r="CC43" s="10">
        <v>1.6074659873543101E-2</v>
      </c>
      <c r="CD43" s="10">
        <v>1.2459789432741299E-7</v>
      </c>
      <c r="CE43" s="10">
        <v>0</v>
      </c>
      <c r="CF43" s="10">
        <v>0</v>
      </c>
      <c r="CG43" s="10">
        <v>0.13535820000000001</v>
      </c>
      <c r="CH43" s="10">
        <v>0.1275995</v>
      </c>
      <c r="CI43" s="10">
        <v>0</v>
      </c>
      <c r="CJ43" s="10">
        <v>0</v>
      </c>
      <c r="CK43" s="10">
        <v>0.16018769999999999</v>
      </c>
      <c r="CL43" s="10">
        <v>0.14904249999999999</v>
      </c>
      <c r="CM43" s="10">
        <v>0</v>
      </c>
      <c r="CN43" s="10">
        <v>0</v>
      </c>
      <c r="CO43" s="10">
        <v>0.1910173</v>
      </c>
      <c r="CP43" s="10">
        <v>0.20165350000000001</v>
      </c>
      <c r="CQ43" s="10">
        <v>0</v>
      </c>
      <c r="CR43" s="10">
        <v>0</v>
      </c>
      <c r="CS43" s="10">
        <v>0.19316240000000001</v>
      </c>
      <c r="CT43" s="10">
        <v>0.18701590000000001</v>
      </c>
      <c r="CU43" s="10">
        <v>0</v>
      </c>
      <c r="CV43" s="10">
        <v>0</v>
      </c>
      <c r="CW43" s="10">
        <v>0.19891149999999999</v>
      </c>
      <c r="CX43" s="10">
        <v>0.19109090000000001</v>
      </c>
      <c r="CY43" s="10">
        <v>0</v>
      </c>
      <c r="CZ43" s="10">
        <v>0</v>
      </c>
      <c r="DA43" s="10">
        <v>0.20023959999999999</v>
      </c>
      <c r="DB43" s="10">
        <v>0.20598230000000001</v>
      </c>
      <c r="DC43" s="10">
        <v>0</v>
      </c>
      <c r="DD43" s="10">
        <v>0</v>
      </c>
      <c r="DE43" s="10">
        <v>0.1918163</v>
      </c>
      <c r="DF43" s="10">
        <v>0.1999243</v>
      </c>
      <c r="DG43" s="10">
        <v>0</v>
      </c>
      <c r="DH43" s="10">
        <v>0</v>
      </c>
      <c r="DI43" s="10">
        <v>0.21267</v>
      </c>
      <c r="DJ43" s="10">
        <v>0.21570800000000001</v>
      </c>
      <c r="DK43" s="10">
        <v>0</v>
      </c>
      <c r="DL43" s="10">
        <v>0</v>
      </c>
      <c r="DM43" s="10">
        <v>0.2006735</v>
      </c>
      <c r="DN43" s="10">
        <v>0.19832959999999999</v>
      </c>
      <c r="DO43" s="10">
        <v>0</v>
      </c>
      <c r="DP43" s="10">
        <v>0</v>
      </c>
      <c r="DQ43" s="10">
        <v>0.20696590000000001</v>
      </c>
      <c r="DR43" s="10">
        <v>0.2004908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5"/>
        <v>33</v>
      </c>
      <c r="B44" s="13">
        <f t="shared" si="24"/>
        <v>1.5625E-2</v>
      </c>
      <c r="C44" s="13">
        <f t="shared" si="26"/>
        <v>1</v>
      </c>
      <c r="D44" s="20">
        <f t="shared" si="27"/>
        <v>6</v>
      </c>
      <c r="E44" s="10">
        <v>3.8450118770461103E-5</v>
      </c>
      <c r="F44" s="10">
        <v>5.4991384011549002E-5</v>
      </c>
      <c r="G44" s="10">
        <v>0</v>
      </c>
      <c r="H44" s="10">
        <v>0</v>
      </c>
      <c r="I44" s="10">
        <v>3166.7028525594601</v>
      </c>
      <c r="J44" s="10">
        <v>0.49243935491193103</v>
      </c>
      <c r="K44" s="10">
        <v>0</v>
      </c>
      <c r="L44" s="10">
        <v>0</v>
      </c>
      <c r="M44" s="10">
        <v>6.8058814779448102E-6</v>
      </c>
      <c r="N44" s="10">
        <v>4.4166747992235898E-6</v>
      </c>
      <c r="O44" s="10">
        <v>0</v>
      </c>
      <c r="P44" s="10">
        <v>0</v>
      </c>
      <c r="Q44" s="10">
        <v>2.5628444988434802E-6</v>
      </c>
      <c r="R44" s="10">
        <v>1.50369290441432E-6</v>
      </c>
      <c r="S44" s="10">
        <v>0</v>
      </c>
      <c r="T44" s="10">
        <v>0</v>
      </c>
      <c r="U44" s="10">
        <v>3.1495048427032699E-6</v>
      </c>
      <c r="V44" s="10">
        <v>3.0945897133705103E-7</v>
      </c>
      <c r="W44" s="10">
        <v>0</v>
      </c>
      <c r="X44" s="10">
        <v>0</v>
      </c>
      <c r="Y44" s="10">
        <v>2.08529768892518E-5</v>
      </c>
      <c r="Z44" s="10">
        <v>6.7700985706409295E-8</v>
      </c>
      <c r="AA44" s="10">
        <v>0</v>
      </c>
      <c r="AB44" s="10">
        <v>0</v>
      </c>
      <c r="AC44" s="10">
        <v>1.8430787509204899E-4</v>
      </c>
      <c r="AD44" s="10">
        <v>4.9809719904203602E-8</v>
      </c>
      <c r="AE44" s="10">
        <v>0</v>
      </c>
      <c r="AF44" s="10">
        <v>0</v>
      </c>
      <c r="AG44" s="10">
        <v>2.8014361854982201E-3</v>
      </c>
      <c r="AH44" s="10">
        <v>1.0997390531564101E-7</v>
      </c>
      <c r="AI44" s="10">
        <v>0</v>
      </c>
      <c r="AJ44" s="10">
        <v>0</v>
      </c>
      <c r="AK44" s="10">
        <v>2.5436984069780299E-2</v>
      </c>
      <c r="AL44" s="10">
        <v>1.5550236798223001E-7</v>
      </c>
      <c r="AM44" s="10">
        <v>0</v>
      </c>
      <c r="AN44" s="10">
        <v>0</v>
      </c>
      <c r="AO44" s="10">
        <v>0.20226083503758399</v>
      </c>
      <c r="AP44" s="10">
        <v>5.4120412684710604E-7</v>
      </c>
      <c r="AQ44" s="10">
        <v>0</v>
      </c>
      <c r="AR44" s="10">
        <v>0</v>
      </c>
      <c r="AS44" s="10">
        <v>8.8722014366931305E-6</v>
      </c>
      <c r="AT44" s="10">
        <v>1.56629959217168E-5</v>
      </c>
      <c r="AU44" s="10">
        <v>0</v>
      </c>
      <c r="AV44" s="10">
        <v>0</v>
      </c>
      <c r="AW44" s="10">
        <v>749.66917037853</v>
      </c>
      <c r="AX44" s="10">
        <v>0.111424387785937</v>
      </c>
      <c r="AY44" s="10">
        <v>0</v>
      </c>
      <c r="AZ44" s="10">
        <v>0</v>
      </c>
      <c r="BA44" s="10">
        <v>2.9744172755889699E-6</v>
      </c>
      <c r="BB44" s="10">
        <v>2.5959246517268099E-6</v>
      </c>
      <c r="BC44" s="10">
        <v>0</v>
      </c>
      <c r="BD44" s="10">
        <v>0</v>
      </c>
      <c r="BE44" s="10">
        <v>1.36642889924346E-6</v>
      </c>
      <c r="BF44" s="10">
        <v>8.5384480987332496E-7</v>
      </c>
      <c r="BG44" s="10">
        <v>0</v>
      </c>
      <c r="BH44" s="10">
        <v>0</v>
      </c>
      <c r="BI44" s="10">
        <v>6.3720098176774503E-7</v>
      </c>
      <c r="BJ44" s="10">
        <v>1.8959497880949099E-7</v>
      </c>
      <c r="BK44" s="10">
        <v>0</v>
      </c>
      <c r="BL44" s="10">
        <v>0</v>
      </c>
      <c r="BM44" s="10">
        <v>4.7600129657999096E-6</v>
      </c>
      <c r="BN44" s="10">
        <v>3.7367995020812899E-8</v>
      </c>
      <c r="BO44" s="10">
        <v>0</v>
      </c>
      <c r="BP44" s="10">
        <v>0</v>
      </c>
      <c r="BQ44" s="10">
        <v>4.2142092812593498E-5</v>
      </c>
      <c r="BR44" s="10">
        <v>1.27453310293756E-8</v>
      </c>
      <c r="BS44" s="10">
        <v>0</v>
      </c>
      <c r="BT44" s="10">
        <v>0</v>
      </c>
      <c r="BU44" s="10">
        <v>7.4821220222001704E-4</v>
      </c>
      <c r="BV44" s="10">
        <v>2.6117581173394601E-8</v>
      </c>
      <c r="BW44" s="10">
        <v>0</v>
      </c>
      <c r="BX44" s="10">
        <v>0</v>
      </c>
      <c r="BY44" s="10">
        <v>7.5315695401698603E-3</v>
      </c>
      <c r="BZ44" s="10">
        <v>3.68475940733346E-8</v>
      </c>
      <c r="CA44" s="10">
        <v>0</v>
      </c>
      <c r="CB44" s="10">
        <v>0</v>
      </c>
      <c r="CC44" s="10">
        <v>4.3829747575060703E-2</v>
      </c>
      <c r="CD44" s="10">
        <v>1.2591280690469801E-7</v>
      </c>
      <c r="CE44" s="10">
        <v>0</v>
      </c>
      <c r="CF44" s="10">
        <v>0</v>
      </c>
      <c r="CG44" s="10">
        <v>0.23502319999999999</v>
      </c>
      <c r="CH44" s="10">
        <v>0.23742350000000001</v>
      </c>
      <c r="CI44" s="10">
        <v>0</v>
      </c>
      <c r="CJ44" s="10">
        <v>0</v>
      </c>
      <c r="CK44" s="10">
        <v>0.2839006</v>
      </c>
      <c r="CL44" s="10">
        <v>0.27827770000000002</v>
      </c>
      <c r="CM44" s="10">
        <v>0</v>
      </c>
      <c r="CN44" s="10">
        <v>0</v>
      </c>
      <c r="CO44" s="10">
        <v>0.35998190000000002</v>
      </c>
      <c r="CP44" s="10">
        <v>0.37175380000000002</v>
      </c>
      <c r="CQ44" s="10">
        <v>0</v>
      </c>
      <c r="CR44" s="10">
        <v>0</v>
      </c>
      <c r="CS44" s="10">
        <v>0.35761480000000001</v>
      </c>
      <c r="CT44" s="10">
        <v>0.34912979999999999</v>
      </c>
      <c r="CU44" s="10">
        <v>0</v>
      </c>
      <c r="CV44" s="10">
        <v>0</v>
      </c>
      <c r="CW44" s="10">
        <v>0.3749364</v>
      </c>
      <c r="CX44" s="10">
        <v>0.35454089999999999</v>
      </c>
      <c r="CY44" s="10">
        <v>0</v>
      </c>
      <c r="CZ44" s="10">
        <v>0</v>
      </c>
      <c r="DA44" s="10">
        <v>0.36637350000000002</v>
      </c>
      <c r="DB44" s="10">
        <v>0.37471979999999999</v>
      </c>
      <c r="DC44" s="10">
        <v>0</v>
      </c>
      <c r="DD44" s="10">
        <v>0</v>
      </c>
      <c r="DE44" s="10">
        <v>0.37831029999999999</v>
      </c>
      <c r="DF44" s="10">
        <v>0.36255130000000002</v>
      </c>
      <c r="DG44" s="10">
        <v>0</v>
      </c>
      <c r="DH44" s="10">
        <v>0</v>
      </c>
      <c r="DI44" s="10">
        <v>0.36459439999999999</v>
      </c>
      <c r="DJ44" s="10">
        <v>0.37740109999999999</v>
      </c>
      <c r="DK44" s="10">
        <v>0</v>
      </c>
      <c r="DL44" s="10">
        <v>0</v>
      </c>
      <c r="DM44" s="10">
        <v>0.37652930000000001</v>
      </c>
      <c r="DN44" s="10">
        <v>0.38214900000000002</v>
      </c>
      <c r="DO44" s="10">
        <v>0</v>
      </c>
      <c r="DP44" s="10">
        <v>0</v>
      </c>
      <c r="DQ44" s="10">
        <v>0.37524229999999997</v>
      </c>
      <c r="DR44" s="10">
        <v>0.3745174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5"/>
        <v>34</v>
      </c>
      <c r="B45" s="13">
        <f t="shared" si="24"/>
        <v>7.8125E-3</v>
      </c>
      <c r="C45" s="13">
        <f t="shared" si="26"/>
        <v>1</v>
      </c>
      <c r="D45" s="20">
        <f t="shared" si="27"/>
        <v>7</v>
      </c>
      <c r="E45" s="10">
        <v>2.5076912442134601E-6</v>
      </c>
      <c r="F45" s="10">
        <v>2.2071848683542501E-3</v>
      </c>
      <c r="G45" s="10">
        <v>0</v>
      </c>
      <c r="H45" s="10">
        <v>0</v>
      </c>
      <c r="I45" s="10">
        <v>4604.68245478063</v>
      </c>
      <c r="J45" s="10">
        <v>107.968163673086</v>
      </c>
      <c r="K45" s="10">
        <v>0</v>
      </c>
      <c r="L45" s="10">
        <v>0</v>
      </c>
      <c r="M45" s="10">
        <v>4.7426295481933803E-6</v>
      </c>
      <c r="N45" s="10">
        <v>3.4242024695707602E-6</v>
      </c>
      <c r="O45" s="10">
        <v>0</v>
      </c>
      <c r="P45" s="10">
        <v>0</v>
      </c>
      <c r="Q45" s="10">
        <v>1.98907029202999E-6</v>
      </c>
      <c r="R45" s="10">
        <v>6.3057770338659204E-7</v>
      </c>
      <c r="S45" s="10">
        <v>0</v>
      </c>
      <c r="T45" s="10">
        <v>0</v>
      </c>
      <c r="U45" s="10">
        <v>5.1973546266737003E-6</v>
      </c>
      <c r="V45" s="10">
        <v>2.1153113172189801E-7</v>
      </c>
      <c r="W45" s="10">
        <v>0</v>
      </c>
      <c r="X45" s="10">
        <v>0</v>
      </c>
      <c r="Y45" s="10">
        <v>4.2957092594164699E-5</v>
      </c>
      <c r="Z45" s="10">
        <v>2.2709675473464599E-8</v>
      </c>
      <c r="AA45" s="10">
        <v>0</v>
      </c>
      <c r="AB45" s="10">
        <v>0</v>
      </c>
      <c r="AC45" s="10">
        <v>4.0996169491158701E-4</v>
      </c>
      <c r="AD45" s="10">
        <v>4.9385047162786597E-8</v>
      </c>
      <c r="AE45" s="10">
        <v>0</v>
      </c>
      <c r="AF45" s="10">
        <v>0</v>
      </c>
      <c r="AG45" s="10">
        <v>4.4656912691143401E-3</v>
      </c>
      <c r="AH45" s="10">
        <v>1.1167160063330101E-7</v>
      </c>
      <c r="AI45" s="10">
        <v>0</v>
      </c>
      <c r="AJ45" s="10">
        <v>0</v>
      </c>
      <c r="AK45" s="10">
        <v>3.8008299858755201E-2</v>
      </c>
      <c r="AL45" s="10">
        <v>1.5117886820181799E-7</v>
      </c>
      <c r="AM45" s="10">
        <v>0</v>
      </c>
      <c r="AN45" s="10">
        <v>0</v>
      </c>
      <c r="AO45" s="10">
        <v>0.38068997156986301</v>
      </c>
      <c r="AP45" s="10">
        <v>5.3791506227085495E-7</v>
      </c>
      <c r="AQ45" s="10">
        <v>0</v>
      </c>
      <c r="AR45" s="10">
        <v>0</v>
      </c>
      <c r="AS45" s="10">
        <v>5.9081418140256999E-7</v>
      </c>
      <c r="AT45" s="10">
        <v>4.4998955073048398E-4</v>
      </c>
      <c r="AU45" s="10">
        <v>0</v>
      </c>
      <c r="AV45" s="10">
        <v>0</v>
      </c>
      <c r="AW45" s="10">
        <v>1237.6388380951601</v>
      </c>
      <c r="AX45" s="10">
        <v>24.265937287571401</v>
      </c>
      <c r="AY45" s="10">
        <v>0</v>
      </c>
      <c r="AZ45" s="10">
        <v>0</v>
      </c>
      <c r="BA45" s="10">
        <v>2.37516762610772E-6</v>
      </c>
      <c r="BB45" s="10">
        <v>2.1373645364869501E-6</v>
      </c>
      <c r="BC45" s="10">
        <v>0</v>
      </c>
      <c r="BD45" s="10">
        <v>0</v>
      </c>
      <c r="BE45" s="10">
        <v>9.13685727997053E-7</v>
      </c>
      <c r="BF45" s="10">
        <v>3.4473473087481102E-7</v>
      </c>
      <c r="BG45" s="10">
        <v>0</v>
      </c>
      <c r="BH45" s="10">
        <v>0</v>
      </c>
      <c r="BI45" s="10">
        <v>1.0344169618048399E-6</v>
      </c>
      <c r="BJ45" s="10">
        <v>1.36973924590428E-7</v>
      </c>
      <c r="BK45" s="10">
        <v>0</v>
      </c>
      <c r="BL45" s="10">
        <v>0</v>
      </c>
      <c r="BM45" s="10">
        <v>9.2213077018027704E-6</v>
      </c>
      <c r="BN45" s="10">
        <v>8.2701176639278298E-9</v>
      </c>
      <c r="BO45" s="10">
        <v>0</v>
      </c>
      <c r="BP45" s="10">
        <v>0</v>
      </c>
      <c r="BQ45" s="10">
        <v>8.6158156047995297E-5</v>
      </c>
      <c r="BR45" s="10">
        <v>1.288042518441E-8</v>
      </c>
      <c r="BS45" s="10">
        <v>0</v>
      </c>
      <c r="BT45" s="10">
        <v>0</v>
      </c>
      <c r="BU45" s="10">
        <v>1.20231841462102E-3</v>
      </c>
      <c r="BV45" s="10">
        <v>2.6014344296984599E-8</v>
      </c>
      <c r="BW45" s="10">
        <v>0</v>
      </c>
      <c r="BX45" s="10">
        <v>0</v>
      </c>
      <c r="BY45" s="10">
        <v>8.1237096301198901E-3</v>
      </c>
      <c r="BZ45" s="10">
        <v>3.5526460384700399E-8</v>
      </c>
      <c r="CA45" s="10">
        <v>0</v>
      </c>
      <c r="CB45" s="10">
        <v>0</v>
      </c>
      <c r="CC45" s="10">
        <v>8.9586754144097502E-2</v>
      </c>
      <c r="CD45" s="10">
        <v>1.2669548058997301E-7</v>
      </c>
      <c r="CE45" s="10">
        <v>0</v>
      </c>
      <c r="CF45" s="10">
        <v>0</v>
      </c>
      <c r="CG45" s="10">
        <v>0.44419419999999998</v>
      </c>
      <c r="CH45" s="10">
        <v>0.55386040000000003</v>
      </c>
      <c r="CI45" s="10">
        <v>0</v>
      </c>
      <c r="CJ45" s="10">
        <v>0</v>
      </c>
      <c r="CK45" s="10">
        <v>1.0536722000000001</v>
      </c>
      <c r="CL45" s="10">
        <v>1.1248035000000001</v>
      </c>
      <c r="CM45" s="10">
        <v>0</v>
      </c>
      <c r="CN45" s="10">
        <v>0</v>
      </c>
      <c r="CO45" s="10">
        <v>1.3268198</v>
      </c>
      <c r="CP45" s="10">
        <v>1.5482794</v>
      </c>
      <c r="CQ45" s="10">
        <v>0</v>
      </c>
      <c r="CR45" s="10">
        <v>0</v>
      </c>
      <c r="CS45" s="10">
        <v>1.3387062000000001</v>
      </c>
      <c r="CT45" s="10">
        <v>1.4968205999999999</v>
      </c>
      <c r="CU45" s="10">
        <v>0</v>
      </c>
      <c r="CV45" s="10">
        <v>0</v>
      </c>
      <c r="CW45" s="10">
        <v>1.4406756999999999</v>
      </c>
      <c r="CX45" s="10">
        <v>1.5980186999999999</v>
      </c>
      <c r="CY45" s="10">
        <v>0</v>
      </c>
      <c r="CZ45" s="10">
        <v>0</v>
      </c>
      <c r="DA45" s="10">
        <v>1.4177953999999999</v>
      </c>
      <c r="DB45" s="10">
        <v>1.5093174</v>
      </c>
      <c r="DC45" s="10">
        <v>0</v>
      </c>
      <c r="DD45" s="10">
        <v>0</v>
      </c>
      <c r="DE45" s="10">
        <v>1.5296192</v>
      </c>
      <c r="DF45" s="10">
        <v>1.5390482000000001</v>
      </c>
      <c r="DG45" s="10">
        <v>0</v>
      </c>
      <c r="DH45" s="10">
        <v>0</v>
      </c>
      <c r="DI45" s="10">
        <v>1.5300815999999999</v>
      </c>
      <c r="DJ45" s="10">
        <v>1.5763271999999999</v>
      </c>
      <c r="DK45" s="10">
        <v>0</v>
      </c>
      <c r="DL45" s="10">
        <v>0</v>
      </c>
      <c r="DM45" s="10">
        <v>1.5755332</v>
      </c>
      <c r="DN45" s="10">
        <v>1.7279973</v>
      </c>
      <c r="DO45" s="10">
        <v>0</v>
      </c>
      <c r="DP45" s="10">
        <v>0</v>
      </c>
      <c r="DQ45" s="10">
        <v>1.5339</v>
      </c>
      <c r="DR45" s="10">
        <v>1.5916754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5"/>
        <v>35</v>
      </c>
      <c r="B46" s="13">
        <f t="shared" si="24"/>
        <v>3.90625E-3</v>
      </c>
      <c r="C46" s="13">
        <f t="shared" si="26"/>
        <v>1</v>
      </c>
      <c r="D46" s="20">
        <f t="shared" si="27"/>
        <v>8</v>
      </c>
      <c r="E46" s="10">
        <v>2.1230064106703101E-6</v>
      </c>
      <c r="F46" s="10">
        <v>1.9534820165128901E-2</v>
      </c>
      <c r="G46" s="10">
        <v>0</v>
      </c>
      <c r="H46" s="10">
        <v>0</v>
      </c>
      <c r="I46" s="10">
        <v>457.98711041161198</v>
      </c>
      <c r="J46" s="10">
        <v>37972.343163055397</v>
      </c>
      <c r="K46" s="10">
        <v>0</v>
      </c>
      <c r="L46" s="10">
        <v>0</v>
      </c>
      <c r="M46" s="10">
        <v>3.6548016892901099E-6</v>
      </c>
      <c r="N46" s="10">
        <v>2.3812527021327399E-6</v>
      </c>
      <c r="O46" s="10">
        <v>0</v>
      </c>
      <c r="P46" s="10">
        <v>0</v>
      </c>
      <c r="Q46" s="10">
        <v>2.0504120872288901E-6</v>
      </c>
      <c r="R46" s="10">
        <v>3.6638601175198502E-7</v>
      </c>
      <c r="S46" s="10">
        <v>0</v>
      </c>
      <c r="T46" s="10">
        <v>0</v>
      </c>
      <c r="U46" s="10">
        <v>1.03040678514077E-5</v>
      </c>
      <c r="V46" s="10">
        <v>1.1748065098515799E-7</v>
      </c>
      <c r="W46" s="10">
        <v>0</v>
      </c>
      <c r="X46" s="10">
        <v>0</v>
      </c>
      <c r="Y46" s="10">
        <v>9.6049213238025302E-5</v>
      </c>
      <c r="Z46" s="10">
        <v>1.40499389900128E-8</v>
      </c>
      <c r="AA46" s="10">
        <v>0</v>
      </c>
      <c r="AB46" s="10">
        <v>0</v>
      </c>
      <c r="AC46" s="10">
        <v>1.00254076621509E-3</v>
      </c>
      <c r="AD46" s="10">
        <v>5.0339035828628198E-8</v>
      </c>
      <c r="AE46" s="10">
        <v>0</v>
      </c>
      <c r="AF46" s="10">
        <v>0</v>
      </c>
      <c r="AG46" s="10">
        <v>1.0229451521828199E-2</v>
      </c>
      <c r="AH46" s="10">
        <v>1.1384102882594501E-7</v>
      </c>
      <c r="AI46" s="10">
        <v>0</v>
      </c>
      <c r="AJ46" s="10">
        <v>0</v>
      </c>
      <c r="AK46" s="10">
        <v>0.111821723225442</v>
      </c>
      <c r="AL46" s="10">
        <v>1.56333876732973E-7</v>
      </c>
      <c r="AM46" s="10">
        <v>0</v>
      </c>
      <c r="AN46" s="10">
        <v>0</v>
      </c>
      <c r="AO46" s="10">
        <v>1.11282448684852</v>
      </c>
      <c r="AP46" s="10">
        <v>5.3045029679843502E-7</v>
      </c>
      <c r="AQ46" s="10">
        <v>0</v>
      </c>
      <c r="AR46" s="10">
        <v>0</v>
      </c>
      <c r="AS46" s="10">
        <v>5.3654884347438801E-7</v>
      </c>
      <c r="AT46" s="10">
        <v>5.1467174816842397E-3</v>
      </c>
      <c r="AU46" s="10">
        <v>0</v>
      </c>
      <c r="AV46" s="10">
        <v>0</v>
      </c>
      <c r="AW46" s="10">
        <v>121.915682369804</v>
      </c>
      <c r="AX46" s="10">
        <v>8992.7902687982896</v>
      </c>
      <c r="AY46" s="10">
        <v>0</v>
      </c>
      <c r="AZ46" s="10">
        <v>0</v>
      </c>
      <c r="BA46" s="10">
        <v>1.96704251278757E-6</v>
      </c>
      <c r="BB46" s="10">
        <v>1.4810858948288101E-6</v>
      </c>
      <c r="BC46" s="10">
        <v>0</v>
      </c>
      <c r="BD46" s="10">
        <v>0</v>
      </c>
      <c r="BE46" s="10">
        <v>6.2391793616274099E-7</v>
      </c>
      <c r="BF46" s="10">
        <v>2.23998538771652E-7</v>
      </c>
      <c r="BG46" s="10">
        <v>0</v>
      </c>
      <c r="BH46" s="10">
        <v>0</v>
      </c>
      <c r="BI46" s="10">
        <v>2.3000532536686499E-6</v>
      </c>
      <c r="BJ46" s="10">
        <v>7.5627899956808998E-8</v>
      </c>
      <c r="BK46" s="10">
        <v>0</v>
      </c>
      <c r="BL46" s="10">
        <v>0</v>
      </c>
      <c r="BM46" s="10">
        <v>2.1343271794579199E-5</v>
      </c>
      <c r="BN46" s="10">
        <v>4.8503014153104701E-9</v>
      </c>
      <c r="BO46" s="10">
        <v>0</v>
      </c>
      <c r="BP46" s="10">
        <v>0</v>
      </c>
      <c r="BQ46" s="10">
        <v>2.5238703470445802E-4</v>
      </c>
      <c r="BR46" s="10">
        <v>1.27935392892298E-8</v>
      </c>
      <c r="BS46" s="10">
        <v>0</v>
      </c>
      <c r="BT46" s="10">
        <v>0</v>
      </c>
      <c r="BU46" s="10">
        <v>2.6073320926506801E-3</v>
      </c>
      <c r="BV46" s="10">
        <v>2.60059195781594E-8</v>
      </c>
      <c r="BW46" s="10">
        <v>0</v>
      </c>
      <c r="BX46" s="10">
        <v>0</v>
      </c>
      <c r="BY46" s="10">
        <v>2.5809086531588199E-2</v>
      </c>
      <c r="BZ46" s="10">
        <v>3.58489714623584E-8</v>
      </c>
      <c r="CA46" s="10">
        <v>0</v>
      </c>
      <c r="CB46" s="10">
        <v>0</v>
      </c>
      <c r="CC46" s="10">
        <v>0.26192213881826099</v>
      </c>
      <c r="CD46" s="10">
        <v>1.2190286452534001E-7</v>
      </c>
      <c r="CE46" s="10">
        <v>0</v>
      </c>
      <c r="CF46" s="10">
        <v>0</v>
      </c>
      <c r="CG46" s="10">
        <v>0.94515930000000004</v>
      </c>
      <c r="CH46" s="10">
        <v>1.0949688</v>
      </c>
      <c r="CI46" s="10">
        <v>0</v>
      </c>
      <c r="CJ46" s="10">
        <v>0</v>
      </c>
      <c r="CK46" s="10">
        <v>2.5154429999999999</v>
      </c>
      <c r="CL46" s="10">
        <v>2.5165810999999998</v>
      </c>
      <c r="CM46" s="10">
        <v>0</v>
      </c>
      <c r="CN46" s="10">
        <v>0</v>
      </c>
      <c r="CO46" s="10">
        <v>3.2460971000000001</v>
      </c>
      <c r="CP46" s="10">
        <v>3.1606160000000001</v>
      </c>
      <c r="CQ46" s="10">
        <v>0</v>
      </c>
      <c r="CR46" s="10">
        <v>0</v>
      </c>
      <c r="CS46" s="10">
        <v>3.2626455999999999</v>
      </c>
      <c r="CT46" s="10">
        <v>3.3279969</v>
      </c>
      <c r="CU46" s="10">
        <v>0</v>
      </c>
      <c r="CV46" s="10">
        <v>0</v>
      </c>
      <c r="CW46" s="10">
        <v>3.4164154999999998</v>
      </c>
      <c r="CX46" s="10">
        <v>3.3984999999999999</v>
      </c>
      <c r="CY46" s="10">
        <v>0</v>
      </c>
      <c r="CZ46" s="10">
        <v>0</v>
      </c>
      <c r="DA46" s="10">
        <v>3.3289509000000002</v>
      </c>
      <c r="DB46" s="10">
        <v>3.4468996999999999</v>
      </c>
      <c r="DC46" s="10">
        <v>0</v>
      </c>
      <c r="DD46" s="10">
        <v>0</v>
      </c>
      <c r="DE46" s="10">
        <v>3.4583012000000002</v>
      </c>
      <c r="DF46" s="10">
        <v>3.4450408000000001</v>
      </c>
      <c r="DG46" s="10">
        <v>0</v>
      </c>
      <c r="DH46" s="10">
        <v>0</v>
      </c>
      <c r="DI46" s="10">
        <v>3.4934693999999999</v>
      </c>
      <c r="DJ46" s="10">
        <v>3.4768585000000001</v>
      </c>
      <c r="DK46" s="10">
        <v>0</v>
      </c>
      <c r="DL46" s="10">
        <v>0</v>
      </c>
      <c r="DM46" s="10">
        <v>3.5582194</v>
      </c>
      <c r="DN46" s="10">
        <v>3.6593830000000001</v>
      </c>
      <c r="DO46" s="10">
        <v>0</v>
      </c>
      <c r="DP46" s="10">
        <v>0</v>
      </c>
      <c r="DQ46" s="10">
        <v>3.4675593</v>
      </c>
      <c r="DR46" s="10">
        <v>3.5540083999999998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5"/>
        <v>36</v>
      </c>
      <c r="B47" s="13">
        <f t="shared" si="24"/>
        <v>1.953125E-3</v>
      </c>
      <c r="C47" s="13">
        <f t="shared" si="26"/>
        <v>1</v>
      </c>
      <c r="D47" s="20">
        <f t="shared" si="27"/>
        <v>9</v>
      </c>
      <c r="E47" s="10">
        <v>8.4536487463537907E-6</v>
      </c>
      <c r="F47" s="10">
        <v>0.50097082861804298</v>
      </c>
      <c r="G47" s="10">
        <v>0</v>
      </c>
      <c r="H47" s="10">
        <v>0</v>
      </c>
      <c r="I47" s="10">
        <v>692.61485560406004</v>
      </c>
      <c r="J47" s="10">
        <v>1865640.0036019699</v>
      </c>
      <c r="K47" s="10">
        <v>0</v>
      </c>
      <c r="L47" s="10">
        <v>0</v>
      </c>
      <c r="M47" s="10">
        <v>2.73965597763493E-6</v>
      </c>
      <c r="N47" s="10">
        <v>1.33933652923801E-6</v>
      </c>
      <c r="O47" s="10">
        <v>0</v>
      </c>
      <c r="P47" s="10">
        <v>0</v>
      </c>
      <c r="Q47" s="10">
        <v>3.1017766053409399E-6</v>
      </c>
      <c r="R47" s="10">
        <v>2.9351420183232298E-7</v>
      </c>
      <c r="S47" s="10">
        <v>0</v>
      </c>
      <c r="T47" s="10">
        <v>0</v>
      </c>
      <c r="U47" s="10">
        <v>2.3354668975628101E-5</v>
      </c>
      <c r="V47" s="10">
        <v>4.6066459091775902E-8</v>
      </c>
      <c r="W47" s="10">
        <v>0</v>
      </c>
      <c r="X47" s="10">
        <v>0</v>
      </c>
      <c r="Y47" s="10">
        <v>1.9797537911081501E-4</v>
      </c>
      <c r="Z47" s="10">
        <v>1.2401900839620299E-8</v>
      </c>
      <c r="AA47" s="10">
        <v>0</v>
      </c>
      <c r="AB47" s="10">
        <v>0</v>
      </c>
      <c r="AC47" s="10">
        <v>2.0353080956105902E-3</v>
      </c>
      <c r="AD47" s="10">
        <v>5.1092799990826198E-8</v>
      </c>
      <c r="AE47" s="10">
        <v>0</v>
      </c>
      <c r="AF47" s="10">
        <v>0</v>
      </c>
      <c r="AG47" s="10">
        <v>1.92638181051525E-2</v>
      </c>
      <c r="AH47" s="10">
        <v>1.16435863617426E-7</v>
      </c>
      <c r="AI47" s="10">
        <v>0</v>
      </c>
      <c r="AJ47" s="10">
        <v>0</v>
      </c>
      <c r="AK47" s="10">
        <v>0.163115381886591</v>
      </c>
      <c r="AL47" s="10">
        <v>1.66955157698823E-7</v>
      </c>
      <c r="AM47" s="10">
        <v>0</v>
      </c>
      <c r="AN47" s="10">
        <v>0</v>
      </c>
      <c r="AO47" s="10">
        <v>1.73147964443977</v>
      </c>
      <c r="AP47" s="10">
        <v>5.6232842404746495E-7</v>
      </c>
      <c r="AQ47" s="10">
        <v>0</v>
      </c>
      <c r="AR47" s="10">
        <v>0</v>
      </c>
      <c r="AS47" s="10">
        <v>2.4579068289070999E-6</v>
      </c>
      <c r="AT47" s="10">
        <v>0.112827164794757</v>
      </c>
      <c r="AU47" s="10">
        <v>0</v>
      </c>
      <c r="AV47" s="10">
        <v>0</v>
      </c>
      <c r="AW47" s="10">
        <v>169.18482455103299</v>
      </c>
      <c r="AX47" s="10">
        <v>452015.26459166099</v>
      </c>
      <c r="AY47" s="10">
        <v>0</v>
      </c>
      <c r="AZ47" s="10">
        <v>0</v>
      </c>
      <c r="BA47" s="10">
        <v>1.51194800375511E-6</v>
      </c>
      <c r="BB47" s="10">
        <v>7.9950715176972005E-7</v>
      </c>
      <c r="BC47" s="10">
        <v>0</v>
      </c>
      <c r="BD47" s="10">
        <v>0</v>
      </c>
      <c r="BE47" s="10">
        <v>8.9708645286619404E-7</v>
      </c>
      <c r="BF47" s="10">
        <v>1.89164615094252E-7</v>
      </c>
      <c r="BG47" s="10">
        <v>0</v>
      </c>
      <c r="BH47" s="10">
        <v>0</v>
      </c>
      <c r="BI47" s="10">
        <v>6.1728475962288402E-6</v>
      </c>
      <c r="BJ47" s="10">
        <v>2.8399736310390801E-8</v>
      </c>
      <c r="BK47" s="10">
        <v>0</v>
      </c>
      <c r="BL47" s="10">
        <v>0</v>
      </c>
      <c r="BM47" s="10">
        <v>4.29534698116785E-5</v>
      </c>
      <c r="BN47" s="10">
        <v>4.4679036789297004E-9</v>
      </c>
      <c r="BO47" s="10">
        <v>0</v>
      </c>
      <c r="BP47" s="10">
        <v>0</v>
      </c>
      <c r="BQ47" s="10">
        <v>4.4392868738849802E-4</v>
      </c>
      <c r="BR47" s="10">
        <v>1.2563100691088899E-8</v>
      </c>
      <c r="BS47" s="10">
        <v>0</v>
      </c>
      <c r="BT47" s="10">
        <v>0</v>
      </c>
      <c r="BU47" s="10">
        <v>3.9739064140991102E-3</v>
      </c>
      <c r="BV47" s="10">
        <v>2.6200216149730099E-8</v>
      </c>
      <c r="BW47" s="10">
        <v>0</v>
      </c>
      <c r="BX47" s="10">
        <v>0</v>
      </c>
      <c r="BY47" s="10">
        <v>3.83118730843654E-2</v>
      </c>
      <c r="BZ47" s="10">
        <v>3.6357579835553998E-8</v>
      </c>
      <c r="CA47" s="10">
        <v>0</v>
      </c>
      <c r="CB47" s="10">
        <v>0</v>
      </c>
      <c r="CC47" s="10">
        <v>0.39024324858054898</v>
      </c>
      <c r="CD47" s="10">
        <v>1.2397134208768E-7</v>
      </c>
      <c r="CE47" s="10">
        <v>0</v>
      </c>
      <c r="CF47" s="10">
        <v>0</v>
      </c>
      <c r="CG47" s="10">
        <v>1.9005928000000001</v>
      </c>
      <c r="CH47" s="10">
        <v>2.3500901000000001</v>
      </c>
      <c r="CI47" s="10">
        <v>0</v>
      </c>
      <c r="CJ47" s="10">
        <v>0</v>
      </c>
      <c r="CK47" s="10">
        <v>5.6517214999999998</v>
      </c>
      <c r="CL47" s="10">
        <v>5.8529812999999997</v>
      </c>
      <c r="CM47" s="10">
        <v>0</v>
      </c>
      <c r="CN47" s="10">
        <v>0</v>
      </c>
      <c r="CO47" s="10">
        <v>7.2847939000000004</v>
      </c>
      <c r="CP47" s="10">
        <v>7.3991224999999998</v>
      </c>
      <c r="CQ47" s="10">
        <v>0</v>
      </c>
      <c r="CR47" s="10">
        <v>0</v>
      </c>
      <c r="CS47" s="10">
        <v>9.1144988999999992</v>
      </c>
      <c r="CT47" s="10">
        <v>8.5102115000000005</v>
      </c>
      <c r="CU47" s="10">
        <v>0</v>
      </c>
      <c r="CV47" s="10">
        <v>0</v>
      </c>
      <c r="CW47" s="10">
        <v>7.89269</v>
      </c>
      <c r="CX47" s="10">
        <v>7.8359736</v>
      </c>
      <c r="CY47" s="10">
        <v>0</v>
      </c>
      <c r="CZ47" s="10">
        <v>0</v>
      </c>
      <c r="DA47" s="10">
        <v>7.7289430000000001</v>
      </c>
      <c r="DB47" s="10">
        <v>7.9531228</v>
      </c>
      <c r="DC47" s="10">
        <v>0</v>
      </c>
      <c r="DD47" s="10">
        <v>0</v>
      </c>
      <c r="DE47" s="10">
        <v>7.8418422000000003</v>
      </c>
      <c r="DF47" s="10">
        <v>8.0390268000000003</v>
      </c>
      <c r="DG47" s="10">
        <v>0</v>
      </c>
      <c r="DH47" s="10">
        <v>0</v>
      </c>
      <c r="DI47" s="10">
        <v>8.0079507999999997</v>
      </c>
      <c r="DJ47" s="10">
        <v>8.0635112000000007</v>
      </c>
      <c r="DK47" s="10">
        <v>0</v>
      </c>
      <c r="DL47" s="10">
        <v>0</v>
      </c>
      <c r="DM47" s="10">
        <v>8.9313675999999997</v>
      </c>
      <c r="DN47" s="10">
        <v>8.3086032000000003</v>
      </c>
      <c r="DO47" s="10">
        <v>0</v>
      </c>
      <c r="DP47" s="10">
        <v>0</v>
      </c>
      <c r="DQ47" s="10">
        <v>7.9311843</v>
      </c>
      <c r="DR47" s="10">
        <v>7.9984766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5"/>
        <v>37</v>
      </c>
      <c r="B48" s="14">
        <f t="shared" si="24"/>
        <v>0.5</v>
      </c>
      <c r="C48" s="14">
        <f t="shared" si="26"/>
        <v>2</v>
      </c>
      <c r="D48" s="21">
        <f t="shared" si="27"/>
        <v>1</v>
      </c>
      <c r="E48" s="10">
        <v>0.11959025478006199</v>
      </c>
      <c r="F48" s="10">
        <v>0.11959025478006199</v>
      </c>
      <c r="G48" s="10">
        <v>0</v>
      </c>
      <c r="H48" s="10">
        <v>0</v>
      </c>
      <c r="I48" s="10">
        <v>0.11959025478004801</v>
      </c>
      <c r="J48" s="10">
        <v>0.11959025478004801</v>
      </c>
      <c r="K48" s="10">
        <v>0</v>
      </c>
      <c r="L48" s="10">
        <v>0</v>
      </c>
      <c r="M48" s="10">
        <v>0.11957432335191399</v>
      </c>
      <c r="N48" s="10">
        <v>0.11957432335191399</v>
      </c>
      <c r="O48" s="10">
        <v>0</v>
      </c>
      <c r="P48" s="10">
        <v>0</v>
      </c>
      <c r="Q48" s="10">
        <v>0.119588661574189</v>
      </c>
      <c r="R48" s="10">
        <v>0.119588661574189</v>
      </c>
      <c r="S48" s="10">
        <v>0</v>
      </c>
      <c r="T48" s="10">
        <v>0</v>
      </c>
      <c r="U48" s="10">
        <v>0.119590095459051</v>
      </c>
      <c r="V48" s="10">
        <v>0.119590095459051</v>
      </c>
      <c r="W48" s="10">
        <v>0</v>
      </c>
      <c r="X48" s="10">
        <v>0</v>
      </c>
      <c r="Y48" s="10">
        <v>0.11959023884817301</v>
      </c>
      <c r="Z48" s="10">
        <v>0.11959023884817301</v>
      </c>
      <c r="AA48" s="10">
        <v>0</v>
      </c>
      <c r="AB48" s="10">
        <v>0</v>
      </c>
      <c r="AC48" s="10">
        <v>0.11959025318670501</v>
      </c>
      <c r="AD48" s="10">
        <v>0.11959025318670501</v>
      </c>
      <c r="AE48" s="10">
        <v>0</v>
      </c>
      <c r="AF48" s="10">
        <v>0</v>
      </c>
      <c r="AG48" s="10">
        <v>0.11959025462091501</v>
      </c>
      <c r="AH48" s="10">
        <v>0.11959025462091501</v>
      </c>
      <c r="AI48" s="10">
        <v>0</v>
      </c>
      <c r="AJ48" s="10">
        <v>0</v>
      </c>
      <c r="AK48" s="10">
        <v>0.119590254764167</v>
      </c>
      <c r="AL48" s="10">
        <v>0.119590254764167</v>
      </c>
      <c r="AM48" s="10">
        <v>0</v>
      </c>
      <c r="AN48" s="10">
        <v>0</v>
      </c>
      <c r="AO48" s="10">
        <v>0.11959025477832801</v>
      </c>
      <c r="AP48" s="10">
        <v>0.11959025477832801</v>
      </c>
      <c r="AQ48" s="10">
        <v>0</v>
      </c>
      <c r="AR48" s="10">
        <v>0</v>
      </c>
      <c r="AS48" s="10">
        <v>6.8143911194216505E-2</v>
      </c>
      <c r="AT48" s="10">
        <v>6.8143911194216505E-2</v>
      </c>
      <c r="AU48" s="10">
        <v>0</v>
      </c>
      <c r="AV48" s="10">
        <v>0</v>
      </c>
      <c r="AW48" s="10">
        <v>6.81439111942609E-2</v>
      </c>
      <c r="AX48" s="10">
        <v>6.81439111942609E-2</v>
      </c>
      <c r="AY48" s="10">
        <v>0</v>
      </c>
      <c r="AZ48" s="10">
        <v>0</v>
      </c>
      <c r="BA48" s="10">
        <v>6.8135224205610107E-2</v>
      </c>
      <c r="BB48" s="10">
        <v>6.8135224205610107E-2</v>
      </c>
      <c r="BC48" s="10">
        <v>0</v>
      </c>
      <c r="BD48" s="10">
        <v>0</v>
      </c>
      <c r="BE48" s="10">
        <v>6.8143042356808306E-2</v>
      </c>
      <c r="BF48" s="10">
        <v>6.8143042356808306E-2</v>
      </c>
      <c r="BG48" s="10">
        <v>0</v>
      </c>
      <c r="BH48" s="10">
        <v>0</v>
      </c>
      <c r="BI48" s="10">
        <v>6.8143824309032902E-2</v>
      </c>
      <c r="BJ48" s="10">
        <v>6.8143824309032902E-2</v>
      </c>
      <c r="BK48" s="10">
        <v>0</v>
      </c>
      <c r="BL48" s="10">
        <v>0</v>
      </c>
      <c r="BM48" s="10">
        <v>6.8143902505799103E-2</v>
      </c>
      <c r="BN48" s="10">
        <v>6.8143902505799103E-2</v>
      </c>
      <c r="BO48" s="10">
        <v>0</v>
      </c>
      <c r="BP48" s="10">
        <v>0</v>
      </c>
      <c r="BQ48" s="10">
        <v>6.8143910325362794E-2</v>
      </c>
      <c r="BR48" s="10">
        <v>6.8143910325362794E-2</v>
      </c>
      <c r="BS48" s="10">
        <v>0</v>
      </c>
      <c r="BT48" s="10">
        <v>0</v>
      </c>
      <c r="BU48" s="10">
        <v>6.8143911107376304E-2</v>
      </c>
      <c r="BV48" s="10">
        <v>6.8143911107376304E-2</v>
      </c>
      <c r="BW48" s="10">
        <v>0</v>
      </c>
      <c r="BX48" s="10">
        <v>0</v>
      </c>
      <c r="BY48" s="10">
        <v>6.8143911185480299E-2</v>
      </c>
      <c r="BZ48" s="10">
        <v>6.8143911185480299E-2</v>
      </c>
      <c r="CA48" s="10">
        <v>0</v>
      </c>
      <c r="CB48" s="10">
        <v>0</v>
      </c>
      <c r="CC48" s="10">
        <v>6.8143911193318599E-2</v>
      </c>
      <c r="CD48" s="10">
        <v>6.8143911193318599E-2</v>
      </c>
      <c r="CE48" s="10">
        <v>0</v>
      </c>
      <c r="CF48" s="10">
        <v>0</v>
      </c>
      <c r="CG48" s="10">
        <v>1.4074400000000001E-2</v>
      </c>
      <c r="CH48" s="10">
        <v>1.53601E-2</v>
      </c>
      <c r="CI48" s="10">
        <v>0</v>
      </c>
      <c r="CJ48" s="10">
        <v>0</v>
      </c>
      <c r="CK48" s="10">
        <v>5.0741500000000002E-2</v>
      </c>
      <c r="CL48" s="10">
        <v>5.11145E-2</v>
      </c>
      <c r="CM48" s="10">
        <v>0</v>
      </c>
      <c r="CN48" s="10">
        <v>0</v>
      </c>
      <c r="CO48" s="10">
        <v>5.3384300000000003E-2</v>
      </c>
      <c r="CP48" s="10">
        <v>5.26393E-2</v>
      </c>
      <c r="CQ48" s="10">
        <v>0</v>
      </c>
      <c r="CR48" s="10">
        <v>0</v>
      </c>
      <c r="CS48" s="10">
        <v>5.3533600000000001E-2</v>
      </c>
      <c r="CT48" s="10">
        <v>5.3472499999999999E-2</v>
      </c>
      <c r="CU48" s="10">
        <v>0</v>
      </c>
      <c r="CV48" s="10">
        <v>0</v>
      </c>
      <c r="CW48" s="10">
        <v>6.7960699999999999E-2</v>
      </c>
      <c r="CX48" s="10">
        <v>7.1088299999999993E-2</v>
      </c>
      <c r="CY48" s="10">
        <v>0</v>
      </c>
      <c r="CZ48" s="10">
        <v>0</v>
      </c>
      <c r="DA48" s="10">
        <v>5.70914E-2</v>
      </c>
      <c r="DB48" s="10">
        <v>5.36067E-2</v>
      </c>
      <c r="DC48" s="10">
        <v>0</v>
      </c>
      <c r="DD48" s="10">
        <v>0</v>
      </c>
      <c r="DE48" s="10">
        <v>6.6159700000000002E-2</v>
      </c>
      <c r="DF48" s="10">
        <v>5.5415499999999999E-2</v>
      </c>
      <c r="DG48" s="10">
        <v>0</v>
      </c>
      <c r="DH48" s="10">
        <v>0</v>
      </c>
      <c r="DI48" s="10">
        <v>5.2238899999999998E-2</v>
      </c>
      <c r="DJ48" s="10">
        <v>5.1174699999999997E-2</v>
      </c>
      <c r="DK48" s="10">
        <v>0</v>
      </c>
      <c r="DL48" s="10">
        <v>0</v>
      </c>
      <c r="DM48" s="10">
        <v>6.1294099999999997E-2</v>
      </c>
      <c r="DN48" s="10">
        <v>5.63443E-2</v>
      </c>
      <c r="DO48" s="10">
        <v>0</v>
      </c>
      <c r="DP48" s="10">
        <v>0</v>
      </c>
      <c r="DQ48" s="10">
        <v>5.3508199999999999E-2</v>
      </c>
      <c r="DR48" s="10">
        <v>6.0147699999999998E-2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5"/>
        <v>38</v>
      </c>
      <c r="B49" s="14">
        <f t="shared" si="24"/>
        <v>0.25</v>
      </c>
      <c r="C49" s="14">
        <f t="shared" si="26"/>
        <v>2</v>
      </c>
      <c r="D49" s="21">
        <f t="shared" si="27"/>
        <v>2</v>
      </c>
      <c r="E49" s="10">
        <v>4.9362900542337896E-4</v>
      </c>
      <c r="F49" s="10">
        <v>4.9362900337657201E-4</v>
      </c>
      <c r="G49" s="10">
        <v>0</v>
      </c>
      <c r="H49" s="10">
        <v>0</v>
      </c>
      <c r="I49" s="10">
        <v>4.9363110816269496E-4</v>
      </c>
      <c r="J49" s="10">
        <v>4.9362920279749601E-4</v>
      </c>
      <c r="K49" s="10">
        <v>0</v>
      </c>
      <c r="L49" s="10">
        <v>0</v>
      </c>
      <c r="M49" s="10">
        <v>1.1386797687808999E-3</v>
      </c>
      <c r="N49" s="10">
        <v>1.1396006307440301E-3</v>
      </c>
      <c r="O49" s="10">
        <v>0</v>
      </c>
      <c r="P49" s="10">
        <v>0</v>
      </c>
      <c r="Q49" s="10">
        <v>5.6133625788401499E-4</v>
      </c>
      <c r="R49" s="10">
        <v>5.6139695808754596E-4</v>
      </c>
      <c r="S49" s="10">
        <v>0</v>
      </c>
      <c r="T49" s="10">
        <v>0</v>
      </c>
      <c r="U49" s="10">
        <v>5.0043450304526605E-4</v>
      </c>
      <c r="V49" s="10">
        <v>5.0043793287768402E-4</v>
      </c>
      <c r="W49" s="10">
        <v>0</v>
      </c>
      <c r="X49" s="10">
        <v>0</v>
      </c>
      <c r="Y49" s="10">
        <v>4.9431181429770998E-4</v>
      </c>
      <c r="Z49" s="10">
        <v>4.9431027600821398E-4</v>
      </c>
      <c r="AA49" s="10">
        <v>0</v>
      </c>
      <c r="AB49" s="10">
        <v>0</v>
      </c>
      <c r="AC49" s="10">
        <v>4.9369731290749297E-4</v>
      </c>
      <c r="AD49" s="10">
        <v>4.9369731503690105E-4</v>
      </c>
      <c r="AE49" s="10">
        <v>0</v>
      </c>
      <c r="AF49" s="10">
        <v>0</v>
      </c>
      <c r="AG49" s="10">
        <v>4.9363689599069005E-4</v>
      </c>
      <c r="AH49" s="10">
        <v>4.9363612952113599E-4</v>
      </c>
      <c r="AI49" s="10">
        <v>0</v>
      </c>
      <c r="AJ49" s="10">
        <v>0</v>
      </c>
      <c r="AK49" s="10">
        <v>4.9363116483913704E-4</v>
      </c>
      <c r="AL49" s="10">
        <v>4.9362975326250303E-4</v>
      </c>
      <c r="AM49" s="10">
        <v>0</v>
      </c>
      <c r="AN49" s="10">
        <v>0</v>
      </c>
      <c r="AO49" s="10">
        <v>4.9363008116687401E-4</v>
      </c>
      <c r="AP49" s="10">
        <v>4.9362928642349201E-4</v>
      </c>
      <c r="AQ49" s="10">
        <v>0</v>
      </c>
      <c r="AR49" s="10">
        <v>0</v>
      </c>
      <c r="AS49" s="10">
        <v>3.4065754671981402E-4</v>
      </c>
      <c r="AT49" s="10">
        <v>3.4065754515480602E-4</v>
      </c>
      <c r="AU49" s="10">
        <v>0</v>
      </c>
      <c r="AV49" s="10">
        <v>0</v>
      </c>
      <c r="AW49" s="10">
        <v>3.4065766311991999E-4</v>
      </c>
      <c r="AX49" s="10">
        <v>3.4065756480859103E-4</v>
      </c>
      <c r="AY49" s="10">
        <v>0</v>
      </c>
      <c r="AZ49" s="10">
        <v>0</v>
      </c>
      <c r="BA49" s="10">
        <v>7.92455094319226E-4</v>
      </c>
      <c r="BB49" s="10">
        <v>7.9569138244755004E-4</v>
      </c>
      <c r="BC49" s="10">
        <v>0</v>
      </c>
      <c r="BD49" s="10">
        <v>0</v>
      </c>
      <c r="BE49" s="10">
        <v>3.8612905349478301E-4</v>
      </c>
      <c r="BF49" s="10">
        <v>3.8648240091264299E-4</v>
      </c>
      <c r="BG49" s="10">
        <v>0</v>
      </c>
      <c r="BH49" s="10">
        <v>0</v>
      </c>
      <c r="BI49" s="10">
        <v>3.4518081038998699E-4</v>
      </c>
      <c r="BJ49" s="10">
        <v>3.45217017398878E-4</v>
      </c>
      <c r="BK49" s="10">
        <v>0</v>
      </c>
      <c r="BL49" s="10">
        <v>0</v>
      </c>
      <c r="BM49" s="10">
        <v>3.4111014193831499E-4</v>
      </c>
      <c r="BN49" s="10">
        <v>3.4111316984001199E-4</v>
      </c>
      <c r="BO49" s="10">
        <v>0</v>
      </c>
      <c r="BP49" s="10">
        <v>0</v>
      </c>
      <c r="BQ49" s="10">
        <v>3.4070136243711402E-4</v>
      </c>
      <c r="BR49" s="10">
        <v>3.4070313348365499E-4</v>
      </c>
      <c r="BS49" s="10">
        <v>0</v>
      </c>
      <c r="BT49" s="10">
        <v>0</v>
      </c>
      <c r="BU49" s="10">
        <v>3.40661941043186E-4</v>
      </c>
      <c r="BV49" s="10">
        <v>3.40662099572951E-4</v>
      </c>
      <c r="BW49" s="10">
        <v>0</v>
      </c>
      <c r="BX49" s="10">
        <v>0</v>
      </c>
      <c r="BY49" s="10">
        <v>3.4065851512012199E-4</v>
      </c>
      <c r="BZ49" s="10">
        <v>3.4065792681096002E-4</v>
      </c>
      <c r="CA49" s="10">
        <v>0</v>
      </c>
      <c r="CB49" s="10">
        <v>0</v>
      </c>
      <c r="CC49" s="10">
        <v>3.40657684406391E-4</v>
      </c>
      <c r="CD49" s="10">
        <v>3.4065762380726102E-4</v>
      </c>
      <c r="CE49" s="10">
        <v>0</v>
      </c>
      <c r="CF49" s="10">
        <v>0</v>
      </c>
      <c r="CG49" s="10">
        <v>2.25781E-2</v>
      </c>
      <c r="CH49" s="10">
        <v>2.2357999999999999E-2</v>
      </c>
      <c r="CI49" s="10">
        <v>0</v>
      </c>
      <c r="CJ49" s="10">
        <v>0</v>
      </c>
      <c r="CK49" s="10">
        <v>5.6932799999999999E-2</v>
      </c>
      <c r="CL49" s="10">
        <v>4.59935E-2</v>
      </c>
      <c r="CM49" s="10">
        <v>0</v>
      </c>
      <c r="CN49" s="10">
        <v>0</v>
      </c>
      <c r="CO49" s="10">
        <v>6.6098299999999999E-2</v>
      </c>
      <c r="CP49" s="10">
        <v>6.2434000000000003E-2</v>
      </c>
      <c r="CQ49" s="10">
        <v>0</v>
      </c>
      <c r="CR49" s="10">
        <v>0</v>
      </c>
      <c r="CS49" s="10">
        <v>6.6050899999999996E-2</v>
      </c>
      <c r="CT49" s="10">
        <v>6.5166199999999994E-2</v>
      </c>
      <c r="CU49" s="10">
        <v>0</v>
      </c>
      <c r="CV49" s="10">
        <v>0</v>
      </c>
      <c r="CW49" s="10">
        <v>8.0463199999999999E-2</v>
      </c>
      <c r="CX49" s="10">
        <v>7.8800200000000001E-2</v>
      </c>
      <c r="CY49" s="10">
        <v>0</v>
      </c>
      <c r="CZ49" s="10">
        <v>0</v>
      </c>
      <c r="DA49" s="10">
        <v>6.1751800000000003E-2</v>
      </c>
      <c r="DB49" s="10">
        <v>6.0670000000000002E-2</v>
      </c>
      <c r="DC49" s="10">
        <v>0</v>
      </c>
      <c r="DD49" s="10">
        <v>0</v>
      </c>
      <c r="DE49" s="10">
        <v>6.3452599999999998E-2</v>
      </c>
      <c r="DF49" s="10">
        <v>6.1738599999999998E-2</v>
      </c>
      <c r="DG49" s="10">
        <v>0</v>
      </c>
      <c r="DH49" s="10">
        <v>0</v>
      </c>
      <c r="DI49" s="10">
        <v>5.9959199999999997E-2</v>
      </c>
      <c r="DJ49" s="10">
        <v>5.9031300000000002E-2</v>
      </c>
      <c r="DK49" s="10">
        <v>0</v>
      </c>
      <c r="DL49" s="10">
        <v>0</v>
      </c>
      <c r="DM49" s="10">
        <v>6.6260700000000006E-2</v>
      </c>
      <c r="DN49" s="10">
        <v>6.4913299999999993E-2</v>
      </c>
      <c r="DO49" s="10">
        <v>0</v>
      </c>
      <c r="DP49" s="10">
        <v>0</v>
      </c>
      <c r="DQ49" s="10">
        <v>6.8277699999999997E-2</v>
      </c>
      <c r="DR49" s="10">
        <v>6.2940599999999999E-2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5"/>
        <v>39</v>
      </c>
      <c r="B50" s="14">
        <f t="shared" si="24"/>
        <v>0.125</v>
      </c>
      <c r="C50" s="14">
        <f t="shared" si="26"/>
        <v>2</v>
      </c>
      <c r="D50" s="21">
        <f t="shared" si="27"/>
        <v>3</v>
      </c>
      <c r="E50" s="10">
        <v>1.13744989205244E-7</v>
      </c>
      <c r="F50" s="10">
        <v>1.16998401189505E-7</v>
      </c>
      <c r="G50" s="10">
        <v>0</v>
      </c>
      <c r="H50" s="10">
        <v>0</v>
      </c>
      <c r="I50" s="10">
        <v>13.738066687510599</v>
      </c>
      <c r="J50" s="10">
        <v>3.2283502592660401E-3</v>
      </c>
      <c r="K50" s="10">
        <v>0</v>
      </c>
      <c r="L50" s="10">
        <v>0</v>
      </c>
      <c r="M50" s="10">
        <v>2.0226281646929E-4</v>
      </c>
      <c r="N50" s="10">
        <v>1.2633893631086601E-4</v>
      </c>
      <c r="O50" s="10">
        <v>0</v>
      </c>
      <c r="P50" s="10">
        <v>0</v>
      </c>
      <c r="Q50" s="10">
        <v>1.01293614616083E-4</v>
      </c>
      <c r="R50" s="10">
        <v>9.3864333131854494E-5</v>
      </c>
      <c r="S50" s="10">
        <v>0</v>
      </c>
      <c r="T50" s="10">
        <v>0</v>
      </c>
      <c r="U50" s="10">
        <v>7.0795409756740896E-5</v>
      </c>
      <c r="V50" s="10">
        <v>7.0203508898636398E-5</v>
      </c>
      <c r="W50" s="10">
        <v>0</v>
      </c>
      <c r="X50" s="10">
        <v>0</v>
      </c>
      <c r="Y50" s="10">
        <v>2.9061673562758E-5</v>
      </c>
      <c r="Z50" s="10">
        <v>2.6149597298186199E-5</v>
      </c>
      <c r="AA50" s="10">
        <v>0</v>
      </c>
      <c r="AB50" s="10">
        <v>0</v>
      </c>
      <c r="AC50" s="10">
        <v>4.7804289306174799E-5</v>
      </c>
      <c r="AD50" s="10">
        <v>8.2232512181867906E-6</v>
      </c>
      <c r="AE50" s="10">
        <v>0</v>
      </c>
      <c r="AF50" s="10">
        <v>0</v>
      </c>
      <c r="AG50" s="10">
        <v>3.7955541104040002E-4</v>
      </c>
      <c r="AH50" s="10">
        <v>3.6358747634856999E-6</v>
      </c>
      <c r="AI50" s="10">
        <v>0</v>
      </c>
      <c r="AJ50" s="10">
        <v>0</v>
      </c>
      <c r="AK50" s="10">
        <v>3.5448667528030801E-3</v>
      </c>
      <c r="AL50" s="10">
        <v>2.2661019751790698E-6</v>
      </c>
      <c r="AM50" s="10">
        <v>0</v>
      </c>
      <c r="AN50" s="10">
        <v>0</v>
      </c>
      <c r="AO50" s="10">
        <v>2.8742431050842399E-2</v>
      </c>
      <c r="AP50" s="10">
        <v>7.7516851484382698E-6</v>
      </c>
      <c r="AQ50" s="10">
        <v>0</v>
      </c>
      <c r="AR50" s="10">
        <v>0</v>
      </c>
      <c r="AS50" s="10">
        <v>5.0147405777130798E-8</v>
      </c>
      <c r="AT50" s="10">
        <v>5.19539883230313E-8</v>
      </c>
      <c r="AU50" s="10">
        <v>0</v>
      </c>
      <c r="AV50" s="10">
        <v>0</v>
      </c>
      <c r="AW50" s="10">
        <v>2.9850187046142902</v>
      </c>
      <c r="AX50" s="10">
        <v>8.5951049933443401E-4</v>
      </c>
      <c r="AY50" s="10">
        <v>0</v>
      </c>
      <c r="AZ50" s="10">
        <v>0</v>
      </c>
      <c r="BA50" s="10">
        <v>1.0218431170813901E-4</v>
      </c>
      <c r="BB50" s="10">
        <v>6.7689676385170605E-5</v>
      </c>
      <c r="BC50" s="10">
        <v>0</v>
      </c>
      <c r="BD50" s="10">
        <v>0</v>
      </c>
      <c r="BE50" s="10">
        <v>6.3578758266278197E-5</v>
      </c>
      <c r="BF50" s="10">
        <v>6.1877621700957998E-5</v>
      </c>
      <c r="BG50" s="10">
        <v>0</v>
      </c>
      <c r="BH50" s="10">
        <v>0</v>
      </c>
      <c r="BI50" s="10">
        <v>4.81596235514104E-5</v>
      </c>
      <c r="BJ50" s="10">
        <v>4.8326060293828101E-5</v>
      </c>
      <c r="BK50" s="10">
        <v>0</v>
      </c>
      <c r="BL50" s="10">
        <v>0</v>
      </c>
      <c r="BM50" s="10">
        <v>1.4870156553931501E-5</v>
      </c>
      <c r="BN50" s="10">
        <v>1.5578986796686799E-5</v>
      </c>
      <c r="BO50" s="10">
        <v>0</v>
      </c>
      <c r="BP50" s="10">
        <v>0</v>
      </c>
      <c r="BQ50" s="10">
        <v>1.20738761850732E-5</v>
      </c>
      <c r="BR50" s="10">
        <v>3.7063993788005099E-6</v>
      </c>
      <c r="BS50" s="10">
        <v>0</v>
      </c>
      <c r="BT50" s="10">
        <v>0</v>
      </c>
      <c r="BU50" s="10">
        <v>1.02032911337566E-4</v>
      </c>
      <c r="BV50" s="10">
        <v>1.8757829241974599E-6</v>
      </c>
      <c r="BW50" s="10">
        <v>0</v>
      </c>
      <c r="BX50" s="10">
        <v>0</v>
      </c>
      <c r="BY50" s="10">
        <v>9.1006482960286897E-4</v>
      </c>
      <c r="BZ50" s="10">
        <v>7.4971943483146901E-7</v>
      </c>
      <c r="CA50" s="10">
        <v>0</v>
      </c>
      <c r="CB50" s="10">
        <v>0</v>
      </c>
      <c r="CC50" s="10">
        <v>7.1931140812337997E-3</v>
      </c>
      <c r="CD50" s="10">
        <v>2.0130773342299199E-6</v>
      </c>
      <c r="CE50" s="10">
        <v>0</v>
      </c>
      <c r="CF50" s="10">
        <v>0</v>
      </c>
      <c r="CG50" s="10">
        <v>3.4449E-2</v>
      </c>
      <c r="CH50" s="10">
        <v>3.75372E-2</v>
      </c>
      <c r="CI50" s="10">
        <v>0</v>
      </c>
      <c r="CJ50" s="10">
        <v>0</v>
      </c>
      <c r="CK50" s="10">
        <v>6.1175500000000001E-2</v>
      </c>
      <c r="CL50" s="10">
        <v>6.1290900000000002E-2</v>
      </c>
      <c r="CM50" s="10">
        <v>0</v>
      </c>
      <c r="CN50" s="10">
        <v>0</v>
      </c>
      <c r="CO50" s="10">
        <v>8.1261700000000006E-2</v>
      </c>
      <c r="CP50" s="10">
        <v>7.8883400000000006E-2</v>
      </c>
      <c r="CQ50" s="10">
        <v>0</v>
      </c>
      <c r="CR50" s="10">
        <v>0</v>
      </c>
      <c r="CS50" s="10">
        <v>8.3207400000000001E-2</v>
      </c>
      <c r="CT50" s="10">
        <v>8.0065899999999995E-2</v>
      </c>
      <c r="CU50" s="10">
        <v>0</v>
      </c>
      <c r="CV50" s="10">
        <v>0</v>
      </c>
      <c r="CW50" s="10">
        <v>9.8611699999999997E-2</v>
      </c>
      <c r="CX50" s="10">
        <v>9.6546199999999999E-2</v>
      </c>
      <c r="CY50" s="10">
        <v>0</v>
      </c>
      <c r="CZ50" s="10">
        <v>0</v>
      </c>
      <c r="DA50" s="10">
        <v>9.3858800000000006E-2</v>
      </c>
      <c r="DB50" s="10">
        <v>9.2292899999999997E-2</v>
      </c>
      <c r="DC50" s="10">
        <v>0</v>
      </c>
      <c r="DD50" s="10">
        <v>0</v>
      </c>
      <c r="DE50" s="10">
        <v>8.0493599999999998E-2</v>
      </c>
      <c r="DF50" s="10">
        <v>7.8998499999999999E-2</v>
      </c>
      <c r="DG50" s="10">
        <v>0</v>
      </c>
      <c r="DH50" s="10">
        <v>0</v>
      </c>
      <c r="DI50" s="10">
        <v>7.8269500000000006E-2</v>
      </c>
      <c r="DJ50" s="10">
        <v>7.7708399999999997E-2</v>
      </c>
      <c r="DK50" s="10">
        <v>0</v>
      </c>
      <c r="DL50" s="10">
        <v>0</v>
      </c>
      <c r="DM50" s="10">
        <v>8.2454899999999998E-2</v>
      </c>
      <c r="DN50" s="10">
        <v>8.0382499999999996E-2</v>
      </c>
      <c r="DO50" s="10">
        <v>0</v>
      </c>
      <c r="DP50" s="10">
        <v>0</v>
      </c>
      <c r="DQ50" s="10">
        <v>9.0955499999999995E-2</v>
      </c>
      <c r="DR50" s="10">
        <v>8.1105399999999994E-2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5"/>
        <v>40</v>
      </c>
      <c r="B51" s="14">
        <f t="shared" si="24"/>
        <v>6.25E-2</v>
      </c>
      <c r="C51" s="14">
        <f t="shared" si="26"/>
        <v>2</v>
      </c>
      <c r="D51" s="21">
        <f t="shared" si="27"/>
        <v>4</v>
      </c>
      <c r="E51" s="10">
        <v>9.1985409294004194E-6</v>
      </c>
      <c r="F51" s="10">
        <v>8.6079041503595005E-6</v>
      </c>
      <c r="G51" s="10">
        <v>0</v>
      </c>
      <c r="H51" s="10">
        <v>0</v>
      </c>
      <c r="I51" s="10">
        <v>339.95424913638698</v>
      </c>
      <c r="J51" s="10">
        <v>3.6199470072604302E-2</v>
      </c>
      <c r="K51" s="10">
        <v>0</v>
      </c>
      <c r="L51" s="10">
        <v>0</v>
      </c>
      <c r="M51" s="10">
        <v>8.3437117698537095E-5</v>
      </c>
      <c r="N51" s="10">
        <v>5.2658521402015899E-5</v>
      </c>
      <c r="O51" s="10">
        <v>0</v>
      </c>
      <c r="P51" s="10">
        <v>0</v>
      </c>
      <c r="Q51" s="10">
        <v>4.2728380059475802E-5</v>
      </c>
      <c r="R51" s="10">
        <v>4.5567982801975103E-5</v>
      </c>
      <c r="S51" s="10">
        <v>0</v>
      </c>
      <c r="T51" s="10">
        <v>0</v>
      </c>
      <c r="U51" s="10">
        <v>2.26591547576316E-5</v>
      </c>
      <c r="V51" s="10">
        <v>1.73550647297738E-5</v>
      </c>
      <c r="W51" s="10">
        <v>0</v>
      </c>
      <c r="X51" s="10">
        <v>0</v>
      </c>
      <c r="Y51" s="10">
        <v>1.07840858731834E-5</v>
      </c>
      <c r="Z51" s="10">
        <v>2.7114977925179999E-6</v>
      </c>
      <c r="AA51" s="10">
        <v>0</v>
      </c>
      <c r="AB51" s="10">
        <v>0</v>
      </c>
      <c r="AC51" s="10">
        <v>5.1131340381260797E-5</v>
      </c>
      <c r="AD51" s="10">
        <v>1.23129766560481E-6</v>
      </c>
      <c r="AE51" s="10">
        <v>0</v>
      </c>
      <c r="AF51" s="10">
        <v>0</v>
      </c>
      <c r="AG51" s="10">
        <v>5.3637786942384302E-4</v>
      </c>
      <c r="AH51" s="10">
        <v>3.72906582946086E-7</v>
      </c>
      <c r="AI51" s="10">
        <v>0</v>
      </c>
      <c r="AJ51" s="10">
        <v>0</v>
      </c>
      <c r="AK51" s="10">
        <v>5.7026436117944002E-3</v>
      </c>
      <c r="AL51" s="10">
        <v>1.8079542893900701E-6</v>
      </c>
      <c r="AM51" s="10">
        <v>0</v>
      </c>
      <c r="AN51" s="10">
        <v>0</v>
      </c>
      <c r="AO51" s="10">
        <v>4.4550747801565198E-2</v>
      </c>
      <c r="AP51" s="10">
        <v>7.9656460330035406E-6</v>
      </c>
      <c r="AQ51" s="10">
        <v>0</v>
      </c>
      <c r="AR51" s="10">
        <v>0</v>
      </c>
      <c r="AS51" s="10">
        <v>2.0515028360932201E-6</v>
      </c>
      <c r="AT51" s="10">
        <v>2.0480809491437099E-6</v>
      </c>
      <c r="AU51" s="10">
        <v>0</v>
      </c>
      <c r="AV51" s="10">
        <v>0</v>
      </c>
      <c r="AW51" s="10">
        <v>79.359560942835003</v>
      </c>
      <c r="AX51" s="10">
        <v>9.9747884486008197E-3</v>
      </c>
      <c r="AY51" s="10">
        <v>0</v>
      </c>
      <c r="AZ51" s="10">
        <v>0</v>
      </c>
      <c r="BA51" s="10">
        <v>3.4272600198293098E-5</v>
      </c>
      <c r="BB51" s="10">
        <v>2.8704450843891501E-5</v>
      </c>
      <c r="BC51" s="10">
        <v>0</v>
      </c>
      <c r="BD51" s="10">
        <v>0</v>
      </c>
      <c r="BE51" s="10">
        <v>2.4312008671656299E-5</v>
      </c>
      <c r="BF51" s="10">
        <v>2.43996951438736E-5</v>
      </c>
      <c r="BG51" s="10">
        <v>0</v>
      </c>
      <c r="BH51" s="10">
        <v>0</v>
      </c>
      <c r="BI51" s="10">
        <v>1.200467154217E-5</v>
      </c>
      <c r="BJ51" s="10">
        <v>9.2767093721276895E-6</v>
      </c>
      <c r="BK51" s="10">
        <v>0</v>
      </c>
      <c r="BL51" s="10">
        <v>0</v>
      </c>
      <c r="BM51" s="10">
        <v>2.8922274083328199E-6</v>
      </c>
      <c r="BN51" s="10">
        <v>1.26884919795753E-6</v>
      </c>
      <c r="BO51" s="10">
        <v>0</v>
      </c>
      <c r="BP51" s="10">
        <v>0</v>
      </c>
      <c r="BQ51" s="10">
        <v>1.32517057242164E-5</v>
      </c>
      <c r="BR51" s="10">
        <v>6.8648401482429196E-7</v>
      </c>
      <c r="BS51" s="10">
        <v>0</v>
      </c>
      <c r="BT51" s="10">
        <v>0</v>
      </c>
      <c r="BU51" s="10">
        <v>1.37974768495668E-4</v>
      </c>
      <c r="BV51" s="10">
        <v>1.19702153886524E-7</v>
      </c>
      <c r="BW51" s="10">
        <v>0</v>
      </c>
      <c r="BX51" s="10">
        <v>0</v>
      </c>
      <c r="BY51" s="10">
        <v>1.46640826089919E-3</v>
      </c>
      <c r="BZ51" s="10">
        <v>6.2433711829164103E-7</v>
      </c>
      <c r="CA51" s="10">
        <v>0</v>
      </c>
      <c r="CB51" s="10">
        <v>0</v>
      </c>
      <c r="CC51" s="10">
        <v>1.07058793453324E-2</v>
      </c>
      <c r="CD51" s="10">
        <v>2.0485656061873799E-6</v>
      </c>
      <c r="CE51" s="10">
        <v>0</v>
      </c>
      <c r="CF51" s="10">
        <v>0</v>
      </c>
      <c r="CG51" s="10">
        <v>6.8390800000000002E-2</v>
      </c>
      <c r="CH51" s="10">
        <v>6.8155199999999999E-2</v>
      </c>
      <c r="CI51" s="10">
        <v>0</v>
      </c>
      <c r="CJ51" s="10">
        <v>0</v>
      </c>
      <c r="CK51" s="10">
        <v>9.5989599999999994E-2</v>
      </c>
      <c r="CL51" s="10">
        <v>0.105587</v>
      </c>
      <c r="CM51" s="10">
        <v>0</v>
      </c>
      <c r="CN51" s="10">
        <v>0</v>
      </c>
      <c r="CO51" s="10">
        <v>0.1211178</v>
      </c>
      <c r="CP51" s="10">
        <v>0.1181714</v>
      </c>
      <c r="CQ51" s="10">
        <v>0</v>
      </c>
      <c r="CR51" s="10">
        <v>0</v>
      </c>
      <c r="CS51" s="10">
        <v>0.118821</v>
      </c>
      <c r="CT51" s="10">
        <v>0.1158911</v>
      </c>
      <c r="CU51" s="10">
        <v>0</v>
      </c>
      <c r="CV51" s="10">
        <v>0</v>
      </c>
      <c r="CW51" s="10">
        <v>0.1401336</v>
      </c>
      <c r="CX51" s="10">
        <v>0.13770350000000001</v>
      </c>
      <c r="CY51" s="10">
        <v>0</v>
      </c>
      <c r="CZ51" s="10">
        <v>0</v>
      </c>
      <c r="DA51" s="10">
        <v>0.13177949999999999</v>
      </c>
      <c r="DB51" s="10">
        <v>0.13053989999999999</v>
      </c>
      <c r="DC51" s="10">
        <v>0</v>
      </c>
      <c r="DD51" s="10">
        <v>0</v>
      </c>
      <c r="DE51" s="10">
        <v>0.1212361</v>
      </c>
      <c r="DF51" s="10">
        <v>0.11883100000000001</v>
      </c>
      <c r="DG51" s="10">
        <v>0</v>
      </c>
      <c r="DH51" s="10">
        <v>0</v>
      </c>
      <c r="DI51" s="10">
        <v>0.1197646</v>
      </c>
      <c r="DJ51" s="10">
        <v>0.11473990000000001</v>
      </c>
      <c r="DK51" s="10">
        <v>0</v>
      </c>
      <c r="DL51" s="10">
        <v>0</v>
      </c>
      <c r="DM51" s="10">
        <v>0.1197406</v>
      </c>
      <c r="DN51" s="10">
        <v>0.13209509999999999</v>
      </c>
      <c r="DO51" s="10">
        <v>0</v>
      </c>
      <c r="DP51" s="10">
        <v>0</v>
      </c>
      <c r="DQ51" s="10">
        <v>0.1224011</v>
      </c>
      <c r="DR51" s="10">
        <v>0.1238263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5"/>
        <v>41</v>
      </c>
      <c r="B52" s="14">
        <f t="shared" si="24"/>
        <v>3.125E-2</v>
      </c>
      <c r="C52" s="14">
        <f t="shared" si="26"/>
        <v>2</v>
      </c>
      <c r="D52" s="21">
        <f t="shared" si="27"/>
        <v>5</v>
      </c>
      <c r="E52" s="10">
        <v>3.3656365808543102E-5</v>
      </c>
      <c r="F52" s="10">
        <v>6.9622934114832501E-5</v>
      </c>
      <c r="G52" s="10">
        <v>0</v>
      </c>
      <c r="H52" s="10">
        <v>0</v>
      </c>
      <c r="I52" s="10">
        <v>1747.8337312425499</v>
      </c>
      <c r="J52" s="10">
        <v>0.80294710698609695</v>
      </c>
      <c r="K52" s="10">
        <v>0</v>
      </c>
      <c r="L52" s="10">
        <v>0</v>
      </c>
      <c r="M52" s="10">
        <v>5.1671957363108603E-5</v>
      </c>
      <c r="N52" s="10">
        <v>4.4133543526392302E-5</v>
      </c>
      <c r="O52" s="10">
        <v>0</v>
      </c>
      <c r="P52" s="10">
        <v>0</v>
      </c>
      <c r="Q52" s="10">
        <v>3.2901657902373302E-5</v>
      </c>
      <c r="R52" s="10">
        <v>3.0058953007117099E-5</v>
      </c>
      <c r="S52" s="10">
        <v>0</v>
      </c>
      <c r="T52" s="10">
        <v>0</v>
      </c>
      <c r="U52" s="10">
        <v>1.22879409849563E-5</v>
      </c>
      <c r="V52" s="10">
        <v>4.2412708514127903E-6</v>
      </c>
      <c r="W52" s="10">
        <v>0</v>
      </c>
      <c r="X52" s="10">
        <v>0</v>
      </c>
      <c r="Y52" s="10">
        <v>1.6639273132446101E-5</v>
      </c>
      <c r="Z52" s="10">
        <v>1.5587127011329501E-6</v>
      </c>
      <c r="AA52" s="10">
        <v>0</v>
      </c>
      <c r="AB52" s="10">
        <v>0</v>
      </c>
      <c r="AC52" s="10">
        <v>1.6152378687905899E-4</v>
      </c>
      <c r="AD52" s="10">
        <v>4.0451235783223199E-7</v>
      </c>
      <c r="AE52" s="10">
        <v>0</v>
      </c>
      <c r="AF52" s="10">
        <v>0</v>
      </c>
      <c r="AG52" s="10">
        <v>1.2595092442084801E-3</v>
      </c>
      <c r="AH52" s="10">
        <v>2.3038345453585399E-7</v>
      </c>
      <c r="AI52" s="10">
        <v>0</v>
      </c>
      <c r="AJ52" s="10">
        <v>0</v>
      </c>
      <c r="AK52" s="10">
        <v>1.5879777736865601E-2</v>
      </c>
      <c r="AL52" s="10">
        <v>1.80563741203343E-6</v>
      </c>
      <c r="AM52" s="10">
        <v>0</v>
      </c>
      <c r="AN52" s="10">
        <v>0</v>
      </c>
      <c r="AO52" s="10">
        <v>0.116279979259235</v>
      </c>
      <c r="AP52" s="10">
        <v>7.9723877943749193E-6</v>
      </c>
      <c r="AQ52" s="10">
        <v>0</v>
      </c>
      <c r="AR52" s="10">
        <v>0</v>
      </c>
      <c r="AS52" s="10">
        <v>9.18067646857064E-6</v>
      </c>
      <c r="AT52" s="10">
        <v>1.46835127431164E-5</v>
      </c>
      <c r="AU52" s="10">
        <v>0</v>
      </c>
      <c r="AV52" s="10">
        <v>0</v>
      </c>
      <c r="AW52" s="10">
        <v>410.75819347140202</v>
      </c>
      <c r="AX52" s="10">
        <v>0.18962000371858301</v>
      </c>
      <c r="AY52" s="10">
        <v>0</v>
      </c>
      <c r="AZ52" s="10">
        <v>0</v>
      </c>
      <c r="BA52" s="10">
        <v>2.4894221535336001E-5</v>
      </c>
      <c r="BB52" s="10">
        <v>2.6258305464060999E-5</v>
      </c>
      <c r="BC52" s="10">
        <v>0</v>
      </c>
      <c r="BD52" s="10">
        <v>0</v>
      </c>
      <c r="BE52" s="10">
        <v>2.0172901987504001E-5</v>
      </c>
      <c r="BF52" s="10">
        <v>1.7845229640187999E-5</v>
      </c>
      <c r="BG52" s="10">
        <v>0</v>
      </c>
      <c r="BH52" s="10">
        <v>0</v>
      </c>
      <c r="BI52" s="10">
        <v>6.6042634567188498E-6</v>
      </c>
      <c r="BJ52" s="10">
        <v>2.4375423976820698E-6</v>
      </c>
      <c r="BK52" s="10">
        <v>0</v>
      </c>
      <c r="BL52" s="10">
        <v>0</v>
      </c>
      <c r="BM52" s="10">
        <v>3.8575096614002401E-6</v>
      </c>
      <c r="BN52" s="10">
        <v>9.7152009417184793E-7</v>
      </c>
      <c r="BO52" s="10">
        <v>0</v>
      </c>
      <c r="BP52" s="10">
        <v>0</v>
      </c>
      <c r="BQ52" s="10">
        <v>5.0767370150938401E-5</v>
      </c>
      <c r="BR52" s="10">
        <v>2.3170248974100199E-7</v>
      </c>
      <c r="BS52" s="10">
        <v>0</v>
      </c>
      <c r="BT52" s="10">
        <v>0</v>
      </c>
      <c r="BU52" s="10">
        <v>2.8262698955785597E-4</v>
      </c>
      <c r="BV52" s="10">
        <v>8.0679651856797301E-8</v>
      </c>
      <c r="BW52" s="10">
        <v>0</v>
      </c>
      <c r="BX52" s="10">
        <v>0</v>
      </c>
      <c r="BY52" s="10">
        <v>5.6240293907815504E-3</v>
      </c>
      <c r="BZ52" s="10">
        <v>6.2051368803914904E-7</v>
      </c>
      <c r="CA52" s="10">
        <v>0</v>
      </c>
      <c r="CB52" s="10">
        <v>0</v>
      </c>
      <c r="CC52" s="10">
        <v>2.9838686234701799E-2</v>
      </c>
      <c r="CD52" s="10">
        <v>2.05085462721331E-6</v>
      </c>
      <c r="CE52" s="10">
        <v>0</v>
      </c>
      <c r="CF52" s="10">
        <v>0</v>
      </c>
      <c r="CG52" s="10">
        <v>0.1242385</v>
      </c>
      <c r="CH52" s="10">
        <v>0.12136139999999999</v>
      </c>
      <c r="CI52" s="10">
        <v>0</v>
      </c>
      <c r="CJ52" s="10">
        <v>0</v>
      </c>
      <c r="CK52" s="10">
        <v>0.15930710000000001</v>
      </c>
      <c r="CL52" s="10">
        <v>0.16001409999999999</v>
      </c>
      <c r="CM52" s="10">
        <v>0</v>
      </c>
      <c r="CN52" s="10">
        <v>0</v>
      </c>
      <c r="CO52" s="10">
        <v>0.18810160000000001</v>
      </c>
      <c r="CP52" s="10">
        <v>0.18064810000000001</v>
      </c>
      <c r="CQ52" s="10">
        <v>0</v>
      </c>
      <c r="CR52" s="10">
        <v>0</v>
      </c>
      <c r="CS52" s="10">
        <v>0.19211120000000001</v>
      </c>
      <c r="CT52" s="10">
        <v>0.18483140000000001</v>
      </c>
      <c r="CU52" s="10">
        <v>0</v>
      </c>
      <c r="CV52" s="10">
        <v>0</v>
      </c>
      <c r="CW52" s="10">
        <v>0.2191979</v>
      </c>
      <c r="CX52" s="10">
        <v>0.21525359999999999</v>
      </c>
      <c r="CY52" s="10">
        <v>0</v>
      </c>
      <c r="CZ52" s="10">
        <v>0</v>
      </c>
      <c r="DA52" s="10">
        <v>0.2054144</v>
      </c>
      <c r="DB52" s="10">
        <v>0.1855445</v>
      </c>
      <c r="DC52" s="10">
        <v>0</v>
      </c>
      <c r="DD52" s="10">
        <v>0</v>
      </c>
      <c r="DE52" s="10">
        <v>0.1927817</v>
      </c>
      <c r="DF52" s="10">
        <v>0.19579289999999999</v>
      </c>
      <c r="DG52" s="10">
        <v>0</v>
      </c>
      <c r="DH52" s="10">
        <v>0</v>
      </c>
      <c r="DI52" s="10">
        <v>0.19426360000000001</v>
      </c>
      <c r="DJ52" s="10">
        <v>0.2056366</v>
      </c>
      <c r="DK52" s="10">
        <v>0</v>
      </c>
      <c r="DL52" s="10">
        <v>0</v>
      </c>
      <c r="DM52" s="10">
        <v>0.21019109999999999</v>
      </c>
      <c r="DN52" s="10">
        <v>0.19392780000000001</v>
      </c>
      <c r="DO52" s="10">
        <v>0</v>
      </c>
      <c r="DP52" s="10">
        <v>0</v>
      </c>
      <c r="DQ52" s="10">
        <v>0.20247370000000001</v>
      </c>
      <c r="DR52" s="10">
        <v>0.1955481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5"/>
        <v>42</v>
      </c>
      <c r="B53" s="14">
        <f t="shared" si="24"/>
        <v>1.5625E-2</v>
      </c>
      <c r="C53" s="14">
        <f t="shared" si="26"/>
        <v>2</v>
      </c>
      <c r="D53" s="21">
        <f t="shared" si="27"/>
        <v>6</v>
      </c>
      <c r="E53" s="10">
        <v>4.16378668460116E-4</v>
      </c>
      <c r="F53" s="10">
        <v>2.3453765203793799E-2</v>
      </c>
      <c r="G53" s="10">
        <v>0</v>
      </c>
      <c r="H53" s="10">
        <v>0</v>
      </c>
      <c r="I53" s="10">
        <v>741.64768782274098</v>
      </c>
      <c r="J53" s="10">
        <v>30.901982661572902</v>
      </c>
      <c r="K53" s="10">
        <v>0</v>
      </c>
      <c r="L53" s="10">
        <v>0</v>
      </c>
      <c r="M53" s="10">
        <v>3.9316688326351803E-5</v>
      </c>
      <c r="N53" s="10">
        <v>3.9978021628694897E-5</v>
      </c>
      <c r="O53" s="10">
        <v>0</v>
      </c>
      <c r="P53" s="10">
        <v>0</v>
      </c>
      <c r="Q53" s="10">
        <v>2.5872376441249401E-5</v>
      </c>
      <c r="R53" s="10">
        <v>1.7524312733607799E-5</v>
      </c>
      <c r="S53" s="10">
        <v>0</v>
      </c>
      <c r="T53" s="10">
        <v>0</v>
      </c>
      <c r="U53" s="10">
        <v>9.2430147260458301E-6</v>
      </c>
      <c r="V53" s="10">
        <v>2.0327567979983E-6</v>
      </c>
      <c r="W53" s="10">
        <v>0</v>
      </c>
      <c r="X53" s="10">
        <v>0</v>
      </c>
      <c r="Y53" s="10">
        <v>3.7913256402344297E-5</v>
      </c>
      <c r="Z53" s="10">
        <v>1.12019275411157E-6</v>
      </c>
      <c r="AA53" s="10">
        <v>0</v>
      </c>
      <c r="AB53" s="10">
        <v>0</v>
      </c>
      <c r="AC53" s="10">
        <v>2.86279711476212E-4</v>
      </c>
      <c r="AD53" s="10">
        <v>1.0867528388303099E-7</v>
      </c>
      <c r="AE53" s="10">
        <v>0</v>
      </c>
      <c r="AF53" s="10">
        <v>0</v>
      </c>
      <c r="AG53" s="10">
        <v>2.8122138257056198E-3</v>
      </c>
      <c r="AH53" s="10">
        <v>2.3154281025838901E-7</v>
      </c>
      <c r="AI53" s="10">
        <v>0</v>
      </c>
      <c r="AJ53" s="10">
        <v>0</v>
      </c>
      <c r="AK53" s="10">
        <v>2.6437247649504499E-2</v>
      </c>
      <c r="AL53" s="10">
        <v>1.79818214274263E-6</v>
      </c>
      <c r="AM53" s="10">
        <v>0</v>
      </c>
      <c r="AN53" s="10">
        <v>0</v>
      </c>
      <c r="AO53" s="10">
        <v>0.25609314713674203</v>
      </c>
      <c r="AP53" s="10">
        <v>7.9218739905684305E-6</v>
      </c>
      <c r="AQ53" s="10">
        <v>0</v>
      </c>
      <c r="AR53" s="10">
        <v>0</v>
      </c>
      <c r="AS53" s="10">
        <v>9.0682265779692603E-5</v>
      </c>
      <c r="AT53" s="10">
        <v>5.3536667636879297E-3</v>
      </c>
      <c r="AU53" s="10">
        <v>0</v>
      </c>
      <c r="AV53" s="10">
        <v>0</v>
      </c>
      <c r="AW53" s="10">
        <v>179.15918549782</v>
      </c>
      <c r="AX53" s="10">
        <v>7.3927249494259701</v>
      </c>
      <c r="AY53" s="10">
        <v>0</v>
      </c>
      <c r="AZ53" s="10">
        <v>0</v>
      </c>
      <c r="BA53" s="10">
        <v>2.4094669705785701E-5</v>
      </c>
      <c r="BB53" s="10">
        <v>2.5006265538336302E-5</v>
      </c>
      <c r="BC53" s="10">
        <v>0</v>
      </c>
      <c r="BD53" s="10">
        <v>0</v>
      </c>
      <c r="BE53" s="10">
        <v>1.6399184549763499E-5</v>
      </c>
      <c r="BF53" s="10">
        <v>1.09362417980905E-5</v>
      </c>
      <c r="BG53" s="10">
        <v>0</v>
      </c>
      <c r="BH53" s="10">
        <v>0</v>
      </c>
      <c r="BI53" s="10">
        <v>3.8557124161301902E-6</v>
      </c>
      <c r="BJ53" s="10">
        <v>1.2355538158426601E-6</v>
      </c>
      <c r="BK53" s="10">
        <v>0</v>
      </c>
      <c r="BL53" s="10">
        <v>0</v>
      </c>
      <c r="BM53" s="10">
        <v>8.9402331168388792E-6</v>
      </c>
      <c r="BN53" s="10">
        <v>7.12349683457586E-7</v>
      </c>
      <c r="BO53" s="10">
        <v>0</v>
      </c>
      <c r="BP53" s="10">
        <v>0</v>
      </c>
      <c r="BQ53" s="10">
        <v>7.0889710876336602E-5</v>
      </c>
      <c r="BR53" s="10">
        <v>4.7893255534528899E-8</v>
      </c>
      <c r="BS53" s="10">
        <v>0</v>
      </c>
      <c r="BT53" s="10">
        <v>0</v>
      </c>
      <c r="BU53" s="10">
        <v>7.4921661426959995E-4</v>
      </c>
      <c r="BV53" s="10">
        <v>7.9417806583924305E-8</v>
      </c>
      <c r="BW53" s="10">
        <v>0</v>
      </c>
      <c r="BX53" s="10">
        <v>0</v>
      </c>
      <c r="BY53" s="10">
        <v>6.0641451111742599E-3</v>
      </c>
      <c r="BZ53" s="10">
        <v>6.1784755429777503E-7</v>
      </c>
      <c r="CA53" s="10">
        <v>0</v>
      </c>
      <c r="CB53" s="10">
        <v>0</v>
      </c>
      <c r="CC53" s="10">
        <v>5.9139855593387997E-2</v>
      </c>
      <c r="CD53" s="10">
        <v>2.0430055366805998E-6</v>
      </c>
      <c r="CE53" s="10">
        <v>0</v>
      </c>
      <c r="CF53" s="10">
        <v>0</v>
      </c>
      <c r="CG53" s="10">
        <v>0.24690090000000001</v>
      </c>
      <c r="CH53" s="10">
        <v>0.24323890000000001</v>
      </c>
      <c r="CI53" s="10">
        <v>0</v>
      </c>
      <c r="CJ53" s="10">
        <v>0</v>
      </c>
      <c r="CK53" s="10">
        <v>0.3053208</v>
      </c>
      <c r="CL53" s="10">
        <v>0.29960029999999999</v>
      </c>
      <c r="CM53" s="10">
        <v>0</v>
      </c>
      <c r="CN53" s="10">
        <v>0</v>
      </c>
      <c r="CO53" s="10">
        <v>0.33928170000000002</v>
      </c>
      <c r="CP53" s="10">
        <v>0.34861259999999999</v>
      </c>
      <c r="CQ53" s="10">
        <v>0</v>
      </c>
      <c r="CR53" s="10">
        <v>0</v>
      </c>
      <c r="CS53" s="10">
        <v>0.35142109999999999</v>
      </c>
      <c r="CT53" s="10">
        <v>0.37267349999999999</v>
      </c>
      <c r="CU53" s="10">
        <v>0</v>
      </c>
      <c r="CV53" s="10">
        <v>0</v>
      </c>
      <c r="CW53" s="10">
        <v>0.39900679999999999</v>
      </c>
      <c r="CX53" s="10">
        <v>0.39294499999999999</v>
      </c>
      <c r="CY53" s="10">
        <v>0</v>
      </c>
      <c r="CZ53" s="10">
        <v>0</v>
      </c>
      <c r="DA53" s="10">
        <v>0.35727969999999998</v>
      </c>
      <c r="DB53" s="10">
        <v>0.36478129999999998</v>
      </c>
      <c r="DC53" s="10">
        <v>0</v>
      </c>
      <c r="DD53" s="10">
        <v>0</v>
      </c>
      <c r="DE53" s="10">
        <v>0.37498290000000001</v>
      </c>
      <c r="DF53" s="10">
        <v>0.35567789999999999</v>
      </c>
      <c r="DG53" s="10">
        <v>0</v>
      </c>
      <c r="DH53" s="10">
        <v>0</v>
      </c>
      <c r="DI53" s="10">
        <v>0.36374190000000001</v>
      </c>
      <c r="DJ53" s="10">
        <v>0.34881089999999998</v>
      </c>
      <c r="DK53" s="10">
        <v>0</v>
      </c>
      <c r="DL53" s="10">
        <v>0</v>
      </c>
      <c r="DM53" s="10">
        <v>0.45972229999999997</v>
      </c>
      <c r="DN53" s="10">
        <v>0.42251650000000002</v>
      </c>
      <c r="DO53" s="10">
        <v>0</v>
      </c>
      <c r="DP53" s="10">
        <v>0</v>
      </c>
      <c r="DQ53" s="10">
        <v>0.38060440000000001</v>
      </c>
      <c r="DR53" s="10">
        <v>0.35527880000000001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5"/>
        <v>43</v>
      </c>
      <c r="B54" s="14">
        <f t="shared" si="24"/>
        <v>7.8125E-3</v>
      </c>
      <c r="C54" s="14">
        <f t="shared" si="26"/>
        <v>2</v>
      </c>
      <c r="D54" s="21">
        <f t="shared" si="27"/>
        <v>7</v>
      </c>
      <c r="E54" s="10">
        <v>5.1293396722051899E-4</v>
      </c>
      <c r="F54" s="10">
        <v>0.195318199034407</v>
      </c>
      <c r="G54" s="10">
        <v>0</v>
      </c>
      <c r="H54" s="10">
        <v>0</v>
      </c>
      <c r="I54" s="10">
        <v>2225.0994604452999</v>
      </c>
      <c r="J54" s="10">
        <v>1075.9656329422501</v>
      </c>
      <c r="K54" s="10">
        <v>0</v>
      </c>
      <c r="L54" s="10">
        <v>0</v>
      </c>
      <c r="M54" s="10">
        <v>3.7128475003367397E-5</v>
      </c>
      <c r="N54" s="10">
        <v>3.4956187747070503E-5</v>
      </c>
      <c r="O54" s="10">
        <v>0</v>
      </c>
      <c r="P54" s="10">
        <v>0</v>
      </c>
      <c r="Q54" s="10">
        <v>1.8783786677856202E-5</v>
      </c>
      <c r="R54" s="10">
        <v>7.8902527014257407E-6</v>
      </c>
      <c r="S54" s="10">
        <v>0</v>
      </c>
      <c r="T54" s="10">
        <v>0</v>
      </c>
      <c r="U54" s="10">
        <v>8.7943428528358697E-6</v>
      </c>
      <c r="V54" s="10">
        <v>1.75345940034433E-6</v>
      </c>
      <c r="W54" s="10">
        <v>0</v>
      </c>
      <c r="X54" s="10">
        <v>0</v>
      </c>
      <c r="Y54" s="10">
        <v>5.5984155370669697E-5</v>
      </c>
      <c r="Z54" s="10">
        <v>6.1988026089920801E-7</v>
      </c>
      <c r="AA54" s="10">
        <v>0</v>
      </c>
      <c r="AB54" s="10">
        <v>0</v>
      </c>
      <c r="AC54" s="10">
        <v>5.0496350503115295E-4</v>
      </c>
      <c r="AD54" s="10">
        <v>5.0108816873617503E-8</v>
      </c>
      <c r="AE54" s="10">
        <v>0</v>
      </c>
      <c r="AF54" s="10">
        <v>0</v>
      </c>
      <c r="AG54" s="10">
        <v>5.9599867669461997E-3</v>
      </c>
      <c r="AH54" s="10">
        <v>2.2888746809002201E-7</v>
      </c>
      <c r="AI54" s="10">
        <v>0</v>
      </c>
      <c r="AJ54" s="10">
        <v>0</v>
      </c>
      <c r="AK54" s="10">
        <v>4.8754284165502003E-2</v>
      </c>
      <c r="AL54" s="10">
        <v>1.79327709304289E-6</v>
      </c>
      <c r="AM54" s="10">
        <v>0</v>
      </c>
      <c r="AN54" s="10">
        <v>0</v>
      </c>
      <c r="AO54" s="10">
        <v>0.53210210050871798</v>
      </c>
      <c r="AP54" s="10">
        <v>7.9008715809791903E-6</v>
      </c>
      <c r="AQ54" s="10">
        <v>0</v>
      </c>
      <c r="AR54" s="10">
        <v>0</v>
      </c>
      <c r="AS54" s="10">
        <v>1.2155550048764101E-4</v>
      </c>
      <c r="AT54" s="10">
        <v>4.5384077870241103E-2</v>
      </c>
      <c r="AU54" s="10">
        <v>0</v>
      </c>
      <c r="AV54" s="10">
        <v>0</v>
      </c>
      <c r="AW54" s="10">
        <v>494.66467199071298</v>
      </c>
      <c r="AX54" s="10">
        <v>243.361497932253</v>
      </c>
      <c r="AY54" s="10">
        <v>0</v>
      </c>
      <c r="AZ54" s="10">
        <v>0</v>
      </c>
      <c r="BA54" s="10">
        <v>2.3362544982578801E-5</v>
      </c>
      <c r="BB54" s="10">
        <v>2.2174173672242801E-5</v>
      </c>
      <c r="BC54" s="10">
        <v>0</v>
      </c>
      <c r="BD54" s="10">
        <v>0</v>
      </c>
      <c r="BE54" s="10">
        <v>1.18058269077388E-5</v>
      </c>
      <c r="BF54" s="10">
        <v>4.8347625879833999E-6</v>
      </c>
      <c r="BG54" s="10">
        <v>0</v>
      </c>
      <c r="BH54" s="10">
        <v>0</v>
      </c>
      <c r="BI54" s="10">
        <v>2.72536389760046E-6</v>
      </c>
      <c r="BJ54" s="10">
        <v>1.12171824295502E-6</v>
      </c>
      <c r="BK54" s="10">
        <v>0</v>
      </c>
      <c r="BL54" s="10">
        <v>0</v>
      </c>
      <c r="BM54" s="10">
        <v>1.41025346489505E-5</v>
      </c>
      <c r="BN54" s="10">
        <v>3.9429375736618101E-7</v>
      </c>
      <c r="BO54" s="10">
        <v>0</v>
      </c>
      <c r="BP54" s="10">
        <v>0</v>
      </c>
      <c r="BQ54" s="10">
        <v>1.19533251849429E-4</v>
      </c>
      <c r="BR54" s="10">
        <v>1.37546061394169E-8</v>
      </c>
      <c r="BS54" s="10">
        <v>0</v>
      </c>
      <c r="BT54" s="10">
        <v>0</v>
      </c>
      <c r="BU54" s="10">
        <v>1.3712936360139999E-3</v>
      </c>
      <c r="BV54" s="10">
        <v>7.8705428185681805E-8</v>
      </c>
      <c r="BW54" s="10">
        <v>0</v>
      </c>
      <c r="BX54" s="10">
        <v>0</v>
      </c>
      <c r="BY54" s="10">
        <v>1.26639926066539E-2</v>
      </c>
      <c r="BZ54" s="10">
        <v>6.1596092249200303E-7</v>
      </c>
      <c r="CA54" s="10">
        <v>0</v>
      </c>
      <c r="CB54" s="10">
        <v>0</v>
      </c>
      <c r="CC54" s="10">
        <v>0.11864371001445299</v>
      </c>
      <c r="CD54" s="10">
        <v>2.0277574193576301E-6</v>
      </c>
      <c r="CE54" s="10">
        <v>0</v>
      </c>
      <c r="CF54" s="10">
        <v>0</v>
      </c>
      <c r="CG54" s="10">
        <v>0.43758029999999998</v>
      </c>
      <c r="CH54" s="10">
        <v>0.52745900000000001</v>
      </c>
      <c r="CI54" s="10">
        <v>0</v>
      </c>
      <c r="CJ54" s="10">
        <v>0</v>
      </c>
      <c r="CK54" s="10">
        <v>1.1471925999999999</v>
      </c>
      <c r="CL54" s="10">
        <v>1.1423998</v>
      </c>
      <c r="CM54" s="10">
        <v>0</v>
      </c>
      <c r="CN54" s="10">
        <v>0</v>
      </c>
      <c r="CO54" s="10">
        <v>1.3311926000000001</v>
      </c>
      <c r="CP54" s="10">
        <v>1.5510781</v>
      </c>
      <c r="CQ54" s="10">
        <v>0</v>
      </c>
      <c r="CR54" s="10">
        <v>0</v>
      </c>
      <c r="CS54" s="10">
        <v>1.3339278999999999</v>
      </c>
      <c r="CT54" s="10">
        <v>1.4649201000000001</v>
      </c>
      <c r="CU54" s="10">
        <v>0</v>
      </c>
      <c r="CV54" s="10">
        <v>0</v>
      </c>
      <c r="CW54" s="10">
        <v>1.4223682</v>
      </c>
      <c r="CX54" s="10">
        <v>1.590438</v>
      </c>
      <c r="CY54" s="10">
        <v>0</v>
      </c>
      <c r="CZ54" s="10">
        <v>0</v>
      </c>
      <c r="DA54" s="10">
        <v>1.4541195</v>
      </c>
      <c r="DB54" s="10">
        <v>2.7852044</v>
      </c>
      <c r="DC54" s="10">
        <v>0</v>
      </c>
      <c r="DD54" s="10">
        <v>0</v>
      </c>
      <c r="DE54" s="10">
        <v>1.4667106000000001</v>
      </c>
      <c r="DF54" s="10">
        <v>1.5609814</v>
      </c>
      <c r="DG54" s="10">
        <v>0</v>
      </c>
      <c r="DH54" s="10">
        <v>0</v>
      </c>
      <c r="DI54" s="10">
        <v>1.4833282000000001</v>
      </c>
      <c r="DJ54" s="10">
        <v>1.569793</v>
      </c>
      <c r="DK54" s="10">
        <v>0</v>
      </c>
      <c r="DL54" s="10">
        <v>0</v>
      </c>
      <c r="DM54" s="10">
        <v>1.6135469</v>
      </c>
      <c r="DN54" s="10">
        <v>2.3321806</v>
      </c>
      <c r="DO54" s="10">
        <v>0</v>
      </c>
      <c r="DP54" s="10">
        <v>0</v>
      </c>
      <c r="DQ54" s="10">
        <v>1.3891230000000001</v>
      </c>
      <c r="DR54" s="10">
        <v>1.6220018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5"/>
        <v>44</v>
      </c>
      <c r="B55" s="14">
        <f t="shared" si="24"/>
        <v>3.90625E-3</v>
      </c>
      <c r="C55" s="14">
        <f t="shared" si="26"/>
        <v>2</v>
      </c>
      <c r="D55" s="21">
        <f t="shared" si="27"/>
        <v>8</v>
      </c>
      <c r="E55" s="10">
        <v>2.83870449806489E-5</v>
      </c>
      <c r="F55" s="10">
        <v>1.6992368829020199</v>
      </c>
      <c r="G55" s="10">
        <v>0</v>
      </c>
      <c r="H55" s="10">
        <v>0</v>
      </c>
      <c r="I55" s="10">
        <v>3096.4612271076799</v>
      </c>
      <c r="J55" s="10">
        <v>47884.673478720397</v>
      </c>
      <c r="K55" s="10">
        <v>0</v>
      </c>
      <c r="L55" s="10">
        <v>0</v>
      </c>
      <c r="M55" s="10">
        <v>3.3282907395459902E-5</v>
      </c>
      <c r="N55" s="10">
        <v>2.7522735949192499E-5</v>
      </c>
      <c r="O55" s="10">
        <v>0</v>
      </c>
      <c r="P55" s="10">
        <v>0</v>
      </c>
      <c r="Q55" s="10">
        <v>1.31227766895226E-5</v>
      </c>
      <c r="R55" s="10">
        <v>3.2170674346687599E-6</v>
      </c>
      <c r="S55" s="10">
        <v>0</v>
      </c>
      <c r="T55" s="10">
        <v>0</v>
      </c>
      <c r="U55" s="10">
        <v>1.6951725360536702E-5</v>
      </c>
      <c r="V55" s="10">
        <v>1.50277717825276E-6</v>
      </c>
      <c r="W55" s="10">
        <v>0</v>
      </c>
      <c r="X55" s="10">
        <v>0</v>
      </c>
      <c r="Y55" s="10">
        <v>1.4169628097038299E-4</v>
      </c>
      <c r="Z55" s="10">
        <v>2.37699223859522E-7</v>
      </c>
      <c r="AA55" s="10">
        <v>0</v>
      </c>
      <c r="AB55" s="10">
        <v>0</v>
      </c>
      <c r="AC55" s="10">
        <v>1.30156232155443E-3</v>
      </c>
      <c r="AD55" s="10">
        <v>4.5721207819760001E-8</v>
      </c>
      <c r="AE55" s="10">
        <v>0</v>
      </c>
      <c r="AF55" s="10">
        <v>0</v>
      </c>
      <c r="AG55" s="10">
        <v>1.52653200368831E-2</v>
      </c>
      <c r="AH55" s="10">
        <v>2.2741632355050001E-7</v>
      </c>
      <c r="AI55" s="10">
        <v>0</v>
      </c>
      <c r="AJ55" s="10">
        <v>0</v>
      </c>
      <c r="AK55" s="10">
        <v>0.111216477422085</v>
      </c>
      <c r="AL55" s="10">
        <v>1.80897798474078E-6</v>
      </c>
      <c r="AM55" s="10">
        <v>0</v>
      </c>
      <c r="AN55" s="10">
        <v>0</v>
      </c>
      <c r="AO55" s="10">
        <v>1.1138752372215199</v>
      </c>
      <c r="AP55" s="10">
        <v>8.1524320600934192E-6</v>
      </c>
      <c r="AQ55" s="10">
        <v>0</v>
      </c>
      <c r="AR55" s="10">
        <v>0</v>
      </c>
      <c r="AS55" s="10">
        <v>7.6925664997109397E-6</v>
      </c>
      <c r="AT55" s="10">
        <v>0.41570124920992002</v>
      </c>
      <c r="AU55" s="10">
        <v>0</v>
      </c>
      <c r="AV55" s="10">
        <v>0</v>
      </c>
      <c r="AW55" s="10">
        <v>751.04875452433396</v>
      </c>
      <c r="AX55" s="10">
        <v>10624.583398356201</v>
      </c>
      <c r="AY55" s="10">
        <v>0</v>
      </c>
      <c r="AZ55" s="10">
        <v>0</v>
      </c>
      <c r="BA55" s="10">
        <v>2.1328556442019499E-5</v>
      </c>
      <c r="BB55" s="10">
        <v>1.75154009039177E-5</v>
      </c>
      <c r="BC55" s="10">
        <v>0</v>
      </c>
      <c r="BD55" s="10">
        <v>0</v>
      </c>
      <c r="BE55" s="10">
        <v>7.5925068899881703E-6</v>
      </c>
      <c r="BF55" s="10">
        <v>1.78666801374699E-6</v>
      </c>
      <c r="BG55" s="10">
        <v>0</v>
      </c>
      <c r="BH55" s="10">
        <v>0</v>
      </c>
      <c r="BI55" s="10">
        <v>4.5237604668890104E-6</v>
      </c>
      <c r="BJ55" s="10">
        <v>9.6504492508934704E-7</v>
      </c>
      <c r="BK55" s="10">
        <v>0</v>
      </c>
      <c r="BL55" s="10">
        <v>0</v>
      </c>
      <c r="BM55" s="10">
        <v>3.3627393210479498E-5</v>
      </c>
      <c r="BN55" s="10">
        <v>1.48389330884149E-7</v>
      </c>
      <c r="BO55" s="10">
        <v>0</v>
      </c>
      <c r="BP55" s="10">
        <v>0</v>
      </c>
      <c r="BQ55" s="10">
        <v>3.10520850246556E-4</v>
      </c>
      <c r="BR55" s="10">
        <v>1.32145491478679E-8</v>
      </c>
      <c r="BS55" s="10">
        <v>0</v>
      </c>
      <c r="BT55" s="10">
        <v>0</v>
      </c>
      <c r="BU55" s="10">
        <v>4.3112611329552096E-3</v>
      </c>
      <c r="BV55" s="10">
        <v>7.9775683915345996E-8</v>
      </c>
      <c r="BW55" s="10">
        <v>0</v>
      </c>
      <c r="BX55" s="10">
        <v>0</v>
      </c>
      <c r="BY55" s="10">
        <v>2.6423254287320001E-2</v>
      </c>
      <c r="BZ55" s="10">
        <v>6.2352176977881495E-7</v>
      </c>
      <c r="CA55" s="10">
        <v>0</v>
      </c>
      <c r="CB55" s="10">
        <v>0</v>
      </c>
      <c r="CC55" s="10">
        <v>0.28234782168523298</v>
      </c>
      <c r="CD55" s="10">
        <v>2.04938060404108E-6</v>
      </c>
      <c r="CE55" s="10">
        <v>0</v>
      </c>
      <c r="CF55" s="10">
        <v>0</v>
      </c>
      <c r="CG55" s="10">
        <v>0.93959250000000005</v>
      </c>
      <c r="CH55" s="10">
        <v>1.0673447</v>
      </c>
      <c r="CI55" s="10">
        <v>0</v>
      </c>
      <c r="CJ55" s="10">
        <v>0</v>
      </c>
      <c r="CK55" s="10">
        <v>2.5155037</v>
      </c>
      <c r="CL55" s="10">
        <v>2.5497564000000001</v>
      </c>
      <c r="CM55" s="10">
        <v>0</v>
      </c>
      <c r="CN55" s="10">
        <v>0</v>
      </c>
      <c r="CO55" s="10">
        <v>3.2381389</v>
      </c>
      <c r="CP55" s="10">
        <v>3.2179980000000001</v>
      </c>
      <c r="CQ55" s="10">
        <v>0</v>
      </c>
      <c r="CR55" s="10">
        <v>0</v>
      </c>
      <c r="CS55" s="10">
        <v>3.2979687000000002</v>
      </c>
      <c r="CT55" s="10">
        <v>3.3386488999999999</v>
      </c>
      <c r="CU55" s="10">
        <v>0</v>
      </c>
      <c r="CV55" s="10">
        <v>0</v>
      </c>
      <c r="CW55" s="10">
        <v>3.2681857000000001</v>
      </c>
      <c r="CX55" s="10">
        <v>3.2592520999999999</v>
      </c>
      <c r="CY55" s="10">
        <v>0</v>
      </c>
      <c r="CZ55" s="10">
        <v>0</v>
      </c>
      <c r="DA55" s="10">
        <v>3.2469600000000001</v>
      </c>
      <c r="DB55" s="10">
        <v>3.4962939999999998</v>
      </c>
      <c r="DC55" s="10">
        <v>0</v>
      </c>
      <c r="DD55" s="10">
        <v>0</v>
      </c>
      <c r="DE55" s="10">
        <v>3.2647971999999998</v>
      </c>
      <c r="DF55" s="10">
        <v>3.4096793000000001</v>
      </c>
      <c r="DG55" s="10">
        <v>0</v>
      </c>
      <c r="DH55" s="10">
        <v>0</v>
      </c>
      <c r="DI55" s="10">
        <v>3.2878568000000001</v>
      </c>
      <c r="DJ55" s="10">
        <v>3.3424261</v>
      </c>
      <c r="DK55" s="10">
        <v>0</v>
      </c>
      <c r="DL55" s="10">
        <v>0</v>
      </c>
      <c r="DM55" s="10">
        <v>3.2835198999999999</v>
      </c>
      <c r="DN55" s="10">
        <v>3.2597049999999999</v>
      </c>
      <c r="DO55" s="10">
        <v>0</v>
      </c>
      <c r="DP55" s="10">
        <v>0</v>
      </c>
      <c r="DQ55" s="10">
        <v>3.3116425999999999</v>
      </c>
      <c r="DR55" s="10">
        <v>3.3329002000000001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5"/>
        <v>45</v>
      </c>
      <c r="B56" s="14">
        <f t="shared" si="24"/>
        <v>1.953125E-3</v>
      </c>
      <c r="C56" s="14">
        <f t="shared" si="26"/>
        <v>2</v>
      </c>
      <c r="D56" s="21">
        <f t="shared" si="27"/>
        <v>9</v>
      </c>
      <c r="E56" s="10">
        <v>5.66115764759623E-5</v>
      </c>
      <c r="F56" s="10">
        <v>41.191400934143402</v>
      </c>
      <c r="G56" s="10">
        <v>0</v>
      </c>
      <c r="H56" s="10">
        <v>0</v>
      </c>
      <c r="I56" s="10">
        <v>9152.6330038570304</v>
      </c>
      <c r="J56" s="10">
        <v>5720741.6340721101</v>
      </c>
      <c r="K56" s="10">
        <v>0</v>
      </c>
      <c r="L56" s="10">
        <v>0</v>
      </c>
      <c r="M56" s="10">
        <v>2.76942026582461E-5</v>
      </c>
      <c r="N56" s="10">
        <v>1.7972691575884901E-5</v>
      </c>
      <c r="O56" s="10">
        <v>0</v>
      </c>
      <c r="P56" s="10">
        <v>0</v>
      </c>
      <c r="Q56" s="10">
        <v>9.2217627096769001E-6</v>
      </c>
      <c r="R56" s="10">
        <v>1.9888186235661499E-6</v>
      </c>
      <c r="S56" s="10">
        <v>0</v>
      </c>
      <c r="T56" s="10">
        <v>0</v>
      </c>
      <c r="U56" s="10">
        <v>2.49580481774814E-5</v>
      </c>
      <c r="V56" s="10">
        <v>1.13117512912098E-6</v>
      </c>
      <c r="W56" s="10">
        <v>0</v>
      </c>
      <c r="X56" s="10">
        <v>0</v>
      </c>
      <c r="Y56" s="10">
        <v>2.4291769905016001E-4</v>
      </c>
      <c r="Z56" s="10">
        <v>5.8394218571677898E-8</v>
      </c>
      <c r="AA56" s="10">
        <v>0</v>
      </c>
      <c r="AB56" s="10">
        <v>0</v>
      </c>
      <c r="AC56" s="10">
        <v>2.9395796598063999E-3</v>
      </c>
      <c r="AD56" s="10">
        <v>4.5962706529678599E-8</v>
      </c>
      <c r="AE56" s="10">
        <v>0</v>
      </c>
      <c r="AF56" s="10">
        <v>0</v>
      </c>
      <c r="AG56" s="10">
        <v>2.40672965776914E-2</v>
      </c>
      <c r="AH56" s="10">
        <v>2.23196672921588E-7</v>
      </c>
      <c r="AI56" s="10">
        <v>0</v>
      </c>
      <c r="AJ56" s="10">
        <v>0</v>
      </c>
      <c r="AK56" s="10">
        <v>0.22602899515949601</v>
      </c>
      <c r="AL56" s="10">
        <v>1.85337884950343E-6</v>
      </c>
      <c r="AM56" s="10">
        <v>0</v>
      </c>
      <c r="AN56" s="10">
        <v>0</v>
      </c>
      <c r="AO56" s="10">
        <v>2.2540478686447898</v>
      </c>
      <c r="AP56" s="10">
        <v>7.9325057518175902E-6</v>
      </c>
      <c r="AQ56" s="10">
        <v>0</v>
      </c>
      <c r="AR56" s="10">
        <v>0</v>
      </c>
      <c r="AS56" s="10">
        <v>1.27108291787629E-5</v>
      </c>
      <c r="AT56" s="10">
        <v>9.6546972714539301</v>
      </c>
      <c r="AU56" s="10">
        <v>0</v>
      </c>
      <c r="AV56" s="10">
        <v>0</v>
      </c>
      <c r="AW56" s="10">
        <v>2039.83146032629</v>
      </c>
      <c r="AX56" s="10">
        <v>1344310.98951837</v>
      </c>
      <c r="AY56" s="10">
        <v>0</v>
      </c>
      <c r="AZ56" s="10">
        <v>0</v>
      </c>
      <c r="BA56" s="10">
        <v>1.7814336001236799E-5</v>
      </c>
      <c r="BB56" s="10">
        <v>1.14314384826022E-5</v>
      </c>
      <c r="BC56" s="10">
        <v>0</v>
      </c>
      <c r="BD56" s="10">
        <v>0</v>
      </c>
      <c r="BE56" s="10">
        <v>4.5568265085805201E-6</v>
      </c>
      <c r="BF56" s="10">
        <v>1.2365793626012101E-6</v>
      </c>
      <c r="BG56" s="10">
        <v>0</v>
      </c>
      <c r="BH56" s="10">
        <v>0</v>
      </c>
      <c r="BI56" s="10">
        <v>6.0780796698195503E-6</v>
      </c>
      <c r="BJ56" s="10">
        <v>7.2593388722875004E-7</v>
      </c>
      <c r="BK56" s="10">
        <v>0</v>
      </c>
      <c r="BL56" s="10">
        <v>0</v>
      </c>
      <c r="BM56" s="10">
        <v>5.3505172811087099E-5</v>
      </c>
      <c r="BN56" s="10">
        <v>3.37411218285876E-8</v>
      </c>
      <c r="BO56" s="10">
        <v>0</v>
      </c>
      <c r="BP56" s="10">
        <v>0</v>
      </c>
      <c r="BQ56" s="10">
        <v>6.5133656203384695E-4</v>
      </c>
      <c r="BR56" s="10">
        <v>1.3232123507247701E-8</v>
      </c>
      <c r="BS56" s="10">
        <v>0</v>
      </c>
      <c r="BT56" s="10">
        <v>0</v>
      </c>
      <c r="BU56" s="10">
        <v>6.1554207346256103E-3</v>
      </c>
      <c r="BV56" s="10">
        <v>7.3393711367706001E-8</v>
      </c>
      <c r="BW56" s="10">
        <v>0</v>
      </c>
      <c r="BX56" s="10">
        <v>0</v>
      </c>
      <c r="BY56" s="10">
        <v>5.4556277418938801E-2</v>
      </c>
      <c r="BZ56" s="10">
        <v>5.7228343573127399E-7</v>
      </c>
      <c r="CA56" s="10">
        <v>0</v>
      </c>
      <c r="CB56" s="10">
        <v>0</v>
      </c>
      <c r="CC56" s="10">
        <v>0.49218705311532601</v>
      </c>
      <c r="CD56" s="10">
        <v>2.0519321253038199E-6</v>
      </c>
      <c r="CE56" s="10">
        <v>0</v>
      </c>
      <c r="CF56" s="10">
        <v>0</v>
      </c>
      <c r="CG56" s="10">
        <v>1.8826963000000001</v>
      </c>
      <c r="CH56" s="10">
        <v>2.3103997000000001</v>
      </c>
      <c r="CI56" s="10">
        <v>0</v>
      </c>
      <c r="CJ56" s="10">
        <v>0</v>
      </c>
      <c r="CK56" s="10">
        <v>5.7499677</v>
      </c>
      <c r="CL56" s="10">
        <v>5.9430464000000001</v>
      </c>
      <c r="CM56" s="10">
        <v>0</v>
      </c>
      <c r="CN56" s="10">
        <v>0</v>
      </c>
      <c r="CO56" s="10">
        <v>7.3610718000000004</v>
      </c>
      <c r="CP56" s="10">
        <v>7.5917576000000002</v>
      </c>
      <c r="CQ56" s="10">
        <v>0</v>
      </c>
      <c r="CR56" s="10">
        <v>0</v>
      </c>
      <c r="CS56" s="10">
        <v>7.5759096000000001</v>
      </c>
      <c r="CT56" s="10">
        <v>7.8837542999999997</v>
      </c>
      <c r="CU56" s="10">
        <v>0</v>
      </c>
      <c r="CV56" s="10">
        <v>0</v>
      </c>
      <c r="CW56" s="10">
        <v>7.3110657000000003</v>
      </c>
      <c r="CX56" s="10">
        <v>7.5562996</v>
      </c>
      <c r="CY56" s="10">
        <v>0</v>
      </c>
      <c r="CZ56" s="10">
        <v>0</v>
      </c>
      <c r="DA56" s="10">
        <v>8.0718859999999992</v>
      </c>
      <c r="DB56" s="10">
        <v>8.4699027000000005</v>
      </c>
      <c r="DC56" s="10">
        <v>0</v>
      </c>
      <c r="DD56" s="10">
        <v>0</v>
      </c>
      <c r="DE56" s="10">
        <v>7.6841476000000002</v>
      </c>
      <c r="DF56" s="10">
        <v>7.7303711000000002</v>
      </c>
      <c r="DG56" s="10">
        <v>0</v>
      </c>
      <c r="DH56" s="10">
        <v>0</v>
      </c>
      <c r="DI56" s="10">
        <v>7.4442474000000001</v>
      </c>
      <c r="DJ56" s="10">
        <v>7.6426173999999998</v>
      </c>
      <c r="DK56" s="10">
        <v>0</v>
      </c>
      <c r="DL56" s="10">
        <v>0</v>
      </c>
      <c r="DM56" s="10">
        <v>7.4449709999999998</v>
      </c>
      <c r="DN56" s="10">
        <v>7.6910984999999998</v>
      </c>
      <c r="DO56" s="10">
        <v>0</v>
      </c>
      <c r="DP56" s="10">
        <v>0</v>
      </c>
      <c r="DQ56" s="10">
        <v>7.6558903000000003</v>
      </c>
      <c r="DR56" s="10">
        <v>7.9886045000000001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5"/>
        <v>46</v>
      </c>
      <c r="B57" s="15">
        <f t="shared" si="24"/>
        <v>0.5</v>
      </c>
      <c r="C57" s="15">
        <f t="shared" si="26"/>
        <v>4</v>
      </c>
      <c r="D57" s="22">
        <f t="shared" si="27"/>
        <v>1</v>
      </c>
      <c r="E57" s="10">
        <v>0.219195154159227</v>
      </c>
      <c r="F57" s="10">
        <v>0.219195154159227</v>
      </c>
      <c r="G57" s="10">
        <v>0</v>
      </c>
      <c r="H57" s="10">
        <v>0</v>
      </c>
      <c r="I57" s="10">
        <v>0.21919515415729501</v>
      </c>
      <c r="J57" s="10">
        <v>0.21919515415729501</v>
      </c>
      <c r="K57" s="10">
        <v>0</v>
      </c>
      <c r="L57" s="10">
        <v>0</v>
      </c>
      <c r="M57" s="10">
        <v>0.218905375305917</v>
      </c>
      <c r="N57" s="10">
        <v>0.218905375305917</v>
      </c>
      <c r="O57" s="10">
        <v>0</v>
      </c>
      <c r="P57" s="10">
        <v>0</v>
      </c>
      <c r="Q57" s="10">
        <v>0.219166164063618</v>
      </c>
      <c r="R57" s="10">
        <v>0.219166164063618</v>
      </c>
      <c r="S57" s="10">
        <v>0</v>
      </c>
      <c r="T57" s="10">
        <v>0</v>
      </c>
      <c r="U57" s="10">
        <v>0.21919225502075301</v>
      </c>
      <c r="V57" s="10">
        <v>0.21919225502075301</v>
      </c>
      <c r="W57" s="10">
        <v>0</v>
      </c>
      <c r="X57" s="10">
        <v>0</v>
      </c>
      <c r="Y57" s="10">
        <v>0.21919486424005599</v>
      </c>
      <c r="Z57" s="10">
        <v>0.21919486424005599</v>
      </c>
      <c r="AA57" s="10">
        <v>0</v>
      </c>
      <c r="AB57" s="10">
        <v>0</v>
      </c>
      <c r="AC57" s="10">
        <v>0.219195125171812</v>
      </c>
      <c r="AD57" s="10">
        <v>0.219195125171812</v>
      </c>
      <c r="AE57" s="10">
        <v>0</v>
      </c>
      <c r="AF57" s="10">
        <v>0</v>
      </c>
      <c r="AG57" s="10">
        <v>0.21919515124543401</v>
      </c>
      <c r="AH57" s="10">
        <v>0.21919515124543401</v>
      </c>
      <c r="AI57" s="10">
        <v>0</v>
      </c>
      <c r="AJ57" s="10">
        <v>0</v>
      </c>
      <c r="AK57" s="10">
        <v>0.21919515385795699</v>
      </c>
      <c r="AL57" s="10">
        <v>0.21919515385795699</v>
      </c>
      <c r="AM57" s="10">
        <v>0</v>
      </c>
      <c r="AN57" s="10">
        <v>0</v>
      </c>
      <c r="AO57" s="10">
        <v>0.21919515412693999</v>
      </c>
      <c r="AP57" s="10">
        <v>0.21919515412693999</v>
      </c>
      <c r="AQ57" s="10">
        <v>0</v>
      </c>
      <c r="AR57" s="10">
        <v>0</v>
      </c>
      <c r="AS57" s="10">
        <v>0.12586032293892699</v>
      </c>
      <c r="AT57" s="10">
        <v>0.12586032293892699</v>
      </c>
      <c r="AU57" s="10">
        <v>0</v>
      </c>
      <c r="AV57" s="10">
        <v>0</v>
      </c>
      <c r="AW57" s="10">
        <v>0.125860322937832</v>
      </c>
      <c r="AX57" s="10">
        <v>0.125860322937832</v>
      </c>
      <c r="AY57" s="10">
        <v>0</v>
      </c>
      <c r="AZ57" s="10">
        <v>0</v>
      </c>
      <c r="BA57" s="10">
        <v>0.12565054804508799</v>
      </c>
      <c r="BB57" s="10">
        <v>0.12565054804508799</v>
      </c>
      <c r="BC57" s="10">
        <v>0</v>
      </c>
      <c r="BD57" s="10">
        <v>0</v>
      </c>
      <c r="BE57" s="10">
        <v>0.125839326969309</v>
      </c>
      <c r="BF57" s="10">
        <v>0.125839326969309</v>
      </c>
      <c r="BG57" s="10">
        <v>0</v>
      </c>
      <c r="BH57" s="10">
        <v>0</v>
      </c>
      <c r="BI57" s="10">
        <v>0.12585822317113701</v>
      </c>
      <c r="BJ57" s="10">
        <v>0.12585822317113701</v>
      </c>
      <c r="BK57" s="10">
        <v>0</v>
      </c>
      <c r="BL57" s="10">
        <v>0</v>
      </c>
      <c r="BM57" s="10">
        <v>0.12586011295562599</v>
      </c>
      <c r="BN57" s="10">
        <v>0.12586011295562599</v>
      </c>
      <c r="BO57" s="10">
        <v>0</v>
      </c>
      <c r="BP57" s="10">
        <v>0</v>
      </c>
      <c r="BQ57" s="10">
        <v>0.12586030194087899</v>
      </c>
      <c r="BR57" s="10">
        <v>0.12586030194087899</v>
      </c>
      <c r="BS57" s="10">
        <v>0</v>
      </c>
      <c r="BT57" s="10">
        <v>0</v>
      </c>
      <c r="BU57" s="10">
        <v>0.12586032083607099</v>
      </c>
      <c r="BV57" s="10">
        <v>0.12586032083607099</v>
      </c>
      <c r="BW57" s="10">
        <v>0</v>
      </c>
      <c r="BX57" s="10">
        <v>0</v>
      </c>
      <c r="BY57" s="10">
        <v>0.12586032272094799</v>
      </c>
      <c r="BZ57" s="10">
        <v>0.12586032272094799</v>
      </c>
      <c r="CA57" s="10">
        <v>0</v>
      </c>
      <c r="CB57" s="10">
        <v>0</v>
      </c>
      <c r="CC57" s="10">
        <v>0.12586032291667101</v>
      </c>
      <c r="CD57" s="10">
        <v>0.12586032291667101</v>
      </c>
      <c r="CE57" s="10">
        <v>0</v>
      </c>
      <c r="CF57" s="10">
        <v>0</v>
      </c>
      <c r="CG57" s="10">
        <v>1.51489E-2</v>
      </c>
      <c r="CH57" s="10">
        <v>1.5885799999999999E-2</v>
      </c>
      <c r="CI57" s="10">
        <v>0</v>
      </c>
      <c r="CJ57" s="10">
        <v>0</v>
      </c>
      <c r="CK57" s="10">
        <v>5.3011700000000002E-2</v>
      </c>
      <c r="CL57" s="10">
        <v>5.3611399999999997E-2</v>
      </c>
      <c r="CM57" s="10">
        <v>0</v>
      </c>
      <c r="CN57" s="10">
        <v>0</v>
      </c>
      <c r="CO57" s="10">
        <v>5.2385599999999997E-2</v>
      </c>
      <c r="CP57" s="10">
        <v>5.3009899999999999E-2</v>
      </c>
      <c r="CQ57" s="10">
        <v>0</v>
      </c>
      <c r="CR57" s="10">
        <v>0</v>
      </c>
      <c r="CS57" s="10">
        <v>5.4549199999999999E-2</v>
      </c>
      <c r="CT57" s="10">
        <v>5.2466199999999998E-2</v>
      </c>
      <c r="CU57" s="10">
        <v>0</v>
      </c>
      <c r="CV57" s="10">
        <v>0</v>
      </c>
      <c r="CW57" s="10">
        <v>5.4501099999999997E-2</v>
      </c>
      <c r="CX57" s="10">
        <v>5.30213E-2</v>
      </c>
      <c r="CY57" s="10">
        <v>0</v>
      </c>
      <c r="CZ57" s="10">
        <v>0</v>
      </c>
      <c r="DA57" s="10">
        <v>7.8047599999999995E-2</v>
      </c>
      <c r="DB57" s="10">
        <v>6.5903600000000007E-2</v>
      </c>
      <c r="DC57" s="10">
        <v>0</v>
      </c>
      <c r="DD57" s="10">
        <v>0</v>
      </c>
      <c r="DE57" s="10">
        <v>5.3393599999999999E-2</v>
      </c>
      <c r="DF57" s="10">
        <v>5.1589200000000002E-2</v>
      </c>
      <c r="DG57" s="10">
        <v>0</v>
      </c>
      <c r="DH57" s="10">
        <v>0</v>
      </c>
      <c r="DI57" s="10">
        <v>6.1751599999999997E-2</v>
      </c>
      <c r="DJ57" s="10">
        <v>5.7277099999999997E-2</v>
      </c>
      <c r="DK57" s="10">
        <v>0</v>
      </c>
      <c r="DL57" s="10">
        <v>0</v>
      </c>
      <c r="DM57" s="10">
        <v>5.6359899999999997E-2</v>
      </c>
      <c r="DN57" s="10">
        <v>5.0355499999999997E-2</v>
      </c>
      <c r="DO57" s="10">
        <v>0</v>
      </c>
      <c r="DP57" s="10">
        <v>0</v>
      </c>
      <c r="DQ57" s="10">
        <v>5.8502699999999998E-2</v>
      </c>
      <c r="DR57" s="10">
        <v>5.4770399999999997E-2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5"/>
        <v>47</v>
      </c>
      <c r="B58" s="15">
        <f t="shared" si="24"/>
        <v>0.25</v>
      </c>
      <c r="C58" s="15">
        <f t="shared" si="26"/>
        <v>4</v>
      </c>
      <c r="D58" s="22">
        <f t="shared" si="27"/>
        <v>2</v>
      </c>
      <c r="E58" s="10">
        <v>3.9227139888242703E-3</v>
      </c>
      <c r="F58" s="10">
        <v>3.9227128203567201E-3</v>
      </c>
      <c r="G58" s="10">
        <v>0</v>
      </c>
      <c r="H58" s="10">
        <v>0</v>
      </c>
      <c r="I58" s="10">
        <v>3.9242037074886903E-3</v>
      </c>
      <c r="J58" s="10">
        <v>3.9231054390507199E-3</v>
      </c>
      <c r="K58" s="10">
        <v>0</v>
      </c>
      <c r="L58" s="10">
        <v>0</v>
      </c>
      <c r="M58" s="10">
        <v>3.0698308708001901E-2</v>
      </c>
      <c r="N58" s="10">
        <v>3.0777193698187801E-2</v>
      </c>
      <c r="O58" s="10">
        <v>0</v>
      </c>
      <c r="P58" s="10">
        <v>0</v>
      </c>
      <c r="Q58" s="10">
        <v>2.11201980654439E-2</v>
      </c>
      <c r="R58" s="10">
        <v>2.11253567077829E-2</v>
      </c>
      <c r="S58" s="10">
        <v>0</v>
      </c>
      <c r="T58" s="10">
        <v>0</v>
      </c>
      <c r="U58" s="10">
        <v>5.8669823271477704E-3</v>
      </c>
      <c r="V58" s="10">
        <v>5.8670144551253899E-3</v>
      </c>
      <c r="W58" s="10">
        <v>0</v>
      </c>
      <c r="X58" s="10">
        <v>0</v>
      </c>
      <c r="Y58" s="10">
        <v>3.47011865818359E-3</v>
      </c>
      <c r="Z58" s="10">
        <v>3.469741370141E-3</v>
      </c>
      <c r="AA58" s="10">
        <v>0</v>
      </c>
      <c r="AB58" s="10">
        <v>0</v>
      </c>
      <c r="AC58" s="10">
        <v>3.8787235991235599E-3</v>
      </c>
      <c r="AD58" s="10">
        <v>3.8773666429674498E-3</v>
      </c>
      <c r="AE58" s="10">
        <v>0</v>
      </c>
      <c r="AF58" s="10">
        <v>0</v>
      </c>
      <c r="AG58" s="10">
        <v>3.9189659129643699E-3</v>
      </c>
      <c r="AH58" s="10">
        <v>3.91860569595592E-3</v>
      </c>
      <c r="AI58" s="10">
        <v>0</v>
      </c>
      <c r="AJ58" s="10">
        <v>0</v>
      </c>
      <c r="AK58" s="10">
        <v>3.9251263853599099E-3</v>
      </c>
      <c r="AL58" s="10">
        <v>3.9231554847887198E-3</v>
      </c>
      <c r="AM58" s="10">
        <v>0</v>
      </c>
      <c r="AN58" s="10">
        <v>0</v>
      </c>
      <c r="AO58" s="10">
        <v>3.9243828576687196E-3</v>
      </c>
      <c r="AP58" s="10">
        <v>3.9231159927788396E-3</v>
      </c>
      <c r="AQ58" s="10">
        <v>0</v>
      </c>
      <c r="AR58" s="10">
        <v>0</v>
      </c>
      <c r="AS58" s="10">
        <v>2.0275676000498502E-3</v>
      </c>
      <c r="AT58" s="10">
        <v>2.0275672237688299E-3</v>
      </c>
      <c r="AU58" s="10">
        <v>0</v>
      </c>
      <c r="AV58" s="10">
        <v>0</v>
      </c>
      <c r="AW58" s="10">
        <v>2.0271003308310201E-3</v>
      </c>
      <c r="AX58" s="10">
        <v>2.0274307526987E-3</v>
      </c>
      <c r="AY58" s="10">
        <v>0</v>
      </c>
      <c r="AZ58" s="10">
        <v>0</v>
      </c>
      <c r="BA58" s="10">
        <v>2.12944376673629E-2</v>
      </c>
      <c r="BB58" s="10">
        <v>2.1385728647300799E-2</v>
      </c>
      <c r="BC58" s="10">
        <v>0</v>
      </c>
      <c r="BD58" s="10">
        <v>0</v>
      </c>
      <c r="BE58" s="10">
        <v>1.3091223045357901E-2</v>
      </c>
      <c r="BF58" s="10">
        <v>1.30983171794735E-2</v>
      </c>
      <c r="BG58" s="10">
        <v>0</v>
      </c>
      <c r="BH58" s="10">
        <v>0</v>
      </c>
      <c r="BI58" s="10">
        <v>2.6989805481935801E-3</v>
      </c>
      <c r="BJ58" s="10">
        <v>2.69928721340984E-3</v>
      </c>
      <c r="BK58" s="10">
        <v>0</v>
      </c>
      <c r="BL58" s="10">
        <v>0</v>
      </c>
      <c r="BM58" s="10">
        <v>1.9020478754586199E-3</v>
      </c>
      <c r="BN58" s="10">
        <v>1.90202074225662E-3</v>
      </c>
      <c r="BO58" s="10">
        <v>0</v>
      </c>
      <c r="BP58" s="10">
        <v>0</v>
      </c>
      <c r="BQ58" s="10">
        <v>2.0129435350854301E-3</v>
      </c>
      <c r="BR58" s="10">
        <v>2.0129236612116798E-3</v>
      </c>
      <c r="BS58" s="10">
        <v>0</v>
      </c>
      <c r="BT58" s="10">
        <v>0</v>
      </c>
      <c r="BU58" s="10">
        <v>2.02556155452296E-3</v>
      </c>
      <c r="BV58" s="10">
        <v>2.0260440901602199E-3</v>
      </c>
      <c r="BW58" s="10">
        <v>0</v>
      </c>
      <c r="BX58" s="10">
        <v>0</v>
      </c>
      <c r="BY58" s="10">
        <v>2.0277097032127501E-3</v>
      </c>
      <c r="BZ58" s="10">
        <v>2.0276786142891801E-3</v>
      </c>
      <c r="CA58" s="10">
        <v>0</v>
      </c>
      <c r="CB58" s="10">
        <v>0</v>
      </c>
      <c r="CC58" s="10">
        <v>2.0273037841586502E-3</v>
      </c>
      <c r="CD58" s="10">
        <v>2.0274621415944999E-3</v>
      </c>
      <c r="CE58" s="10">
        <v>0</v>
      </c>
      <c r="CF58" s="10">
        <v>0</v>
      </c>
      <c r="CG58" s="10">
        <v>2.3549500000000001E-2</v>
      </c>
      <c r="CH58" s="10">
        <v>2.3011400000000001E-2</v>
      </c>
      <c r="CI58" s="10">
        <v>0</v>
      </c>
      <c r="CJ58" s="10">
        <v>0</v>
      </c>
      <c r="CK58" s="10">
        <v>5.8983300000000002E-2</v>
      </c>
      <c r="CL58" s="10">
        <v>5.6997199999999998E-2</v>
      </c>
      <c r="CM58" s="10">
        <v>0</v>
      </c>
      <c r="CN58" s="10">
        <v>0</v>
      </c>
      <c r="CO58" s="10">
        <v>6.0248400000000001E-2</v>
      </c>
      <c r="CP58" s="10">
        <v>5.9647899999999997E-2</v>
      </c>
      <c r="CQ58" s="10">
        <v>0</v>
      </c>
      <c r="CR58" s="10">
        <v>0</v>
      </c>
      <c r="CS58" s="10">
        <v>6.1250600000000002E-2</v>
      </c>
      <c r="CT58" s="10">
        <v>6.3118400000000005E-2</v>
      </c>
      <c r="CU58" s="10">
        <v>0</v>
      </c>
      <c r="CV58" s="10">
        <v>0</v>
      </c>
      <c r="CW58" s="10">
        <v>6.3374299999999995E-2</v>
      </c>
      <c r="CX58" s="10">
        <v>6.15997E-2</v>
      </c>
      <c r="CY58" s="10">
        <v>0</v>
      </c>
      <c r="CZ58" s="10">
        <v>0</v>
      </c>
      <c r="DA58" s="10">
        <v>8.1823599999999996E-2</v>
      </c>
      <c r="DB58" s="10">
        <v>7.2287400000000002E-2</v>
      </c>
      <c r="DC58" s="10">
        <v>0</v>
      </c>
      <c r="DD58" s="10">
        <v>0</v>
      </c>
      <c r="DE58" s="10">
        <v>6.20333E-2</v>
      </c>
      <c r="DF58" s="10">
        <v>5.9682499999999999E-2</v>
      </c>
      <c r="DG58" s="10">
        <v>0</v>
      </c>
      <c r="DH58" s="10">
        <v>0</v>
      </c>
      <c r="DI58" s="10">
        <v>6.3147900000000007E-2</v>
      </c>
      <c r="DJ58" s="10">
        <v>6.0262999999999997E-2</v>
      </c>
      <c r="DK58" s="10">
        <v>0</v>
      </c>
      <c r="DL58" s="10">
        <v>0</v>
      </c>
      <c r="DM58" s="10">
        <v>7.2555999999999995E-2</v>
      </c>
      <c r="DN58" s="10">
        <v>7.3358099999999996E-2</v>
      </c>
      <c r="DO58" s="10">
        <v>0</v>
      </c>
      <c r="DP58" s="10">
        <v>0</v>
      </c>
      <c r="DQ58" s="10">
        <v>6.4407199999999998E-2</v>
      </c>
      <c r="DR58" s="10">
        <v>6.24662E-2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5"/>
        <v>48</v>
      </c>
      <c r="B59" s="15">
        <f t="shared" si="24"/>
        <v>0.125</v>
      </c>
      <c r="C59" s="15">
        <f t="shared" si="26"/>
        <v>4</v>
      </c>
      <c r="D59" s="22">
        <f t="shared" si="27"/>
        <v>3</v>
      </c>
      <c r="E59" s="10">
        <v>5.8724221125539E-4</v>
      </c>
      <c r="F59" s="10">
        <v>7.65577982569154E-4</v>
      </c>
      <c r="G59" s="10">
        <v>0</v>
      </c>
      <c r="H59" s="10">
        <v>0</v>
      </c>
      <c r="I59" s="10">
        <v>324.08371936984901</v>
      </c>
      <c r="J59" s="10">
        <v>2.39948787067696</v>
      </c>
      <c r="K59" s="10">
        <v>0</v>
      </c>
      <c r="L59" s="10">
        <v>0</v>
      </c>
      <c r="M59" s="10">
        <v>1.56216153119573E-2</v>
      </c>
      <c r="N59" s="10">
        <v>1.5409639383446199E-2</v>
      </c>
      <c r="O59" s="10">
        <v>0</v>
      </c>
      <c r="P59" s="10">
        <v>0</v>
      </c>
      <c r="Q59" s="10">
        <v>5.4233866866590904E-3</v>
      </c>
      <c r="R59" s="10">
        <v>3.58193730601641E-3</v>
      </c>
      <c r="S59" s="10">
        <v>0</v>
      </c>
      <c r="T59" s="10">
        <v>0</v>
      </c>
      <c r="U59" s="10">
        <v>1.4926993193729E-3</v>
      </c>
      <c r="V59" s="10">
        <v>1.3795669478056101E-3</v>
      </c>
      <c r="W59" s="10">
        <v>0</v>
      </c>
      <c r="X59" s="10">
        <v>0</v>
      </c>
      <c r="Y59" s="10">
        <v>9.4265007059890504E-4</v>
      </c>
      <c r="Z59" s="10">
        <v>9.9251339993333709E-4</v>
      </c>
      <c r="AA59" s="10">
        <v>0</v>
      </c>
      <c r="AB59" s="10">
        <v>0</v>
      </c>
      <c r="AC59" s="10">
        <v>4.1118576407805902E-4</v>
      </c>
      <c r="AD59" s="10">
        <v>3.86200853764951E-4</v>
      </c>
      <c r="AE59" s="10">
        <v>0</v>
      </c>
      <c r="AF59" s="10">
        <v>0</v>
      </c>
      <c r="AG59" s="10">
        <v>7.6727886274552404E-4</v>
      </c>
      <c r="AH59" s="10">
        <v>2.3604883731875899E-4</v>
      </c>
      <c r="AI59" s="10">
        <v>0</v>
      </c>
      <c r="AJ59" s="10">
        <v>0</v>
      </c>
      <c r="AK59" s="10">
        <v>5.1673015476798598E-3</v>
      </c>
      <c r="AL59" s="10">
        <v>1.5903033162789599E-4</v>
      </c>
      <c r="AM59" s="10">
        <v>0</v>
      </c>
      <c r="AN59" s="10">
        <v>0</v>
      </c>
      <c r="AO59" s="10">
        <v>5.1648981522190301E-2</v>
      </c>
      <c r="AP59" s="10">
        <v>4.8920207575342501E-4</v>
      </c>
      <c r="AQ59" s="10">
        <v>0</v>
      </c>
      <c r="AR59" s="10">
        <v>0</v>
      </c>
      <c r="AS59" s="10">
        <v>1.5460827548284699E-4</v>
      </c>
      <c r="AT59" s="10">
        <v>2.1333730018372501E-4</v>
      </c>
      <c r="AU59" s="10">
        <v>0</v>
      </c>
      <c r="AV59" s="10">
        <v>0</v>
      </c>
      <c r="AW59" s="10">
        <v>82.163609791591796</v>
      </c>
      <c r="AX59" s="10">
        <v>0.580394191518667</v>
      </c>
      <c r="AY59" s="10">
        <v>0</v>
      </c>
      <c r="AZ59" s="10">
        <v>0</v>
      </c>
      <c r="BA59" s="10">
        <v>9.7945816637822099E-3</v>
      </c>
      <c r="BB59" s="10">
        <v>9.1171892586328108E-3</v>
      </c>
      <c r="BC59" s="10">
        <v>0</v>
      </c>
      <c r="BD59" s="10">
        <v>0</v>
      </c>
      <c r="BE59" s="10">
        <v>2.9072330074008802E-3</v>
      </c>
      <c r="BF59" s="10">
        <v>1.7481899298652499E-3</v>
      </c>
      <c r="BG59" s="10">
        <v>0</v>
      </c>
      <c r="BH59" s="10">
        <v>0</v>
      </c>
      <c r="BI59" s="10">
        <v>7.3803177430410098E-4</v>
      </c>
      <c r="BJ59" s="10">
        <v>6.7812967159442002E-4</v>
      </c>
      <c r="BK59" s="10">
        <v>0</v>
      </c>
      <c r="BL59" s="10">
        <v>0</v>
      </c>
      <c r="BM59" s="10">
        <v>4.4902088735941501E-4</v>
      </c>
      <c r="BN59" s="10">
        <v>4.5285804546435601E-4</v>
      </c>
      <c r="BO59" s="10">
        <v>0</v>
      </c>
      <c r="BP59" s="10">
        <v>0</v>
      </c>
      <c r="BQ59" s="10">
        <v>1.90769332691988E-4</v>
      </c>
      <c r="BR59" s="10">
        <v>1.9833224419801601E-4</v>
      </c>
      <c r="BS59" s="10">
        <v>0</v>
      </c>
      <c r="BT59" s="10">
        <v>0</v>
      </c>
      <c r="BU59" s="10">
        <v>2.5907393178845999E-4</v>
      </c>
      <c r="BV59" s="10">
        <v>1.6663223819872301E-4</v>
      </c>
      <c r="BW59" s="10">
        <v>0</v>
      </c>
      <c r="BX59" s="10">
        <v>0</v>
      </c>
      <c r="BY59" s="10">
        <v>1.24124295453412E-3</v>
      </c>
      <c r="BZ59" s="10">
        <v>8.6981372603263198E-5</v>
      </c>
      <c r="CA59" s="10">
        <v>0</v>
      </c>
      <c r="CB59" s="10">
        <v>0</v>
      </c>
      <c r="CC59" s="10">
        <v>1.26565419695798E-2</v>
      </c>
      <c r="CD59" s="10">
        <v>1.1967039068091799E-4</v>
      </c>
      <c r="CE59" s="10">
        <v>0</v>
      </c>
      <c r="CF59" s="10">
        <v>0</v>
      </c>
      <c r="CG59" s="10">
        <v>4.1669999999999999E-2</v>
      </c>
      <c r="CH59" s="10">
        <v>3.7477900000000001E-2</v>
      </c>
      <c r="CI59" s="10">
        <v>0</v>
      </c>
      <c r="CJ59" s="10">
        <v>0</v>
      </c>
      <c r="CK59" s="10">
        <v>7.2086899999999995E-2</v>
      </c>
      <c r="CL59" s="10">
        <v>6.1227700000000003E-2</v>
      </c>
      <c r="CM59" s="10">
        <v>0</v>
      </c>
      <c r="CN59" s="10">
        <v>0</v>
      </c>
      <c r="CO59" s="10">
        <v>8.2524799999999995E-2</v>
      </c>
      <c r="CP59" s="10">
        <v>7.7965400000000004E-2</v>
      </c>
      <c r="CQ59" s="10">
        <v>0</v>
      </c>
      <c r="CR59" s="10">
        <v>0</v>
      </c>
      <c r="CS59" s="10">
        <v>8.1742499999999996E-2</v>
      </c>
      <c r="CT59" s="10">
        <v>7.9809699999999997E-2</v>
      </c>
      <c r="CU59" s="10">
        <v>0</v>
      </c>
      <c r="CV59" s="10">
        <v>0</v>
      </c>
      <c r="CW59" s="10">
        <v>7.9413800000000007E-2</v>
      </c>
      <c r="CX59" s="10">
        <v>7.7914999999999998E-2</v>
      </c>
      <c r="CY59" s="10">
        <v>0</v>
      </c>
      <c r="CZ59" s="10">
        <v>0</v>
      </c>
      <c r="DA59" s="10">
        <v>9.9855600000000003E-2</v>
      </c>
      <c r="DB59" s="10">
        <v>0.100521</v>
      </c>
      <c r="DC59" s="10">
        <v>0</v>
      </c>
      <c r="DD59" s="10">
        <v>0</v>
      </c>
      <c r="DE59" s="10">
        <v>7.9117699999999999E-2</v>
      </c>
      <c r="DF59" s="10">
        <v>7.6153100000000001E-2</v>
      </c>
      <c r="DG59" s="10">
        <v>0</v>
      </c>
      <c r="DH59" s="10">
        <v>0</v>
      </c>
      <c r="DI59" s="10">
        <v>7.9151399999999997E-2</v>
      </c>
      <c r="DJ59" s="10">
        <v>7.74344E-2</v>
      </c>
      <c r="DK59" s="10">
        <v>0</v>
      </c>
      <c r="DL59" s="10">
        <v>0</v>
      </c>
      <c r="DM59" s="10">
        <v>8.4052699999999994E-2</v>
      </c>
      <c r="DN59" s="10">
        <v>8.4756700000000004E-2</v>
      </c>
      <c r="DO59" s="10">
        <v>0</v>
      </c>
      <c r="DP59" s="10">
        <v>0</v>
      </c>
      <c r="DQ59" s="10">
        <v>8.0493200000000001E-2</v>
      </c>
      <c r="DR59" s="10">
        <v>7.8732800000000006E-2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5"/>
        <v>49</v>
      </c>
      <c r="B60" s="15">
        <f t="shared" si="24"/>
        <v>6.25E-2</v>
      </c>
      <c r="C60" s="15">
        <f t="shared" si="26"/>
        <v>4</v>
      </c>
      <c r="D60" s="22">
        <f t="shared" si="27"/>
        <v>4</v>
      </c>
      <c r="E60" s="10">
        <v>1.39406520946397E-2</v>
      </c>
      <c r="F60" s="10">
        <v>1.5664189262123401E-2</v>
      </c>
      <c r="G60" s="10">
        <v>0</v>
      </c>
      <c r="H60" s="10">
        <v>0</v>
      </c>
      <c r="I60" s="10">
        <v>1528.7856024656101</v>
      </c>
      <c r="J60" s="10">
        <v>25.141863573928301</v>
      </c>
      <c r="K60" s="10">
        <v>0</v>
      </c>
      <c r="L60" s="10">
        <v>0</v>
      </c>
      <c r="M60" s="10">
        <v>1.07955351765106E-2</v>
      </c>
      <c r="N60" s="10">
        <v>7.5093210108478897E-3</v>
      </c>
      <c r="O60" s="10">
        <v>0</v>
      </c>
      <c r="P60" s="10">
        <v>0</v>
      </c>
      <c r="Q60" s="10">
        <v>2.6383004500298798E-3</v>
      </c>
      <c r="R60" s="10">
        <v>1.12722453689518E-3</v>
      </c>
      <c r="S60" s="10">
        <v>0</v>
      </c>
      <c r="T60" s="10">
        <v>0</v>
      </c>
      <c r="U60" s="10">
        <v>9.845387409450619E-4</v>
      </c>
      <c r="V60" s="10">
        <v>8.5128858749183899E-4</v>
      </c>
      <c r="W60" s="10">
        <v>0</v>
      </c>
      <c r="X60" s="10">
        <v>0</v>
      </c>
      <c r="Y60" s="10">
        <v>4.0779357059572702E-4</v>
      </c>
      <c r="Z60" s="10">
        <v>2.9364275697929499E-4</v>
      </c>
      <c r="AA60" s="10">
        <v>0</v>
      </c>
      <c r="AB60" s="10">
        <v>0</v>
      </c>
      <c r="AC60" s="10">
        <v>2.3141320236996801E-4</v>
      </c>
      <c r="AD60" s="10">
        <v>1.4503942137666901E-4</v>
      </c>
      <c r="AE60" s="10">
        <v>0</v>
      </c>
      <c r="AF60" s="10">
        <v>0</v>
      </c>
      <c r="AG60" s="10">
        <v>1.0233333548463901E-3</v>
      </c>
      <c r="AH60" s="10">
        <v>1.0735761841052E-4</v>
      </c>
      <c r="AI60" s="10">
        <v>0</v>
      </c>
      <c r="AJ60" s="10">
        <v>0</v>
      </c>
      <c r="AK60" s="10">
        <v>9.2979799699040005E-3</v>
      </c>
      <c r="AL60" s="10">
        <v>6.2401795739131001E-5</v>
      </c>
      <c r="AM60" s="10">
        <v>0</v>
      </c>
      <c r="AN60" s="10">
        <v>0</v>
      </c>
      <c r="AO60" s="10">
        <v>8.3166477142112796E-2</v>
      </c>
      <c r="AP60" s="10">
        <v>5.0478139985266101E-4</v>
      </c>
      <c r="AQ60" s="10">
        <v>0</v>
      </c>
      <c r="AR60" s="10">
        <v>0</v>
      </c>
      <c r="AS60" s="10">
        <v>3.5137019056894702E-3</v>
      </c>
      <c r="AT60" s="10">
        <v>4.0392326766914496E-3</v>
      </c>
      <c r="AU60" s="10">
        <v>0</v>
      </c>
      <c r="AV60" s="10">
        <v>0</v>
      </c>
      <c r="AW60" s="10">
        <v>371.72204692495097</v>
      </c>
      <c r="AX60" s="10">
        <v>6.4718455751871904</v>
      </c>
      <c r="AY60" s="10">
        <v>0</v>
      </c>
      <c r="AZ60" s="10">
        <v>0</v>
      </c>
      <c r="BA60" s="10">
        <v>7.3339164055362697E-3</v>
      </c>
      <c r="BB60" s="10">
        <v>5.0145893542723604E-3</v>
      </c>
      <c r="BC60" s="10">
        <v>0</v>
      </c>
      <c r="BD60" s="10">
        <v>0</v>
      </c>
      <c r="BE60" s="10">
        <v>1.5903135375838001E-3</v>
      </c>
      <c r="BF60" s="10">
        <v>7.1774373370947096E-4</v>
      </c>
      <c r="BG60" s="10">
        <v>0</v>
      </c>
      <c r="BH60" s="10">
        <v>0</v>
      </c>
      <c r="BI60" s="10">
        <v>6.1995277146310705E-4</v>
      </c>
      <c r="BJ60" s="10">
        <v>5.5580553852022801E-4</v>
      </c>
      <c r="BK60" s="10">
        <v>0</v>
      </c>
      <c r="BL60" s="10">
        <v>0</v>
      </c>
      <c r="BM60" s="10">
        <v>2.4961343721655E-4</v>
      </c>
      <c r="BN60" s="10">
        <v>1.60341649163693E-4</v>
      </c>
      <c r="BO60" s="10">
        <v>0</v>
      </c>
      <c r="BP60" s="10">
        <v>0</v>
      </c>
      <c r="BQ60" s="10">
        <v>9.0438964424687806E-5</v>
      </c>
      <c r="BR60" s="10">
        <v>7.65873629513602E-5</v>
      </c>
      <c r="BS60" s="10">
        <v>0</v>
      </c>
      <c r="BT60" s="10">
        <v>0</v>
      </c>
      <c r="BU60" s="10">
        <v>2.6718002280808002E-4</v>
      </c>
      <c r="BV60" s="10">
        <v>5.4418861719851697E-5</v>
      </c>
      <c r="BW60" s="10">
        <v>0</v>
      </c>
      <c r="BX60" s="10">
        <v>0</v>
      </c>
      <c r="BY60" s="10">
        <v>2.29821651034406E-3</v>
      </c>
      <c r="BZ60" s="10">
        <v>1.6045303119017099E-5</v>
      </c>
      <c r="CA60" s="10">
        <v>0</v>
      </c>
      <c r="CB60" s="10">
        <v>0</v>
      </c>
      <c r="CC60" s="10">
        <v>1.9109832631009901E-2</v>
      </c>
      <c r="CD60" s="10">
        <v>1.28111919933833E-4</v>
      </c>
      <c r="CE60" s="10">
        <v>0</v>
      </c>
      <c r="CF60" s="10">
        <v>0</v>
      </c>
      <c r="CG60" s="10">
        <v>6.7885000000000001E-2</v>
      </c>
      <c r="CH60" s="10">
        <v>6.5758300000000006E-2</v>
      </c>
      <c r="CI60" s="10">
        <v>0</v>
      </c>
      <c r="CJ60" s="10">
        <v>0</v>
      </c>
      <c r="CK60" s="10">
        <v>9.1147400000000003E-2</v>
      </c>
      <c r="CL60" s="10">
        <v>9.4537399999999994E-2</v>
      </c>
      <c r="CM60" s="10">
        <v>0</v>
      </c>
      <c r="CN60" s="10">
        <v>0</v>
      </c>
      <c r="CO60" s="10">
        <v>0.11556859999999999</v>
      </c>
      <c r="CP60" s="10">
        <v>0.1155979</v>
      </c>
      <c r="CQ60" s="10">
        <v>0</v>
      </c>
      <c r="CR60" s="10">
        <v>0</v>
      </c>
      <c r="CS60" s="10">
        <v>0.12067559999999999</v>
      </c>
      <c r="CT60" s="10">
        <v>0.12010800000000001</v>
      </c>
      <c r="CU60" s="10">
        <v>0</v>
      </c>
      <c r="CV60" s="10">
        <v>0</v>
      </c>
      <c r="CW60" s="10">
        <v>0.1154213</v>
      </c>
      <c r="CX60" s="10">
        <v>0.12909390000000001</v>
      </c>
      <c r="CY60" s="10">
        <v>0</v>
      </c>
      <c r="CZ60" s="10">
        <v>0</v>
      </c>
      <c r="DA60" s="10">
        <v>0.14247799999999999</v>
      </c>
      <c r="DB60" s="10">
        <v>0.1399437</v>
      </c>
      <c r="DC60" s="10">
        <v>0</v>
      </c>
      <c r="DD60" s="10">
        <v>0</v>
      </c>
      <c r="DE60" s="10">
        <v>0.1238653</v>
      </c>
      <c r="DF60" s="10">
        <v>0.1145104</v>
      </c>
      <c r="DG60" s="10">
        <v>0</v>
      </c>
      <c r="DH60" s="10">
        <v>0</v>
      </c>
      <c r="DI60" s="10">
        <v>0.13268189999999999</v>
      </c>
      <c r="DJ60" s="10">
        <v>0.12620120000000001</v>
      </c>
      <c r="DK60" s="10">
        <v>0</v>
      </c>
      <c r="DL60" s="10">
        <v>0</v>
      </c>
      <c r="DM60" s="10">
        <v>0.12156649999999999</v>
      </c>
      <c r="DN60" s="10">
        <v>0.1068409</v>
      </c>
      <c r="DO60" s="10">
        <v>0</v>
      </c>
      <c r="DP60" s="10">
        <v>0</v>
      </c>
      <c r="DQ60" s="10">
        <v>0.1191072</v>
      </c>
      <c r="DR60" s="10">
        <v>0.1168772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5"/>
        <v>50</v>
      </c>
      <c r="B61" s="15">
        <f t="shared" si="24"/>
        <v>3.125E-2</v>
      </c>
      <c r="C61" s="15">
        <f t="shared" si="26"/>
        <v>4</v>
      </c>
      <c r="D61" s="22">
        <f t="shared" si="27"/>
        <v>5</v>
      </c>
      <c r="E61" s="10">
        <v>8.0492882631386403E-2</v>
      </c>
      <c r="F61" s="10">
        <v>0.14430464290372599</v>
      </c>
      <c r="G61" s="10">
        <v>0</v>
      </c>
      <c r="H61" s="10">
        <v>0</v>
      </c>
      <c r="I61" s="10">
        <v>3668.3545303983601</v>
      </c>
      <c r="J61" s="10">
        <v>649.95355721397004</v>
      </c>
      <c r="K61" s="10">
        <v>0</v>
      </c>
      <c r="L61" s="10">
        <v>0</v>
      </c>
      <c r="M61" s="10">
        <v>7.8134962013785003E-3</v>
      </c>
      <c r="N61" s="10">
        <v>3.1738083373622499E-3</v>
      </c>
      <c r="O61" s="10">
        <v>0</v>
      </c>
      <c r="P61" s="10">
        <v>0</v>
      </c>
      <c r="Q61" s="10">
        <v>1.7678703129551099E-3</v>
      </c>
      <c r="R61" s="10">
        <v>1.067660465081E-3</v>
      </c>
      <c r="S61" s="10">
        <v>0</v>
      </c>
      <c r="T61" s="10">
        <v>0</v>
      </c>
      <c r="U61" s="10">
        <v>8.2394492202730895E-4</v>
      </c>
      <c r="V61" s="10">
        <v>6.4077995983047298E-4</v>
      </c>
      <c r="W61" s="10">
        <v>0</v>
      </c>
      <c r="X61" s="10">
        <v>0</v>
      </c>
      <c r="Y61" s="10">
        <v>2.7364155137621398E-4</v>
      </c>
      <c r="Z61" s="10">
        <v>1.3503296636852E-4</v>
      </c>
      <c r="AA61" s="10">
        <v>0</v>
      </c>
      <c r="AB61" s="10">
        <v>0</v>
      </c>
      <c r="AC61" s="10">
        <v>2.8964322849178698E-4</v>
      </c>
      <c r="AD61" s="10">
        <v>1.16374639401728E-4</v>
      </c>
      <c r="AE61" s="10">
        <v>0</v>
      </c>
      <c r="AF61" s="10">
        <v>0</v>
      </c>
      <c r="AG61" s="10">
        <v>2.1175995824482801E-3</v>
      </c>
      <c r="AH61" s="10">
        <v>5.3384446724091803E-5</v>
      </c>
      <c r="AI61" s="10">
        <v>0</v>
      </c>
      <c r="AJ61" s="10">
        <v>0</v>
      </c>
      <c r="AK61" s="10">
        <v>1.4608413990744799E-2</v>
      </c>
      <c r="AL61" s="10">
        <v>5.8065441189025797E-5</v>
      </c>
      <c r="AM61" s="10">
        <v>0</v>
      </c>
      <c r="AN61" s="10">
        <v>0</v>
      </c>
      <c r="AO61" s="10">
        <v>0.19342490823368499</v>
      </c>
      <c r="AP61" s="10">
        <v>5.1373496751061498E-4</v>
      </c>
      <c r="AQ61" s="10">
        <v>0</v>
      </c>
      <c r="AR61" s="10">
        <v>0</v>
      </c>
      <c r="AS61" s="10">
        <v>1.8776842926298502E-2</v>
      </c>
      <c r="AT61" s="10">
        <v>3.5170849006234302E-2</v>
      </c>
      <c r="AU61" s="10">
        <v>0</v>
      </c>
      <c r="AV61" s="10">
        <v>0</v>
      </c>
      <c r="AW61" s="10">
        <v>907.26028253193601</v>
      </c>
      <c r="AX61" s="10">
        <v>149.485650154627</v>
      </c>
      <c r="AY61" s="10">
        <v>0</v>
      </c>
      <c r="AZ61" s="10">
        <v>0</v>
      </c>
      <c r="BA61" s="10">
        <v>5.0183104069678802E-3</v>
      </c>
      <c r="BB61" s="10">
        <v>1.9642997206709102E-3</v>
      </c>
      <c r="BC61" s="10">
        <v>0</v>
      </c>
      <c r="BD61" s="10">
        <v>0</v>
      </c>
      <c r="BE61" s="10">
        <v>1.04158772995325E-3</v>
      </c>
      <c r="BF61" s="10">
        <v>6.9115654232765398E-4</v>
      </c>
      <c r="BG61" s="10">
        <v>0</v>
      </c>
      <c r="BH61" s="10">
        <v>0</v>
      </c>
      <c r="BI61" s="10">
        <v>5.27946839762193E-4</v>
      </c>
      <c r="BJ61" s="10">
        <v>4.0543956938067098E-4</v>
      </c>
      <c r="BK61" s="10">
        <v>0</v>
      </c>
      <c r="BL61" s="10">
        <v>0</v>
      </c>
      <c r="BM61" s="10">
        <v>1.58520798964616E-4</v>
      </c>
      <c r="BN61" s="10">
        <v>8.0636009118149695E-5</v>
      </c>
      <c r="BO61" s="10">
        <v>0</v>
      </c>
      <c r="BP61" s="10">
        <v>0</v>
      </c>
      <c r="BQ61" s="10">
        <v>8.4266801041484401E-5</v>
      </c>
      <c r="BR61" s="10">
        <v>6.8001353683112896E-5</v>
      </c>
      <c r="BS61" s="10">
        <v>0</v>
      </c>
      <c r="BT61" s="10">
        <v>0</v>
      </c>
      <c r="BU61" s="10">
        <v>6.4309114377267805E-4</v>
      </c>
      <c r="BV61" s="10">
        <v>2.9090012519756801E-5</v>
      </c>
      <c r="BW61" s="10">
        <v>0</v>
      </c>
      <c r="BX61" s="10">
        <v>0</v>
      </c>
      <c r="BY61" s="10">
        <v>3.3669634234096599E-3</v>
      </c>
      <c r="BZ61" s="10">
        <v>1.5334816721567301E-5</v>
      </c>
      <c r="CA61" s="10">
        <v>0</v>
      </c>
      <c r="CB61" s="10">
        <v>0</v>
      </c>
      <c r="CC61" s="10">
        <v>5.0593494456125598E-2</v>
      </c>
      <c r="CD61" s="10">
        <v>1.29007540348007E-4</v>
      </c>
      <c r="CE61" s="10">
        <v>0</v>
      </c>
      <c r="CF61" s="10">
        <v>0</v>
      </c>
      <c r="CG61" s="10">
        <v>0.1192449</v>
      </c>
      <c r="CH61" s="10">
        <v>0.12569710000000001</v>
      </c>
      <c r="CI61" s="10">
        <v>0</v>
      </c>
      <c r="CJ61" s="10">
        <v>0</v>
      </c>
      <c r="CK61" s="10">
        <v>0.14701359999999999</v>
      </c>
      <c r="CL61" s="10">
        <v>0.1466288</v>
      </c>
      <c r="CM61" s="10">
        <v>0</v>
      </c>
      <c r="CN61" s="10">
        <v>0</v>
      </c>
      <c r="CO61" s="10">
        <v>0.1861585</v>
      </c>
      <c r="CP61" s="10">
        <v>0.18124979999999999</v>
      </c>
      <c r="CQ61" s="10">
        <v>0</v>
      </c>
      <c r="CR61" s="10">
        <v>0</v>
      </c>
      <c r="CS61" s="10">
        <v>0.18595719999999999</v>
      </c>
      <c r="CT61" s="10">
        <v>0.18480930000000001</v>
      </c>
      <c r="CU61" s="10">
        <v>0</v>
      </c>
      <c r="CV61" s="10">
        <v>0</v>
      </c>
      <c r="CW61" s="10">
        <v>0.2049242</v>
      </c>
      <c r="CX61" s="10">
        <v>0.18224380000000001</v>
      </c>
      <c r="CY61" s="10">
        <v>0</v>
      </c>
      <c r="CZ61" s="10">
        <v>0</v>
      </c>
      <c r="DA61" s="10">
        <v>0.22311919999999999</v>
      </c>
      <c r="DB61" s="10">
        <v>0.20365050000000001</v>
      </c>
      <c r="DC61" s="10">
        <v>0</v>
      </c>
      <c r="DD61" s="10">
        <v>0</v>
      </c>
      <c r="DE61" s="10">
        <v>0.1800254</v>
      </c>
      <c r="DF61" s="10">
        <v>0.1743169</v>
      </c>
      <c r="DG61" s="10">
        <v>0</v>
      </c>
      <c r="DH61" s="10">
        <v>0</v>
      </c>
      <c r="DI61" s="10">
        <v>0.21795990000000001</v>
      </c>
      <c r="DJ61" s="10">
        <v>0.2015036</v>
      </c>
      <c r="DK61" s="10">
        <v>0</v>
      </c>
      <c r="DL61" s="10">
        <v>0</v>
      </c>
      <c r="DM61" s="10">
        <v>0.1831323</v>
      </c>
      <c r="DN61" s="10">
        <v>0.177569</v>
      </c>
      <c r="DO61" s="10">
        <v>0</v>
      </c>
      <c r="DP61" s="10">
        <v>0</v>
      </c>
      <c r="DQ61" s="10">
        <v>0.1907346</v>
      </c>
      <c r="DR61" s="10">
        <v>0.18428939999999999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5"/>
        <v>51</v>
      </c>
      <c r="B62" s="15">
        <f t="shared" si="24"/>
        <v>1.5625E-2</v>
      </c>
      <c r="C62" s="15">
        <f t="shared" si="26"/>
        <v>4</v>
      </c>
      <c r="D62" s="22">
        <f t="shared" si="27"/>
        <v>6</v>
      </c>
      <c r="E62" s="10">
        <v>2.1878856445607199E-2</v>
      </c>
      <c r="F62" s="10">
        <v>2.4599861955855902</v>
      </c>
      <c r="G62" s="10">
        <v>0</v>
      </c>
      <c r="H62" s="10">
        <v>0</v>
      </c>
      <c r="I62" s="10">
        <v>1808339.41770186</v>
      </c>
      <c r="J62" s="10">
        <v>2267804.8384287902</v>
      </c>
      <c r="K62" s="10">
        <v>0</v>
      </c>
      <c r="L62" s="10">
        <v>0</v>
      </c>
      <c r="M62" s="10">
        <v>4.9781886675663899E-3</v>
      </c>
      <c r="N62" s="10">
        <v>1.4293253564558999E-3</v>
      </c>
      <c r="O62" s="10">
        <v>0</v>
      </c>
      <c r="P62" s="10">
        <v>0</v>
      </c>
      <c r="Q62" s="10">
        <v>1.35316052126555E-3</v>
      </c>
      <c r="R62" s="10">
        <v>1.0159089633132699E-3</v>
      </c>
      <c r="S62" s="10">
        <v>0</v>
      </c>
      <c r="T62" s="10">
        <v>0</v>
      </c>
      <c r="U62" s="10">
        <v>6.3778923073276605E-4</v>
      </c>
      <c r="V62" s="10">
        <v>3.8102395208117201E-4</v>
      </c>
      <c r="W62" s="10">
        <v>0</v>
      </c>
      <c r="X62" s="10">
        <v>0</v>
      </c>
      <c r="Y62" s="10">
        <v>2.1228973053166701E-4</v>
      </c>
      <c r="Z62" s="10">
        <v>1.2270766217015199E-4</v>
      </c>
      <c r="AA62" s="10">
        <v>0</v>
      </c>
      <c r="AB62" s="10">
        <v>0</v>
      </c>
      <c r="AC62" s="10">
        <v>4.0967008188408399E-4</v>
      </c>
      <c r="AD62" s="10">
        <v>9.7540376494453795E-5</v>
      </c>
      <c r="AE62" s="10">
        <v>0</v>
      </c>
      <c r="AF62" s="10">
        <v>0</v>
      </c>
      <c r="AG62" s="10">
        <v>3.3203826099423902E-3</v>
      </c>
      <c r="AH62" s="10">
        <v>2.72440546318364E-5</v>
      </c>
      <c r="AI62" s="10">
        <v>0</v>
      </c>
      <c r="AJ62" s="10">
        <v>0</v>
      </c>
      <c r="AK62" s="10">
        <v>2.9109895948693999E-2</v>
      </c>
      <c r="AL62" s="10">
        <v>5.4761223661437E-5</v>
      </c>
      <c r="AM62" s="10">
        <v>0</v>
      </c>
      <c r="AN62" s="10">
        <v>0</v>
      </c>
      <c r="AO62" s="10">
        <v>0.27652229588455801</v>
      </c>
      <c r="AP62" s="10">
        <v>5.10473460847649E-4</v>
      </c>
      <c r="AQ62" s="10">
        <v>0</v>
      </c>
      <c r="AR62" s="10">
        <v>0</v>
      </c>
      <c r="AS62" s="10">
        <v>5.7154562037337701E-3</v>
      </c>
      <c r="AT62" s="10">
        <v>0.62670040251974102</v>
      </c>
      <c r="AU62" s="10">
        <v>0</v>
      </c>
      <c r="AV62" s="10">
        <v>0</v>
      </c>
      <c r="AW62" s="10">
        <v>484527.54548911197</v>
      </c>
      <c r="AX62" s="10">
        <v>529271.768794704</v>
      </c>
      <c r="AY62" s="10">
        <v>0</v>
      </c>
      <c r="AZ62" s="10">
        <v>0</v>
      </c>
      <c r="BA62" s="10">
        <v>3.11839026115754E-3</v>
      </c>
      <c r="BB62" s="10">
        <v>8.4841519429494996E-4</v>
      </c>
      <c r="BC62" s="10">
        <v>0</v>
      </c>
      <c r="BD62" s="10">
        <v>0</v>
      </c>
      <c r="BE62" s="10">
        <v>8.0081685370172301E-4</v>
      </c>
      <c r="BF62" s="10">
        <v>6.4221587923548402E-4</v>
      </c>
      <c r="BG62" s="10">
        <v>0</v>
      </c>
      <c r="BH62" s="10">
        <v>0</v>
      </c>
      <c r="BI62" s="10">
        <v>4.0548633535605303E-4</v>
      </c>
      <c r="BJ62" s="10">
        <v>2.2618168400502099E-4</v>
      </c>
      <c r="BK62" s="10">
        <v>0</v>
      </c>
      <c r="BL62" s="10">
        <v>0</v>
      </c>
      <c r="BM62" s="10">
        <v>1.0912298365133199E-4</v>
      </c>
      <c r="BN62" s="10">
        <v>7.57443437485132E-5</v>
      </c>
      <c r="BO62" s="10">
        <v>0</v>
      </c>
      <c r="BP62" s="10">
        <v>0</v>
      </c>
      <c r="BQ62" s="10">
        <v>1.03817893038548E-4</v>
      </c>
      <c r="BR62" s="10">
        <v>5.9095069449138202E-5</v>
      </c>
      <c r="BS62" s="10">
        <v>0</v>
      </c>
      <c r="BT62" s="10">
        <v>0</v>
      </c>
      <c r="BU62" s="10">
        <v>8.8166725391354702E-4</v>
      </c>
      <c r="BV62" s="10">
        <v>1.1763648810413401E-5</v>
      </c>
      <c r="BW62" s="10">
        <v>0</v>
      </c>
      <c r="BX62" s="10">
        <v>0</v>
      </c>
      <c r="BY62" s="10">
        <v>6.8528555090783096E-3</v>
      </c>
      <c r="BZ62" s="10">
        <v>1.4405946263091299E-5</v>
      </c>
      <c r="CA62" s="10">
        <v>0</v>
      </c>
      <c r="CB62" s="10">
        <v>0</v>
      </c>
      <c r="CC62" s="10">
        <v>6.5255237132789204E-2</v>
      </c>
      <c r="CD62" s="10">
        <v>1.2756359802091301E-4</v>
      </c>
      <c r="CE62" s="10">
        <v>0</v>
      </c>
      <c r="CF62" s="10">
        <v>0</v>
      </c>
      <c r="CG62" s="10">
        <v>0.22540080000000001</v>
      </c>
      <c r="CH62" s="10">
        <v>0.2320933</v>
      </c>
      <c r="CI62" s="10">
        <v>0</v>
      </c>
      <c r="CJ62" s="10">
        <v>0</v>
      </c>
      <c r="CK62" s="10">
        <v>0.28294799999999998</v>
      </c>
      <c r="CL62" s="10">
        <v>0.28539330000000002</v>
      </c>
      <c r="CM62" s="10">
        <v>0</v>
      </c>
      <c r="CN62" s="10">
        <v>0</v>
      </c>
      <c r="CO62" s="10">
        <v>0.37628489999999998</v>
      </c>
      <c r="CP62" s="10">
        <v>0.362896</v>
      </c>
      <c r="CQ62" s="10">
        <v>0</v>
      </c>
      <c r="CR62" s="10">
        <v>0</v>
      </c>
      <c r="CS62" s="10">
        <v>0.34200639999999999</v>
      </c>
      <c r="CT62" s="10">
        <v>0.33710089999999998</v>
      </c>
      <c r="CU62" s="10">
        <v>0</v>
      </c>
      <c r="CV62" s="10">
        <v>0</v>
      </c>
      <c r="CW62" s="10">
        <v>0.33592699999999998</v>
      </c>
      <c r="CX62" s="10">
        <v>0.35482439999999998</v>
      </c>
      <c r="CY62" s="10">
        <v>0</v>
      </c>
      <c r="CZ62" s="10">
        <v>0</v>
      </c>
      <c r="DA62" s="10">
        <v>0.38953070000000001</v>
      </c>
      <c r="DB62" s="10">
        <v>0.39252939999999997</v>
      </c>
      <c r="DC62" s="10">
        <v>0</v>
      </c>
      <c r="DD62" s="10">
        <v>0</v>
      </c>
      <c r="DE62" s="10">
        <v>0.3391286</v>
      </c>
      <c r="DF62" s="10">
        <v>0.32753120000000002</v>
      </c>
      <c r="DG62" s="10">
        <v>0</v>
      </c>
      <c r="DH62" s="10">
        <v>0</v>
      </c>
      <c r="DI62" s="10">
        <v>0.36285289999999998</v>
      </c>
      <c r="DJ62" s="10">
        <v>0.37752550000000001</v>
      </c>
      <c r="DK62" s="10">
        <v>0</v>
      </c>
      <c r="DL62" s="10">
        <v>0</v>
      </c>
      <c r="DM62" s="10">
        <v>0.34641519999999998</v>
      </c>
      <c r="DN62" s="10">
        <v>0.34816629999999998</v>
      </c>
      <c r="DO62" s="10">
        <v>0</v>
      </c>
      <c r="DP62" s="10">
        <v>0</v>
      </c>
      <c r="DQ62" s="10">
        <v>0.3477422</v>
      </c>
      <c r="DR62" s="10">
        <v>0.34990070000000001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5"/>
        <v>52</v>
      </c>
      <c r="B63" s="15">
        <f t="shared" si="24"/>
        <v>7.8125E-3</v>
      </c>
      <c r="C63" s="15">
        <f t="shared" si="26"/>
        <v>4</v>
      </c>
      <c r="D63" s="22">
        <f t="shared" si="27"/>
        <v>7</v>
      </c>
      <c r="E63" s="10">
        <v>0.39848670993326302</v>
      </c>
      <c r="F63" s="10">
        <v>129.26472454758499</v>
      </c>
      <c r="G63" s="10">
        <v>0</v>
      </c>
      <c r="H63" s="10">
        <v>0</v>
      </c>
      <c r="I63" s="10">
        <v>14489.2810424442</v>
      </c>
      <c r="J63" s="10">
        <v>200895200.39497</v>
      </c>
      <c r="K63" s="10">
        <v>0</v>
      </c>
      <c r="L63" s="10">
        <v>0</v>
      </c>
      <c r="M63" s="10">
        <v>3.0707958653828399E-3</v>
      </c>
      <c r="N63" s="10">
        <v>1.1302146189347E-3</v>
      </c>
      <c r="O63" s="10">
        <v>0</v>
      </c>
      <c r="P63" s="10">
        <v>0</v>
      </c>
      <c r="Q63" s="10">
        <v>1.1022361260080199E-3</v>
      </c>
      <c r="R63" s="10">
        <v>8.7504313385444699E-4</v>
      </c>
      <c r="S63" s="10">
        <v>0</v>
      </c>
      <c r="T63" s="10">
        <v>0</v>
      </c>
      <c r="U63" s="10">
        <v>4.6466281715429298E-4</v>
      </c>
      <c r="V63" s="10">
        <v>1.9523570246260399E-4</v>
      </c>
      <c r="W63" s="10">
        <v>0</v>
      </c>
      <c r="X63" s="10">
        <v>0</v>
      </c>
      <c r="Y63" s="10">
        <v>2.0302442374187099E-4</v>
      </c>
      <c r="Z63" s="10">
        <v>1.17802124558919E-4</v>
      </c>
      <c r="AA63" s="10">
        <v>0</v>
      </c>
      <c r="AB63" s="10">
        <v>0</v>
      </c>
      <c r="AC63" s="10">
        <v>7.0987764386920603E-4</v>
      </c>
      <c r="AD63" s="10">
        <v>7.4961343089263694E-5</v>
      </c>
      <c r="AE63" s="10">
        <v>0</v>
      </c>
      <c r="AF63" s="10">
        <v>0</v>
      </c>
      <c r="AG63" s="10">
        <v>6.0090315740408701E-3</v>
      </c>
      <c r="AH63" s="10">
        <v>1.82840163414078E-5</v>
      </c>
      <c r="AI63" s="10">
        <v>0</v>
      </c>
      <c r="AJ63" s="10">
        <v>0</v>
      </c>
      <c r="AK63" s="10">
        <v>5.8678114021848402E-2</v>
      </c>
      <c r="AL63" s="10">
        <v>6.11010070166174E-5</v>
      </c>
      <c r="AM63" s="10">
        <v>0</v>
      </c>
      <c r="AN63" s="10">
        <v>0</v>
      </c>
      <c r="AO63" s="10">
        <v>0.55498334974801899</v>
      </c>
      <c r="AP63" s="10">
        <v>5.1997683374160897E-4</v>
      </c>
      <c r="AQ63" s="10">
        <v>0</v>
      </c>
      <c r="AR63" s="10">
        <v>0</v>
      </c>
      <c r="AS63" s="10">
        <v>9.6168341722124906E-2</v>
      </c>
      <c r="AT63" s="10">
        <v>33.2166460114614</v>
      </c>
      <c r="AU63" s="10">
        <v>0</v>
      </c>
      <c r="AV63" s="10">
        <v>0</v>
      </c>
      <c r="AW63" s="10">
        <v>3926.4888498404498</v>
      </c>
      <c r="AX63" s="10">
        <v>52932325.7706066</v>
      </c>
      <c r="AY63" s="10">
        <v>0</v>
      </c>
      <c r="AZ63" s="10">
        <v>0</v>
      </c>
      <c r="BA63" s="10">
        <v>1.8658329920723401E-3</v>
      </c>
      <c r="BB63" s="10">
        <v>7.3052862433184104E-4</v>
      </c>
      <c r="BC63" s="10">
        <v>0</v>
      </c>
      <c r="BD63" s="10">
        <v>0</v>
      </c>
      <c r="BE63" s="10">
        <v>6.7642061718702095E-4</v>
      </c>
      <c r="BF63" s="10">
        <v>5.47089548919414E-4</v>
      </c>
      <c r="BG63" s="10">
        <v>0</v>
      </c>
      <c r="BH63" s="10">
        <v>0</v>
      </c>
      <c r="BI63" s="10">
        <v>2.8091793870981099E-4</v>
      </c>
      <c r="BJ63" s="10">
        <v>1.09141942951907E-4</v>
      </c>
      <c r="BK63" s="10">
        <v>0</v>
      </c>
      <c r="BL63" s="10">
        <v>0</v>
      </c>
      <c r="BM63" s="10">
        <v>8.9861293731084498E-5</v>
      </c>
      <c r="BN63" s="10">
        <v>7.3546342809849996E-5</v>
      </c>
      <c r="BO63" s="10">
        <v>0</v>
      </c>
      <c r="BP63" s="10">
        <v>0</v>
      </c>
      <c r="BQ63" s="10">
        <v>1.6501899063727399E-4</v>
      </c>
      <c r="BR63" s="10">
        <v>4.4317582331708302E-5</v>
      </c>
      <c r="BS63" s="10">
        <v>0</v>
      </c>
      <c r="BT63" s="10">
        <v>0</v>
      </c>
      <c r="BU63" s="10">
        <v>1.61385568250654E-3</v>
      </c>
      <c r="BV63" s="10">
        <v>5.3247269336026498E-6</v>
      </c>
      <c r="BW63" s="10">
        <v>0</v>
      </c>
      <c r="BX63" s="10">
        <v>0</v>
      </c>
      <c r="BY63" s="10">
        <v>1.5463769200905E-2</v>
      </c>
      <c r="BZ63" s="10">
        <v>1.6577824070214201E-5</v>
      </c>
      <c r="CA63" s="10">
        <v>0</v>
      </c>
      <c r="CB63" s="10">
        <v>0</v>
      </c>
      <c r="CC63" s="10">
        <v>0.116807228108642</v>
      </c>
      <c r="CD63" s="10">
        <v>1.25899487595066E-4</v>
      </c>
      <c r="CE63" s="10">
        <v>0</v>
      </c>
      <c r="CF63" s="10">
        <v>0</v>
      </c>
      <c r="CG63" s="10">
        <v>0.48380570000000001</v>
      </c>
      <c r="CH63" s="10">
        <v>0.53061610000000003</v>
      </c>
      <c r="CI63" s="10">
        <v>0</v>
      </c>
      <c r="CJ63" s="10">
        <v>0</v>
      </c>
      <c r="CK63" s="10">
        <v>1.1308655000000001</v>
      </c>
      <c r="CL63" s="10">
        <v>1.0620395</v>
      </c>
      <c r="CM63" s="10">
        <v>0</v>
      </c>
      <c r="CN63" s="10">
        <v>0</v>
      </c>
      <c r="CO63" s="10">
        <v>1.4077697</v>
      </c>
      <c r="CP63" s="10">
        <v>1.444374</v>
      </c>
      <c r="CQ63" s="10">
        <v>0</v>
      </c>
      <c r="CR63" s="10">
        <v>0</v>
      </c>
      <c r="CS63" s="10">
        <v>1.5873851000000001</v>
      </c>
      <c r="CT63" s="10">
        <v>1.5292851999999999</v>
      </c>
      <c r="CU63" s="10">
        <v>0</v>
      </c>
      <c r="CV63" s="10">
        <v>0</v>
      </c>
      <c r="CW63" s="10">
        <v>1.3292469</v>
      </c>
      <c r="CX63" s="10">
        <v>1.4895807999999999</v>
      </c>
      <c r="CY63" s="10">
        <v>0</v>
      </c>
      <c r="CZ63" s="10">
        <v>0</v>
      </c>
      <c r="DA63" s="10">
        <v>1.5187824000000001</v>
      </c>
      <c r="DB63" s="10">
        <v>1.7402268999999999</v>
      </c>
      <c r="DC63" s="10">
        <v>0</v>
      </c>
      <c r="DD63" s="10">
        <v>0</v>
      </c>
      <c r="DE63" s="10">
        <v>1.5308417999999999</v>
      </c>
      <c r="DF63" s="10">
        <v>1.5029412</v>
      </c>
      <c r="DG63" s="10">
        <v>0</v>
      </c>
      <c r="DH63" s="10">
        <v>0</v>
      </c>
      <c r="DI63" s="10">
        <v>1.3918969000000001</v>
      </c>
      <c r="DJ63" s="10">
        <v>1.5516721</v>
      </c>
      <c r="DK63" s="10">
        <v>0</v>
      </c>
      <c r="DL63" s="10">
        <v>0</v>
      </c>
      <c r="DM63" s="10">
        <v>1.3477527</v>
      </c>
      <c r="DN63" s="10">
        <v>1.4628345</v>
      </c>
      <c r="DO63" s="10">
        <v>0</v>
      </c>
      <c r="DP63" s="10">
        <v>0</v>
      </c>
      <c r="DQ63" s="10">
        <v>1.4945204000000001</v>
      </c>
      <c r="DR63" s="10">
        <v>1.5692018999999999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5"/>
        <v>53</v>
      </c>
      <c r="B64" s="15">
        <f t="shared" si="24"/>
        <v>3.90625E-3</v>
      </c>
      <c r="C64" s="15">
        <f t="shared" si="26"/>
        <v>4</v>
      </c>
      <c r="D64" s="22">
        <f t="shared" si="27"/>
        <v>8</v>
      </c>
      <c r="E64" s="10">
        <v>6.7756203754744795E-2</v>
      </c>
      <c r="F64" s="10">
        <v>767.88948711060095</v>
      </c>
      <c r="G64" s="10">
        <v>0</v>
      </c>
      <c r="H64" s="10">
        <v>0</v>
      </c>
      <c r="I64" s="10">
        <v>22542.300808982702</v>
      </c>
      <c r="J64" s="10">
        <v>20096397805.847401</v>
      </c>
      <c r="K64" s="10">
        <v>0</v>
      </c>
      <c r="L64" s="10">
        <v>0</v>
      </c>
      <c r="M64" s="10">
        <v>2.0079819543088501E-3</v>
      </c>
      <c r="N64" s="10">
        <v>1.11178138289159E-3</v>
      </c>
      <c r="O64" s="10">
        <v>0</v>
      </c>
      <c r="P64" s="10">
        <v>0</v>
      </c>
      <c r="Q64" s="10">
        <v>8.9609246135768895E-4</v>
      </c>
      <c r="R64" s="10">
        <v>6.5953166145482601E-4</v>
      </c>
      <c r="S64" s="10">
        <v>0</v>
      </c>
      <c r="T64" s="10">
        <v>0</v>
      </c>
      <c r="U64" s="10">
        <v>3.1895989230612499E-4</v>
      </c>
      <c r="V64" s="10">
        <v>1.2643036808346301E-4</v>
      </c>
      <c r="W64" s="10">
        <v>0</v>
      </c>
      <c r="X64" s="10">
        <v>0</v>
      </c>
      <c r="Y64" s="10">
        <v>2.5527558522608901E-4</v>
      </c>
      <c r="Z64" s="10">
        <v>1.1063150741974499E-4</v>
      </c>
      <c r="AA64" s="10">
        <v>0</v>
      </c>
      <c r="AB64" s="10">
        <v>0</v>
      </c>
      <c r="AC64" s="10">
        <v>1.51711561864931E-3</v>
      </c>
      <c r="AD64" s="10">
        <v>4.9156140943917902E-5</v>
      </c>
      <c r="AE64" s="10">
        <v>0</v>
      </c>
      <c r="AF64" s="10">
        <v>0</v>
      </c>
      <c r="AG64" s="10">
        <v>1.3814679621388E-2</v>
      </c>
      <c r="AH64" s="10">
        <v>1.7043834308339001E-5</v>
      </c>
      <c r="AI64" s="10">
        <v>0</v>
      </c>
      <c r="AJ64" s="10">
        <v>0</v>
      </c>
      <c r="AK64" s="10">
        <v>0.20497561373548101</v>
      </c>
      <c r="AL64" s="10">
        <v>7.9239105812423105E-5</v>
      </c>
      <c r="AM64" s="10">
        <v>0</v>
      </c>
      <c r="AN64" s="10">
        <v>0</v>
      </c>
      <c r="AO64" s="10">
        <v>1.27547581215314</v>
      </c>
      <c r="AP64" s="10">
        <v>5.2378478801351502E-4</v>
      </c>
      <c r="AQ64" s="10">
        <v>0</v>
      </c>
      <c r="AR64" s="10">
        <v>0</v>
      </c>
      <c r="AS64" s="10">
        <v>2.5208796066241899E-2</v>
      </c>
      <c r="AT64" s="10">
        <v>165.655677025827</v>
      </c>
      <c r="AU64" s="10">
        <v>0</v>
      </c>
      <c r="AV64" s="10">
        <v>0</v>
      </c>
      <c r="AW64" s="10">
        <v>4979.9308899693497</v>
      </c>
      <c r="AX64" s="10">
        <v>5124452438.06528</v>
      </c>
      <c r="AY64" s="10">
        <v>0</v>
      </c>
      <c r="AZ64" s="10">
        <v>0</v>
      </c>
      <c r="BA64" s="10">
        <v>1.18025870630534E-3</v>
      </c>
      <c r="BB64" s="10">
        <v>7.0237158793476297E-4</v>
      </c>
      <c r="BC64" s="10">
        <v>0</v>
      </c>
      <c r="BD64" s="10">
        <v>0</v>
      </c>
      <c r="BE64" s="10">
        <v>5.6951167856372201E-4</v>
      </c>
      <c r="BF64" s="10">
        <v>4.0543924984299298E-4</v>
      </c>
      <c r="BG64" s="10">
        <v>0</v>
      </c>
      <c r="BH64" s="10">
        <v>0</v>
      </c>
      <c r="BI64" s="10">
        <v>1.82449650749747E-4</v>
      </c>
      <c r="BJ64" s="10">
        <v>7.9349442445726394E-5</v>
      </c>
      <c r="BK64" s="10">
        <v>0</v>
      </c>
      <c r="BL64" s="10">
        <v>0</v>
      </c>
      <c r="BM64" s="10">
        <v>8.7856230596474797E-5</v>
      </c>
      <c r="BN64" s="10">
        <v>6.8921070175722302E-5</v>
      </c>
      <c r="BO64" s="10">
        <v>0</v>
      </c>
      <c r="BP64" s="10">
        <v>0</v>
      </c>
      <c r="BQ64" s="10">
        <v>3.7216005453335999E-4</v>
      </c>
      <c r="BR64" s="10">
        <v>2.6533999847271601E-5</v>
      </c>
      <c r="BS64" s="10">
        <v>0</v>
      </c>
      <c r="BT64" s="10">
        <v>0</v>
      </c>
      <c r="BU64" s="10">
        <v>3.4894249146624899E-3</v>
      </c>
      <c r="BV64" s="10">
        <v>4.5768286204993903E-6</v>
      </c>
      <c r="BW64" s="10">
        <v>0</v>
      </c>
      <c r="BX64" s="10">
        <v>0</v>
      </c>
      <c r="BY64" s="10">
        <v>6.4848349496964094E-2</v>
      </c>
      <c r="BZ64" s="10">
        <v>1.93558055552357E-5</v>
      </c>
      <c r="CA64" s="10">
        <v>0</v>
      </c>
      <c r="CB64" s="10">
        <v>0</v>
      </c>
      <c r="CC64" s="10">
        <v>0.295494171706076</v>
      </c>
      <c r="CD64" s="10">
        <v>1.19842167817256E-4</v>
      </c>
      <c r="CE64" s="10">
        <v>0</v>
      </c>
      <c r="CF64" s="10">
        <v>0</v>
      </c>
      <c r="CG64" s="10">
        <v>0.98719769999999996</v>
      </c>
      <c r="CH64" s="10">
        <v>1.1690541999999999</v>
      </c>
      <c r="CI64" s="10">
        <v>0</v>
      </c>
      <c r="CJ64" s="10">
        <v>0</v>
      </c>
      <c r="CK64" s="10">
        <v>2.5254417</v>
      </c>
      <c r="CL64" s="10">
        <v>2.5310380000000001</v>
      </c>
      <c r="CM64" s="10">
        <v>0</v>
      </c>
      <c r="CN64" s="10">
        <v>0</v>
      </c>
      <c r="CO64" s="10">
        <v>3.1612279000000001</v>
      </c>
      <c r="CP64" s="10">
        <v>3.2324932999999998</v>
      </c>
      <c r="CQ64" s="10">
        <v>0</v>
      </c>
      <c r="CR64" s="10">
        <v>0</v>
      </c>
      <c r="CS64" s="10">
        <v>3.2899626999999998</v>
      </c>
      <c r="CT64" s="10">
        <v>3.4182475999999999</v>
      </c>
      <c r="CU64" s="10">
        <v>0</v>
      </c>
      <c r="CV64" s="10">
        <v>0</v>
      </c>
      <c r="CW64" s="10">
        <v>3.0998823</v>
      </c>
      <c r="CX64" s="10">
        <v>3.1683666000000001</v>
      </c>
      <c r="CY64" s="10">
        <v>0</v>
      </c>
      <c r="CZ64" s="10">
        <v>0</v>
      </c>
      <c r="DA64" s="10">
        <v>3.5080830000000001</v>
      </c>
      <c r="DB64" s="10">
        <v>3.3811488999999999</v>
      </c>
      <c r="DC64" s="10">
        <v>0</v>
      </c>
      <c r="DD64" s="10">
        <v>0</v>
      </c>
      <c r="DE64" s="10">
        <v>3.2222426999999998</v>
      </c>
      <c r="DF64" s="10">
        <v>3.2438191000000001</v>
      </c>
      <c r="DG64" s="10">
        <v>0</v>
      </c>
      <c r="DH64" s="10">
        <v>0</v>
      </c>
      <c r="DI64" s="10">
        <v>3.1789740000000002</v>
      </c>
      <c r="DJ64" s="10">
        <v>3.3805339000000001</v>
      </c>
      <c r="DK64" s="10">
        <v>0</v>
      </c>
      <c r="DL64" s="10">
        <v>0</v>
      </c>
      <c r="DM64" s="10">
        <v>3.2143293000000002</v>
      </c>
      <c r="DN64" s="10">
        <v>3.3319800000000002</v>
      </c>
      <c r="DO64" s="10">
        <v>0</v>
      </c>
      <c r="DP64" s="10">
        <v>0</v>
      </c>
      <c r="DQ64" s="10">
        <v>3.2972043000000002</v>
      </c>
      <c r="DR64" s="10">
        <v>3.1948492000000002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5"/>
        <v>54</v>
      </c>
      <c r="B65" s="15">
        <f t="shared" si="24"/>
        <v>1.953125E-3</v>
      </c>
      <c r="C65" s="15">
        <f t="shared" si="26"/>
        <v>4</v>
      </c>
      <c r="D65" s="22">
        <f t="shared" si="27"/>
        <v>9</v>
      </c>
      <c r="E65" s="10">
        <v>0.222993986805988</v>
      </c>
      <c r="F65" s="10">
        <v>63423.846042901299</v>
      </c>
      <c r="G65" s="10">
        <v>0</v>
      </c>
      <c r="H65" s="10">
        <v>0</v>
      </c>
      <c r="I65" s="10">
        <v>23207.407195977801</v>
      </c>
      <c r="J65" s="10">
        <v>15229879176500.6</v>
      </c>
      <c r="K65" s="10">
        <v>0</v>
      </c>
      <c r="L65" s="10">
        <v>0</v>
      </c>
      <c r="M65" s="10">
        <v>1.46934419837663E-3</v>
      </c>
      <c r="N65" s="10">
        <v>1.0418610716511601E-3</v>
      </c>
      <c r="O65" s="10">
        <v>0</v>
      </c>
      <c r="P65" s="10">
        <v>0</v>
      </c>
      <c r="Q65" s="10">
        <v>7.0185218233254098E-4</v>
      </c>
      <c r="R65" s="10">
        <v>4.1189619803194699E-4</v>
      </c>
      <c r="S65" s="10">
        <v>0</v>
      </c>
      <c r="T65" s="10">
        <v>0</v>
      </c>
      <c r="U65" s="10">
        <v>2.389596503376E-4</v>
      </c>
      <c r="V65" s="10">
        <v>1.2139745399486499E-4</v>
      </c>
      <c r="W65" s="10">
        <v>0</v>
      </c>
      <c r="X65" s="10">
        <v>0</v>
      </c>
      <c r="Y65" s="10">
        <v>3.45918557690839E-4</v>
      </c>
      <c r="Z65" s="10">
        <v>9.8927616338784205E-5</v>
      </c>
      <c r="AA65" s="10">
        <v>0</v>
      </c>
      <c r="AB65" s="10">
        <v>0</v>
      </c>
      <c r="AC65" s="10">
        <v>2.8181255456698499E-3</v>
      </c>
      <c r="AD65" s="10">
        <v>2.8700006654114301E-5</v>
      </c>
      <c r="AE65" s="10">
        <v>0</v>
      </c>
      <c r="AF65" s="10">
        <v>0</v>
      </c>
      <c r="AG65" s="10">
        <v>2.80287446639194E-2</v>
      </c>
      <c r="AH65" s="10">
        <v>2.64152498803405E-5</v>
      </c>
      <c r="AI65" s="10">
        <v>0</v>
      </c>
      <c r="AJ65" s="10">
        <v>0</v>
      </c>
      <c r="AK65" s="10">
        <v>0.27472186804952398</v>
      </c>
      <c r="AL65" s="10">
        <v>1.6866174011109799E-4</v>
      </c>
      <c r="AM65" s="10">
        <v>0</v>
      </c>
      <c r="AN65" s="10">
        <v>0</v>
      </c>
      <c r="AO65" s="10">
        <v>2.6421183162284598</v>
      </c>
      <c r="AP65" s="10">
        <v>5.2057526194504401E-4</v>
      </c>
      <c r="AQ65" s="10">
        <v>0</v>
      </c>
      <c r="AR65" s="10">
        <v>0</v>
      </c>
      <c r="AS65" s="10">
        <v>6.9736697897830102E-2</v>
      </c>
      <c r="AT65" s="10">
        <v>20246.239553405601</v>
      </c>
      <c r="AU65" s="10">
        <v>0</v>
      </c>
      <c r="AV65" s="10">
        <v>0</v>
      </c>
      <c r="AW65" s="10">
        <v>5030.7870672885601</v>
      </c>
      <c r="AX65" s="10">
        <v>3527987128614.6201</v>
      </c>
      <c r="AY65" s="10">
        <v>0</v>
      </c>
      <c r="AZ65" s="10">
        <v>0</v>
      </c>
      <c r="BA65" s="10">
        <v>8.61695752749061E-4</v>
      </c>
      <c r="BB65" s="10">
        <v>6.5546011670159095E-4</v>
      </c>
      <c r="BC65" s="10">
        <v>0</v>
      </c>
      <c r="BD65" s="10">
        <v>0</v>
      </c>
      <c r="BE65" s="10">
        <v>4.4769509491223499E-4</v>
      </c>
      <c r="BF65" s="10">
        <v>2.4382531079867901E-4</v>
      </c>
      <c r="BG65" s="10">
        <v>0</v>
      </c>
      <c r="BH65" s="10">
        <v>0</v>
      </c>
      <c r="BI65" s="10">
        <v>1.21692293768997E-4</v>
      </c>
      <c r="BJ65" s="10">
        <v>7.6433862130136803E-5</v>
      </c>
      <c r="BK65" s="10">
        <v>0</v>
      </c>
      <c r="BL65" s="10">
        <v>0</v>
      </c>
      <c r="BM65" s="10">
        <v>9.6649217117073197E-5</v>
      </c>
      <c r="BN65" s="10">
        <v>6.0642111104272599E-5</v>
      </c>
      <c r="BO65" s="10">
        <v>0</v>
      </c>
      <c r="BP65" s="10">
        <v>0</v>
      </c>
      <c r="BQ65" s="10">
        <v>6.25884684573936E-4</v>
      </c>
      <c r="BR65" s="10">
        <v>1.18902081419696E-5</v>
      </c>
      <c r="BS65" s="10">
        <v>0</v>
      </c>
      <c r="BT65" s="10">
        <v>0</v>
      </c>
      <c r="BU65" s="10">
        <v>6.2721095511453998E-3</v>
      </c>
      <c r="BV65" s="10">
        <v>6.4102106932304402E-6</v>
      </c>
      <c r="BW65" s="10">
        <v>0</v>
      </c>
      <c r="BX65" s="10">
        <v>0</v>
      </c>
      <c r="BY65" s="10">
        <v>5.81276437039192E-2</v>
      </c>
      <c r="BZ65" s="10">
        <v>3.47633076932569E-5</v>
      </c>
      <c r="CA65" s="10">
        <v>0</v>
      </c>
      <c r="CB65" s="10">
        <v>0</v>
      </c>
      <c r="CC65" s="10">
        <v>0.65053706999002003</v>
      </c>
      <c r="CD65" s="10">
        <v>1.2572696161552299E-4</v>
      </c>
      <c r="CE65" s="10">
        <v>0</v>
      </c>
      <c r="CF65" s="10">
        <v>0</v>
      </c>
      <c r="CG65" s="10">
        <v>1.8911762000000001</v>
      </c>
      <c r="CH65" s="10">
        <v>2.4268261999999998</v>
      </c>
      <c r="CI65" s="10">
        <v>0</v>
      </c>
      <c r="CJ65" s="10">
        <v>0</v>
      </c>
      <c r="CK65" s="10">
        <v>5.7810258000000001</v>
      </c>
      <c r="CL65" s="10">
        <v>5.9384847000000001</v>
      </c>
      <c r="CM65" s="10">
        <v>0</v>
      </c>
      <c r="CN65" s="10">
        <v>0</v>
      </c>
      <c r="CO65" s="10">
        <v>7.4462332</v>
      </c>
      <c r="CP65" s="10">
        <v>7.7815878999999999</v>
      </c>
      <c r="CQ65" s="10">
        <v>0</v>
      </c>
      <c r="CR65" s="10">
        <v>0</v>
      </c>
      <c r="CS65" s="10">
        <v>7.4347830000000004</v>
      </c>
      <c r="CT65" s="10">
        <v>7.4098531000000003</v>
      </c>
      <c r="CU65" s="10">
        <v>0</v>
      </c>
      <c r="CV65" s="10">
        <v>0</v>
      </c>
      <c r="CW65" s="10">
        <v>7.4331839999999998</v>
      </c>
      <c r="CX65" s="10">
        <v>7.6557426</v>
      </c>
      <c r="CY65" s="10">
        <v>0</v>
      </c>
      <c r="CZ65" s="10">
        <v>0</v>
      </c>
      <c r="DA65" s="10">
        <v>7.7587672000000003</v>
      </c>
      <c r="DB65" s="10">
        <v>7.8488211000000003</v>
      </c>
      <c r="DC65" s="10">
        <v>0</v>
      </c>
      <c r="DD65" s="10">
        <v>0</v>
      </c>
      <c r="DE65" s="10">
        <v>7.3335629999999998</v>
      </c>
      <c r="DF65" s="10">
        <v>7.6829966000000001</v>
      </c>
      <c r="DG65" s="10">
        <v>0</v>
      </c>
      <c r="DH65" s="10">
        <v>0</v>
      </c>
      <c r="DI65" s="10">
        <v>7.8823410999999997</v>
      </c>
      <c r="DJ65" s="10">
        <v>8.1490054999999995</v>
      </c>
      <c r="DK65" s="10">
        <v>0</v>
      </c>
      <c r="DL65" s="10">
        <v>0</v>
      </c>
      <c r="DM65" s="10">
        <v>7.2536356</v>
      </c>
      <c r="DN65" s="10">
        <v>7.5050331000000003</v>
      </c>
      <c r="DO65" s="10">
        <v>0</v>
      </c>
      <c r="DP65" s="10">
        <v>0</v>
      </c>
      <c r="DQ65" s="10">
        <v>7.4010303999999998</v>
      </c>
      <c r="DR65" s="10">
        <v>7.3517770999999996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5"/>
        <v>55</v>
      </c>
      <c r="B66" s="12">
        <f t="shared" si="24"/>
        <v>0.5</v>
      </c>
      <c r="C66" s="12">
        <f t="shared" si="26"/>
        <v>8</v>
      </c>
      <c r="D66" s="19">
        <f t="shared" si="27"/>
        <v>1</v>
      </c>
      <c r="E66" s="10">
        <v>0.245630024022264</v>
      </c>
      <c r="F66" s="10">
        <v>0.245630024022264</v>
      </c>
      <c r="G66" s="10">
        <v>0</v>
      </c>
      <c r="H66" s="10">
        <v>0</v>
      </c>
      <c r="I66" s="10">
        <v>0.24563002317097701</v>
      </c>
      <c r="J66" s="10">
        <v>0.24563002317097701</v>
      </c>
      <c r="K66" s="10">
        <v>0</v>
      </c>
      <c r="L66" s="10">
        <v>0</v>
      </c>
      <c r="M66" s="10">
        <v>0.240879350131916</v>
      </c>
      <c r="N66" s="10">
        <v>0.240879350131916</v>
      </c>
      <c r="O66" s="10">
        <v>0</v>
      </c>
      <c r="P66" s="10">
        <v>0</v>
      </c>
      <c r="Q66" s="10">
        <v>0.24515186523284499</v>
      </c>
      <c r="R66" s="10">
        <v>0.24515186523284499</v>
      </c>
      <c r="S66" s="10">
        <v>0</v>
      </c>
      <c r="T66" s="10">
        <v>0</v>
      </c>
      <c r="U66" s="10">
        <v>0.24558217690192199</v>
      </c>
      <c r="V66" s="10">
        <v>0.24558217690192199</v>
      </c>
      <c r="W66" s="10">
        <v>0</v>
      </c>
      <c r="X66" s="10">
        <v>0</v>
      </c>
      <c r="Y66" s="10">
        <v>0.24562523895235899</v>
      </c>
      <c r="Z66" s="10">
        <v>0.24562523895235899</v>
      </c>
      <c r="AA66" s="10">
        <v>0</v>
      </c>
      <c r="AB66" s="10">
        <v>0</v>
      </c>
      <c r="AC66" s="10">
        <v>0.245629544951387</v>
      </c>
      <c r="AD66" s="10">
        <v>0.245629544951387</v>
      </c>
      <c r="AE66" s="10">
        <v>0</v>
      </c>
      <c r="AF66" s="10">
        <v>0</v>
      </c>
      <c r="AG66" s="10">
        <v>0.245629975604404</v>
      </c>
      <c r="AH66" s="10">
        <v>0.245629975604404</v>
      </c>
      <c r="AI66" s="10">
        <v>0</v>
      </c>
      <c r="AJ66" s="10">
        <v>0</v>
      </c>
      <c r="AK66" s="10">
        <v>0.245630019543912</v>
      </c>
      <c r="AL66" s="10">
        <v>0.245630019543912</v>
      </c>
      <c r="AM66" s="10">
        <v>0</v>
      </c>
      <c r="AN66" s="10">
        <v>0</v>
      </c>
      <c r="AO66" s="10">
        <v>0.24563002300362999</v>
      </c>
      <c r="AP66" s="10">
        <v>0.24563002300362999</v>
      </c>
      <c r="AQ66" s="10">
        <v>0</v>
      </c>
      <c r="AR66" s="10">
        <v>0</v>
      </c>
      <c r="AS66" s="10">
        <v>0.141942543897809</v>
      </c>
      <c r="AT66" s="10">
        <v>0.141942543897809</v>
      </c>
      <c r="AU66" s="10">
        <v>0</v>
      </c>
      <c r="AV66" s="10">
        <v>0</v>
      </c>
      <c r="AW66" s="10">
        <v>0.14194254373763401</v>
      </c>
      <c r="AX66" s="10">
        <v>0.14194254373763401</v>
      </c>
      <c r="AY66" s="10">
        <v>0</v>
      </c>
      <c r="AZ66" s="10">
        <v>0</v>
      </c>
      <c r="BA66" s="10">
        <v>0.13843233141692801</v>
      </c>
      <c r="BB66" s="10">
        <v>0.13843233141692801</v>
      </c>
      <c r="BC66" s="10">
        <v>0</v>
      </c>
      <c r="BD66" s="10">
        <v>0</v>
      </c>
      <c r="BE66" s="10">
        <v>0.14158714406218301</v>
      </c>
      <c r="BF66" s="10">
        <v>0.14158714406218301</v>
      </c>
      <c r="BG66" s="10">
        <v>0</v>
      </c>
      <c r="BH66" s="10">
        <v>0</v>
      </c>
      <c r="BI66" s="10">
        <v>0.141906960403274</v>
      </c>
      <c r="BJ66" s="10">
        <v>0.141906960403274</v>
      </c>
      <c r="BK66" s="10">
        <v>0</v>
      </c>
      <c r="BL66" s="10">
        <v>0</v>
      </c>
      <c r="BM66" s="10">
        <v>0.14193898528471499</v>
      </c>
      <c r="BN66" s="10">
        <v>0.14193898528471499</v>
      </c>
      <c r="BO66" s="10">
        <v>0</v>
      </c>
      <c r="BP66" s="10">
        <v>0</v>
      </c>
      <c r="BQ66" s="10">
        <v>0.14194218822933399</v>
      </c>
      <c r="BR66" s="10">
        <v>0.14194218822933399</v>
      </c>
      <c r="BS66" s="10">
        <v>0</v>
      </c>
      <c r="BT66" s="10">
        <v>0</v>
      </c>
      <c r="BU66" s="10">
        <v>0.14194250777402301</v>
      </c>
      <c r="BV66" s="10">
        <v>0.14194250777402301</v>
      </c>
      <c r="BW66" s="10">
        <v>0</v>
      </c>
      <c r="BX66" s="10">
        <v>0</v>
      </c>
      <c r="BY66" s="10">
        <v>0.14194254050232599</v>
      </c>
      <c r="BZ66" s="10">
        <v>0.14194254050232599</v>
      </c>
      <c r="CA66" s="10">
        <v>0</v>
      </c>
      <c r="CB66" s="10">
        <v>0</v>
      </c>
      <c r="CC66" s="10">
        <v>0.14194254350085</v>
      </c>
      <c r="CD66" s="10">
        <v>0.14194254350085</v>
      </c>
      <c r="CE66" s="10">
        <v>0</v>
      </c>
      <c r="CF66" s="10">
        <v>0</v>
      </c>
      <c r="CG66" s="10">
        <v>1.5758000000000001E-2</v>
      </c>
      <c r="CH66" s="10">
        <v>1.5525000000000001E-2</v>
      </c>
      <c r="CI66" s="10">
        <v>0</v>
      </c>
      <c r="CJ66" s="10">
        <v>0</v>
      </c>
      <c r="CK66" s="10">
        <v>4.2703400000000002E-2</v>
      </c>
      <c r="CL66" s="10">
        <v>4.1398600000000001E-2</v>
      </c>
      <c r="CM66" s="10">
        <v>0</v>
      </c>
      <c r="CN66" s="10">
        <v>0</v>
      </c>
      <c r="CO66" s="10">
        <v>5.6351400000000003E-2</v>
      </c>
      <c r="CP66" s="10">
        <v>5.4200900000000003E-2</v>
      </c>
      <c r="CQ66" s="10">
        <v>0</v>
      </c>
      <c r="CR66" s="10">
        <v>0</v>
      </c>
      <c r="CS66" s="10">
        <v>5.4453599999999998E-2</v>
      </c>
      <c r="CT66" s="10">
        <v>5.0955800000000002E-2</v>
      </c>
      <c r="CU66" s="10">
        <v>0</v>
      </c>
      <c r="CV66" s="10">
        <v>0</v>
      </c>
      <c r="CW66" s="10">
        <v>5.9153200000000003E-2</v>
      </c>
      <c r="CX66" s="10">
        <v>5.9120499999999999E-2</v>
      </c>
      <c r="CY66" s="10">
        <v>0</v>
      </c>
      <c r="CZ66" s="10">
        <v>0</v>
      </c>
      <c r="DA66" s="10">
        <v>6.8857799999999997E-2</v>
      </c>
      <c r="DB66" s="10">
        <v>6.6478300000000004E-2</v>
      </c>
      <c r="DC66" s="10">
        <v>0</v>
      </c>
      <c r="DD66" s="10">
        <v>0</v>
      </c>
      <c r="DE66" s="10">
        <v>5.6649900000000003E-2</v>
      </c>
      <c r="DF66" s="10">
        <v>6.1186699999999997E-2</v>
      </c>
      <c r="DG66" s="10">
        <v>0</v>
      </c>
      <c r="DH66" s="10">
        <v>0</v>
      </c>
      <c r="DI66" s="10">
        <v>7.2296600000000003E-2</v>
      </c>
      <c r="DJ66" s="10">
        <v>6.9223499999999993E-2</v>
      </c>
      <c r="DK66" s="10">
        <v>0</v>
      </c>
      <c r="DL66" s="10">
        <v>0</v>
      </c>
      <c r="DM66" s="10">
        <v>6.1214999999999999E-2</v>
      </c>
      <c r="DN66" s="10">
        <v>4.8704900000000002E-2</v>
      </c>
      <c r="DO66" s="10">
        <v>0</v>
      </c>
      <c r="DP66" s="10">
        <v>0</v>
      </c>
      <c r="DQ66" s="10">
        <v>5.3851599999999999E-2</v>
      </c>
      <c r="DR66" s="10">
        <v>5.4177000000000003E-2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5"/>
        <v>56</v>
      </c>
      <c r="B67" s="12">
        <f t="shared" si="24"/>
        <v>0.25</v>
      </c>
      <c r="C67" s="12">
        <f t="shared" si="26"/>
        <v>8</v>
      </c>
      <c r="D67" s="19">
        <f t="shared" si="27"/>
        <v>2</v>
      </c>
      <c r="E67" s="10">
        <v>5.3902258669917798E-3</v>
      </c>
      <c r="F67" s="10">
        <v>5.3896085892997103E-3</v>
      </c>
      <c r="G67" s="10">
        <v>0</v>
      </c>
      <c r="H67" s="10">
        <v>0</v>
      </c>
      <c r="I67" s="10">
        <v>9.0663144047078408E-3</v>
      </c>
      <c r="J67" s="10">
        <v>5.84189398794655E-3</v>
      </c>
      <c r="K67" s="10">
        <v>0</v>
      </c>
      <c r="L67" s="10">
        <v>0</v>
      </c>
      <c r="M67" s="10">
        <v>0.10815553720752701</v>
      </c>
      <c r="N67" s="10">
        <v>0.109783443564152</v>
      </c>
      <c r="O67" s="10">
        <v>0</v>
      </c>
      <c r="P67" s="10">
        <v>0</v>
      </c>
      <c r="Q67" s="10">
        <v>4.9601363471219101E-2</v>
      </c>
      <c r="R67" s="10">
        <v>4.9754810054599898E-2</v>
      </c>
      <c r="S67" s="10">
        <v>0</v>
      </c>
      <c r="T67" s="10">
        <v>0</v>
      </c>
      <c r="U67" s="10">
        <v>3.8579885740165999E-2</v>
      </c>
      <c r="V67" s="10">
        <v>3.8593105596718601E-2</v>
      </c>
      <c r="W67" s="10">
        <v>0</v>
      </c>
      <c r="X67" s="10">
        <v>0</v>
      </c>
      <c r="Y67" s="10">
        <v>3.2599857501351102E-2</v>
      </c>
      <c r="Z67" s="10">
        <v>3.2599962115230398E-2</v>
      </c>
      <c r="AA67" s="10">
        <v>0</v>
      </c>
      <c r="AB67" s="10">
        <v>0</v>
      </c>
      <c r="AC67" s="10">
        <v>1.2414859218999199E-2</v>
      </c>
      <c r="AD67" s="10">
        <v>1.23937111686732E-2</v>
      </c>
      <c r="AE67" s="10">
        <v>0</v>
      </c>
      <c r="AF67" s="10">
        <v>0</v>
      </c>
      <c r="AG67" s="10">
        <v>4.1626495800532997E-3</v>
      </c>
      <c r="AH67" s="10">
        <v>4.1323700900697301E-3</v>
      </c>
      <c r="AI67" s="10">
        <v>0</v>
      </c>
      <c r="AJ67" s="10">
        <v>0</v>
      </c>
      <c r="AK67" s="10">
        <v>6.2569557694027696E-3</v>
      </c>
      <c r="AL67" s="10">
        <v>5.4528539346234703E-3</v>
      </c>
      <c r="AM67" s="10">
        <v>0</v>
      </c>
      <c r="AN67" s="10">
        <v>0</v>
      </c>
      <c r="AO67" s="10">
        <v>7.2293625240911199E-3</v>
      </c>
      <c r="AP67" s="10">
        <v>5.8511062557080598E-3</v>
      </c>
      <c r="AQ67" s="10">
        <v>0</v>
      </c>
      <c r="AR67" s="10">
        <v>0</v>
      </c>
      <c r="AS67" s="10">
        <v>2.7719211080233798E-3</v>
      </c>
      <c r="AT67" s="10">
        <v>2.7716478947544601E-3</v>
      </c>
      <c r="AU67" s="10">
        <v>0</v>
      </c>
      <c r="AV67" s="10">
        <v>0</v>
      </c>
      <c r="AW67" s="10">
        <v>3.3346727818539001E-3</v>
      </c>
      <c r="AX67" s="10">
        <v>2.6099842747927598E-3</v>
      </c>
      <c r="AY67" s="10">
        <v>0</v>
      </c>
      <c r="AZ67" s="10">
        <v>0</v>
      </c>
      <c r="BA67" s="10">
        <v>5.82659140221264E-2</v>
      </c>
      <c r="BB67" s="10">
        <v>5.8934965043359398E-2</v>
      </c>
      <c r="BC67" s="10">
        <v>0</v>
      </c>
      <c r="BD67" s="10">
        <v>0</v>
      </c>
      <c r="BE67" s="10">
        <v>2.79064767113806E-2</v>
      </c>
      <c r="BF67" s="10">
        <v>2.8051638643206998E-2</v>
      </c>
      <c r="BG67" s="10">
        <v>0</v>
      </c>
      <c r="BH67" s="10">
        <v>0</v>
      </c>
      <c r="BI67" s="10">
        <v>2.57591434863048E-2</v>
      </c>
      <c r="BJ67" s="10">
        <v>2.5774324409050201E-2</v>
      </c>
      <c r="BK67" s="10">
        <v>0</v>
      </c>
      <c r="BL67" s="10">
        <v>0</v>
      </c>
      <c r="BM67" s="10">
        <v>2.0527274467800401E-2</v>
      </c>
      <c r="BN67" s="10">
        <v>2.0528635421400699E-2</v>
      </c>
      <c r="BO67" s="10">
        <v>0</v>
      </c>
      <c r="BP67" s="10">
        <v>0</v>
      </c>
      <c r="BQ67" s="10">
        <v>6.4135506379960402E-3</v>
      </c>
      <c r="BR67" s="10">
        <v>6.4080938790719204E-3</v>
      </c>
      <c r="BS67" s="10">
        <v>0</v>
      </c>
      <c r="BT67" s="10">
        <v>0</v>
      </c>
      <c r="BU67" s="10">
        <v>2.4012955676329301E-3</v>
      </c>
      <c r="BV67" s="10">
        <v>2.4294771497082599E-3</v>
      </c>
      <c r="BW67" s="10">
        <v>0</v>
      </c>
      <c r="BX67" s="10">
        <v>0</v>
      </c>
      <c r="BY67" s="10">
        <v>2.64594304099121E-3</v>
      </c>
      <c r="BZ67" s="10">
        <v>2.6836933921673702E-3</v>
      </c>
      <c r="CA67" s="10">
        <v>0</v>
      </c>
      <c r="CB67" s="10">
        <v>0</v>
      </c>
      <c r="CC67" s="10">
        <v>2.6715628580256099E-3</v>
      </c>
      <c r="CD67" s="10">
        <v>2.75891726493268E-3</v>
      </c>
      <c r="CE67" s="10">
        <v>0</v>
      </c>
      <c r="CF67" s="10">
        <v>0</v>
      </c>
      <c r="CG67" s="10">
        <v>2.2116299999999998E-2</v>
      </c>
      <c r="CH67" s="10">
        <v>2.22346E-2</v>
      </c>
      <c r="CI67" s="10">
        <v>0</v>
      </c>
      <c r="CJ67" s="10">
        <v>0</v>
      </c>
      <c r="CK67" s="10">
        <v>4.8084000000000002E-2</v>
      </c>
      <c r="CL67" s="10">
        <v>5.0240899999999998E-2</v>
      </c>
      <c r="CM67" s="10">
        <v>0</v>
      </c>
      <c r="CN67" s="10">
        <v>0</v>
      </c>
      <c r="CO67" s="10">
        <v>7.4843300000000001E-2</v>
      </c>
      <c r="CP67" s="10">
        <v>6.3101699999999997E-2</v>
      </c>
      <c r="CQ67" s="10">
        <v>0</v>
      </c>
      <c r="CR67" s="10">
        <v>0</v>
      </c>
      <c r="CS67" s="10">
        <v>6.3240500000000005E-2</v>
      </c>
      <c r="CT67" s="10">
        <v>6.3380900000000004E-2</v>
      </c>
      <c r="CU67" s="10">
        <v>0</v>
      </c>
      <c r="CV67" s="10">
        <v>0</v>
      </c>
      <c r="CW67" s="10">
        <v>6.4501699999999995E-2</v>
      </c>
      <c r="CX67" s="10">
        <v>6.3130599999999995E-2</v>
      </c>
      <c r="CY67" s="10">
        <v>0</v>
      </c>
      <c r="CZ67" s="10">
        <v>0</v>
      </c>
      <c r="DA67" s="10">
        <v>6.1913799999999998E-2</v>
      </c>
      <c r="DB67" s="10">
        <v>6.0252899999999998E-2</v>
      </c>
      <c r="DC67" s="10">
        <v>0</v>
      </c>
      <c r="DD67" s="10">
        <v>0</v>
      </c>
      <c r="DE67" s="10">
        <v>6.4742900000000006E-2</v>
      </c>
      <c r="DF67" s="10">
        <v>6.4943299999999995E-2</v>
      </c>
      <c r="DG67" s="10">
        <v>0</v>
      </c>
      <c r="DH67" s="10">
        <v>0</v>
      </c>
      <c r="DI67" s="10">
        <v>7.6113700000000006E-2</v>
      </c>
      <c r="DJ67" s="10">
        <v>7.5595599999999999E-2</v>
      </c>
      <c r="DK67" s="10">
        <v>0</v>
      </c>
      <c r="DL67" s="10">
        <v>0</v>
      </c>
      <c r="DM67" s="10">
        <v>6.2904500000000002E-2</v>
      </c>
      <c r="DN67" s="10">
        <v>6.3058400000000001E-2</v>
      </c>
      <c r="DO67" s="10">
        <v>0</v>
      </c>
      <c r="DP67" s="10">
        <v>0</v>
      </c>
      <c r="DQ67" s="10">
        <v>6.5125699999999995E-2</v>
      </c>
      <c r="DR67" s="10">
        <v>6.4983399999999997E-2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5"/>
        <v>57</v>
      </c>
      <c r="B68" s="12">
        <f t="shared" si="24"/>
        <v>0.125</v>
      </c>
      <c r="C68" s="12">
        <f t="shared" si="26"/>
        <v>8</v>
      </c>
      <c r="D68" s="19">
        <f t="shared" si="27"/>
        <v>3</v>
      </c>
      <c r="E68" s="10">
        <v>0.60085464276131395</v>
      </c>
      <c r="F68" s="10">
        <v>0.62834161638435604</v>
      </c>
      <c r="G68" s="10">
        <v>0</v>
      </c>
      <c r="H68" s="10">
        <v>0</v>
      </c>
      <c r="I68" s="10">
        <v>11685.6650607759</v>
      </c>
      <c r="J68" s="10">
        <v>121.533527644923</v>
      </c>
      <c r="K68" s="10">
        <v>0</v>
      </c>
      <c r="L68" s="10">
        <v>0</v>
      </c>
      <c r="M68" s="10">
        <v>6.3722938301107104E-2</v>
      </c>
      <c r="N68" s="10">
        <v>4.6121820411830598E-2</v>
      </c>
      <c r="O68" s="10">
        <v>0</v>
      </c>
      <c r="P68" s="10">
        <v>0</v>
      </c>
      <c r="Q68" s="10">
        <v>2.8002021471362101E-2</v>
      </c>
      <c r="R68" s="10">
        <v>2.45721666107519E-2</v>
      </c>
      <c r="S68" s="10">
        <v>0</v>
      </c>
      <c r="T68" s="10">
        <v>0</v>
      </c>
      <c r="U68" s="10">
        <v>2.191522885997E-2</v>
      </c>
      <c r="V68" s="10">
        <v>2.18999853442816E-2</v>
      </c>
      <c r="W68" s="10">
        <v>0</v>
      </c>
      <c r="X68" s="10">
        <v>0</v>
      </c>
      <c r="Y68" s="10">
        <v>1.1130623305187499E-2</v>
      </c>
      <c r="Z68" s="10">
        <v>8.9521869356366003E-3</v>
      </c>
      <c r="AA68" s="10">
        <v>0</v>
      </c>
      <c r="AB68" s="10">
        <v>0</v>
      </c>
      <c r="AC68" s="10">
        <v>2.8838731816560599E-3</v>
      </c>
      <c r="AD68" s="10">
        <v>1.6716909183660501E-3</v>
      </c>
      <c r="AE68" s="10">
        <v>0</v>
      </c>
      <c r="AF68" s="10">
        <v>0</v>
      </c>
      <c r="AG68" s="10">
        <v>2.1990760868886299E-3</v>
      </c>
      <c r="AH68" s="10">
        <v>1.9794672818738098E-3</v>
      </c>
      <c r="AI68" s="10">
        <v>0</v>
      </c>
      <c r="AJ68" s="10">
        <v>0</v>
      </c>
      <c r="AK68" s="10">
        <v>1.0270123684063199E-2</v>
      </c>
      <c r="AL68" s="10">
        <v>1.5521401025493399E-3</v>
      </c>
      <c r="AM68" s="10">
        <v>0</v>
      </c>
      <c r="AN68" s="10">
        <v>0</v>
      </c>
      <c r="AO68" s="10">
        <v>5.8861979786614303E-2</v>
      </c>
      <c r="AP68" s="10">
        <v>1.66826975020751E-3</v>
      </c>
      <c r="AQ68" s="10">
        <v>0</v>
      </c>
      <c r="AR68" s="10">
        <v>0</v>
      </c>
      <c r="AS68" s="10">
        <v>0.15042999119292899</v>
      </c>
      <c r="AT68" s="10">
        <v>0.176846983265015</v>
      </c>
      <c r="AU68" s="10">
        <v>0</v>
      </c>
      <c r="AV68" s="10">
        <v>0</v>
      </c>
      <c r="AW68" s="10">
        <v>3058.2609477419501</v>
      </c>
      <c r="AX68" s="10">
        <v>37.241420220338597</v>
      </c>
      <c r="AY68" s="10">
        <v>0</v>
      </c>
      <c r="AZ68" s="10">
        <v>0</v>
      </c>
      <c r="BA68" s="10">
        <v>3.52742712934851E-2</v>
      </c>
      <c r="BB68" s="10">
        <v>2.3771781596654599E-2</v>
      </c>
      <c r="BC68" s="10">
        <v>0</v>
      </c>
      <c r="BD68" s="10">
        <v>0</v>
      </c>
      <c r="BE68" s="10">
        <v>1.5778701996216001E-2</v>
      </c>
      <c r="BF68" s="10">
        <v>1.5108309072749401E-2</v>
      </c>
      <c r="BG68" s="10">
        <v>0</v>
      </c>
      <c r="BH68" s="10">
        <v>0</v>
      </c>
      <c r="BI68" s="10">
        <v>1.34344433749747E-2</v>
      </c>
      <c r="BJ68" s="10">
        <v>1.30594125081731E-2</v>
      </c>
      <c r="BK68" s="10">
        <v>0</v>
      </c>
      <c r="BL68" s="10">
        <v>0</v>
      </c>
      <c r="BM68" s="10">
        <v>6.3095056710022798E-3</v>
      </c>
      <c r="BN68" s="10">
        <v>4.9147153996586803E-3</v>
      </c>
      <c r="BO68" s="10">
        <v>0</v>
      </c>
      <c r="BP68" s="10">
        <v>0</v>
      </c>
      <c r="BQ68" s="10">
        <v>1.31709413202314E-3</v>
      </c>
      <c r="BR68" s="10">
        <v>9.5716567762980996E-4</v>
      </c>
      <c r="BS68" s="10">
        <v>0</v>
      </c>
      <c r="BT68" s="10">
        <v>0</v>
      </c>
      <c r="BU68" s="10">
        <v>9.1059280199130095E-4</v>
      </c>
      <c r="BV68" s="10">
        <v>9.0131812779859096E-4</v>
      </c>
      <c r="BW68" s="10">
        <v>0</v>
      </c>
      <c r="BX68" s="10">
        <v>0</v>
      </c>
      <c r="BY68" s="10">
        <v>3.2341834145637001E-3</v>
      </c>
      <c r="BZ68" s="10">
        <v>5.8589027602175899E-4</v>
      </c>
      <c r="CA68" s="10">
        <v>0</v>
      </c>
      <c r="CB68" s="10">
        <v>0</v>
      </c>
      <c r="CC68" s="10">
        <v>1.50507954766464E-2</v>
      </c>
      <c r="CD68" s="10">
        <v>3.9538048244998E-4</v>
      </c>
      <c r="CE68" s="10">
        <v>0</v>
      </c>
      <c r="CF68" s="10">
        <v>0</v>
      </c>
      <c r="CG68" s="10">
        <v>5.4894600000000002E-2</v>
      </c>
      <c r="CH68" s="10">
        <v>4.48362E-2</v>
      </c>
      <c r="CI68" s="10">
        <v>0</v>
      </c>
      <c r="CJ68" s="10">
        <v>0</v>
      </c>
      <c r="CK68" s="10">
        <v>7.0148799999999997E-2</v>
      </c>
      <c r="CL68" s="10">
        <v>7.0674699999999993E-2</v>
      </c>
      <c r="CM68" s="10">
        <v>0</v>
      </c>
      <c r="CN68" s="10">
        <v>0</v>
      </c>
      <c r="CO68" s="10">
        <v>8.3456199999999994E-2</v>
      </c>
      <c r="CP68" s="10">
        <v>8.08305E-2</v>
      </c>
      <c r="CQ68" s="10">
        <v>0</v>
      </c>
      <c r="CR68" s="10">
        <v>0</v>
      </c>
      <c r="CS68" s="10">
        <v>8.1228800000000004E-2</v>
      </c>
      <c r="CT68" s="10">
        <v>7.6772900000000005E-2</v>
      </c>
      <c r="CU68" s="10">
        <v>0</v>
      </c>
      <c r="CV68" s="10">
        <v>0</v>
      </c>
      <c r="CW68" s="10">
        <v>8.1752699999999998E-2</v>
      </c>
      <c r="CX68" s="10">
        <v>8.4493499999999999E-2</v>
      </c>
      <c r="CY68" s="10">
        <v>0</v>
      </c>
      <c r="CZ68" s="10">
        <v>0</v>
      </c>
      <c r="DA68" s="10">
        <v>9.6736199999999994E-2</v>
      </c>
      <c r="DB68" s="10">
        <v>8.9430300000000004E-2</v>
      </c>
      <c r="DC68" s="10">
        <v>0</v>
      </c>
      <c r="DD68" s="10">
        <v>0</v>
      </c>
      <c r="DE68" s="10">
        <v>9.7913799999999995E-2</v>
      </c>
      <c r="DF68" s="10">
        <v>8.8342100000000007E-2</v>
      </c>
      <c r="DG68" s="10">
        <v>0</v>
      </c>
      <c r="DH68" s="10">
        <v>0</v>
      </c>
      <c r="DI68" s="10">
        <v>9.5905199999999996E-2</v>
      </c>
      <c r="DJ68" s="10">
        <v>9.5805500000000002E-2</v>
      </c>
      <c r="DK68" s="10">
        <v>0</v>
      </c>
      <c r="DL68" s="10">
        <v>0</v>
      </c>
      <c r="DM68" s="10">
        <v>7.9841300000000004E-2</v>
      </c>
      <c r="DN68" s="10">
        <v>7.6349500000000001E-2</v>
      </c>
      <c r="DO68" s="10">
        <v>0</v>
      </c>
      <c r="DP68" s="10">
        <v>0</v>
      </c>
      <c r="DQ68" s="10">
        <v>7.9976900000000004E-2</v>
      </c>
      <c r="DR68" s="10">
        <v>7.7305399999999996E-2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5"/>
        <v>58</v>
      </c>
      <c r="B69" s="12">
        <f t="shared" si="24"/>
        <v>6.25E-2</v>
      </c>
      <c r="C69" s="12">
        <f t="shared" si="26"/>
        <v>8</v>
      </c>
      <c r="D69" s="19">
        <f t="shared" si="27"/>
        <v>4</v>
      </c>
      <c r="E69" s="10">
        <v>0.85315187428871098</v>
      </c>
      <c r="F69" s="10">
        <v>9.9991341918342904</v>
      </c>
      <c r="G69" s="10">
        <v>0</v>
      </c>
      <c r="H69" s="10">
        <v>0</v>
      </c>
      <c r="I69" s="10">
        <v>14879.1896983031</v>
      </c>
      <c r="J69" s="10">
        <v>721.95697463504496</v>
      </c>
      <c r="K69" s="10">
        <v>0</v>
      </c>
      <c r="L69" s="10">
        <v>0</v>
      </c>
      <c r="M69" s="10">
        <v>4.2835338846767303E-2</v>
      </c>
      <c r="N69" s="10">
        <v>2.4387634129551701E-2</v>
      </c>
      <c r="O69" s="10">
        <v>0</v>
      </c>
      <c r="P69" s="10">
        <v>0</v>
      </c>
      <c r="Q69" s="10">
        <v>2.2715348851610102E-2</v>
      </c>
      <c r="R69" s="10">
        <v>2.19999536469342E-2</v>
      </c>
      <c r="S69" s="10">
        <v>0</v>
      </c>
      <c r="T69" s="10">
        <v>0</v>
      </c>
      <c r="U69" s="10">
        <v>1.73560977042151E-2</v>
      </c>
      <c r="V69" s="10">
        <v>1.47731067018888E-2</v>
      </c>
      <c r="W69" s="10">
        <v>0</v>
      </c>
      <c r="X69" s="10">
        <v>0</v>
      </c>
      <c r="Y69" s="10">
        <v>5.7404465238555299E-3</v>
      </c>
      <c r="Z69" s="10">
        <v>2.5136578894406898E-3</v>
      </c>
      <c r="AA69" s="10">
        <v>0</v>
      </c>
      <c r="AB69" s="10">
        <v>0</v>
      </c>
      <c r="AC69" s="10">
        <v>1.7909998678336001E-3</v>
      </c>
      <c r="AD69" s="10">
        <v>1.3729481236128801E-3</v>
      </c>
      <c r="AE69" s="10">
        <v>0</v>
      </c>
      <c r="AF69" s="10">
        <v>0</v>
      </c>
      <c r="AG69" s="10">
        <v>2.0551055965862802E-3</v>
      </c>
      <c r="AH69" s="10">
        <v>1.1834280989153601E-3</v>
      </c>
      <c r="AI69" s="10">
        <v>0</v>
      </c>
      <c r="AJ69" s="10">
        <v>0</v>
      </c>
      <c r="AK69" s="10">
        <v>9.5622036214080292E-3</v>
      </c>
      <c r="AL69" s="10">
        <v>6.8777797342001201E-4</v>
      </c>
      <c r="AM69" s="10">
        <v>0</v>
      </c>
      <c r="AN69" s="10">
        <v>0</v>
      </c>
      <c r="AO69" s="10">
        <v>8.3289302734511406E-2</v>
      </c>
      <c r="AP69" s="10">
        <v>1.8881713709744099E-3</v>
      </c>
      <c r="AQ69" s="10">
        <v>0</v>
      </c>
      <c r="AR69" s="10">
        <v>0</v>
      </c>
      <c r="AS69" s="10">
        <v>0.2148856800641</v>
      </c>
      <c r="AT69" s="10">
        <v>2.5186884930087401</v>
      </c>
      <c r="AU69" s="10">
        <v>0</v>
      </c>
      <c r="AV69" s="10">
        <v>0</v>
      </c>
      <c r="AW69" s="10">
        <v>4568.3731085332502</v>
      </c>
      <c r="AX69" s="10">
        <v>173.48108810213901</v>
      </c>
      <c r="AY69" s="10">
        <v>0</v>
      </c>
      <c r="AZ69" s="10">
        <v>0</v>
      </c>
      <c r="BA69" s="10">
        <v>2.4395346770655298E-2</v>
      </c>
      <c r="BB69" s="10">
        <v>1.6087320227925601E-2</v>
      </c>
      <c r="BC69" s="10">
        <v>0</v>
      </c>
      <c r="BD69" s="10">
        <v>0</v>
      </c>
      <c r="BE69" s="10">
        <v>1.53963916589137E-2</v>
      </c>
      <c r="BF69" s="10">
        <v>1.49270690041592E-2</v>
      </c>
      <c r="BG69" s="10">
        <v>0</v>
      </c>
      <c r="BH69" s="10">
        <v>0</v>
      </c>
      <c r="BI69" s="10">
        <v>1.17301719409213E-2</v>
      </c>
      <c r="BJ69" s="10">
        <v>9.9706010698060107E-3</v>
      </c>
      <c r="BK69" s="10">
        <v>0</v>
      </c>
      <c r="BL69" s="10">
        <v>0</v>
      </c>
      <c r="BM69" s="10">
        <v>3.6920323822455E-3</v>
      </c>
      <c r="BN69" s="10">
        <v>1.47663524955848E-3</v>
      </c>
      <c r="BO69" s="10">
        <v>0</v>
      </c>
      <c r="BP69" s="10">
        <v>0</v>
      </c>
      <c r="BQ69" s="10">
        <v>1.0331773881322301E-3</v>
      </c>
      <c r="BR69" s="10">
        <v>9.0693974072824095E-4</v>
      </c>
      <c r="BS69" s="10">
        <v>0</v>
      </c>
      <c r="BT69" s="10">
        <v>0</v>
      </c>
      <c r="BU69" s="10">
        <v>8.1764451808823504E-4</v>
      </c>
      <c r="BV69" s="10">
        <v>7.3190529687323696E-4</v>
      </c>
      <c r="BW69" s="10">
        <v>0</v>
      </c>
      <c r="BX69" s="10">
        <v>0</v>
      </c>
      <c r="BY69" s="10">
        <v>2.1727255418664999E-3</v>
      </c>
      <c r="BZ69" s="10">
        <v>2.3659285378243899E-4</v>
      </c>
      <c r="CA69" s="10">
        <v>0</v>
      </c>
      <c r="CB69" s="10">
        <v>0</v>
      </c>
      <c r="CC69" s="10">
        <v>1.86154844955773E-2</v>
      </c>
      <c r="CD69" s="10">
        <v>3.9354798563341902E-4</v>
      </c>
      <c r="CE69" s="10">
        <v>0</v>
      </c>
      <c r="CF69" s="10">
        <v>0</v>
      </c>
      <c r="CG69" s="10">
        <v>7.4921100000000004E-2</v>
      </c>
      <c r="CH69" s="10">
        <v>6.9195499999999993E-2</v>
      </c>
      <c r="CI69" s="10">
        <v>0</v>
      </c>
      <c r="CJ69" s="10">
        <v>0</v>
      </c>
      <c r="CK69" s="10">
        <v>9.80993E-2</v>
      </c>
      <c r="CL69" s="10">
        <v>9.7247299999999995E-2</v>
      </c>
      <c r="CM69" s="10">
        <v>0</v>
      </c>
      <c r="CN69" s="10">
        <v>0</v>
      </c>
      <c r="CO69" s="10">
        <v>0.1244027</v>
      </c>
      <c r="CP69" s="10">
        <v>0.1274951</v>
      </c>
      <c r="CQ69" s="10">
        <v>0</v>
      </c>
      <c r="CR69" s="10">
        <v>0</v>
      </c>
      <c r="CS69" s="10">
        <v>0.1161348</v>
      </c>
      <c r="CT69" s="10">
        <v>0.11203050000000001</v>
      </c>
      <c r="CU69" s="10">
        <v>0</v>
      </c>
      <c r="CV69" s="10">
        <v>0</v>
      </c>
      <c r="CW69" s="10">
        <v>0.12547730000000001</v>
      </c>
      <c r="CX69" s="10">
        <v>0.1190633</v>
      </c>
      <c r="CY69" s="10">
        <v>0</v>
      </c>
      <c r="CZ69" s="10">
        <v>0</v>
      </c>
      <c r="DA69" s="10">
        <v>0.13280749999999999</v>
      </c>
      <c r="DB69" s="10">
        <v>0.13195270000000001</v>
      </c>
      <c r="DC69" s="10">
        <v>0</v>
      </c>
      <c r="DD69" s="10">
        <v>0</v>
      </c>
      <c r="DE69" s="10">
        <v>0.1192116</v>
      </c>
      <c r="DF69" s="10">
        <v>0.114263</v>
      </c>
      <c r="DG69" s="10">
        <v>0</v>
      </c>
      <c r="DH69" s="10">
        <v>0</v>
      </c>
      <c r="DI69" s="10">
        <v>0.1362873</v>
      </c>
      <c r="DJ69" s="10">
        <v>0.132715</v>
      </c>
      <c r="DK69" s="10">
        <v>0</v>
      </c>
      <c r="DL69" s="10">
        <v>0</v>
      </c>
      <c r="DM69" s="10">
        <v>0.11546969999999999</v>
      </c>
      <c r="DN69" s="10">
        <v>0.132937</v>
      </c>
      <c r="DO69" s="10">
        <v>0</v>
      </c>
      <c r="DP69" s="10">
        <v>0</v>
      </c>
      <c r="DQ69" s="10">
        <v>0.11433749999999999</v>
      </c>
      <c r="DR69" s="10">
        <v>0.1108967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5"/>
        <v>59</v>
      </c>
      <c r="B70" s="12">
        <f t="shared" si="24"/>
        <v>3.125E-2</v>
      </c>
      <c r="C70" s="12">
        <f t="shared" si="26"/>
        <v>8</v>
      </c>
      <c r="D70" s="19">
        <f t="shared" si="27"/>
        <v>5</v>
      </c>
      <c r="E70" s="10">
        <v>1.30249937249201</v>
      </c>
      <c r="F70" s="10">
        <v>70.2553479762134</v>
      </c>
      <c r="G70" s="10">
        <v>0</v>
      </c>
      <c r="H70" s="10">
        <v>0</v>
      </c>
      <c r="I70" s="10">
        <v>12887.913302561201</v>
      </c>
      <c r="J70" s="10">
        <v>7889.4948590556096</v>
      </c>
      <c r="K70" s="10">
        <v>0</v>
      </c>
      <c r="L70" s="10">
        <v>0</v>
      </c>
      <c r="M70" s="10">
        <v>3.1574204528314699E-2</v>
      </c>
      <c r="N70" s="10">
        <v>2.45732983095217E-2</v>
      </c>
      <c r="O70" s="10">
        <v>0</v>
      </c>
      <c r="P70" s="10">
        <v>0</v>
      </c>
      <c r="Q70" s="10">
        <v>2.33567794210661E-2</v>
      </c>
      <c r="R70" s="10">
        <v>2.20703927951411E-2</v>
      </c>
      <c r="S70" s="10">
        <v>0</v>
      </c>
      <c r="T70" s="10">
        <v>0</v>
      </c>
      <c r="U70" s="10">
        <v>1.46737551228568E-2</v>
      </c>
      <c r="V70" s="10">
        <v>9.4451313041858907E-3</v>
      </c>
      <c r="W70" s="10">
        <v>0</v>
      </c>
      <c r="X70" s="10">
        <v>0</v>
      </c>
      <c r="Y70" s="10">
        <v>3.7049437447607102E-3</v>
      </c>
      <c r="Z70" s="10">
        <v>1.5322572354152799E-3</v>
      </c>
      <c r="AA70" s="10">
        <v>0</v>
      </c>
      <c r="AB70" s="10">
        <v>0</v>
      </c>
      <c r="AC70" s="10">
        <v>1.6714449474517501E-3</v>
      </c>
      <c r="AD70" s="10">
        <v>1.4200268371862301E-3</v>
      </c>
      <c r="AE70" s="10">
        <v>0</v>
      </c>
      <c r="AF70" s="10">
        <v>0</v>
      </c>
      <c r="AG70" s="10">
        <v>3.0110490585286702E-3</v>
      </c>
      <c r="AH70" s="10">
        <v>9.0710443427588505E-4</v>
      </c>
      <c r="AI70" s="10">
        <v>0</v>
      </c>
      <c r="AJ70" s="10">
        <v>0</v>
      </c>
      <c r="AK70" s="10">
        <v>2.1281355557567098E-2</v>
      </c>
      <c r="AL70" s="10">
        <v>5.7089579642077804E-4</v>
      </c>
      <c r="AM70" s="10">
        <v>0</v>
      </c>
      <c r="AN70" s="10">
        <v>0</v>
      </c>
      <c r="AO70" s="10">
        <v>0.202837119011405</v>
      </c>
      <c r="AP70" s="10">
        <v>2.1231094777593999E-3</v>
      </c>
      <c r="AQ70" s="10">
        <v>0</v>
      </c>
      <c r="AR70" s="10">
        <v>0</v>
      </c>
      <c r="AS70" s="10">
        <v>0.32943904219881898</v>
      </c>
      <c r="AT70" s="10">
        <v>17.256104316209299</v>
      </c>
      <c r="AU70" s="10">
        <v>0</v>
      </c>
      <c r="AV70" s="10">
        <v>0</v>
      </c>
      <c r="AW70" s="10">
        <v>2954.8855503561299</v>
      </c>
      <c r="AX70" s="10">
        <v>1890.9668965052399</v>
      </c>
      <c r="AY70" s="10">
        <v>0</v>
      </c>
      <c r="AZ70" s="10">
        <v>0</v>
      </c>
      <c r="BA70" s="10">
        <v>1.9085566787594498E-2</v>
      </c>
      <c r="BB70" s="10">
        <v>1.58479533963789E-2</v>
      </c>
      <c r="BC70" s="10">
        <v>0</v>
      </c>
      <c r="BD70" s="10">
        <v>0</v>
      </c>
      <c r="BE70" s="10">
        <v>1.50434553655282E-2</v>
      </c>
      <c r="BF70" s="10">
        <v>1.4229231403240899E-2</v>
      </c>
      <c r="BG70" s="10">
        <v>0</v>
      </c>
      <c r="BH70" s="10">
        <v>0</v>
      </c>
      <c r="BI70" s="10">
        <v>9.41119409987007E-3</v>
      </c>
      <c r="BJ70" s="10">
        <v>6.0089979870938696E-3</v>
      </c>
      <c r="BK70" s="10">
        <v>0</v>
      </c>
      <c r="BL70" s="10">
        <v>0</v>
      </c>
      <c r="BM70" s="10">
        <v>2.2320573801330799E-3</v>
      </c>
      <c r="BN70" s="10">
        <v>9.7993515896508711E-4</v>
      </c>
      <c r="BO70" s="10">
        <v>0</v>
      </c>
      <c r="BP70" s="10">
        <v>0</v>
      </c>
      <c r="BQ70" s="10">
        <v>9.7046871360644601E-4</v>
      </c>
      <c r="BR70" s="10">
        <v>9.0612898669749202E-4</v>
      </c>
      <c r="BS70" s="10">
        <v>0</v>
      </c>
      <c r="BT70" s="10">
        <v>0</v>
      </c>
      <c r="BU70" s="10">
        <v>8.5232225641007598E-4</v>
      </c>
      <c r="BV70" s="10">
        <v>5.3825834860146595E-4</v>
      </c>
      <c r="BW70" s="10">
        <v>0</v>
      </c>
      <c r="BX70" s="10">
        <v>0</v>
      </c>
      <c r="BY70" s="10">
        <v>4.8930580217565996E-3</v>
      </c>
      <c r="BZ70" s="10">
        <v>1.6003058780877401E-4</v>
      </c>
      <c r="CA70" s="10">
        <v>0</v>
      </c>
      <c r="CB70" s="10">
        <v>0</v>
      </c>
      <c r="CC70" s="10">
        <v>6.3680230052930206E-2</v>
      </c>
      <c r="CD70" s="10">
        <v>4.8475303006410402E-4</v>
      </c>
      <c r="CE70" s="10">
        <v>0</v>
      </c>
      <c r="CF70" s="10">
        <v>0</v>
      </c>
      <c r="CG70" s="10">
        <v>0.13212189999999999</v>
      </c>
      <c r="CH70" s="10">
        <v>0.1228457</v>
      </c>
      <c r="CI70" s="10">
        <v>0</v>
      </c>
      <c r="CJ70" s="10">
        <v>0</v>
      </c>
      <c r="CK70" s="10">
        <v>0.15050740000000001</v>
      </c>
      <c r="CL70" s="10">
        <v>0.1558021</v>
      </c>
      <c r="CM70" s="10">
        <v>0</v>
      </c>
      <c r="CN70" s="10">
        <v>0</v>
      </c>
      <c r="CO70" s="10">
        <v>0.21593509999999999</v>
      </c>
      <c r="CP70" s="10">
        <v>0.19726109999999999</v>
      </c>
      <c r="CQ70" s="10">
        <v>0</v>
      </c>
      <c r="CR70" s="10">
        <v>0</v>
      </c>
      <c r="CS70" s="10">
        <v>0.18549660000000001</v>
      </c>
      <c r="CT70" s="10">
        <v>0.18700610000000001</v>
      </c>
      <c r="CU70" s="10">
        <v>0</v>
      </c>
      <c r="CV70" s="10">
        <v>0</v>
      </c>
      <c r="CW70" s="10">
        <v>0.1895202</v>
      </c>
      <c r="CX70" s="10">
        <v>0.18230879999999999</v>
      </c>
      <c r="CY70" s="10">
        <v>0</v>
      </c>
      <c r="CZ70" s="10">
        <v>0</v>
      </c>
      <c r="DA70" s="10">
        <v>0.2033664</v>
      </c>
      <c r="DB70" s="10">
        <v>0.1829074</v>
      </c>
      <c r="DC70" s="10">
        <v>0</v>
      </c>
      <c r="DD70" s="10">
        <v>0</v>
      </c>
      <c r="DE70" s="10">
        <v>0.18080260000000001</v>
      </c>
      <c r="DF70" s="10">
        <v>0.183477</v>
      </c>
      <c r="DG70" s="10">
        <v>0</v>
      </c>
      <c r="DH70" s="10">
        <v>0</v>
      </c>
      <c r="DI70" s="10">
        <v>0.2008539</v>
      </c>
      <c r="DJ70" s="10">
        <v>0.19881979999999999</v>
      </c>
      <c r="DK70" s="10">
        <v>0</v>
      </c>
      <c r="DL70" s="10">
        <v>0</v>
      </c>
      <c r="DM70" s="10">
        <v>0.19638059999999999</v>
      </c>
      <c r="DN70" s="10">
        <v>0.18526570000000001</v>
      </c>
      <c r="DO70" s="10">
        <v>0</v>
      </c>
      <c r="DP70" s="10">
        <v>0</v>
      </c>
      <c r="DQ70" s="10">
        <v>0.1830967</v>
      </c>
      <c r="DR70" s="10">
        <v>0.17652799999999999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5"/>
        <v>60</v>
      </c>
      <c r="B71" s="12">
        <f t="shared" si="24"/>
        <v>1.5625E-2</v>
      </c>
      <c r="C71" s="12">
        <f t="shared" si="26"/>
        <v>8</v>
      </c>
      <c r="D71" s="19">
        <f t="shared" si="27"/>
        <v>6</v>
      </c>
      <c r="E71" s="10">
        <v>77.484077061344706</v>
      </c>
      <c r="F71" s="10">
        <v>13331.998530172499</v>
      </c>
      <c r="G71" s="10">
        <v>0</v>
      </c>
      <c r="H71" s="10">
        <v>0</v>
      </c>
      <c r="I71" s="10">
        <v>9848.6525551268496</v>
      </c>
      <c r="J71" s="10">
        <v>193010.155214267</v>
      </c>
      <c r="K71" s="10">
        <v>0</v>
      </c>
      <c r="L71" s="10">
        <v>0</v>
      </c>
      <c r="M71" s="10">
        <v>2.6070139526834301E-2</v>
      </c>
      <c r="N71" s="10">
        <v>2.4612783842604E-2</v>
      </c>
      <c r="O71" s="10">
        <v>0</v>
      </c>
      <c r="P71" s="10">
        <v>0</v>
      </c>
      <c r="Q71" s="10">
        <v>2.2196694769928801E-2</v>
      </c>
      <c r="R71" s="10">
        <v>1.96639161597656E-2</v>
      </c>
      <c r="S71" s="10">
        <v>0</v>
      </c>
      <c r="T71" s="10">
        <v>0</v>
      </c>
      <c r="U71" s="10">
        <v>1.0617560013629301E-2</v>
      </c>
      <c r="V71" s="10">
        <v>4.37762102807437E-3</v>
      </c>
      <c r="W71" s="10">
        <v>0</v>
      </c>
      <c r="X71" s="10">
        <v>0</v>
      </c>
      <c r="Y71" s="10">
        <v>2.5455468878554698E-3</v>
      </c>
      <c r="Z71" s="10">
        <v>1.5316593255398901E-3</v>
      </c>
      <c r="AA71" s="10">
        <v>0</v>
      </c>
      <c r="AB71" s="10">
        <v>0</v>
      </c>
      <c r="AC71" s="10">
        <v>1.8191412482133601E-3</v>
      </c>
      <c r="AD71" s="10">
        <v>1.3591249340509899E-3</v>
      </c>
      <c r="AE71" s="10">
        <v>0</v>
      </c>
      <c r="AF71" s="10">
        <v>0</v>
      </c>
      <c r="AG71" s="10">
        <v>4.3998633632536003E-3</v>
      </c>
      <c r="AH71" s="10">
        <v>5.7909411412282496E-4</v>
      </c>
      <c r="AI71" s="10">
        <v>0</v>
      </c>
      <c r="AJ71" s="10">
        <v>0</v>
      </c>
      <c r="AK71" s="10">
        <v>4.5053251951853397E-2</v>
      </c>
      <c r="AL71" s="10">
        <v>7.1752752787057595E-4</v>
      </c>
      <c r="AM71" s="10">
        <v>0</v>
      </c>
      <c r="AN71" s="10">
        <v>0</v>
      </c>
      <c r="AO71" s="10">
        <v>0.32793764284480298</v>
      </c>
      <c r="AP71" s="10">
        <v>5.6137682191708099E-3</v>
      </c>
      <c r="AQ71" s="10">
        <v>0</v>
      </c>
      <c r="AR71" s="10">
        <v>0</v>
      </c>
      <c r="AS71" s="10">
        <v>17.128717754845699</v>
      </c>
      <c r="AT71" s="10">
        <v>2795.2811908878698</v>
      </c>
      <c r="AU71" s="10">
        <v>0</v>
      </c>
      <c r="AV71" s="10">
        <v>0</v>
      </c>
      <c r="AW71" s="10">
        <v>2121.16503834281</v>
      </c>
      <c r="AX71" s="10">
        <v>46466.733919519698</v>
      </c>
      <c r="AY71" s="10">
        <v>0</v>
      </c>
      <c r="AZ71" s="10">
        <v>0</v>
      </c>
      <c r="BA71" s="10">
        <v>1.6917915594852801E-2</v>
      </c>
      <c r="BB71" s="10">
        <v>1.57042843917207E-2</v>
      </c>
      <c r="BC71" s="10">
        <v>0</v>
      </c>
      <c r="BD71" s="10">
        <v>0</v>
      </c>
      <c r="BE71" s="10">
        <v>1.41362395088897E-2</v>
      </c>
      <c r="BF71" s="10">
        <v>1.25246475612292E-2</v>
      </c>
      <c r="BG71" s="10">
        <v>0</v>
      </c>
      <c r="BH71" s="10">
        <v>0</v>
      </c>
      <c r="BI71" s="10">
        <v>6.6961239960523803E-3</v>
      </c>
      <c r="BJ71" s="10">
        <v>2.65970413176848E-3</v>
      </c>
      <c r="BK71" s="10">
        <v>0</v>
      </c>
      <c r="BL71" s="10">
        <v>0</v>
      </c>
      <c r="BM71" s="10">
        <v>1.46487435848178E-3</v>
      </c>
      <c r="BN71" s="10">
        <v>9.6723746529260297E-4</v>
      </c>
      <c r="BO71" s="10">
        <v>0</v>
      </c>
      <c r="BP71" s="10">
        <v>0</v>
      </c>
      <c r="BQ71" s="10">
        <v>9.2372340616065295E-4</v>
      </c>
      <c r="BR71" s="10">
        <v>8.44006803116673E-4</v>
      </c>
      <c r="BS71" s="10">
        <v>0</v>
      </c>
      <c r="BT71" s="10">
        <v>0</v>
      </c>
      <c r="BU71" s="10">
        <v>1.1395478694629299E-3</v>
      </c>
      <c r="BV71" s="10">
        <v>3.0714886075251601E-4</v>
      </c>
      <c r="BW71" s="10">
        <v>0</v>
      </c>
      <c r="BX71" s="10">
        <v>0</v>
      </c>
      <c r="BY71" s="10">
        <v>1.18578188790825E-2</v>
      </c>
      <c r="BZ71" s="10">
        <v>1.8614606823834899E-4</v>
      </c>
      <c r="CA71" s="10">
        <v>0</v>
      </c>
      <c r="CB71" s="10">
        <v>0</v>
      </c>
      <c r="CC71" s="10">
        <v>7.9742896566172602E-2</v>
      </c>
      <c r="CD71" s="10">
        <v>1.63216867321444E-3</v>
      </c>
      <c r="CE71" s="10">
        <v>0</v>
      </c>
      <c r="CF71" s="10">
        <v>0</v>
      </c>
      <c r="CG71" s="10">
        <v>0.25142989999999998</v>
      </c>
      <c r="CH71" s="10">
        <v>0.24106530000000001</v>
      </c>
      <c r="CI71" s="10">
        <v>0</v>
      </c>
      <c r="CJ71" s="10">
        <v>0</v>
      </c>
      <c r="CK71" s="10">
        <v>0.29047630000000002</v>
      </c>
      <c r="CL71" s="10">
        <v>0.27695609999999998</v>
      </c>
      <c r="CM71" s="10">
        <v>0</v>
      </c>
      <c r="CN71" s="10">
        <v>0</v>
      </c>
      <c r="CO71" s="10">
        <v>0.3494583</v>
      </c>
      <c r="CP71" s="10">
        <v>0.38971749999999999</v>
      </c>
      <c r="CQ71" s="10">
        <v>0</v>
      </c>
      <c r="CR71" s="10">
        <v>0</v>
      </c>
      <c r="CS71" s="10">
        <v>0.35772569999999998</v>
      </c>
      <c r="CT71" s="10">
        <v>0.35229290000000002</v>
      </c>
      <c r="CU71" s="10">
        <v>0</v>
      </c>
      <c r="CV71" s="10">
        <v>0</v>
      </c>
      <c r="CW71" s="10">
        <v>0.35038960000000002</v>
      </c>
      <c r="CX71" s="10">
        <v>0.36543170000000003</v>
      </c>
      <c r="CY71" s="10">
        <v>0</v>
      </c>
      <c r="CZ71" s="10">
        <v>0</v>
      </c>
      <c r="DA71" s="10">
        <v>0.37597619999999998</v>
      </c>
      <c r="DB71" s="10">
        <v>0.3830211</v>
      </c>
      <c r="DC71" s="10">
        <v>0</v>
      </c>
      <c r="DD71" s="10">
        <v>0</v>
      </c>
      <c r="DE71" s="10">
        <v>0.35119080000000003</v>
      </c>
      <c r="DF71" s="10">
        <v>0.34462389999999998</v>
      </c>
      <c r="DG71" s="10">
        <v>0</v>
      </c>
      <c r="DH71" s="10">
        <v>0</v>
      </c>
      <c r="DI71" s="10">
        <v>0.39612059999999999</v>
      </c>
      <c r="DJ71" s="10">
        <v>0.39732020000000001</v>
      </c>
      <c r="DK71" s="10">
        <v>0</v>
      </c>
      <c r="DL71" s="10">
        <v>0</v>
      </c>
      <c r="DM71" s="10">
        <v>0.39105810000000002</v>
      </c>
      <c r="DN71" s="10">
        <v>0.37788319999999997</v>
      </c>
      <c r="DO71" s="10">
        <v>0</v>
      </c>
      <c r="DP71" s="10">
        <v>0</v>
      </c>
      <c r="DQ71" s="10">
        <v>0.33350180000000001</v>
      </c>
      <c r="DR71" s="10">
        <v>0.3295942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5"/>
        <v>61</v>
      </c>
      <c r="B72" s="12">
        <f t="shared" si="24"/>
        <v>7.8125E-3</v>
      </c>
      <c r="C72" s="12">
        <f t="shared" si="26"/>
        <v>8</v>
      </c>
      <c r="D72" s="19">
        <f t="shared" si="27"/>
        <v>7</v>
      </c>
      <c r="E72" s="10">
        <v>10.4556236879978</v>
      </c>
      <c r="F72" s="10">
        <v>782817.87409433699</v>
      </c>
      <c r="G72" s="10">
        <v>0</v>
      </c>
      <c r="H72" s="10">
        <v>0</v>
      </c>
      <c r="I72" s="10">
        <v>140877.71399672999</v>
      </c>
      <c r="J72" s="10">
        <v>59978700.057888597</v>
      </c>
      <c r="K72" s="10">
        <v>0</v>
      </c>
      <c r="L72" s="10">
        <v>0</v>
      </c>
      <c r="M72" s="10">
        <v>2.5122557010490501E-2</v>
      </c>
      <c r="N72" s="10">
        <v>2.4029767131204902E-2</v>
      </c>
      <c r="O72" s="10">
        <v>0</v>
      </c>
      <c r="P72" s="10">
        <v>0</v>
      </c>
      <c r="Q72" s="10">
        <v>1.97984584665001E-2</v>
      </c>
      <c r="R72" s="10">
        <v>1.54067113172403E-2</v>
      </c>
      <c r="S72" s="10">
        <v>0</v>
      </c>
      <c r="T72" s="10">
        <v>0</v>
      </c>
      <c r="U72" s="10">
        <v>6.9243761204145198E-3</v>
      </c>
      <c r="V72" s="10">
        <v>2.03673425279494E-3</v>
      </c>
      <c r="W72" s="10">
        <v>0</v>
      </c>
      <c r="X72" s="10">
        <v>0</v>
      </c>
      <c r="Y72" s="10">
        <v>1.9823646786249999E-3</v>
      </c>
      <c r="Z72" s="10">
        <v>1.5249944477786501E-3</v>
      </c>
      <c r="AA72" s="10">
        <v>0</v>
      </c>
      <c r="AB72" s="10">
        <v>0</v>
      </c>
      <c r="AC72" s="10">
        <v>2.0195609628535002E-3</v>
      </c>
      <c r="AD72" s="10">
        <v>1.20163915605565E-3</v>
      </c>
      <c r="AE72" s="10">
        <v>0</v>
      </c>
      <c r="AF72" s="10">
        <v>0</v>
      </c>
      <c r="AG72" s="10">
        <v>7.8411215598879203E-3</v>
      </c>
      <c r="AH72" s="10">
        <v>4.0395925008041001E-4</v>
      </c>
      <c r="AI72" s="10">
        <v>0</v>
      </c>
      <c r="AJ72" s="10">
        <v>0</v>
      </c>
      <c r="AK72" s="10">
        <v>5.71895179331652E-2</v>
      </c>
      <c r="AL72" s="10">
        <v>1.6615553267786999E-3</v>
      </c>
      <c r="AM72" s="10">
        <v>0</v>
      </c>
      <c r="AN72" s="10">
        <v>0</v>
      </c>
      <c r="AO72" s="10">
        <v>0.69668266263022804</v>
      </c>
      <c r="AP72" s="10">
        <v>1.3739998810954101E-2</v>
      </c>
      <c r="AQ72" s="10">
        <v>0</v>
      </c>
      <c r="AR72" s="10">
        <v>0</v>
      </c>
      <c r="AS72" s="10">
        <v>2.3624794593826999</v>
      </c>
      <c r="AT72" s="10">
        <v>176524.97640500401</v>
      </c>
      <c r="AU72" s="10">
        <v>0</v>
      </c>
      <c r="AV72" s="10">
        <v>0</v>
      </c>
      <c r="AW72" s="10">
        <v>42931.804215737298</v>
      </c>
      <c r="AX72" s="10">
        <v>16598507.989754399</v>
      </c>
      <c r="AY72" s="10">
        <v>0</v>
      </c>
      <c r="AZ72" s="10">
        <v>0</v>
      </c>
      <c r="BA72" s="10">
        <v>1.6020558652646E-2</v>
      </c>
      <c r="BB72" s="10">
        <v>1.5288857615112001E-2</v>
      </c>
      <c r="BC72" s="10">
        <v>0</v>
      </c>
      <c r="BD72" s="10">
        <v>0</v>
      </c>
      <c r="BE72" s="10">
        <v>1.25666760443365E-2</v>
      </c>
      <c r="BF72" s="10">
        <v>9.7607762481073893E-3</v>
      </c>
      <c r="BG72" s="10">
        <v>0</v>
      </c>
      <c r="BH72" s="10">
        <v>0</v>
      </c>
      <c r="BI72" s="10">
        <v>4.29756173006048E-3</v>
      </c>
      <c r="BJ72" s="10">
        <v>1.19117676300306E-3</v>
      </c>
      <c r="BK72" s="10">
        <v>0</v>
      </c>
      <c r="BL72" s="10">
        <v>0</v>
      </c>
      <c r="BM72" s="10">
        <v>1.1341977049136301E-3</v>
      </c>
      <c r="BN72" s="10">
        <v>9.5310304990651399E-4</v>
      </c>
      <c r="BO72" s="10">
        <v>0</v>
      </c>
      <c r="BP72" s="10">
        <v>0</v>
      </c>
      <c r="BQ72" s="10">
        <v>8.64962393516989E-4</v>
      </c>
      <c r="BR72" s="10">
        <v>7.2150075116863795E-4</v>
      </c>
      <c r="BS72" s="10">
        <v>0</v>
      </c>
      <c r="BT72" s="10">
        <v>0</v>
      </c>
      <c r="BU72" s="10">
        <v>1.7990766932725699E-3</v>
      </c>
      <c r="BV72" s="10">
        <v>1.61493688410928E-4</v>
      </c>
      <c r="BW72" s="10">
        <v>0</v>
      </c>
      <c r="BX72" s="10">
        <v>0</v>
      </c>
      <c r="BY72" s="10">
        <v>1.3117460167997501E-2</v>
      </c>
      <c r="BZ72" s="10">
        <v>3.85604942639945E-4</v>
      </c>
      <c r="CA72" s="10">
        <v>0</v>
      </c>
      <c r="CB72" s="10">
        <v>0</v>
      </c>
      <c r="CC72" s="10">
        <v>0.177753999945233</v>
      </c>
      <c r="CD72" s="10">
        <v>3.3078766385791899E-3</v>
      </c>
      <c r="CE72" s="10">
        <v>0</v>
      </c>
      <c r="CF72" s="10">
        <v>0</v>
      </c>
      <c r="CG72" s="10">
        <v>0.48244569999999998</v>
      </c>
      <c r="CH72" s="10">
        <v>0.54029890000000003</v>
      </c>
      <c r="CI72" s="10">
        <v>0</v>
      </c>
      <c r="CJ72" s="10">
        <v>0</v>
      </c>
      <c r="CK72" s="10">
        <v>1.118385</v>
      </c>
      <c r="CL72" s="10">
        <v>1.1360463999999999</v>
      </c>
      <c r="CM72" s="10">
        <v>0</v>
      </c>
      <c r="CN72" s="10">
        <v>0</v>
      </c>
      <c r="CO72" s="10">
        <v>1.3614223999999999</v>
      </c>
      <c r="CP72" s="10">
        <v>1.6551198</v>
      </c>
      <c r="CQ72" s="10">
        <v>0</v>
      </c>
      <c r="CR72" s="10">
        <v>0</v>
      </c>
      <c r="CS72" s="10">
        <v>1.3739018999999999</v>
      </c>
      <c r="CT72" s="10">
        <v>1.4276101000000001</v>
      </c>
      <c r="CU72" s="10">
        <v>0</v>
      </c>
      <c r="CV72" s="10">
        <v>0</v>
      </c>
      <c r="CW72" s="10">
        <v>1.4072169999999999</v>
      </c>
      <c r="CX72" s="10">
        <v>1.5341278</v>
      </c>
      <c r="CY72" s="10">
        <v>0</v>
      </c>
      <c r="CZ72" s="10">
        <v>0</v>
      </c>
      <c r="DA72" s="10">
        <v>1.4174765</v>
      </c>
      <c r="DB72" s="10">
        <v>1.6374850000000001</v>
      </c>
      <c r="DC72" s="10">
        <v>0</v>
      </c>
      <c r="DD72" s="10">
        <v>0</v>
      </c>
      <c r="DE72" s="10">
        <v>1.2585904000000001</v>
      </c>
      <c r="DF72" s="10">
        <v>1.5141214000000001</v>
      </c>
      <c r="DG72" s="10">
        <v>0</v>
      </c>
      <c r="DH72" s="10">
        <v>0</v>
      </c>
      <c r="DI72" s="10">
        <v>1.5154162</v>
      </c>
      <c r="DJ72" s="10">
        <v>1.619259</v>
      </c>
      <c r="DK72" s="10">
        <v>0</v>
      </c>
      <c r="DL72" s="10">
        <v>0</v>
      </c>
      <c r="DM72" s="10">
        <v>1.2764088</v>
      </c>
      <c r="DN72" s="10">
        <v>1.4974969</v>
      </c>
      <c r="DO72" s="10">
        <v>0</v>
      </c>
      <c r="DP72" s="10">
        <v>0</v>
      </c>
      <c r="DQ72" s="10">
        <v>1.2756890999999999</v>
      </c>
      <c r="DR72" s="10">
        <v>1.5517658999999999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5"/>
        <v>62</v>
      </c>
      <c r="B73" s="12">
        <f t="shared" si="24"/>
        <v>3.90625E-3</v>
      </c>
      <c r="C73" s="12">
        <f t="shared" si="26"/>
        <v>8</v>
      </c>
      <c r="D73" s="19">
        <f t="shared" si="27"/>
        <v>8</v>
      </c>
      <c r="E73" s="10">
        <v>10.5197269961945</v>
      </c>
      <c r="F73" s="10">
        <v>21104095.869759001</v>
      </c>
      <c r="G73" s="10">
        <v>0</v>
      </c>
      <c r="H73" s="10">
        <v>0</v>
      </c>
      <c r="I73" s="10">
        <v>687073.83559203602</v>
      </c>
      <c r="J73" s="10">
        <v>23856842010.980202</v>
      </c>
      <c r="K73" s="10">
        <v>0</v>
      </c>
      <c r="L73" s="10">
        <v>0</v>
      </c>
      <c r="M73" s="10">
        <v>2.4222276561584499E-2</v>
      </c>
      <c r="N73" s="10">
        <v>2.2757621127986499E-2</v>
      </c>
      <c r="O73" s="10">
        <v>0</v>
      </c>
      <c r="P73" s="10">
        <v>0</v>
      </c>
      <c r="Q73" s="10">
        <v>1.6248450899027499E-2</v>
      </c>
      <c r="R73" s="10">
        <v>9.94956005643499E-3</v>
      </c>
      <c r="S73" s="10">
        <v>0</v>
      </c>
      <c r="T73" s="10">
        <v>0</v>
      </c>
      <c r="U73" s="10">
        <v>4.3325593289314001E-3</v>
      </c>
      <c r="V73" s="10">
        <v>1.5253967811206201E-3</v>
      </c>
      <c r="W73" s="10">
        <v>0</v>
      </c>
      <c r="X73" s="10">
        <v>0</v>
      </c>
      <c r="Y73" s="10">
        <v>1.7694972917290401E-3</v>
      </c>
      <c r="Z73" s="10">
        <v>1.48755033967807E-3</v>
      </c>
      <c r="AA73" s="10">
        <v>0</v>
      </c>
      <c r="AB73" s="10">
        <v>0</v>
      </c>
      <c r="AC73" s="10">
        <v>2.64318712050793E-3</v>
      </c>
      <c r="AD73" s="10">
        <v>9.9220812130362802E-4</v>
      </c>
      <c r="AE73" s="10">
        <v>0</v>
      </c>
      <c r="AF73" s="10">
        <v>0</v>
      </c>
      <c r="AG73" s="10">
        <v>1.9071286718729E-2</v>
      </c>
      <c r="AH73" s="10">
        <v>4.8528390540436599E-4</v>
      </c>
      <c r="AI73" s="10">
        <v>0</v>
      </c>
      <c r="AJ73" s="10">
        <v>0</v>
      </c>
      <c r="AK73" s="10">
        <v>0.17036286747026999</v>
      </c>
      <c r="AL73" s="10">
        <v>3.5570121346968401E-3</v>
      </c>
      <c r="AM73" s="10">
        <v>0</v>
      </c>
      <c r="AN73" s="10">
        <v>0</v>
      </c>
      <c r="AO73" s="10">
        <v>1.4304872370994</v>
      </c>
      <c r="AP73" s="10">
        <v>2.55592834006859E-2</v>
      </c>
      <c r="AQ73" s="10">
        <v>0</v>
      </c>
      <c r="AR73" s="10">
        <v>0</v>
      </c>
      <c r="AS73" s="10">
        <v>2.7226965905878999</v>
      </c>
      <c r="AT73" s="10">
        <v>4873035.2551105702</v>
      </c>
      <c r="AU73" s="10">
        <v>0</v>
      </c>
      <c r="AV73" s="10">
        <v>0</v>
      </c>
      <c r="AW73" s="10">
        <v>171324.134079815</v>
      </c>
      <c r="AX73" s="10">
        <v>6029458360.9664898</v>
      </c>
      <c r="AY73" s="10">
        <v>0</v>
      </c>
      <c r="AZ73" s="10">
        <v>0</v>
      </c>
      <c r="BA73" s="10">
        <v>1.53856457712034E-2</v>
      </c>
      <c r="BB73" s="10">
        <v>1.44641466511332E-2</v>
      </c>
      <c r="BC73" s="10">
        <v>0</v>
      </c>
      <c r="BD73" s="10">
        <v>0</v>
      </c>
      <c r="BE73" s="10">
        <v>1.02868268233316E-2</v>
      </c>
      <c r="BF73" s="10">
        <v>6.2503359638607803E-3</v>
      </c>
      <c r="BG73" s="10">
        <v>0</v>
      </c>
      <c r="BH73" s="10">
        <v>0</v>
      </c>
      <c r="BI73" s="10">
        <v>2.6150125268723798E-3</v>
      </c>
      <c r="BJ73" s="10">
        <v>9.8858144585093396E-4</v>
      </c>
      <c r="BK73" s="10">
        <v>0</v>
      </c>
      <c r="BL73" s="10">
        <v>0</v>
      </c>
      <c r="BM73" s="10">
        <v>1.0072684817429901E-3</v>
      </c>
      <c r="BN73" s="10">
        <v>9.2144628630657201E-4</v>
      </c>
      <c r="BO73" s="10">
        <v>0</v>
      </c>
      <c r="BP73" s="10">
        <v>0</v>
      </c>
      <c r="BQ73" s="10">
        <v>8.4123052960366398E-4</v>
      </c>
      <c r="BR73" s="10">
        <v>5.3905862172948899E-4</v>
      </c>
      <c r="BS73" s="10">
        <v>0</v>
      </c>
      <c r="BT73" s="10">
        <v>0</v>
      </c>
      <c r="BU73" s="10">
        <v>4.6245876756005298E-3</v>
      </c>
      <c r="BV73" s="10">
        <v>1.4336798295425199E-4</v>
      </c>
      <c r="BW73" s="10">
        <v>0</v>
      </c>
      <c r="BX73" s="10">
        <v>0</v>
      </c>
      <c r="BY73" s="10">
        <v>4.12507598822053E-2</v>
      </c>
      <c r="BZ73" s="10">
        <v>7.9160893436645504E-4</v>
      </c>
      <c r="CA73" s="10">
        <v>0</v>
      </c>
      <c r="CB73" s="10">
        <v>0</v>
      </c>
      <c r="CC73" s="10">
        <v>0.33741595297244098</v>
      </c>
      <c r="CD73" s="10">
        <v>5.9919445090458002E-3</v>
      </c>
      <c r="CE73" s="10">
        <v>0</v>
      </c>
      <c r="CF73" s="10">
        <v>0</v>
      </c>
      <c r="CG73" s="10">
        <v>1.016516</v>
      </c>
      <c r="CH73" s="10">
        <v>1.1147503000000001</v>
      </c>
      <c r="CI73" s="10">
        <v>0</v>
      </c>
      <c r="CJ73" s="10">
        <v>0</v>
      </c>
      <c r="CK73" s="10">
        <v>2.4412870999999998</v>
      </c>
      <c r="CL73" s="10">
        <v>2.7106172000000002</v>
      </c>
      <c r="CM73" s="10">
        <v>0</v>
      </c>
      <c r="CN73" s="10">
        <v>0</v>
      </c>
      <c r="CO73" s="10">
        <v>3.3422469000000001</v>
      </c>
      <c r="CP73" s="10">
        <v>4.5937219999999996</v>
      </c>
      <c r="CQ73" s="10">
        <v>0</v>
      </c>
      <c r="CR73" s="10">
        <v>0</v>
      </c>
      <c r="CS73" s="10">
        <v>3.2420091000000002</v>
      </c>
      <c r="CT73" s="10">
        <v>3.2371110999999999</v>
      </c>
      <c r="CU73" s="10">
        <v>0</v>
      </c>
      <c r="CV73" s="10">
        <v>0</v>
      </c>
      <c r="CW73" s="10">
        <v>3.5183578999999998</v>
      </c>
      <c r="CX73" s="10">
        <v>3.5084825999999998</v>
      </c>
      <c r="CY73" s="10">
        <v>0</v>
      </c>
      <c r="CZ73" s="10">
        <v>0</v>
      </c>
      <c r="DA73" s="10">
        <v>3.3371770999999999</v>
      </c>
      <c r="DB73" s="10">
        <v>3.2746384000000002</v>
      </c>
      <c r="DC73" s="10">
        <v>0</v>
      </c>
      <c r="DD73" s="10">
        <v>0</v>
      </c>
      <c r="DE73" s="10">
        <v>3.1138081</v>
      </c>
      <c r="DF73" s="10">
        <v>3.1515645000000001</v>
      </c>
      <c r="DG73" s="10">
        <v>0</v>
      </c>
      <c r="DH73" s="10">
        <v>0</v>
      </c>
      <c r="DI73" s="10">
        <v>3.3849860000000001</v>
      </c>
      <c r="DJ73" s="10">
        <v>3.4246981999999999</v>
      </c>
      <c r="DK73" s="10">
        <v>0</v>
      </c>
      <c r="DL73" s="10">
        <v>0</v>
      </c>
      <c r="DM73" s="10">
        <v>2.9430725999999998</v>
      </c>
      <c r="DN73" s="10">
        <v>3.1134441000000002</v>
      </c>
      <c r="DO73" s="10">
        <v>0</v>
      </c>
      <c r="DP73" s="10">
        <v>0</v>
      </c>
      <c r="DQ73" s="10">
        <v>3.1259594000000002</v>
      </c>
      <c r="DR73" s="10">
        <v>3.1976053000000002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5"/>
        <v>63</v>
      </c>
      <c r="B74" s="12">
        <f t="shared" si="24"/>
        <v>1.953125E-3</v>
      </c>
      <c r="C74" s="12">
        <f t="shared" si="26"/>
        <v>8</v>
      </c>
      <c r="D74" s="19">
        <f t="shared" si="27"/>
        <v>9</v>
      </c>
      <c r="E74" s="10">
        <v>4.9801629339131104</v>
      </c>
      <c r="F74" s="10">
        <v>738327562.87386501</v>
      </c>
      <c r="G74" s="10">
        <v>0</v>
      </c>
      <c r="H74" s="10">
        <v>0</v>
      </c>
      <c r="I74" s="10">
        <v>174513.361740408</v>
      </c>
      <c r="J74" s="10">
        <v>3265442682951.9702</v>
      </c>
      <c r="K74" s="10">
        <v>0</v>
      </c>
      <c r="L74" s="10">
        <v>0</v>
      </c>
      <c r="M74" s="10">
        <v>2.2895924037717601E-2</v>
      </c>
      <c r="N74" s="10">
        <v>2.04388425308752E-2</v>
      </c>
      <c r="O74" s="10">
        <v>0</v>
      </c>
      <c r="P74" s="10">
        <v>0</v>
      </c>
      <c r="Q74" s="10">
        <v>1.2013333503444501E-2</v>
      </c>
      <c r="R74" s="10">
        <v>4.9967211003991699E-3</v>
      </c>
      <c r="S74" s="10">
        <v>0</v>
      </c>
      <c r="T74" s="10">
        <v>0</v>
      </c>
      <c r="U74" s="10">
        <v>2.8452699586460901E-3</v>
      </c>
      <c r="V74" s="10">
        <v>1.5512245260618199E-3</v>
      </c>
      <c r="W74" s="10">
        <v>0</v>
      </c>
      <c r="X74" s="10">
        <v>0</v>
      </c>
      <c r="Y74" s="10">
        <v>1.7950321599267099E-3</v>
      </c>
      <c r="Z74" s="10">
        <v>1.4164110020642401E-3</v>
      </c>
      <c r="AA74" s="10">
        <v>0</v>
      </c>
      <c r="AB74" s="10">
        <v>0</v>
      </c>
      <c r="AC74" s="10">
        <v>3.9206935898803402E-3</v>
      </c>
      <c r="AD74" s="10">
        <v>7.0191997976820598E-4</v>
      </c>
      <c r="AE74" s="10">
        <v>0</v>
      </c>
      <c r="AF74" s="10">
        <v>0</v>
      </c>
      <c r="AG74" s="10">
        <v>3.2044333782429699E-2</v>
      </c>
      <c r="AH74" s="10">
        <v>1.1047666657675299E-3</v>
      </c>
      <c r="AI74" s="10">
        <v>0</v>
      </c>
      <c r="AJ74" s="10">
        <v>0</v>
      </c>
      <c r="AK74" s="10">
        <v>0.309998273058259</v>
      </c>
      <c r="AL74" s="10">
        <v>9.9877019901326598E-3</v>
      </c>
      <c r="AM74" s="10">
        <v>0</v>
      </c>
      <c r="AN74" s="10">
        <v>0</v>
      </c>
      <c r="AO74" s="10">
        <v>3.2779911581489101</v>
      </c>
      <c r="AP74" s="10">
        <v>7.3536043126172707E-2</v>
      </c>
      <c r="AQ74" s="10">
        <v>0</v>
      </c>
      <c r="AR74" s="10">
        <v>0</v>
      </c>
      <c r="AS74" s="10">
        <v>1.15947377677813</v>
      </c>
      <c r="AT74" s="10">
        <v>208080822.08326501</v>
      </c>
      <c r="AU74" s="10">
        <v>0</v>
      </c>
      <c r="AV74" s="10">
        <v>0</v>
      </c>
      <c r="AW74" s="10">
        <v>36131.013950705601</v>
      </c>
      <c r="AX74" s="10">
        <v>705554823003.19299</v>
      </c>
      <c r="AY74" s="10">
        <v>0</v>
      </c>
      <c r="AZ74" s="10">
        <v>0</v>
      </c>
      <c r="BA74" s="10">
        <v>1.45328073138583E-2</v>
      </c>
      <c r="BB74" s="10">
        <v>1.29769953102307E-2</v>
      </c>
      <c r="BC74" s="10">
        <v>0</v>
      </c>
      <c r="BD74" s="10">
        <v>0</v>
      </c>
      <c r="BE74" s="10">
        <v>7.5704283312453598E-3</v>
      </c>
      <c r="BF74" s="10">
        <v>3.0523494778114599E-3</v>
      </c>
      <c r="BG74" s="10">
        <v>0</v>
      </c>
      <c r="BH74" s="10">
        <v>0</v>
      </c>
      <c r="BI74" s="10">
        <v>1.65441287217793E-3</v>
      </c>
      <c r="BJ74" s="10">
        <v>9.7299533059579503E-4</v>
      </c>
      <c r="BK74" s="10">
        <v>0</v>
      </c>
      <c r="BL74" s="10">
        <v>0</v>
      </c>
      <c r="BM74" s="10">
        <v>9.4600136455724705E-4</v>
      </c>
      <c r="BN74" s="10">
        <v>8.6123068754186995E-4</v>
      </c>
      <c r="BO74" s="10">
        <v>0</v>
      </c>
      <c r="BP74" s="10">
        <v>0</v>
      </c>
      <c r="BQ74" s="10">
        <v>1.08529788212389E-3</v>
      </c>
      <c r="BR74" s="10">
        <v>3.3168497151695901E-4</v>
      </c>
      <c r="BS74" s="10">
        <v>0</v>
      </c>
      <c r="BT74" s="10">
        <v>0</v>
      </c>
      <c r="BU74" s="10">
        <v>8.1635394548991592E-3</v>
      </c>
      <c r="BV74" s="10">
        <v>2.5794194359682901E-4</v>
      </c>
      <c r="BW74" s="10">
        <v>0</v>
      </c>
      <c r="BX74" s="10">
        <v>0</v>
      </c>
      <c r="BY74" s="10">
        <v>6.8312871965641994E-2</v>
      </c>
      <c r="BZ74" s="10">
        <v>2.2921796223243098E-3</v>
      </c>
      <c r="CA74" s="10">
        <v>0</v>
      </c>
      <c r="CB74" s="10">
        <v>0</v>
      </c>
      <c r="CC74" s="10">
        <v>0.96836823577048403</v>
      </c>
      <c r="CD74" s="10">
        <v>1.7200710073726901E-2</v>
      </c>
      <c r="CE74" s="10">
        <v>0</v>
      </c>
      <c r="CF74" s="10">
        <v>0</v>
      </c>
      <c r="CG74" s="10">
        <v>2.0100378000000001</v>
      </c>
      <c r="CH74" s="10">
        <v>2.4600662999999998</v>
      </c>
      <c r="CI74" s="10">
        <v>0</v>
      </c>
      <c r="CJ74" s="10">
        <v>0</v>
      </c>
      <c r="CK74" s="10">
        <v>5.7577512000000004</v>
      </c>
      <c r="CL74" s="10">
        <v>6.3935205000000002</v>
      </c>
      <c r="CM74" s="10">
        <v>0</v>
      </c>
      <c r="CN74" s="10">
        <v>0</v>
      </c>
      <c r="CO74" s="10">
        <v>8.5689194000000004</v>
      </c>
      <c r="CP74" s="10">
        <v>7.8640327000000001</v>
      </c>
      <c r="CQ74" s="10">
        <v>0</v>
      </c>
      <c r="CR74" s="10">
        <v>0</v>
      </c>
      <c r="CS74" s="10">
        <v>7.6388227000000004</v>
      </c>
      <c r="CT74" s="10">
        <v>8.5249518999999996</v>
      </c>
      <c r="CU74" s="10">
        <v>0</v>
      </c>
      <c r="CV74" s="10">
        <v>0</v>
      </c>
      <c r="CW74" s="10">
        <v>7.6901900000000003</v>
      </c>
      <c r="CX74" s="10">
        <v>7.8459681999999997</v>
      </c>
      <c r="CY74" s="10">
        <v>0</v>
      </c>
      <c r="CZ74" s="10">
        <v>0</v>
      </c>
      <c r="DA74" s="10">
        <v>7.6287748000000004</v>
      </c>
      <c r="DB74" s="10">
        <v>7.6942699000000001</v>
      </c>
      <c r="DC74" s="10">
        <v>0</v>
      </c>
      <c r="DD74" s="10">
        <v>0</v>
      </c>
      <c r="DE74" s="10">
        <v>7.1330207000000003</v>
      </c>
      <c r="DF74" s="10">
        <v>7.4630235999999996</v>
      </c>
      <c r="DG74" s="10">
        <v>0</v>
      </c>
      <c r="DH74" s="10">
        <v>0</v>
      </c>
      <c r="DI74" s="10">
        <v>7.8257848000000001</v>
      </c>
      <c r="DJ74" s="10">
        <v>7.9216809000000001</v>
      </c>
      <c r="DK74" s="10">
        <v>0</v>
      </c>
      <c r="DL74" s="10">
        <v>0</v>
      </c>
      <c r="DM74" s="10">
        <v>7.1486133000000001</v>
      </c>
      <c r="DN74" s="10">
        <v>7.3799669000000003</v>
      </c>
      <c r="DO74" s="10">
        <v>0</v>
      </c>
      <c r="DP74" s="10">
        <v>0</v>
      </c>
      <c r="DQ74" s="10">
        <v>7.1229031999999997</v>
      </c>
      <c r="DR74" s="10">
        <v>7.5617039999999998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5"/>
        <v>64</v>
      </c>
      <c r="B75" s="13">
        <f t="shared" si="24"/>
        <v>0.5</v>
      </c>
      <c r="C75" s="13">
        <f t="shared" si="26"/>
        <v>16</v>
      </c>
      <c r="D75" s="20">
        <f t="shared" si="27"/>
        <v>1</v>
      </c>
      <c r="E75" s="10">
        <v>0.252338894146793</v>
      </c>
      <c r="F75" s="10">
        <v>0.252338894146793</v>
      </c>
      <c r="G75" s="10">
        <v>0</v>
      </c>
      <c r="H75" s="10">
        <v>0</v>
      </c>
      <c r="I75" s="10">
        <v>0.25233896149305701</v>
      </c>
      <c r="J75" s="10">
        <v>0.25233896149305701</v>
      </c>
      <c r="K75" s="10">
        <v>0</v>
      </c>
      <c r="L75" s="10">
        <v>0</v>
      </c>
      <c r="M75" s="10">
        <v>0.183516687514718</v>
      </c>
      <c r="N75" s="10">
        <v>0.183516687514718</v>
      </c>
      <c r="O75" s="10">
        <v>0</v>
      </c>
      <c r="P75" s="10">
        <v>0</v>
      </c>
      <c r="Q75" s="10">
        <v>0.24471064885161201</v>
      </c>
      <c r="R75" s="10">
        <v>0.24471064885161201</v>
      </c>
      <c r="S75" s="10">
        <v>0</v>
      </c>
      <c r="T75" s="10">
        <v>0</v>
      </c>
      <c r="U75" s="10">
        <v>0.25156818464740299</v>
      </c>
      <c r="V75" s="10">
        <v>0.25156818464740299</v>
      </c>
      <c r="W75" s="10">
        <v>0</v>
      </c>
      <c r="X75" s="10">
        <v>0</v>
      </c>
      <c r="Y75" s="10">
        <v>0.252261752126134</v>
      </c>
      <c r="Z75" s="10">
        <v>0.252261752126134</v>
      </c>
      <c r="AA75" s="10">
        <v>0</v>
      </c>
      <c r="AB75" s="10">
        <v>0</v>
      </c>
      <c r="AC75" s="10">
        <v>0.25233122819401899</v>
      </c>
      <c r="AD75" s="10">
        <v>0.25233122819401899</v>
      </c>
      <c r="AE75" s="10">
        <v>0</v>
      </c>
      <c r="AF75" s="10">
        <v>0</v>
      </c>
      <c r="AG75" s="10">
        <v>0.25233820483521602</v>
      </c>
      <c r="AH75" s="10">
        <v>0.25233820483521602</v>
      </c>
      <c r="AI75" s="10">
        <v>0</v>
      </c>
      <c r="AJ75" s="10">
        <v>0</v>
      </c>
      <c r="AK75" s="10">
        <v>0.25233881933901298</v>
      </c>
      <c r="AL75" s="10">
        <v>0.25233881933901298</v>
      </c>
      <c r="AM75" s="10">
        <v>0</v>
      </c>
      <c r="AN75" s="10">
        <v>0</v>
      </c>
      <c r="AO75" s="10">
        <v>0.25233893581254302</v>
      </c>
      <c r="AP75" s="10">
        <v>0.25233893581254302</v>
      </c>
      <c r="AQ75" s="10">
        <v>0</v>
      </c>
      <c r="AR75" s="10">
        <v>0</v>
      </c>
      <c r="AS75" s="10">
        <v>0.146054519145842</v>
      </c>
      <c r="AT75" s="10">
        <v>0.146054519145842</v>
      </c>
      <c r="AU75" s="10">
        <v>0</v>
      </c>
      <c r="AV75" s="10">
        <v>0</v>
      </c>
      <c r="AW75" s="10">
        <v>0.14605454645631999</v>
      </c>
      <c r="AX75" s="10">
        <v>0.14605454645631999</v>
      </c>
      <c r="AY75" s="10">
        <v>0</v>
      </c>
      <c r="AZ75" s="10">
        <v>0</v>
      </c>
      <c r="BA75" s="10">
        <v>0.102864273489154</v>
      </c>
      <c r="BB75" s="10">
        <v>0.102864273489154</v>
      </c>
      <c r="BC75" s="10">
        <v>0</v>
      </c>
      <c r="BD75" s="10">
        <v>0</v>
      </c>
      <c r="BE75" s="10">
        <v>0.140406447124757</v>
      </c>
      <c r="BF75" s="10">
        <v>0.140406447124757</v>
      </c>
      <c r="BG75" s="10">
        <v>0</v>
      </c>
      <c r="BH75" s="10">
        <v>0</v>
      </c>
      <c r="BI75" s="10">
        <v>0.14547863750010401</v>
      </c>
      <c r="BJ75" s="10">
        <v>0.14547863750010401</v>
      </c>
      <c r="BK75" s="10">
        <v>0</v>
      </c>
      <c r="BL75" s="10">
        <v>0</v>
      </c>
      <c r="BM75" s="10">
        <v>0.14599681419414701</v>
      </c>
      <c r="BN75" s="10">
        <v>0.14599681419414701</v>
      </c>
      <c r="BO75" s="10">
        <v>0</v>
      </c>
      <c r="BP75" s="10">
        <v>0</v>
      </c>
      <c r="BQ75" s="10">
        <v>0.146048753714311</v>
      </c>
      <c r="BR75" s="10">
        <v>0.146048753714311</v>
      </c>
      <c r="BS75" s="10">
        <v>0</v>
      </c>
      <c r="BT75" s="10">
        <v>0</v>
      </c>
      <c r="BU75" s="10">
        <v>0.14605397044211799</v>
      </c>
      <c r="BV75" s="10">
        <v>0.14605397044211799</v>
      </c>
      <c r="BW75" s="10">
        <v>0</v>
      </c>
      <c r="BX75" s="10">
        <v>0</v>
      </c>
      <c r="BY75" s="10">
        <v>0.146054453352847</v>
      </c>
      <c r="BZ75" s="10">
        <v>0.146054453352847</v>
      </c>
      <c r="CA75" s="10">
        <v>0</v>
      </c>
      <c r="CB75" s="10">
        <v>0</v>
      </c>
      <c r="CC75" s="10">
        <v>0.14605451338261299</v>
      </c>
      <c r="CD75" s="10">
        <v>0.14605451338261299</v>
      </c>
      <c r="CE75" s="10">
        <v>0</v>
      </c>
      <c r="CF75" s="10">
        <v>0</v>
      </c>
      <c r="CG75" s="10">
        <v>1.7821699999999999E-2</v>
      </c>
      <c r="CH75" s="10">
        <v>1.78053E-2</v>
      </c>
      <c r="CI75" s="10">
        <v>0</v>
      </c>
      <c r="CJ75" s="10">
        <v>0</v>
      </c>
      <c r="CK75" s="10">
        <v>6.0357599999999997E-2</v>
      </c>
      <c r="CL75" s="10">
        <v>6.5834699999999996E-2</v>
      </c>
      <c r="CM75" s="10">
        <v>0</v>
      </c>
      <c r="CN75" s="10">
        <v>0</v>
      </c>
      <c r="CO75" s="10">
        <v>5.6550999999999997E-2</v>
      </c>
      <c r="CP75" s="10">
        <v>5.3332400000000002E-2</v>
      </c>
      <c r="CQ75" s="10">
        <v>0</v>
      </c>
      <c r="CR75" s="10">
        <v>0</v>
      </c>
      <c r="CS75" s="10">
        <v>5.6737000000000003E-2</v>
      </c>
      <c r="CT75" s="10">
        <v>5.2630099999999999E-2</v>
      </c>
      <c r="CU75" s="10">
        <v>0</v>
      </c>
      <c r="CV75" s="10">
        <v>0</v>
      </c>
      <c r="CW75" s="10">
        <v>6.4758800000000005E-2</v>
      </c>
      <c r="CX75" s="10">
        <v>5.6251000000000002E-2</v>
      </c>
      <c r="CY75" s="10">
        <v>0</v>
      </c>
      <c r="CZ75" s="10">
        <v>0</v>
      </c>
      <c r="DA75" s="10">
        <v>5.7893899999999998E-2</v>
      </c>
      <c r="DB75" s="10">
        <v>5.2811400000000001E-2</v>
      </c>
      <c r="DC75" s="10">
        <v>0</v>
      </c>
      <c r="DD75" s="10">
        <v>0</v>
      </c>
      <c r="DE75" s="10">
        <v>5.1490300000000003E-2</v>
      </c>
      <c r="DF75" s="10">
        <v>5.2022699999999998E-2</v>
      </c>
      <c r="DG75" s="10">
        <v>0</v>
      </c>
      <c r="DH75" s="10">
        <v>0</v>
      </c>
      <c r="DI75" s="10">
        <v>5.7169600000000001E-2</v>
      </c>
      <c r="DJ75" s="10">
        <v>5.6667299999999997E-2</v>
      </c>
      <c r="DK75" s="10">
        <v>0</v>
      </c>
      <c r="DL75" s="10">
        <v>0</v>
      </c>
      <c r="DM75" s="10">
        <v>5.3574999999999998E-2</v>
      </c>
      <c r="DN75" s="10">
        <v>5.4663000000000003E-2</v>
      </c>
      <c r="DO75" s="10">
        <v>0</v>
      </c>
      <c r="DP75" s="10">
        <v>0</v>
      </c>
      <c r="DQ75" s="10">
        <v>5.5470999999999999E-2</v>
      </c>
      <c r="DR75" s="10">
        <v>5.2452600000000002E-2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5"/>
        <v>65</v>
      </c>
      <c r="B76" s="13">
        <f t="shared" si="24"/>
        <v>0.25</v>
      </c>
      <c r="C76" s="13">
        <f t="shared" si="26"/>
        <v>16</v>
      </c>
      <c r="D76" s="20">
        <f t="shared" si="27"/>
        <v>2</v>
      </c>
      <c r="E76" s="10">
        <v>6.1117026180252899E-3</v>
      </c>
      <c r="F76" s="10">
        <v>6.0674970623157999E-3</v>
      </c>
      <c r="G76" s="10">
        <v>0</v>
      </c>
      <c r="H76" s="10">
        <v>0</v>
      </c>
      <c r="I76" s="10">
        <v>4.2142133559507498</v>
      </c>
      <c r="J76" s="10">
        <v>1.1322112033851901</v>
      </c>
      <c r="K76" s="10">
        <v>0</v>
      </c>
      <c r="L76" s="10">
        <v>0</v>
      </c>
      <c r="M76" s="10">
        <v>0.14289026206830899</v>
      </c>
      <c r="N76" s="10">
        <v>0.16674161101467699</v>
      </c>
      <c r="O76" s="10">
        <v>0</v>
      </c>
      <c r="P76" s="10">
        <v>0</v>
      </c>
      <c r="Q76" s="10">
        <v>0.151960206758643</v>
      </c>
      <c r="R76" s="10">
        <v>0.154602095941162</v>
      </c>
      <c r="S76" s="10">
        <v>0</v>
      </c>
      <c r="T76" s="10">
        <v>0</v>
      </c>
      <c r="U76" s="10">
        <v>9.7263540360918999E-2</v>
      </c>
      <c r="V76" s="10">
        <v>9.7524567426705094E-2</v>
      </c>
      <c r="W76" s="10">
        <v>0</v>
      </c>
      <c r="X76" s="10">
        <v>0</v>
      </c>
      <c r="Y76" s="10">
        <v>4.5836280578295502E-2</v>
      </c>
      <c r="Z76" s="10">
        <v>4.5858731944186298E-2</v>
      </c>
      <c r="AA76" s="10">
        <v>0</v>
      </c>
      <c r="AB76" s="10">
        <v>0</v>
      </c>
      <c r="AC76" s="10">
        <v>4.1342031082266799E-2</v>
      </c>
      <c r="AD76" s="10">
        <v>4.1321508922854001E-2</v>
      </c>
      <c r="AE76" s="10">
        <v>0</v>
      </c>
      <c r="AF76" s="10">
        <v>0</v>
      </c>
      <c r="AG76" s="10">
        <v>3.8889194209536203E-2</v>
      </c>
      <c r="AH76" s="10">
        <v>3.8787679455731798E-2</v>
      </c>
      <c r="AI76" s="10">
        <v>0</v>
      </c>
      <c r="AJ76" s="10">
        <v>0</v>
      </c>
      <c r="AK76" s="10">
        <v>2.3996510537519299E-2</v>
      </c>
      <c r="AL76" s="10">
        <v>2.1940318677723201E-2</v>
      </c>
      <c r="AM76" s="10">
        <v>0</v>
      </c>
      <c r="AN76" s="10">
        <v>0</v>
      </c>
      <c r="AO76" s="10">
        <v>4.3729334272077501E-2</v>
      </c>
      <c r="AP76" s="10">
        <v>1.4696451483001E-2</v>
      </c>
      <c r="AQ76" s="10">
        <v>0</v>
      </c>
      <c r="AR76" s="10">
        <v>0</v>
      </c>
      <c r="AS76" s="10">
        <v>3.01312099830792E-3</v>
      </c>
      <c r="AT76" s="10">
        <v>2.9957266613237499E-3</v>
      </c>
      <c r="AU76" s="10">
        <v>0</v>
      </c>
      <c r="AV76" s="10">
        <v>0</v>
      </c>
      <c r="AW76" s="10">
        <v>1.1242528317623399</v>
      </c>
      <c r="AX76" s="10">
        <v>0.30854639159718</v>
      </c>
      <c r="AY76" s="10">
        <v>0</v>
      </c>
      <c r="AZ76" s="10">
        <v>0</v>
      </c>
      <c r="BA76" s="10">
        <v>9.3903254627621599E-2</v>
      </c>
      <c r="BB76" s="10">
        <v>9.6515603950267898E-2</v>
      </c>
      <c r="BC76" s="10">
        <v>0</v>
      </c>
      <c r="BD76" s="10">
        <v>0</v>
      </c>
      <c r="BE76" s="10">
        <v>8.7558103668918003E-2</v>
      </c>
      <c r="BF76" s="10">
        <v>8.8280688567206E-2</v>
      </c>
      <c r="BG76" s="10">
        <v>0</v>
      </c>
      <c r="BH76" s="10">
        <v>0</v>
      </c>
      <c r="BI76" s="10">
        <v>5.0809162257330003E-2</v>
      </c>
      <c r="BJ76" s="10">
        <v>5.09420070512316E-2</v>
      </c>
      <c r="BK76" s="10">
        <v>0</v>
      </c>
      <c r="BL76" s="10">
        <v>0</v>
      </c>
      <c r="BM76" s="10">
        <v>2.7916516877207202E-2</v>
      </c>
      <c r="BN76" s="10">
        <v>2.79400371303423E-2</v>
      </c>
      <c r="BO76" s="10">
        <v>0</v>
      </c>
      <c r="BP76" s="10">
        <v>0</v>
      </c>
      <c r="BQ76" s="10">
        <v>2.7140768382358901E-2</v>
      </c>
      <c r="BR76" s="10">
        <v>2.7137834491302901E-2</v>
      </c>
      <c r="BS76" s="10">
        <v>0</v>
      </c>
      <c r="BT76" s="10">
        <v>0</v>
      </c>
      <c r="BU76" s="10">
        <v>2.46533619640763E-2</v>
      </c>
      <c r="BV76" s="10">
        <v>2.4658169370337001E-2</v>
      </c>
      <c r="BW76" s="10">
        <v>0</v>
      </c>
      <c r="BX76" s="10">
        <v>0</v>
      </c>
      <c r="BY76" s="10">
        <v>1.2996753167491401E-2</v>
      </c>
      <c r="BZ76" s="10">
        <v>1.2459860032144001E-2</v>
      </c>
      <c r="CA76" s="10">
        <v>0</v>
      </c>
      <c r="CB76" s="10">
        <v>0</v>
      </c>
      <c r="CC76" s="10">
        <v>1.44180190959965E-2</v>
      </c>
      <c r="CD76" s="10">
        <v>4.07058439176351E-3</v>
      </c>
      <c r="CE76" s="10">
        <v>0</v>
      </c>
      <c r="CF76" s="10">
        <v>0</v>
      </c>
      <c r="CG76" s="10">
        <v>2.47754E-2</v>
      </c>
      <c r="CH76" s="10">
        <v>2.34977E-2</v>
      </c>
      <c r="CI76" s="10">
        <v>0</v>
      </c>
      <c r="CJ76" s="10">
        <v>0</v>
      </c>
      <c r="CK76" s="10">
        <v>5.5213499999999999E-2</v>
      </c>
      <c r="CL76" s="10">
        <v>5.7660000000000003E-2</v>
      </c>
      <c r="CM76" s="10">
        <v>0</v>
      </c>
      <c r="CN76" s="10">
        <v>0</v>
      </c>
      <c r="CO76" s="10">
        <v>6.1995500000000002E-2</v>
      </c>
      <c r="CP76" s="10">
        <v>6.1373700000000003E-2</v>
      </c>
      <c r="CQ76" s="10">
        <v>0</v>
      </c>
      <c r="CR76" s="10">
        <v>0</v>
      </c>
      <c r="CS76" s="10">
        <v>6.5450300000000003E-2</v>
      </c>
      <c r="CT76" s="10">
        <v>6.2599600000000005E-2</v>
      </c>
      <c r="CU76" s="10">
        <v>0</v>
      </c>
      <c r="CV76" s="10">
        <v>0</v>
      </c>
      <c r="CW76" s="10">
        <v>6.5812599999999999E-2</v>
      </c>
      <c r="CX76" s="10">
        <v>6.6636799999999996E-2</v>
      </c>
      <c r="CY76" s="10">
        <v>0</v>
      </c>
      <c r="CZ76" s="10">
        <v>0</v>
      </c>
      <c r="DA76" s="10">
        <v>6.2449200000000003E-2</v>
      </c>
      <c r="DB76" s="10">
        <v>6.3026299999999993E-2</v>
      </c>
      <c r="DC76" s="10">
        <v>0</v>
      </c>
      <c r="DD76" s="10">
        <v>0</v>
      </c>
      <c r="DE76" s="10">
        <v>6.1411500000000001E-2</v>
      </c>
      <c r="DF76" s="10">
        <v>6.00761E-2</v>
      </c>
      <c r="DG76" s="10">
        <v>0</v>
      </c>
      <c r="DH76" s="10">
        <v>0</v>
      </c>
      <c r="DI76" s="10">
        <v>6.4241300000000001E-2</v>
      </c>
      <c r="DJ76" s="10">
        <v>6.4054600000000003E-2</v>
      </c>
      <c r="DK76" s="10">
        <v>0</v>
      </c>
      <c r="DL76" s="10">
        <v>0</v>
      </c>
      <c r="DM76" s="10">
        <v>6.2178700000000003E-2</v>
      </c>
      <c r="DN76" s="10">
        <v>6.2457199999999997E-2</v>
      </c>
      <c r="DO76" s="10">
        <v>0</v>
      </c>
      <c r="DP76" s="10">
        <v>0</v>
      </c>
      <c r="DQ76" s="10">
        <v>6.2377200000000001E-2</v>
      </c>
      <c r="DR76" s="10">
        <v>6.1323799999999998E-2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5"/>
        <v>66</v>
      </c>
      <c r="B77" s="13">
        <f t="shared" ref="B77:B119" si="28">2^(-D77)</f>
        <v>0.125</v>
      </c>
      <c r="C77" s="13">
        <f t="shared" si="26"/>
        <v>16</v>
      </c>
      <c r="D77" s="20">
        <f t="shared" si="27"/>
        <v>3</v>
      </c>
      <c r="E77" s="10">
        <v>49.334909422298502</v>
      </c>
      <c r="F77" s="10">
        <v>47.998180206828501</v>
      </c>
      <c r="G77" s="10">
        <v>0</v>
      </c>
      <c r="H77" s="10">
        <v>0</v>
      </c>
      <c r="I77" s="10">
        <v>29420.450948399899</v>
      </c>
      <c r="J77" s="10">
        <v>872.13843832821794</v>
      </c>
      <c r="K77" s="10">
        <v>0</v>
      </c>
      <c r="L77" s="10">
        <v>0</v>
      </c>
      <c r="M77" s="10">
        <v>0.135266145705463</v>
      </c>
      <c r="N77" s="10">
        <v>0.14482835632952101</v>
      </c>
      <c r="O77" s="10">
        <v>0</v>
      </c>
      <c r="P77" s="10">
        <v>0</v>
      </c>
      <c r="Q77" s="10">
        <v>0.119285295293626</v>
      </c>
      <c r="R77" s="10">
        <v>0.11013635083392601</v>
      </c>
      <c r="S77" s="10">
        <v>0</v>
      </c>
      <c r="T77" s="10">
        <v>0</v>
      </c>
      <c r="U77" s="10">
        <v>5.3949459506106703E-2</v>
      </c>
      <c r="V77" s="10">
        <v>3.7119111265705197E-2</v>
      </c>
      <c r="W77" s="10">
        <v>0</v>
      </c>
      <c r="X77" s="10">
        <v>0</v>
      </c>
      <c r="Y77" s="10">
        <v>2.6972906146404799E-2</v>
      </c>
      <c r="Z77" s="10">
        <v>2.6019940830175298E-2</v>
      </c>
      <c r="AA77" s="10">
        <v>0</v>
      </c>
      <c r="AB77" s="10">
        <v>0</v>
      </c>
      <c r="AC77" s="10">
        <v>2.4769461691285199E-2</v>
      </c>
      <c r="AD77" s="10">
        <v>2.4821895925339E-2</v>
      </c>
      <c r="AE77" s="10">
        <v>0</v>
      </c>
      <c r="AF77" s="10">
        <v>0</v>
      </c>
      <c r="AG77" s="10">
        <v>1.7737835430145801E-2</v>
      </c>
      <c r="AH77" s="10">
        <v>1.5797123860980599E-2</v>
      </c>
      <c r="AI77" s="10">
        <v>0</v>
      </c>
      <c r="AJ77" s="10">
        <v>0</v>
      </c>
      <c r="AK77" s="10">
        <v>1.10098418370099E-2</v>
      </c>
      <c r="AL77" s="10">
        <v>4.0448569114417401E-3</v>
      </c>
      <c r="AM77" s="10">
        <v>0</v>
      </c>
      <c r="AN77" s="10">
        <v>0</v>
      </c>
      <c r="AO77" s="10">
        <v>7.7315268188244995E-2</v>
      </c>
      <c r="AP77" s="10">
        <v>1.04249109250354E-2</v>
      </c>
      <c r="AQ77" s="10">
        <v>0</v>
      </c>
      <c r="AR77" s="10">
        <v>0</v>
      </c>
      <c r="AS77" s="10">
        <v>12.379564012527799</v>
      </c>
      <c r="AT77" s="10">
        <v>13.446337732284199</v>
      </c>
      <c r="AU77" s="10">
        <v>0</v>
      </c>
      <c r="AV77" s="10">
        <v>0</v>
      </c>
      <c r="AW77" s="10">
        <v>7098.6070068203398</v>
      </c>
      <c r="AX77" s="10">
        <v>203.060156294492</v>
      </c>
      <c r="AY77" s="10">
        <v>0</v>
      </c>
      <c r="AZ77" s="10">
        <v>0</v>
      </c>
      <c r="BA77" s="10">
        <v>9.2898349252812207E-2</v>
      </c>
      <c r="BB77" s="10">
        <v>9.1188791548118903E-2</v>
      </c>
      <c r="BC77" s="10">
        <v>0</v>
      </c>
      <c r="BD77" s="10">
        <v>0</v>
      </c>
      <c r="BE77" s="10">
        <v>7.3950013637557099E-2</v>
      </c>
      <c r="BF77" s="10">
        <v>6.6710226036297907E-2</v>
      </c>
      <c r="BG77" s="10">
        <v>0</v>
      </c>
      <c r="BH77" s="10">
        <v>0</v>
      </c>
      <c r="BI77" s="10">
        <v>2.84305054177472E-2</v>
      </c>
      <c r="BJ77" s="10">
        <v>1.9156636736058399E-2</v>
      </c>
      <c r="BK77" s="10">
        <v>0</v>
      </c>
      <c r="BL77" s="10">
        <v>0</v>
      </c>
      <c r="BM77" s="10">
        <v>1.6039035586977401E-2</v>
      </c>
      <c r="BN77" s="10">
        <v>1.57662882162889E-2</v>
      </c>
      <c r="BO77" s="10">
        <v>0</v>
      </c>
      <c r="BP77" s="10">
        <v>0</v>
      </c>
      <c r="BQ77" s="10">
        <v>1.50317963759791E-2</v>
      </c>
      <c r="BR77" s="10">
        <v>1.4859655598861699E-2</v>
      </c>
      <c r="BS77" s="10">
        <v>0</v>
      </c>
      <c r="BT77" s="10">
        <v>0</v>
      </c>
      <c r="BU77" s="10">
        <v>1.01529918533393E-2</v>
      </c>
      <c r="BV77" s="10">
        <v>9.1260307199277895E-3</v>
      </c>
      <c r="BW77" s="10">
        <v>0</v>
      </c>
      <c r="BX77" s="10">
        <v>0</v>
      </c>
      <c r="BY77" s="10">
        <v>3.1913897750315001E-3</v>
      </c>
      <c r="BZ77" s="10">
        <v>1.4789542828449801E-3</v>
      </c>
      <c r="CA77" s="10">
        <v>0</v>
      </c>
      <c r="CB77" s="10">
        <v>0</v>
      </c>
      <c r="CC77" s="10">
        <v>1.8471314486392401E-2</v>
      </c>
      <c r="CD77" s="10">
        <v>2.6831339661690999E-3</v>
      </c>
      <c r="CE77" s="10">
        <v>0</v>
      </c>
      <c r="CF77" s="10">
        <v>0</v>
      </c>
      <c r="CG77" s="10">
        <v>4.9710699999999997E-2</v>
      </c>
      <c r="CH77" s="10">
        <v>4.3957200000000002E-2</v>
      </c>
      <c r="CI77" s="10">
        <v>0</v>
      </c>
      <c r="CJ77" s="10">
        <v>0</v>
      </c>
      <c r="CK77" s="10">
        <v>7.1630200000000005E-2</v>
      </c>
      <c r="CL77" s="10">
        <v>7.1768999999999999E-2</v>
      </c>
      <c r="CM77" s="10">
        <v>0</v>
      </c>
      <c r="CN77" s="10">
        <v>0</v>
      </c>
      <c r="CO77" s="10">
        <v>9.2094899999999993E-2</v>
      </c>
      <c r="CP77" s="10">
        <v>9.3019000000000004E-2</v>
      </c>
      <c r="CQ77" s="10">
        <v>0</v>
      </c>
      <c r="CR77" s="10">
        <v>0</v>
      </c>
      <c r="CS77" s="10">
        <v>7.9883099999999999E-2</v>
      </c>
      <c r="CT77" s="10">
        <v>7.9568200000000006E-2</v>
      </c>
      <c r="CU77" s="10">
        <v>0</v>
      </c>
      <c r="CV77" s="10">
        <v>0</v>
      </c>
      <c r="CW77" s="10">
        <v>8.8738899999999996E-2</v>
      </c>
      <c r="CX77" s="10">
        <v>8.5019700000000004E-2</v>
      </c>
      <c r="CY77" s="10">
        <v>0</v>
      </c>
      <c r="CZ77" s="10">
        <v>0</v>
      </c>
      <c r="DA77" s="10">
        <v>8.1895300000000004E-2</v>
      </c>
      <c r="DB77" s="10">
        <v>7.9664799999999994E-2</v>
      </c>
      <c r="DC77" s="10">
        <v>0</v>
      </c>
      <c r="DD77" s="10">
        <v>0</v>
      </c>
      <c r="DE77" s="10">
        <v>7.7743400000000004E-2</v>
      </c>
      <c r="DF77" s="10">
        <v>7.4891299999999994E-2</v>
      </c>
      <c r="DG77" s="10">
        <v>0</v>
      </c>
      <c r="DH77" s="10">
        <v>0</v>
      </c>
      <c r="DI77" s="10">
        <v>8.7285000000000001E-2</v>
      </c>
      <c r="DJ77" s="10">
        <v>8.3180100000000007E-2</v>
      </c>
      <c r="DK77" s="10">
        <v>0</v>
      </c>
      <c r="DL77" s="10">
        <v>0</v>
      </c>
      <c r="DM77" s="10">
        <v>7.8925300000000004E-2</v>
      </c>
      <c r="DN77" s="10">
        <v>7.7125700000000005E-2</v>
      </c>
      <c r="DO77" s="10">
        <v>0</v>
      </c>
      <c r="DP77" s="10">
        <v>0</v>
      </c>
      <c r="DQ77" s="10">
        <v>9.3402200000000005E-2</v>
      </c>
      <c r="DR77" s="10">
        <v>7.6882400000000004E-2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29">A77+1</f>
        <v>67</v>
      </c>
      <c r="B78" s="13">
        <f t="shared" si="28"/>
        <v>6.25E-2</v>
      </c>
      <c r="C78" s="13">
        <f t="shared" si="26"/>
        <v>16</v>
      </c>
      <c r="D78" s="20">
        <f t="shared" si="27"/>
        <v>4</v>
      </c>
      <c r="E78" s="10">
        <v>61.504957403374299</v>
      </c>
      <c r="F78" s="10">
        <v>387.999897993552</v>
      </c>
      <c r="G78" s="10">
        <v>0</v>
      </c>
      <c r="H78" s="10">
        <v>0</v>
      </c>
      <c r="I78" s="10">
        <v>27995.460082810601</v>
      </c>
      <c r="J78" s="10">
        <v>6876.6214245610599</v>
      </c>
      <c r="K78" s="10">
        <v>0</v>
      </c>
      <c r="L78" s="10">
        <v>0</v>
      </c>
      <c r="M78" s="10">
        <v>0.132550904022502</v>
      </c>
      <c r="N78" s="10">
        <v>0.133067767544469</v>
      </c>
      <c r="O78" s="10">
        <v>0</v>
      </c>
      <c r="P78" s="10">
        <v>0</v>
      </c>
      <c r="Q78" s="10">
        <v>9.5688356697670299E-2</v>
      </c>
      <c r="R78" s="10">
        <v>7.2183879272283494E-2</v>
      </c>
      <c r="S78" s="10">
        <v>0</v>
      </c>
      <c r="T78" s="10">
        <v>0</v>
      </c>
      <c r="U78" s="10">
        <v>3.6625519112997398E-2</v>
      </c>
      <c r="V78" s="10">
        <v>2.4096285470593299E-2</v>
      </c>
      <c r="W78" s="10">
        <v>0</v>
      </c>
      <c r="X78" s="10">
        <v>0</v>
      </c>
      <c r="Y78" s="10">
        <v>2.3854678860015101E-2</v>
      </c>
      <c r="Z78" s="10">
        <v>2.3522458313913301E-2</v>
      </c>
      <c r="AA78" s="10">
        <v>0</v>
      </c>
      <c r="AB78" s="10">
        <v>0</v>
      </c>
      <c r="AC78" s="10">
        <v>2.1264054105238898E-2</v>
      </c>
      <c r="AD78" s="10">
        <v>1.9884877129101999E-2</v>
      </c>
      <c r="AE78" s="10">
        <v>0</v>
      </c>
      <c r="AF78" s="10">
        <v>0</v>
      </c>
      <c r="AG78" s="10">
        <v>1.14609733785134E-2</v>
      </c>
      <c r="AH78" s="10">
        <v>6.5363400098066302E-3</v>
      </c>
      <c r="AI78" s="10">
        <v>0</v>
      </c>
      <c r="AJ78" s="10">
        <v>0</v>
      </c>
      <c r="AK78" s="10">
        <v>1.3855673638452999E-2</v>
      </c>
      <c r="AL78" s="10">
        <v>2.3932369965002898E-3</v>
      </c>
      <c r="AM78" s="10">
        <v>0</v>
      </c>
      <c r="AN78" s="10">
        <v>0</v>
      </c>
      <c r="AO78" s="10">
        <v>0.122108552834906</v>
      </c>
      <c r="AP78" s="10">
        <v>1.10338829225909E-2</v>
      </c>
      <c r="AQ78" s="10">
        <v>0</v>
      </c>
      <c r="AR78" s="10">
        <v>0</v>
      </c>
      <c r="AS78" s="10">
        <v>14.475050208738899</v>
      </c>
      <c r="AT78" s="10">
        <v>101.043672122293</v>
      </c>
      <c r="AU78" s="10">
        <v>0</v>
      </c>
      <c r="AV78" s="10">
        <v>0</v>
      </c>
      <c r="AW78" s="10">
        <v>7296.2326948223899</v>
      </c>
      <c r="AX78" s="10">
        <v>1679.19865453226</v>
      </c>
      <c r="AY78" s="10">
        <v>0</v>
      </c>
      <c r="AZ78" s="10">
        <v>0</v>
      </c>
      <c r="BA78" s="10">
        <v>9.0001529777372302E-2</v>
      </c>
      <c r="BB78" s="10">
        <v>8.6085984181504399E-2</v>
      </c>
      <c r="BC78" s="10">
        <v>0</v>
      </c>
      <c r="BD78" s="10">
        <v>0</v>
      </c>
      <c r="BE78" s="10">
        <v>5.9994211062163197E-2</v>
      </c>
      <c r="BF78" s="10">
        <v>4.3194907515298801E-2</v>
      </c>
      <c r="BG78" s="10">
        <v>0</v>
      </c>
      <c r="BH78" s="10">
        <v>0</v>
      </c>
      <c r="BI78" s="10">
        <v>2.08985066333153E-2</v>
      </c>
      <c r="BJ78" s="10">
        <v>1.6293239989398599E-2</v>
      </c>
      <c r="BK78" s="10">
        <v>0</v>
      </c>
      <c r="BL78" s="10">
        <v>0</v>
      </c>
      <c r="BM78" s="10">
        <v>1.6117640828366701E-2</v>
      </c>
      <c r="BN78" s="10">
        <v>1.5915843396742301E-2</v>
      </c>
      <c r="BO78" s="10">
        <v>0</v>
      </c>
      <c r="BP78" s="10">
        <v>0</v>
      </c>
      <c r="BQ78" s="10">
        <v>1.43357256247288E-2</v>
      </c>
      <c r="BR78" s="10">
        <v>1.3417114865302599E-2</v>
      </c>
      <c r="BS78" s="10">
        <v>0</v>
      </c>
      <c r="BT78" s="10">
        <v>0</v>
      </c>
      <c r="BU78" s="10">
        <v>7.0525175605131796E-3</v>
      </c>
      <c r="BV78" s="10">
        <v>4.1172177923798304E-3</v>
      </c>
      <c r="BW78" s="10">
        <v>0</v>
      </c>
      <c r="BX78" s="10">
        <v>0</v>
      </c>
      <c r="BY78" s="10">
        <v>3.7727856605781701E-3</v>
      </c>
      <c r="BZ78" s="10">
        <v>1.0275915777704901E-3</v>
      </c>
      <c r="CA78" s="10">
        <v>0</v>
      </c>
      <c r="CB78" s="10">
        <v>0</v>
      </c>
      <c r="CC78" s="10">
        <v>3.0730577140203299E-2</v>
      </c>
      <c r="CD78" s="10">
        <v>2.7306409115981502E-3</v>
      </c>
      <c r="CE78" s="10">
        <v>0</v>
      </c>
      <c r="CF78" s="10">
        <v>0</v>
      </c>
      <c r="CG78" s="10">
        <v>7.9467499999999996E-2</v>
      </c>
      <c r="CH78" s="10">
        <v>9.2490699999999995E-2</v>
      </c>
      <c r="CI78" s="10">
        <v>0</v>
      </c>
      <c r="CJ78" s="10">
        <v>0</v>
      </c>
      <c r="CK78" s="10">
        <v>0.119866</v>
      </c>
      <c r="CL78" s="10">
        <v>0.10733289999999999</v>
      </c>
      <c r="CM78" s="10">
        <v>0</v>
      </c>
      <c r="CN78" s="10">
        <v>0</v>
      </c>
      <c r="CO78" s="10">
        <v>0.13403509999999999</v>
      </c>
      <c r="CP78" s="10">
        <v>0.1400457</v>
      </c>
      <c r="CQ78" s="10">
        <v>0</v>
      </c>
      <c r="CR78" s="10">
        <v>0</v>
      </c>
      <c r="CS78" s="10">
        <v>0.1174747</v>
      </c>
      <c r="CT78" s="10">
        <v>0.1125656</v>
      </c>
      <c r="CU78" s="10">
        <v>0</v>
      </c>
      <c r="CV78" s="10">
        <v>0</v>
      </c>
      <c r="CW78" s="10">
        <v>0.1314235</v>
      </c>
      <c r="CX78" s="10">
        <v>0.1249396</v>
      </c>
      <c r="CY78" s="10">
        <v>0</v>
      </c>
      <c r="CZ78" s="10">
        <v>0</v>
      </c>
      <c r="DA78" s="10">
        <v>0.1231061</v>
      </c>
      <c r="DB78" s="10">
        <v>0.12266820000000001</v>
      </c>
      <c r="DC78" s="10">
        <v>0</v>
      </c>
      <c r="DD78" s="10">
        <v>0</v>
      </c>
      <c r="DE78" s="10">
        <v>0.11524479999999999</v>
      </c>
      <c r="DF78" s="10">
        <v>0.1128832</v>
      </c>
      <c r="DG78" s="10">
        <v>0</v>
      </c>
      <c r="DH78" s="10">
        <v>0</v>
      </c>
      <c r="DI78" s="10">
        <v>0.1236815</v>
      </c>
      <c r="DJ78" s="10">
        <v>0.1201208</v>
      </c>
      <c r="DK78" s="10">
        <v>0</v>
      </c>
      <c r="DL78" s="10">
        <v>0</v>
      </c>
      <c r="DM78" s="10">
        <v>0.11711920000000001</v>
      </c>
      <c r="DN78" s="10">
        <v>0.1282962</v>
      </c>
      <c r="DO78" s="10">
        <v>0</v>
      </c>
      <c r="DP78" s="10">
        <v>0</v>
      </c>
      <c r="DQ78" s="10">
        <v>0.114403</v>
      </c>
      <c r="DR78" s="10">
        <v>0.1097154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29"/>
        <v>68</v>
      </c>
      <c r="B79" s="13">
        <f t="shared" si="28"/>
        <v>3.125E-2</v>
      </c>
      <c r="C79" s="13">
        <f t="shared" si="26"/>
        <v>16</v>
      </c>
      <c r="D79" s="20">
        <f t="shared" si="27"/>
        <v>5</v>
      </c>
      <c r="E79" s="10">
        <v>257.89230932856702</v>
      </c>
      <c r="F79" s="10">
        <v>3455.9990348362799</v>
      </c>
      <c r="G79" s="10">
        <v>0</v>
      </c>
      <c r="H79" s="10">
        <v>0</v>
      </c>
      <c r="I79" s="10">
        <v>102581.005231744</v>
      </c>
      <c r="J79" s="10">
        <v>123117.560855932</v>
      </c>
      <c r="K79" s="10">
        <v>0</v>
      </c>
      <c r="L79" s="10">
        <v>0</v>
      </c>
      <c r="M79" s="10">
        <v>0.12727791897459001</v>
      </c>
      <c r="N79" s="10">
        <v>0.118988441763964</v>
      </c>
      <c r="O79" s="10">
        <v>0</v>
      </c>
      <c r="P79" s="10">
        <v>0</v>
      </c>
      <c r="Q79" s="10">
        <v>7.2941017495830901E-2</v>
      </c>
      <c r="R79" s="10">
        <v>4.1884699197997498E-2</v>
      </c>
      <c r="S79" s="10">
        <v>0</v>
      </c>
      <c r="T79" s="10">
        <v>0</v>
      </c>
      <c r="U79" s="10">
        <v>2.83114819159445E-2</v>
      </c>
      <c r="V79" s="10">
        <v>2.5646423683606E-2</v>
      </c>
      <c r="W79" s="10">
        <v>0</v>
      </c>
      <c r="X79" s="10">
        <v>0</v>
      </c>
      <c r="Y79" s="10">
        <v>2.51739495962464E-2</v>
      </c>
      <c r="Z79" s="10">
        <v>2.4582584171786801E-2</v>
      </c>
      <c r="AA79" s="10">
        <v>0</v>
      </c>
      <c r="AB79" s="10">
        <v>0</v>
      </c>
      <c r="AC79" s="10">
        <v>2.04143400224681E-2</v>
      </c>
      <c r="AD79" s="10">
        <v>1.6792864806656399E-2</v>
      </c>
      <c r="AE79" s="10">
        <v>0</v>
      </c>
      <c r="AF79" s="10">
        <v>0</v>
      </c>
      <c r="AG79" s="10">
        <v>9.4902727387860004E-3</v>
      </c>
      <c r="AH79" s="10">
        <v>2.76544128278733E-3</v>
      </c>
      <c r="AI79" s="10">
        <v>0</v>
      </c>
      <c r="AJ79" s="10">
        <v>0</v>
      </c>
      <c r="AK79" s="10">
        <v>2.3265141581636499E-2</v>
      </c>
      <c r="AL79" s="10">
        <v>2.7214493836034098E-3</v>
      </c>
      <c r="AM79" s="10">
        <v>0</v>
      </c>
      <c r="AN79" s="10">
        <v>0</v>
      </c>
      <c r="AO79" s="10">
        <v>0.24178940350389</v>
      </c>
      <c r="AP79" s="10">
        <v>1.4348339883242901E-2</v>
      </c>
      <c r="AQ79" s="10">
        <v>0</v>
      </c>
      <c r="AR79" s="10">
        <v>0</v>
      </c>
      <c r="AS79" s="10">
        <v>60.803393293799502</v>
      </c>
      <c r="AT79" s="10">
        <v>716.12327307092596</v>
      </c>
      <c r="AU79" s="10">
        <v>0</v>
      </c>
      <c r="AV79" s="10">
        <v>0</v>
      </c>
      <c r="AW79" s="10">
        <v>19172.673028535501</v>
      </c>
      <c r="AX79" s="10">
        <v>29728.735841222398</v>
      </c>
      <c r="AY79" s="10">
        <v>0</v>
      </c>
      <c r="AZ79" s="10">
        <v>0</v>
      </c>
      <c r="BA79" s="10">
        <v>8.49284755605417E-2</v>
      </c>
      <c r="BB79" s="10">
        <v>7.6905737384132603E-2</v>
      </c>
      <c r="BC79" s="10">
        <v>0</v>
      </c>
      <c r="BD79" s="10">
        <v>0</v>
      </c>
      <c r="BE79" s="10">
        <v>4.4734614247541597E-2</v>
      </c>
      <c r="BF79" s="10">
        <v>2.43921437805876E-2</v>
      </c>
      <c r="BG79" s="10">
        <v>0</v>
      </c>
      <c r="BH79" s="10">
        <v>0</v>
      </c>
      <c r="BI79" s="10">
        <v>1.8048172549163199E-2</v>
      </c>
      <c r="BJ79" s="10">
        <v>1.6503960628744301E-2</v>
      </c>
      <c r="BK79" s="10">
        <v>0</v>
      </c>
      <c r="BL79" s="10">
        <v>0</v>
      </c>
      <c r="BM79" s="10">
        <v>1.6168275259064401E-2</v>
      </c>
      <c r="BN79" s="10">
        <v>1.5813486438705199E-2</v>
      </c>
      <c r="BO79" s="10">
        <v>0</v>
      </c>
      <c r="BP79" s="10">
        <v>0</v>
      </c>
      <c r="BQ79" s="10">
        <v>1.2987524042719301E-2</v>
      </c>
      <c r="BR79" s="10">
        <v>1.0736600831131499E-2</v>
      </c>
      <c r="BS79" s="10">
        <v>0</v>
      </c>
      <c r="BT79" s="10">
        <v>0</v>
      </c>
      <c r="BU79" s="10">
        <v>4.5544758504121397E-3</v>
      </c>
      <c r="BV79" s="10">
        <v>1.51740882574979E-3</v>
      </c>
      <c r="BW79" s="10">
        <v>0</v>
      </c>
      <c r="BX79" s="10">
        <v>0</v>
      </c>
      <c r="BY79" s="10">
        <v>5.6649271012649896E-3</v>
      </c>
      <c r="BZ79" s="10">
        <v>1.08263452850791E-3</v>
      </c>
      <c r="CA79" s="10">
        <v>0</v>
      </c>
      <c r="CB79" s="10">
        <v>0</v>
      </c>
      <c r="CC79" s="10">
        <v>6.6019673243778901E-2</v>
      </c>
      <c r="CD79" s="10">
        <v>3.3999483967413402E-3</v>
      </c>
      <c r="CE79" s="10">
        <v>0</v>
      </c>
      <c r="CF79" s="10">
        <v>0</v>
      </c>
      <c r="CG79" s="10">
        <v>0.14198730000000001</v>
      </c>
      <c r="CH79" s="10">
        <v>0.1832925</v>
      </c>
      <c r="CI79" s="10">
        <v>0</v>
      </c>
      <c r="CJ79" s="10">
        <v>0</v>
      </c>
      <c r="CK79" s="10">
        <v>0.17549190000000001</v>
      </c>
      <c r="CL79" s="10">
        <v>0.1756701</v>
      </c>
      <c r="CM79" s="10">
        <v>0</v>
      </c>
      <c r="CN79" s="10">
        <v>0</v>
      </c>
      <c r="CO79" s="10">
        <v>0.2013392</v>
      </c>
      <c r="CP79" s="10">
        <v>0.20504430000000001</v>
      </c>
      <c r="CQ79" s="10">
        <v>0</v>
      </c>
      <c r="CR79" s="10">
        <v>0</v>
      </c>
      <c r="CS79" s="10">
        <v>0.18610889999999999</v>
      </c>
      <c r="CT79" s="10">
        <v>0.18340119999999999</v>
      </c>
      <c r="CU79" s="10">
        <v>0</v>
      </c>
      <c r="CV79" s="10">
        <v>0</v>
      </c>
      <c r="CW79" s="10">
        <v>0.19583690000000001</v>
      </c>
      <c r="CX79" s="10">
        <v>0.189635</v>
      </c>
      <c r="CY79" s="10">
        <v>0</v>
      </c>
      <c r="CZ79" s="10">
        <v>0</v>
      </c>
      <c r="DA79" s="10">
        <v>0.2151399</v>
      </c>
      <c r="DB79" s="10">
        <v>0.1953288</v>
      </c>
      <c r="DC79" s="10">
        <v>0</v>
      </c>
      <c r="DD79" s="10">
        <v>0</v>
      </c>
      <c r="DE79" s="10">
        <v>0.18512419999999999</v>
      </c>
      <c r="DF79" s="10">
        <v>0.18790309999999999</v>
      </c>
      <c r="DG79" s="10">
        <v>0</v>
      </c>
      <c r="DH79" s="10">
        <v>0</v>
      </c>
      <c r="DI79" s="10">
        <v>0.19350809999999999</v>
      </c>
      <c r="DJ79" s="10">
        <v>0.1928406</v>
      </c>
      <c r="DK79" s="10">
        <v>0</v>
      </c>
      <c r="DL79" s="10">
        <v>0</v>
      </c>
      <c r="DM79" s="10">
        <v>0.19721939999999999</v>
      </c>
      <c r="DN79" s="10">
        <v>0.20124130000000001</v>
      </c>
      <c r="DO79" s="10">
        <v>0</v>
      </c>
      <c r="DP79" s="10">
        <v>0</v>
      </c>
      <c r="DQ79" s="10">
        <v>0.1762822</v>
      </c>
      <c r="DR79" s="10">
        <v>0.1746344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29"/>
        <v>69</v>
      </c>
      <c r="B80" s="13">
        <f t="shared" si="28"/>
        <v>1.5625E-2</v>
      </c>
      <c r="C80" s="13">
        <f t="shared" si="26"/>
        <v>16</v>
      </c>
      <c r="D80" s="20">
        <f t="shared" si="27"/>
        <v>6</v>
      </c>
      <c r="E80" s="10">
        <v>642.26880741905097</v>
      </c>
      <c r="F80" s="10">
        <v>655307.99437167204</v>
      </c>
      <c r="G80" s="10">
        <v>0</v>
      </c>
      <c r="H80" s="10">
        <v>0</v>
      </c>
      <c r="I80" s="10">
        <v>46065.793922174897</v>
      </c>
      <c r="J80" s="10">
        <v>1613253.41115415</v>
      </c>
      <c r="K80" s="10">
        <v>0</v>
      </c>
      <c r="L80" s="10">
        <v>0</v>
      </c>
      <c r="M80" s="10">
        <v>0.116805923584111</v>
      </c>
      <c r="N80" s="10">
        <v>9.8021486386228304E-2</v>
      </c>
      <c r="O80" s="10">
        <v>0</v>
      </c>
      <c r="P80" s="10">
        <v>0</v>
      </c>
      <c r="Q80" s="10">
        <v>5.3084558247899399E-2</v>
      </c>
      <c r="R80" s="10">
        <v>2.7070258901867199E-2</v>
      </c>
      <c r="S80" s="10">
        <v>0</v>
      </c>
      <c r="T80" s="10">
        <v>0</v>
      </c>
      <c r="U80" s="10">
        <v>2.6624993665424802E-2</v>
      </c>
      <c r="V80" s="10">
        <v>2.5935872087524198E-2</v>
      </c>
      <c r="W80" s="10">
        <v>0</v>
      </c>
      <c r="X80" s="10">
        <v>0</v>
      </c>
      <c r="Y80" s="10">
        <v>2.4870342740240099E-2</v>
      </c>
      <c r="Z80" s="10">
        <v>2.3694164320623001E-2</v>
      </c>
      <c r="AA80" s="10">
        <v>0</v>
      </c>
      <c r="AB80" s="10">
        <v>0</v>
      </c>
      <c r="AC80" s="10">
        <v>1.7338830351655999E-2</v>
      </c>
      <c r="AD80" s="10">
        <v>1.1218559147069899E-2</v>
      </c>
      <c r="AE80" s="10">
        <v>0</v>
      </c>
      <c r="AF80" s="10">
        <v>0</v>
      </c>
      <c r="AG80" s="10">
        <v>8.3846079802318806E-3</v>
      </c>
      <c r="AH80" s="10">
        <v>1.94162572506507E-3</v>
      </c>
      <c r="AI80" s="10">
        <v>0</v>
      </c>
      <c r="AJ80" s="10">
        <v>0</v>
      </c>
      <c r="AK80" s="10">
        <v>4.4083639719087998E-2</v>
      </c>
      <c r="AL80" s="10">
        <v>4.6448604013971098E-3</v>
      </c>
      <c r="AM80" s="10">
        <v>0</v>
      </c>
      <c r="AN80" s="10">
        <v>0</v>
      </c>
      <c r="AO80" s="10">
        <v>0.40293419190941299</v>
      </c>
      <c r="AP80" s="10">
        <v>2.65465082052261E-2</v>
      </c>
      <c r="AQ80" s="10">
        <v>0</v>
      </c>
      <c r="AR80" s="10">
        <v>0</v>
      </c>
      <c r="AS80" s="10">
        <v>160.279277708346</v>
      </c>
      <c r="AT80" s="10">
        <v>146558.62359707701</v>
      </c>
      <c r="AU80" s="10">
        <v>0</v>
      </c>
      <c r="AV80" s="10">
        <v>0</v>
      </c>
      <c r="AW80" s="10">
        <v>11072.2709091424</v>
      </c>
      <c r="AX80" s="10">
        <v>366587.553376403</v>
      </c>
      <c r="AY80" s="10">
        <v>0</v>
      </c>
      <c r="AZ80" s="10">
        <v>0</v>
      </c>
      <c r="BA80" s="10">
        <v>7.6620953624211494E-2</v>
      </c>
      <c r="BB80" s="10">
        <v>6.2259017047313202E-2</v>
      </c>
      <c r="BC80" s="10">
        <v>0</v>
      </c>
      <c r="BD80" s="10">
        <v>0</v>
      </c>
      <c r="BE80" s="10">
        <v>3.1532157511125397E-2</v>
      </c>
      <c r="BF80" s="10">
        <v>1.75021291246754E-2</v>
      </c>
      <c r="BG80" s="10">
        <v>0</v>
      </c>
      <c r="BH80" s="10">
        <v>0</v>
      </c>
      <c r="BI80" s="10">
        <v>1.7053454853388099E-2</v>
      </c>
      <c r="BJ80" s="10">
        <v>1.65086125706452E-2</v>
      </c>
      <c r="BK80" s="10">
        <v>0</v>
      </c>
      <c r="BL80" s="10">
        <v>0</v>
      </c>
      <c r="BM80" s="10">
        <v>1.5810011072692701E-2</v>
      </c>
      <c r="BN80" s="10">
        <v>1.5064953982344099E-2</v>
      </c>
      <c r="BO80" s="10">
        <v>0</v>
      </c>
      <c r="BP80" s="10">
        <v>0</v>
      </c>
      <c r="BQ80" s="10">
        <v>1.0710465230116E-2</v>
      </c>
      <c r="BR80" s="10">
        <v>6.9676241787101703E-3</v>
      </c>
      <c r="BS80" s="10">
        <v>0</v>
      </c>
      <c r="BT80" s="10">
        <v>0</v>
      </c>
      <c r="BU80" s="10">
        <v>2.95707067824589E-3</v>
      </c>
      <c r="BV80" s="10">
        <v>1.06659057885501E-3</v>
      </c>
      <c r="BW80" s="10">
        <v>0</v>
      </c>
      <c r="BX80" s="10">
        <v>0</v>
      </c>
      <c r="BY80" s="10">
        <v>1.2078814172202501E-2</v>
      </c>
      <c r="BZ80" s="10">
        <v>1.32508522705652E-3</v>
      </c>
      <c r="CA80" s="10">
        <v>0</v>
      </c>
      <c r="CB80" s="10">
        <v>0</v>
      </c>
      <c r="CC80" s="10">
        <v>0.100962556837186</v>
      </c>
      <c r="CD80" s="10">
        <v>6.7338924488851096E-3</v>
      </c>
      <c r="CE80" s="10">
        <v>0</v>
      </c>
      <c r="CF80" s="10">
        <v>0</v>
      </c>
      <c r="CG80" s="10">
        <v>0.28136240000000001</v>
      </c>
      <c r="CH80" s="10">
        <v>0.25898339999999997</v>
      </c>
      <c r="CI80" s="10">
        <v>0</v>
      </c>
      <c r="CJ80" s="10">
        <v>0</v>
      </c>
      <c r="CK80" s="10">
        <v>0.33412730000000002</v>
      </c>
      <c r="CL80" s="10">
        <v>0.32433010000000001</v>
      </c>
      <c r="CM80" s="10">
        <v>0</v>
      </c>
      <c r="CN80" s="10">
        <v>0</v>
      </c>
      <c r="CO80" s="10">
        <v>0.56987580000000004</v>
      </c>
      <c r="CP80" s="10">
        <v>0.5692623</v>
      </c>
      <c r="CQ80" s="10">
        <v>0</v>
      </c>
      <c r="CR80" s="10">
        <v>0</v>
      </c>
      <c r="CS80" s="10">
        <v>0.33269019999999999</v>
      </c>
      <c r="CT80" s="10">
        <v>0.33113579999999998</v>
      </c>
      <c r="CU80" s="10">
        <v>0</v>
      </c>
      <c r="CV80" s="10">
        <v>0</v>
      </c>
      <c r="CW80" s="10">
        <v>0.35257759999999999</v>
      </c>
      <c r="CX80" s="10">
        <v>0.36101349999999999</v>
      </c>
      <c r="CY80" s="10">
        <v>0</v>
      </c>
      <c r="CZ80" s="10">
        <v>0</v>
      </c>
      <c r="DA80" s="10">
        <v>0.3590778</v>
      </c>
      <c r="DB80" s="10">
        <v>0.35041060000000002</v>
      </c>
      <c r="DC80" s="10">
        <v>0</v>
      </c>
      <c r="DD80" s="10">
        <v>0</v>
      </c>
      <c r="DE80" s="10">
        <v>0.35399029999999998</v>
      </c>
      <c r="DF80" s="10">
        <v>0.34327259999999998</v>
      </c>
      <c r="DG80" s="10">
        <v>0</v>
      </c>
      <c r="DH80" s="10">
        <v>0</v>
      </c>
      <c r="DI80" s="10">
        <v>0.4075433</v>
      </c>
      <c r="DJ80" s="10">
        <v>0.3885845</v>
      </c>
      <c r="DK80" s="10">
        <v>0</v>
      </c>
      <c r="DL80" s="10">
        <v>0</v>
      </c>
      <c r="DM80" s="10">
        <v>0.34208329999999998</v>
      </c>
      <c r="DN80" s="10">
        <v>0.33518710000000002</v>
      </c>
      <c r="DO80" s="10">
        <v>0</v>
      </c>
      <c r="DP80" s="10">
        <v>0</v>
      </c>
      <c r="DQ80" s="10">
        <v>0.33123910000000001</v>
      </c>
      <c r="DR80" s="10">
        <v>0.32733950000000001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29"/>
        <v>70</v>
      </c>
      <c r="B81" s="13">
        <f t="shared" si="28"/>
        <v>7.8125E-3</v>
      </c>
      <c r="C81" s="13">
        <f t="shared" si="26"/>
        <v>16</v>
      </c>
      <c r="D81" s="20">
        <f t="shared" si="27"/>
        <v>7</v>
      </c>
      <c r="E81" s="10">
        <v>1533.56547723935</v>
      </c>
      <c r="F81" s="10">
        <v>20448391.996562202</v>
      </c>
      <c r="G81" s="10">
        <v>0</v>
      </c>
      <c r="H81" s="10">
        <v>0</v>
      </c>
      <c r="I81" s="10">
        <v>361676.15426986298</v>
      </c>
      <c r="J81" s="10">
        <v>166105322.22339201</v>
      </c>
      <c r="K81" s="10">
        <v>0</v>
      </c>
      <c r="L81" s="10">
        <v>0</v>
      </c>
      <c r="M81" s="10">
        <v>0.100261990591474</v>
      </c>
      <c r="N81" s="10">
        <v>7.0742476402876106E-2</v>
      </c>
      <c r="O81" s="10">
        <v>0</v>
      </c>
      <c r="P81" s="10">
        <v>0</v>
      </c>
      <c r="Q81" s="10">
        <v>3.8763354103026101E-2</v>
      </c>
      <c r="R81" s="10">
        <v>2.6337100434693499E-2</v>
      </c>
      <c r="S81" s="10">
        <v>0</v>
      </c>
      <c r="T81" s="10">
        <v>0</v>
      </c>
      <c r="U81" s="10">
        <v>2.62555873653527E-2</v>
      </c>
      <c r="V81" s="10">
        <v>2.5763819529668101E-2</v>
      </c>
      <c r="W81" s="10">
        <v>0</v>
      </c>
      <c r="X81" s="10">
        <v>0</v>
      </c>
      <c r="Y81" s="10">
        <v>2.3864454920346799E-2</v>
      </c>
      <c r="Z81" s="10">
        <v>2.1485545478625599E-2</v>
      </c>
      <c r="AA81" s="10">
        <v>0</v>
      </c>
      <c r="AB81" s="10">
        <v>0</v>
      </c>
      <c r="AC81" s="10">
        <v>1.3528583502415001E-2</v>
      </c>
      <c r="AD81" s="10">
        <v>5.8496935003193896E-3</v>
      </c>
      <c r="AE81" s="10">
        <v>0</v>
      </c>
      <c r="AF81" s="10">
        <v>0</v>
      </c>
      <c r="AG81" s="10">
        <v>1.10293242216124E-2</v>
      </c>
      <c r="AH81" s="10">
        <v>2.4490852287972799E-3</v>
      </c>
      <c r="AI81" s="10">
        <v>0</v>
      </c>
      <c r="AJ81" s="10">
        <v>0</v>
      </c>
      <c r="AK81" s="10">
        <v>7.5039752330639198E-2</v>
      </c>
      <c r="AL81" s="10">
        <v>1.1368740801142699E-2</v>
      </c>
      <c r="AM81" s="10">
        <v>0</v>
      </c>
      <c r="AN81" s="10">
        <v>0</v>
      </c>
      <c r="AO81" s="10">
        <v>0.83453315850045895</v>
      </c>
      <c r="AP81" s="10">
        <v>8.6077797413532095E-2</v>
      </c>
      <c r="AQ81" s="10">
        <v>0</v>
      </c>
      <c r="AR81" s="10">
        <v>0</v>
      </c>
      <c r="AS81" s="10">
        <v>394.43263299450399</v>
      </c>
      <c r="AT81" s="10">
        <v>4729305.2203180399</v>
      </c>
      <c r="AU81" s="10">
        <v>0</v>
      </c>
      <c r="AV81" s="10">
        <v>0</v>
      </c>
      <c r="AW81" s="10">
        <v>99990.596047368395</v>
      </c>
      <c r="AX81" s="10">
        <v>42142786.6641431</v>
      </c>
      <c r="AY81" s="10">
        <v>0</v>
      </c>
      <c r="AZ81" s="10">
        <v>0</v>
      </c>
      <c r="BA81" s="10">
        <v>6.4419443642196095E-2</v>
      </c>
      <c r="BB81" s="10">
        <v>4.3275973682495202E-2</v>
      </c>
      <c r="BC81" s="10">
        <v>0</v>
      </c>
      <c r="BD81" s="10">
        <v>0</v>
      </c>
      <c r="BE81" s="10">
        <v>2.2957223594743701E-2</v>
      </c>
      <c r="BF81" s="10">
        <v>1.67116688076402E-2</v>
      </c>
      <c r="BG81" s="10">
        <v>0</v>
      </c>
      <c r="BH81" s="10">
        <v>0</v>
      </c>
      <c r="BI81" s="10">
        <v>1.6668367134438599E-2</v>
      </c>
      <c r="BJ81" s="10">
        <v>1.6350363376513199E-2</v>
      </c>
      <c r="BK81" s="10">
        <v>0</v>
      </c>
      <c r="BL81" s="10">
        <v>0</v>
      </c>
      <c r="BM81" s="10">
        <v>1.5026072138219101E-2</v>
      </c>
      <c r="BN81" s="10">
        <v>1.3566282341592699E-2</v>
      </c>
      <c r="BO81" s="10">
        <v>0</v>
      </c>
      <c r="BP81" s="10">
        <v>0</v>
      </c>
      <c r="BQ81" s="10">
        <v>7.9285563849239103E-3</v>
      </c>
      <c r="BR81" s="10">
        <v>3.4302838589932898E-3</v>
      </c>
      <c r="BS81" s="10">
        <v>0</v>
      </c>
      <c r="BT81" s="10">
        <v>0</v>
      </c>
      <c r="BU81" s="10">
        <v>2.95500104525446E-3</v>
      </c>
      <c r="BV81" s="10">
        <v>1.0887119527342999E-3</v>
      </c>
      <c r="BW81" s="10">
        <v>0</v>
      </c>
      <c r="BX81" s="10">
        <v>0</v>
      </c>
      <c r="BY81" s="10">
        <v>1.6094844272503302E-2</v>
      </c>
      <c r="BZ81" s="10">
        <v>2.4920097442302802E-3</v>
      </c>
      <c r="CA81" s="10">
        <v>0</v>
      </c>
      <c r="CB81" s="10">
        <v>0</v>
      </c>
      <c r="CC81" s="10">
        <v>0.201933305943443</v>
      </c>
      <c r="CD81" s="10">
        <v>1.98817582356666E-2</v>
      </c>
      <c r="CE81" s="10">
        <v>0</v>
      </c>
      <c r="CF81" s="10">
        <v>0</v>
      </c>
      <c r="CG81" s="10">
        <v>0.45771139999999999</v>
      </c>
      <c r="CH81" s="10">
        <v>0.56654819999999995</v>
      </c>
      <c r="CI81" s="10">
        <v>0</v>
      </c>
      <c r="CJ81" s="10">
        <v>0</v>
      </c>
      <c r="CK81" s="10">
        <v>1.1104886</v>
      </c>
      <c r="CL81" s="10">
        <v>1.2404925</v>
      </c>
      <c r="CM81" s="10">
        <v>0</v>
      </c>
      <c r="CN81" s="10">
        <v>0</v>
      </c>
      <c r="CO81" s="10">
        <v>2.2942070999999999</v>
      </c>
      <c r="CP81" s="10">
        <v>4.6691047000000001</v>
      </c>
      <c r="CQ81" s="10">
        <v>0</v>
      </c>
      <c r="CR81" s="10">
        <v>0</v>
      </c>
      <c r="CS81" s="10">
        <v>1.2411432</v>
      </c>
      <c r="CT81" s="10">
        <v>1.4263606</v>
      </c>
      <c r="CU81" s="10">
        <v>0</v>
      </c>
      <c r="CV81" s="10">
        <v>0</v>
      </c>
      <c r="CW81" s="10">
        <v>1.4758507999999999</v>
      </c>
      <c r="CX81" s="10">
        <v>1.6143311</v>
      </c>
      <c r="CY81" s="10">
        <v>0</v>
      </c>
      <c r="CZ81" s="10">
        <v>0</v>
      </c>
      <c r="DA81" s="10">
        <v>1.5492695000000001</v>
      </c>
      <c r="DB81" s="10">
        <v>1.6822161</v>
      </c>
      <c r="DC81" s="10">
        <v>0</v>
      </c>
      <c r="DD81" s="10">
        <v>0</v>
      </c>
      <c r="DE81" s="10">
        <v>1.3969452</v>
      </c>
      <c r="DF81" s="10">
        <v>1.4949492</v>
      </c>
      <c r="DG81" s="10">
        <v>0</v>
      </c>
      <c r="DH81" s="10">
        <v>0</v>
      </c>
      <c r="DI81" s="10">
        <v>1.6514903000000001</v>
      </c>
      <c r="DJ81" s="10">
        <v>1.6904535000000001</v>
      </c>
      <c r="DK81" s="10">
        <v>0</v>
      </c>
      <c r="DL81" s="10">
        <v>0</v>
      </c>
      <c r="DM81" s="10">
        <v>1.4286847</v>
      </c>
      <c r="DN81" s="10">
        <v>1.52965</v>
      </c>
      <c r="DO81" s="10">
        <v>0</v>
      </c>
      <c r="DP81" s="10">
        <v>0</v>
      </c>
      <c r="DQ81" s="10">
        <v>1.4295062000000001</v>
      </c>
      <c r="DR81" s="10">
        <v>1.4533346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29"/>
        <v>71</v>
      </c>
      <c r="B82" s="13">
        <f t="shared" si="28"/>
        <v>3.90625E-3</v>
      </c>
      <c r="C82" s="13">
        <f t="shared" si="26"/>
        <v>16</v>
      </c>
      <c r="D82" s="20">
        <f t="shared" si="27"/>
        <v>8</v>
      </c>
      <c r="E82" s="10">
        <v>287.867040384576</v>
      </c>
      <c r="F82" s="10">
        <v>409337719.99586499</v>
      </c>
      <c r="G82" s="10">
        <v>0</v>
      </c>
      <c r="H82" s="10">
        <v>0</v>
      </c>
      <c r="I82" s="10">
        <v>229858.85888951199</v>
      </c>
      <c r="J82" s="10">
        <v>14569382976.024401</v>
      </c>
      <c r="K82" s="10">
        <v>0</v>
      </c>
      <c r="L82" s="10">
        <v>0</v>
      </c>
      <c r="M82" s="10">
        <v>7.9410891153403301E-2</v>
      </c>
      <c r="N82" s="10">
        <v>4.4338799269374E-2</v>
      </c>
      <c r="O82" s="10">
        <v>0</v>
      </c>
      <c r="P82" s="10">
        <v>0</v>
      </c>
      <c r="Q82" s="10">
        <v>2.99675193496018E-2</v>
      </c>
      <c r="R82" s="10">
        <v>2.6232763433433198E-2</v>
      </c>
      <c r="S82" s="10">
        <v>0</v>
      </c>
      <c r="T82" s="10">
        <v>0</v>
      </c>
      <c r="U82" s="10">
        <v>2.5885611551744299E-2</v>
      </c>
      <c r="V82" s="10">
        <v>2.52431462096867E-2</v>
      </c>
      <c r="W82" s="10">
        <v>0</v>
      </c>
      <c r="X82" s="10">
        <v>0</v>
      </c>
      <c r="Y82" s="10">
        <v>2.17774105543369E-2</v>
      </c>
      <c r="Z82" s="10">
        <v>1.7731458887529E-2</v>
      </c>
      <c r="AA82" s="10">
        <v>0</v>
      </c>
      <c r="AB82" s="10">
        <v>0</v>
      </c>
      <c r="AC82" s="10">
        <v>1.04432623662691E-2</v>
      </c>
      <c r="AD82" s="10">
        <v>2.93041035176911E-3</v>
      </c>
      <c r="AE82" s="10">
        <v>0</v>
      </c>
      <c r="AF82" s="10">
        <v>0</v>
      </c>
      <c r="AG82" s="10">
        <v>2.0789611091564901E-2</v>
      </c>
      <c r="AH82" s="10">
        <v>3.5655308530395699E-3</v>
      </c>
      <c r="AI82" s="10">
        <v>0</v>
      </c>
      <c r="AJ82" s="10">
        <v>0</v>
      </c>
      <c r="AK82" s="10">
        <v>0.19418603419273101</v>
      </c>
      <c r="AL82" s="10">
        <v>1.84429304413707E-2</v>
      </c>
      <c r="AM82" s="10">
        <v>0</v>
      </c>
      <c r="AN82" s="10">
        <v>0</v>
      </c>
      <c r="AO82" s="10">
        <v>1.96584832649218</v>
      </c>
      <c r="AP82" s="10">
        <v>0.14763262656235199</v>
      </c>
      <c r="AQ82" s="10">
        <v>0</v>
      </c>
      <c r="AR82" s="10">
        <v>0</v>
      </c>
      <c r="AS82" s="10">
        <v>67.309050537422905</v>
      </c>
      <c r="AT82" s="10">
        <v>94057066.071798995</v>
      </c>
      <c r="AU82" s="10">
        <v>0</v>
      </c>
      <c r="AV82" s="10">
        <v>0</v>
      </c>
      <c r="AW82" s="10">
        <v>56226.701708473702</v>
      </c>
      <c r="AX82" s="10">
        <v>3232361732.69807</v>
      </c>
      <c r="AY82" s="10">
        <v>0</v>
      </c>
      <c r="AZ82" s="10">
        <v>0</v>
      </c>
      <c r="BA82" s="10">
        <v>4.9539154332162501E-2</v>
      </c>
      <c r="BB82" s="10">
        <v>2.60740379593375E-2</v>
      </c>
      <c r="BC82" s="10">
        <v>0</v>
      </c>
      <c r="BD82" s="10">
        <v>0</v>
      </c>
      <c r="BE82" s="10">
        <v>1.8851418176420501E-2</v>
      </c>
      <c r="BF82" s="10">
        <v>1.66417191586011E-2</v>
      </c>
      <c r="BG82" s="10">
        <v>0</v>
      </c>
      <c r="BH82" s="10">
        <v>0</v>
      </c>
      <c r="BI82" s="10">
        <v>1.6396346291168599E-2</v>
      </c>
      <c r="BJ82" s="10">
        <v>1.5996836653729699E-2</v>
      </c>
      <c r="BK82" s="10">
        <v>0</v>
      </c>
      <c r="BL82" s="10">
        <v>0</v>
      </c>
      <c r="BM82" s="10">
        <v>1.36516191226642E-2</v>
      </c>
      <c r="BN82" s="10">
        <v>1.1090250349921E-2</v>
      </c>
      <c r="BO82" s="10">
        <v>0</v>
      </c>
      <c r="BP82" s="10">
        <v>0</v>
      </c>
      <c r="BQ82" s="10">
        <v>5.2996069830468099E-3</v>
      </c>
      <c r="BR82" s="10">
        <v>1.4811842535610901E-3</v>
      </c>
      <c r="BS82" s="10">
        <v>0</v>
      </c>
      <c r="BT82" s="10">
        <v>0</v>
      </c>
      <c r="BU82" s="10">
        <v>5.0378393516344201E-3</v>
      </c>
      <c r="BV82" s="10">
        <v>1.1659419763307001E-3</v>
      </c>
      <c r="BW82" s="10">
        <v>0</v>
      </c>
      <c r="BX82" s="10">
        <v>0</v>
      </c>
      <c r="BY82" s="10">
        <v>5.0506448558386603E-2</v>
      </c>
      <c r="BZ82" s="10">
        <v>4.6735549036859003E-3</v>
      </c>
      <c r="CA82" s="10">
        <v>0</v>
      </c>
      <c r="CB82" s="10">
        <v>0</v>
      </c>
      <c r="CC82" s="10">
        <v>0.53384648896281595</v>
      </c>
      <c r="CD82" s="10">
        <v>4.4945734673512497E-2</v>
      </c>
      <c r="CE82" s="10">
        <v>0</v>
      </c>
      <c r="CF82" s="10">
        <v>0</v>
      </c>
      <c r="CG82" s="10">
        <v>1.0178160000000001</v>
      </c>
      <c r="CH82" s="10">
        <v>1.1397143000000001</v>
      </c>
      <c r="CI82" s="10">
        <v>0</v>
      </c>
      <c r="CJ82" s="10">
        <v>0</v>
      </c>
      <c r="CK82" s="10">
        <v>2.6545839</v>
      </c>
      <c r="CL82" s="10">
        <v>2.6594228000000002</v>
      </c>
      <c r="CM82" s="10">
        <v>0</v>
      </c>
      <c r="CN82" s="10">
        <v>0</v>
      </c>
      <c r="CO82" s="10">
        <v>11.2088933</v>
      </c>
      <c r="CP82" s="10">
        <v>5.5949479999999996</v>
      </c>
      <c r="CQ82" s="10">
        <v>0</v>
      </c>
      <c r="CR82" s="10">
        <v>0</v>
      </c>
      <c r="CS82" s="10">
        <v>3.1409403</v>
      </c>
      <c r="CT82" s="10">
        <v>3.0840649</v>
      </c>
      <c r="CU82" s="10">
        <v>0</v>
      </c>
      <c r="CV82" s="10">
        <v>0</v>
      </c>
      <c r="CW82" s="10">
        <v>3.1305778000000002</v>
      </c>
      <c r="CX82" s="10">
        <v>3.1172276999999999</v>
      </c>
      <c r="CY82" s="10">
        <v>0</v>
      </c>
      <c r="CZ82" s="10">
        <v>0</v>
      </c>
      <c r="DA82" s="10">
        <v>3.3323284000000002</v>
      </c>
      <c r="DB82" s="10">
        <v>3.4497878000000002</v>
      </c>
      <c r="DC82" s="10">
        <v>0</v>
      </c>
      <c r="DD82" s="10">
        <v>0</v>
      </c>
      <c r="DE82" s="10">
        <v>3.1623160000000001</v>
      </c>
      <c r="DF82" s="10">
        <v>3.3020467</v>
      </c>
      <c r="DG82" s="10">
        <v>0</v>
      </c>
      <c r="DH82" s="10">
        <v>0</v>
      </c>
      <c r="DI82" s="10">
        <v>3.6023812</v>
      </c>
      <c r="DJ82" s="10">
        <v>3.6448692999999999</v>
      </c>
      <c r="DK82" s="10">
        <v>0</v>
      </c>
      <c r="DL82" s="10">
        <v>0</v>
      </c>
      <c r="DM82" s="10">
        <v>3.3504470999999998</v>
      </c>
      <c r="DN82" s="10">
        <v>3.2838854</v>
      </c>
      <c r="DO82" s="10">
        <v>0</v>
      </c>
      <c r="DP82" s="10">
        <v>0</v>
      </c>
      <c r="DQ82" s="10">
        <v>3.1064048</v>
      </c>
      <c r="DR82" s="10">
        <v>3.127748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29"/>
        <v>72</v>
      </c>
      <c r="B83" s="13">
        <f t="shared" si="28"/>
        <v>1.953125E-3</v>
      </c>
      <c r="C83" s="13">
        <f t="shared" si="26"/>
        <v>16</v>
      </c>
      <c r="D83" s="20">
        <f t="shared" si="27"/>
        <v>9</v>
      </c>
      <c r="E83" s="10">
        <v>29950.8709341096</v>
      </c>
      <c r="F83" s="10">
        <v>618474504227.99805</v>
      </c>
      <c r="G83" s="10">
        <v>0</v>
      </c>
      <c r="H83" s="10">
        <v>0</v>
      </c>
      <c r="I83" s="10">
        <v>320876.45349741698</v>
      </c>
      <c r="J83" s="10">
        <v>1018853656907.15</v>
      </c>
      <c r="K83" s="10">
        <v>0</v>
      </c>
      <c r="L83" s="10">
        <v>0</v>
      </c>
      <c r="M83" s="10">
        <v>5.8792506393485801E-2</v>
      </c>
      <c r="N83" s="10">
        <v>2.7701673402616499E-2</v>
      </c>
      <c r="O83" s="10">
        <v>0</v>
      </c>
      <c r="P83" s="10">
        <v>0</v>
      </c>
      <c r="Q83" s="10">
        <v>2.70059428064502E-2</v>
      </c>
      <c r="R83" s="10">
        <v>2.61180059287465E-2</v>
      </c>
      <c r="S83" s="10">
        <v>0</v>
      </c>
      <c r="T83" s="10">
        <v>0</v>
      </c>
      <c r="U83" s="10">
        <v>2.5321773607888301E-2</v>
      </c>
      <c r="V83" s="10">
        <v>2.4183394089867902E-2</v>
      </c>
      <c r="W83" s="10">
        <v>0</v>
      </c>
      <c r="X83" s="10">
        <v>0</v>
      </c>
      <c r="Y83" s="10">
        <v>1.8742231497003201E-2</v>
      </c>
      <c r="Z83" s="10">
        <v>1.2529474935728299E-2</v>
      </c>
      <c r="AA83" s="10">
        <v>0</v>
      </c>
      <c r="AB83" s="10">
        <v>0</v>
      </c>
      <c r="AC83" s="10">
        <v>8.2038157412558394E-3</v>
      </c>
      <c r="AD83" s="10">
        <v>2.3991146917692299E-3</v>
      </c>
      <c r="AE83" s="10">
        <v>0</v>
      </c>
      <c r="AF83" s="10">
        <v>0</v>
      </c>
      <c r="AG83" s="10">
        <v>4.2516822306292799E-2</v>
      </c>
      <c r="AH83" s="10">
        <v>7.1111406545176798E-3</v>
      </c>
      <c r="AI83" s="10">
        <v>0</v>
      </c>
      <c r="AJ83" s="10">
        <v>0</v>
      </c>
      <c r="AK83" s="10">
        <v>0.41776303844329998</v>
      </c>
      <c r="AL83" s="10">
        <v>6.3924041581046698E-2</v>
      </c>
      <c r="AM83" s="10">
        <v>0</v>
      </c>
      <c r="AN83" s="10">
        <v>0</v>
      </c>
      <c r="AO83" s="10">
        <v>3.75659097099095</v>
      </c>
      <c r="AP83" s="10">
        <v>0.240335914453433</v>
      </c>
      <c r="AQ83" s="10">
        <v>0</v>
      </c>
      <c r="AR83" s="10">
        <v>0</v>
      </c>
      <c r="AS83" s="10">
        <v>9144.9976050274709</v>
      </c>
      <c r="AT83" s="10">
        <v>205963219568.077</v>
      </c>
      <c r="AU83" s="10">
        <v>0</v>
      </c>
      <c r="AV83" s="10">
        <v>0</v>
      </c>
      <c r="AW83" s="10">
        <v>80682.660354744905</v>
      </c>
      <c r="AX83" s="10">
        <v>232291487673.63699</v>
      </c>
      <c r="AY83" s="10">
        <v>0</v>
      </c>
      <c r="AZ83" s="10">
        <v>0</v>
      </c>
      <c r="BA83" s="10">
        <v>3.5353156778698699E-2</v>
      </c>
      <c r="BB83" s="10">
        <v>1.8063754385181201E-2</v>
      </c>
      <c r="BC83" s="10">
        <v>0</v>
      </c>
      <c r="BD83" s="10">
        <v>0</v>
      </c>
      <c r="BE83" s="10">
        <v>1.73204673773854E-2</v>
      </c>
      <c r="BF83" s="10">
        <v>1.6566765482523699E-2</v>
      </c>
      <c r="BG83" s="10">
        <v>0</v>
      </c>
      <c r="BH83" s="10">
        <v>0</v>
      </c>
      <c r="BI83" s="10">
        <v>1.60144970193337E-2</v>
      </c>
      <c r="BJ83" s="10">
        <v>1.5309701317631499E-2</v>
      </c>
      <c r="BK83" s="10">
        <v>0</v>
      </c>
      <c r="BL83" s="10">
        <v>0</v>
      </c>
      <c r="BM83" s="10">
        <v>1.1545368095762501E-2</v>
      </c>
      <c r="BN83" s="10">
        <v>7.6868584779719801E-3</v>
      </c>
      <c r="BO83" s="10">
        <v>0</v>
      </c>
      <c r="BP83" s="10">
        <v>0</v>
      </c>
      <c r="BQ83" s="10">
        <v>3.3456742405959402E-3</v>
      </c>
      <c r="BR83" s="10">
        <v>1.0956686402737001E-3</v>
      </c>
      <c r="BS83" s="10">
        <v>0</v>
      </c>
      <c r="BT83" s="10">
        <v>0</v>
      </c>
      <c r="BU83" s="10">
        <v>1.16211720763215E-2</v>
      </c>
      <c r="BV83" s="10">
        <v>1.89209967894322E-3</v>
      </c>
      <c r="BW83" s="10">
        <v>0</v>
      </c>
      <c r="BX83" s="10">
        <v>0</v>
      </c>
      <c r="BY83" s="10">
        <v>0.12073787424765101</v>
      </c>
      <c r="BZ83" s="10">
        <v>1.6219335202175E-2</v>
      </c>
      <c r="CA83" s="10">
        <v>0</v>
      </c>
      <c r="CB83" s="10">
        <v>0</v>
      </c>
      <c r="CC83" s="10">
        <v>0.84601364683365499</v>
      </c>
      <c r="CD83" s="10">
        <v>7.0410765015544302E-2</v>
      </c>
      <c r="CE83" s="10">
        <v>0</v>
      </c>
      <c r="CF83" s="10">
        <v>0</v>
      </c>
      <c r="CG83" s="10">
        <v>1.950442</v>
      </c>
      <c r="CH83" s="10">
        <v>2.4301295000000001</v>
      </c>
      <c r="CI83" s="10">
        <v>0</v>
      </c>
      <c r="CJ83" s="10">
        <v>0</v>
      </c>
      <c r="CK83" s="10">
        <v>5.9881330999999998</v>
      </c>
      <c r="CL83" s="10">
        <v>6.2405277000000003</v>
      </c>
      <c r="CM83" s="10">
        <v>0</v>
      </c>
      <c r="CN83" s="10">
        <v>0</v>
      </c>
      <c r="CO83" s="10">
        <v>12.4791104</v>
      </c>
      <c r="CP83" s="10">
        <v>9.4804747000000003</v>
      </c>
      <c r="CQ83" s="10">
        <v>0</v>
      </c>
      <c r="CR83" s="10">
        <v>0</v>
      </c>
      <c r="CS83" s="10">
        <v>7.0987039000000003</v>
      </c>
      <c r="CT83" s="10">
        <v>7.1536555000000002</v>
      </c>
      <c r="CU83" s="10">
        <v>0</v>
      </c>
      <c r="CV83" s="10">
        <v>0</v>
      </c>
      <c r="CW83" s="10">
        <v>8.5903936000000005</v>
      </c>
      <c r="CX83" s="10">
        <v>7.4773288000000004</v>
      </c>
      <c r="CY83" s="10">
        <v>0</v>
      </c>
      <c r="CZ83" s="10">
        <v>0</v>
      </c>
      <c r="DA83" s="10">
        <v>8.3801200999999992</v>
      </c>
      <c r="DB83" s="10">
        <v>8.6759284000000001</v>
      </c>
      <c r="DC83" s="10">
        <v>0</v>
      </c>
      <c r="DD83" s="10">
        <v>0</v>
      </c>
      <c r="DE83" s="10">
        <v>7.1544920999999997</v>
      </c>
      <c r="DF83" s="10">
        <v>7.4259463999999999</v>
      </c>
      <c r="DG83" s="10">
        <v>0</v>
      </c>
      <c r="DH83" s="10">
        <v>0</v>
      </c>
      <c r="DI83" s="10">
        <v>8.0473224999999999</v>
      </c>
      <c r="DJ83" s="10">
        <v>8.3020250999999998</v>
      </c>
      <c r="DK83" s="10">
        <v>0</v>
      </c>
      <c r="DL83" s="10">
        <v>0</v>
      </c>
      <c r="DM83" s="10">
        <v>7.4613299</v>
      </c>
      <c r="DN83" s="10">
        <v>7.7626160000000004</v>
      </c>
      <c r="DO83" s="10">
        <v>0</v>
      </c>
      <c r="DP83" s="10">
        <v>0</v>
      </c>
      <c r="DQ83" s="10">
        <v>6.9987705</v>
      </c>
      <c r="DR83" s="10">
        <v>7.4835671000000001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29"/>
        <v>73</v>
      </c>
      <c r="B84" s="14">
        <f t="shared" si="28"/>
        <v>0.5</v>
      </c>
      <c r="C84" s="14">
        <f t="shared" si="26"/>
        <v>32</v>
      </c>
      <c r="D84" s="21">
        <f t="shared" si="27"/>
        <v>1</v>
      </c>
      <c r="E84" s="10">
        <v>0.25402245448219402</v>
      </c>
      <c r="F84" s="10">
        <v>0.25402245448219402</v>
      </c>
      <c r="G84" s="10">
        <v>0</v>
      </c>
      <c r="H84" s="10">
        <v>0</v>
      </c>
      <c r="I84" s="10">
        <v>0.25402796553331197</v>
      </c>
      <c r="J84" s="10">
        <v>0.25402796553331197</v>
      </c>
      <c r="K84" s="10">
        <v>0</v>
      </c>
      <c r="L84" s="10">
        <v>0</v>
      </c>
      <c r="M84" s="10">
        <v>0.71251623481056403</v>
      </c>
      <c r="N84" s="10">
        <v>0.71251623481056403</v>
      </c>
      <c r="O84" s="10">
        <v>0</v>
      </c>
      <c r="P84" s="10">
        <v>0</v>
      </c>
      <c r="Q84" s="10">
        <v>0.15095044652720399</v>
      </c>
      <c r="R84" s="10">
        <v>0.15095044652720399</v>
      </c>
      <c r="S84" s="10">
        <v>0</v>
      </c>
      <c r="T84" s="10">
        <v>0</v>
      </c>
      <c r="U84" s="10">
        <v>0.24187661456593201</v>
      </c>
      <c r="V84" s="10">
        <v>0.24187661456593201</v>
      </c>
      <c r="W84" s="10">
        <v>0</v>
      </c>
      <c r="X84" s="10">
        <v>0</v>
      </c>
      <c r="Y84" s="10">
        <v>0.25278860337117698</v>
      </c>
      <c r="Z84" s="10">
        <v>0.25278860337117698</v>
      </c>
      <c r="AA84" s="10">
        <v>0</v>
      </c>
      <c r="AB84" s="10">
        <v>0</v>
      </c>
      <c r="AC84" s="10">
        <v>0.25390220814872899</v>
      </c>
      <c r="AD84" s="10">
        <v>0.25390220814872899</v>
      </c>
      <c r="AE84" s="10">
        <v>0</v>
      </c>
      <c r="AF84" s="10">
        <v>0</v>
      </c>
      <c r="AG84" s="10">
        <v>0.25401519883758999</v>
      </c>
      <c r="AH84" s="10">
        <v>0.25401519883758999</v>
      </c>
      <c r="AI84" s="10">
        <v>0</v>
      </c>
      <c r="AJ84" s="10">
        <v>0</v>
      </c>
      <c r="AK84" s="10">
        <v>0.254024896517695</v>
      </c>
      <c r="AL84" s="10">
        <v>0.254024896517695</v>
      </c>
      <c r="AM84" s="10">
        <v>0</v>
      </c>
      <c r="AN84" s="10">
        <v>0</v>
      </c>
      <c r="AO84" s="10">
        <v>0.25403093406933802</v>
      </c>
      <c r="AP84" s="10">
        <v>0.25403093406933802</v>
      </c>
      <c r="AQ84" s="10">
        <v>0</v>
      </c>
      <c r="AR84" s="10">
        <v>0</v>
      </c>
      <c r="AS84" s="10">
        <v>0.14708818114030101</v>
      </c>
      <c r="AT84" s="10">
        <v>0.14708818114030101</v>
      </c>
      <c r="AU84" s="10">
        <v>0</v>
      </c>
      <c r="AV84" s="10">
        <v>0</v>
      </c>
      <c r="AW84" s="10">
        <v>0.147089466573459</v>
      </c>
      <c r="AX84" s="10">
        <v>0.147089466573459</v>
      </c>
      <c r="AY84" s="10">
        <v>0</v>
      </c>
      <c r="AZ84" s="10">
        <v>0</v>
      </c>
      <c r="BA84" s="10">
        <v>0.49089086531007797</v>
      </c>
      <c r="BB84" s="10">
        <v>0.49089086531007797</v>
      </c>
      <c r="BC84" s="10">
        <v>0</v>
      </c>
      <c r="BD84" s="10">
        <v>0</v>
      </c>
      <c r="BE84" s="10">
        <v>9.5291898510736606E-2</v>
      </c>
      <c r="BF84" s="10">
        <v>9.5291898510736606E-2</v>
      </c>
      <c r="BG84" s="10">
        <v>0</v>
      </c>
      <c r="BH84" s="10">
        <v>0</v>
      </c>
      <c r="BI84" s="10">
        <v>0.138140324988448</v>
      </c>
      <c r="BJ84" s="10">
        <v>0.138140324988448</v>
      </c>
      <c r="BK84" s="10">
        <v>0</v>
      </c>
      <c r="BL84" s="10">
        <v>0</v>
      </c>
      <c r="BM84" s="10">
        <v>0.14616477723584501</v>
      </c>
      <c r="BN84" s="10">
        <v>0.14616477723584501</v>
      </c>
      <c r="BO84" s="10">
        <v>0</v>
      </c>
      <c r="BP84" s="10">
        <v>0</v>
      </c>
      <c r="BQ84" s="10">
        <v>0.146995771678849</v>
      </c>
      <c r="BR84" s="10">
        <v>0.146995771678849</v>
      </c>
      <c r="BS84" s="10">
        <v>0</v>
      </c>
      <c r="BT84" s="10">
        <v>0</v>
      </c>
      <c r="BU84" s="10">
        <v>0.14707891039995899</v>
      </c>
      <c r="BV84" s="10">
        <v>0.14707891039995899</v>
      </c>
      <c r="BW84" s="10">
        <v>0</v>
      </c>
      <c r="BX84" s="10">
        <v>0</v>
      </c>
      <c r="BY84" s="10">
        <v>0.147087144225823</v>
      </c>
      <c r="BZ84" s="10">
        <v>0.147087144225823</v>
      </c>
      <c r="CA84" s="10">
        <v>0</v>
      </c>
      <c r="CB84" s="10">
        <v>0</v>
      </c>
      <c r="CC84" s="10">
        <v>0.14709090976154299</v>
      </c>
      <c r="CD84" s="10">
        <v>0.14709090976154299</v>
      </c>
      <c r="CE84" s="10">
        <v>0</v>
      </c>
      <c r="CF84" s="10">
        <v>0</v>
      </c>
      <c r="CG84" s="10">
        <v>1.4973E-2</v>
      </c>
      <c r="CH84" s="10">
        <v>1.4524E-2</v>
      </c>
      <c r="CI84" s="10">
        <v>0</v>
      </c>
      <c r="CJ84" s="10">
        <v>0</v>
      </c>
      <c r="CK84" s="10">
        <v>4.4697800000000003E-2</v>
      </c>
      <c r="CL84" s="10">
        <v>4.3020700000000002E-2</v>
      </c>
      <c r="CM84" s="10">
        <v>0</v>
      </c>
      <c r="CN84" s="10">
        <v>0</v>
      </c>
      <c r="CO84" s="10">
        <v>5.8954399999999997E-2</v>
      </c>
      <c r="CP84" s="10">
        <v>5.3059299999999997E-2</v>
      </c>
      <c r="CQ84" s="10">
        <v>0</v>
      </c>
      <c r="CR84" s="10">
        <v>0</v>
      </c>
      <c r="CS84" s="10">
        <v>5.2796200000000001E-2</v>
      </c>
      <c r="CT84" s="10">
        <v>5.3495399999999999E-2</v>
      </c>
      <c r="CU84" s="10">
        <v>0</v>
      </c>
      <c r="CV84" s="10">
        <v>0</v>
      </c>
      <c r="CW84" s="10">
        <v>5.7331199999999999E-2</v>
      </c>
      <c r="CX84" s="10">
        <v>5.4871499999999997E-2</v>
      </c>
      <c r="CY84" s="10">
        <v>0</v>
      </c>
      <c r="CZ84" s="10">
        <v>0</v>
      </c>
      <c r="DA84" s="10">
        <v>6.7217200000000005E-2</v>
      </c>
      <c r="DB84" s="10">
        <v>6.3364400000000001E-2</v>
      </c>
      <c r="DC84" s="10">
        <v>0</v>
      </c>
      <c r="DD84" s="10">
        <v>0</v>
      </c>
      <c r="DE84" s="10">
        <v>5.3057800000000002E-2</v>
      </c>
      <c r="DF84" s="10">
        <v>5.1520799999999999E-2</v>
      </c>
      <c r="DG84" s="10">
        <v>0</v>
      </c>
      <c r="DH84" s="10">
        <v>0</v>
      </c>
      <c r="DI84" s="10">
        <v>5.9028299999999999E-2</v>
      </c>
      <c r="DJ84" s="10">
        <v>5.7492099999999997E-2</v>
      </c>
      <c r="DK84" s="10">
        <v>0</v>
      </c>
      <c r="DL84" s="10">
        <v>0</v>
      </c>
      <c r="DM84" s="10">
        <v>5.6840000000000002E-2</v>
      </c>
      <c r="DN84" s="10">
        <v>5.8179799999999997E-2</v>
      </c>
      <c r="DO84" s="10">
        <v>0</v>
      </c>
      <c r="DP84" s="10">
        <v>0</v>
      </c>
      <c r="DQ84" s="10">
        <v>5.6891999999999998E-2</v>
      </c>
      <c r="DR84" s="10">
        <v>5.0880500000000002E-2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29"/>
        <v>74</v>
      </c>
      <c r="B85" s="14">
        <f t="shared" si="28"/>
        <v>0.25</v>
      </c>
      <c r="C85" s="14">
        <f t="shared" ref="C85:C119" si="30">C76*2</f>
        <v>32</v>
      </c>
      <c r="D85" s="21">
        <f t="shared" ref="D85:D119" si="31">D76</f>
        <v>2</v>
      </c>
      <c r="E85" s="10">
        <v>8.9124148746384496E-2</v>
      </c>
      <c r="F85" s="10">
        <v>9.1141507556024695E-2</v>
      </c>
      <c r="G85" s="10">
        <v>0</v>
      </c>
      <c r="H85" s="10">
        <v>0</v>
      </c>
      <c r="I85" s="10">
        <v>4564.7358828349998</v>
      </c>
      <c r="J85" s="10">
        <v>1193.39216285818</v>
      </c>
      <c r="K85" s="10">
        <v>0</v>
      </c>
      <c r="L85" s="10">
        <v>0</v>
      </c>
      <c r="M85" s="10">
        <v>0.46787124932109903</v>
      </c>
      <c r="N85" s="10">
        <v>0.25978367940514902</v>
      </c>
      <c r="O85" s="10">
        <v>0</v>
      </c>
      <c r="P85" s="10">
        <v>0</v>
      </c>
      <c r="Q85" s="10">
        <v>0.138804768958359</v>
      </c>
      <c r="R85" s="10">
        <v>0.167777079327636</v>
      </c>
      <c r="S85" s="10">
        <v>0</v>
      </c>
      <c r="T85" s="10">
        <v>0</v>
      </c>
      <c r="U85" s="10">
        <v>0.16251382875551501</v>
      </c>
      <c r="V85" s="10">
        <v>0.16672621382611</v>
      </c>
      <c r="W85" s="10">
        <v>0</v>
      </c>
      <c r="X85" s="10">
        <v>0</v>
      </c>
      <c r="Y85" s="10">
        <v>0.148426292239001</v>
      </c>
      <c r="Z85" s="10">
        <v>0.14885117680600199</v>
      </c>
      <c r="AA85" s="10">
        <v>0</v>
      </c>
      <c r="AB85" s="10">
        <v>0</v>
      </c>
      <c r="AC85" s="10">
        <v>8.3619017549062799E-2</v>
      </c>
      <c r="AD85" s="10">
        <v>8.3657446614661596E-2</v>
      </c>
      <c r="AE85" s="10">
        <v>0</v>
      </c>
      <c r="AF85" s="10">
        <v>0</v>
      </c>
      <c r="AG85" s="10">
        <v>4.2738163146518203E-2</v>
      </c>
      <c r="AH85" s="10">
        <v>4.2669853592968397E-2</v>
      </c>
      <c r="AI85" s="10">
        <v>0</v>
      </c>
      <c r="AJ85" s="10">
        <v>0</v>
      </c>
      <c r="AK85" s="10">
        <v>4.5728505926106798E-2</v>
      </c>
      <c r="AL85" s="10">
        <v>4.2865652534148001E-2</v>
      </c>
      <c r="AM85" s="10">
        <v>0</v>
      </c>
      <c r="AN85" s="10">
        <v>0</v>
      </c>
      <c r="AO85" s="10">
        <v>7.4661513953898195E-2</v>
      </c>
      <c r="AP85" s="10">
        <v>5.3742106287587799E-2</v>
      </c>
      <c r="AQ85" s="10">
        <v>0</v>
      </c>
      <c r="AR85" s="10">
        <v>0</v>
      </c>
      <c r="AS85" s="10">
        <v>2.4408023971417701E-2</v>
      </c>
      <c r="AT85" s="10">
        <v>2.2061455309363501E-2</v>
      </c>
      <c r="AU85" s="10">
        <v>0</v>
      </c>
      <c r="AV85" s="10">
        <v>0</v>
      </c>
      <c r="AW85" s="10">
        <v>1294.77792227892</v>
      </c>
      <c r="AX85" s="10">
        <v>325.49080388016699</v>
      </c>
      <c r="AY85" s="10">
        <v>0</v>
      </c>
      <c r="AZ85" s="10">
        <v>0</v>
      </c>
      <c r="BA85" s="10">
        <v>0.30877436488420601</v>
      </c>
      <c r="BB85" s="10">
        <v>0.15826321342549901</v>
      </c>
      <c r="BC85" s="10">
        <v>0</v>
      </c>
      <c r="BD85" s="10">
        <v>0</v>
      </c>
      <c r="BE85" s="10">
        <v>9.7290888483086604E-2</v>
      </c>
      <c r="BF85" s="10">
        <v>9.7561622125405201E-2</v>
      </c>
      <c r="BG85" s="10">
        <v>0</v>
      </c>
      <c r="BH85" s="10">
        <v>0</v>
      </c>
      <c r="BI85" s="10">
        <v>9.5377457267534299E-2</v>
      </c>
      <c r="BJ85" s="10">
        <v>9.6402868145855802E-2</v>
      </c>
      <c r="BK85" s="10">
        <v>0</v>
      </c>
      <c r="BL85" s="10">
        <v>0</v>
      </c>
      <c r="BM85" s="10">
        <v>8.4156643352658198E-2</v>
      </c>
      <c r="BN85" s="10">
        <v>8.4286040212332797E-2</v>
      </c>
      <c r="BO85" s="10">
        <v>0</v>
      </c>
      <c r="BP85" s="10">
        <v>0</v>
      </c>
      <c r="BQ85" s="10">
        <v>4.2786197339788702E-2</v>
      </c>
      <c r="BR85" s="10">
        <v>4.2821546134357298E-2</v>
      </c>
      <c r="BS85" s="10">
        <v>0</v>
      </c>
      <c r="BT85" s="10">
        <v>0</v>
      </c>
      <c r="BU85" s="10">
        <v>2.7708745716500199E-2</v>
      </c>
      <c r="BV85" s="10">
        <v>2.77997716013757E-2</v>
      </c>
      <c r="BW85" s="10">
        <v>0</v>
      </c>
      <c r="BX85" s="10">
        <v>0</v>
      </c>
      <c r="BY85" s="10">
        <v>2.7077325186833499E-2</v>
      </c>
      <c r="BZ85" s="10">
        <v>2.7001348044258001E-2</v>
      </c>
      <c r="CA85" s="10">
        <v>0</v>
      </c>
      <c r="CB85" s="10">
        <v>0</v>
      </c>
      <c r="CC85" s="10">
        <v>3.2965946816610497E-2</v>
      </c>
      <c r="CD85" s="10">
        <v>2.9674201155906799E-2</v>
      </c>
      <c r="CE85" s="10">
        <v>0</v>
      </c>
      <c r="CF85" s="10">
        <v>0</v>
      </c>
      <c r="CG85" s="10">
        <v>2.22335E-2</v>
      </c>
      <c r="CH85" s="10">
        <v>2.2734000000000001E-2</v>
      </c>
      <c r="CI85" s="10">
        <v>0</v>
      </c>
      <c r="CJ85" s="10">
        <v>0</v>
      </c>
      <c r="CK85" s="10">
        <v>5.1311299999999997E-2</v>
      </c>
      <c r="CL85" s="10">
        <v>5.1052100000000003E-2</v>
      </c>
      <c r="CM85" s="10">
        <v>0</v>
      </c>
      <c r="CN85" s="10">
        <v>0</v>
      </c>
      <c r="CO85" s="10">
        <v>6.9852200000000003E-2</v>
      </c>
      <c r="CP85" s="10">
        <v>7.6027200000000003E-2</v>
      </c>
      <c r="CQ85" s="10">
        <v>0</v>
      </c>
      <c r="CR85" s="10">
        <v>0</v>
      </c>
      <c r="CS85" s="10">
        <v>6.1672400000000002E-2</v>
      </c>
      <c r="CT85" s="10">
        <v>7.2132299999999996E-2</v>
      </c>
      <c r="CU85" s="10">
        <v>0</v>
      </c>
      <c r="CV85" s="10">
        <v>0</v>
      </c>
      <c r="CW85" s="10">
        <v>6.3022099999999998E-2</v>
      </c>
      <c r="CX85" s="10">
        <v>6.2502699999999994E-2</v>
      </c>
      <c r="CY85" s="10">
        <v>0</v>
      </c>
      <c r="CZ85" s="10">
        <v>0</v>
      </c>
      <c r="DA85" s="10">
        <v>6.6487599999999994E-2</v>
      </c>
      <c r="DB85" s="10">
        <v>6.6643400000000005E-2</v>
      </c>
      <c r="DC85" s="10">
        <v>0</v>
      </c>
      <c r="DD85" s="10">
        <v>0</v>
      </c>
      <c r="DE85" s="10">
        <v>6.5224900000000002E-2</v>
      </c>
      <c r="DF85" s="10">
        <v>6.4009300000000005E-2</v>
      </c>
      <c r="DG85" s="10">
        <v>0</v>
      </c>
      <c r="DH85" s="10">
        <v>0</v>
      </c>
      <c r="DI85" s="10">
        <v>6.7105999999999999E-2</v>
      </c>
      <c r="DJ85" s="10">
        <v>6.7820000000000005E-2</v>
      </c>
      <c r="DK85" s="10">
        <v>0</v>
      </c>
      <c r="DL85" s="10">
        <v>0</v>
      </c>
      <c r="DM85" s="10">
        <v>6.2850699999999995E-2</v>
      </c>
      <c r="DN85" s="10">
        <v>5.8552699999999999E-2</v>
      </c>
      <c r="DO85" s="10">
        <v>0</v>
      </c>
      <c r="DP85" s="10">
        <v>0</v>
      </c>
      <c r="DQ85" s="10">
        <v>5.81237E-2</v>
      </c>
      <c r="DR85" s="10">
        <v>5.9465799999999999E-2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29"/>
        <v>75</v>
      </c>
      <c r="B86" s="14">
        <f t="shared" si="28"/>
        <v>0.125</v>
      </c>
      <c r="C86" s="14">
        <f t="shared" si="30"/>
        <v>32</v>
      </c>
      <c r="D86" s="21">
        <f t="shared" si="31"/>
        <v>3</v>
      </c>
      <c r="E86" s="10">
        <v>161.79637112709199</v>
      </c>
      <c r="F86" s="10">
        <v>143.93879626112999</v>
      </c>
      <c r="G86" s="10">
        <v>0</v>
      </c>
      <c r="H86" s="10">
        <v>0</v>
      </c>
      <c r="I86" s="10">
        <v>64646.919681230902</v>
      </c>
      <c r="J86" s="10">
        <v>7311.1282641445296</v>
      </c>
      <c r="K86" s="10">
        <v>0</v>
      </c>
      <c r="L86" s="10">
        <v>0</v>
      </c>
      <c r="M86" s="10">
        <v>0.316508938960256</v>
      </c>
      <c r="N86" s="10">
        <v>0.13822103396303501</v>
      </c>
      <c r="O86" s="10">
        <v>0</v>
      </c>
      <c r="P86" s="10">
        <v>0</v>
      </c>
      <c r="Q86" s="10">
        <v>0.136943509148128</v>
      </c>
      <c r="R86" s="10">
        <v>0.14999320856986001</v>
      </c>
      <c r="S86" s="10">
        <v>0</v>
      </c>
      <c r="T86" s="10">
        <v>0</v>
      </c>
      <c r="U86" s="10">
        <v>0.14301610761747299</v>
      </c>
      <c r="V86" s="10">
        <v>0.14262632467219999</v>
      </c>
      <c r="W86" s="10">
        <v>0</v>
      </c>
      <c r="X86" s="10">
        <v>0</v>
      </c>
      <c r="Y86" s="10">
        <v>0.10947219507073</v>
      </c>
      <c r="Z86" s="10">
        <v>9.6169476123078704E-2</v>
      </c>
      <c r="AA86" s="10">
        <v>0</v>
      </c>
      <c r="AB86" s="10">
        <v>0</v>
      </c>
      <c r="AC86" s="10">
        <v>4.5036399470404401E-2</v>
      </c>
      <c r="AD86" s="10">
        <v>3.0820137015250298E-2</v>
      </c>
      <c r="AE86" s="10">
        <v>0</v>
      </c>
      <c r="AF86" s="10">
        <v>0</v>
      </c>
      <c r="AG86" s="10">
        <v>2.68920502848469E-2</v>
      </c>
      <c r="AH86" s="10">
        <v>2.6661262659134301E-2</v>
      </c>
      <c r="AI86" s="10">
        <v>0</v>
      </c>
      <c r="AJ86" s="10">
        <v>0</v>
      </c>
      <c r="AK86" s="10">
        <v>3.2259602676680398E-2</v>
      </c>
      <c r="AL86" s="10">
        <v>2.71260279160686E-2</v>
      </c>
      <c r="AM86" s="10">
        <v>0</v>
      </c>
      <c r="AN86" s="10">
        <v>0</v>
      </c>
      <c r="AO86" s="10">
        <v>0.155671474568604</v>
      </c>
      <c r="AP86" s="10">
        <v>3.6510344108973601E-2</v>
      </c>
      <c r="AQ86" s="10">
        <v>0</v>
      </c>
      <c r="AR86" s="10">
        <v>0</v>
      </c>
      <c r="AS86" s="10">
        <v>43.429415470889197</v>
      </c>
      <c r="AT86" s="10">
        <v>33.393524344240902</v>
      </c>
      <c r="AU86" s="10">
        <v>0</v>
      </c>
      <c r="AV86" s="10">
        <v>0</v>
      </c>
      <c r="AW86" s="10">
        <v>15526.671160768299</v>
      </c>
      <c r="AX86" s="10">
        <v>1875.30384400451</v>
      </c>
      <c r="AY86" s="10">
        <v>0</v>
      </c>
      <c r="AZ86" s="10">
        <v>0</v>
      </c>
      <c r="BA86" s="10">
        <v>0.19768463443491499</v>
      </c>
      <c r="BB86" s="10">
        <v>9.7254438408165403E-2</v>
      </c>
      <c r="BC86" s="10">
        <v>0</v>
      </c>
      <c r="BD86" s="10">
        <v>0</v>
      </c>
      <c r="BE86" s="10">
        <v>9.6749671380130006E-2</v>
      </c>
      <c r="BF86" s="10">
        <v>9.4700624634067296E-2</v>
      </c>
      <c r="BG86" s="10">
        <v>0</v>
      </c>
      <c r="BH86" s="10">
        <v>0</v>
      </c>
      <c r="BI86" s="10">
        <v>9.1206765666452805E-2</v>
      </c>
      <c r="BJ86" s="10">
        <v>8.9661885656887305E-2</v>
      </c>
      <c r="BK86" s="10">
        <v>0</v>
      </c>
      <c r="BL86" s="10">
        <v>0</v>
      </c>
      <c r="BM86" s="10">
        <v>6.6288629622722195E-2</v>
      </c>
      <c r="BN86" s="10">
        <v>5.6817666926771301E-2</v>
      </c>
      <c r="BO86" s="10">
        <v>0</v>
      </c>
      <c r="BP86" s="10">
        <v>0</v>
      </c>
      <c r="BQ86" s="10">
        <v>2.30813933474311E-2</v>
      </c>
      <c r="BR86" s="10">
        <v>1.6968611417042999E-2</v>
      </c>
      <c r="BS86" s="10">
        <v>0</v>
      </c>
      <c r="BT86" s="10">
        <v>0</v>
      </c>
      <c r="BU86" s="10">
        <v>1.61064846345088E-2</v>
      </c>
      <c r="BV86" s="10">
        <v>1.5966049893823199E-2</v>
      </c>
      <c r="BW86" s="10">
        <v>0</v>
      </c>
      <c r="BX86" s="10">
        <v>0</v>
      </c>
      <c r="BY86" s="10">
        <v>1.5726344822240598E-2</v>
      </c>
      <c r="BZ86" s="10">
        <v>1.5478741856903001E-2</v>
      </c>
      <c r="CA86" s="10">
        <v>0</v>
      </c>
      <c r="CB86" s="10">
        <v>0</v>
      </c>
      <c r="CC86" s="10">
        <v>5.5057502307515202E-2</v>
      </c>
      <c r="CD86" s="10">
        <v>1.38896789372719E-2</v>
      </c>
      <c r="CE86" s="10">
        <v>0</v>
      </c>
      <c r="CF86" s="10">
        <v>0</v>
      </c>
      <c r="CG86" s="10">
        <v>4.0818199999999999E-2</v>
      </c>
      <c r="CH86" s="10">
        <v>4.1464500000000001E-2</v>
      </c>
      <c r="CI86" s="10">
        <v>0</v>
      </c>
      <c r="CJ86" s="10">
        <v>0</v>
      </c>
      <c r="CK86" s="10">
        <v>6.5155500000000005E-2</v>
      </c>
      <c r="CL86" s="10">
        <v>7.1505600000000002E-2</v>
      </c>
      <c r="CM86" s="10">
        <v>0</v>
      </c>
      <c r="CN86" s="10">
        <v>0</v>
      </c>
      <c r="CO86" s="10">
        <v>8.9307700000000004E-2</v>
      </c>
      <c r="CP86" s="10">
        <v>7.5263899999999995E-2</v>
      </c>
      <c r="CQ86" s="10">
        <v>0</v>
      </c>
      <c r="CR86" s="10">
        <v>0</v>
      </c>
      <c r="CS86" s="10">
        <v>8.1517099999999995E-2</v>
      </c>
      <c r="CT86" s="10">
        <v>8.2354499999999997E-2</v>
      </c>
      <c r="CU86" s="10">
        <v>0</v>
      </c>
      <c r="CV86" s="10">
        <v>0</v>
      </c>
      <c r="CW86" s="10">
        <v>7.9347899999999999E-2</v>
      </c>
      <c r="CX86" s="10">
        <v>8.7790999999999994E-2</v>
      </c>
      <c r="CY86" s="10">
        <v>0</v>
      </c>
      <c r="CZ86" s="10">
        <v>0</v>
      </c>
      <c r="DA86" s="10">
        <v>8.5098099999999996E-2</v>
      </c>
      <c r="DB86" s="10">
        <v>9.47355E-2</v>
      </c>
      <c r="DC86" s="10">
        <v>0</v>
      </c>
      <c r="DD86" s="10">
        <v>0</v>
      </c>
      <c r="DE86" s="10">
        <v>8.3758799999999994E-2</v>
      </c>
      <c r="DF86" s="10">
        <v>8.4208199999999997E-2</v>
      </c>
      <c r="DG86" s="10">
        <v>0</v>
      </c>
      <c r="DH86" s="10">
        <v>0</v>
      </c>
      <c r="DI86" s="10">
        <v>8.6100499999999996E-2</v>
      </c>
      <c r="DJ86" s="10">
        <v>9.9512400000000001E-2</v>
      </c>
      <c r="DK86" s="10">
        <v>0</v>
      </c>
      <c r="DL86" s="10">
        <v>0</v>
      </c>
      <c r="DM86" s="10">
        <v>7.7296299999999998E-2</v>
      </c>
      <c r="DN86" s="10">
        <v>7.6377E-2</v>
      </c>
      <c r="DO86" s="10">
        <v>0</v>
      </c>
      <c r="DP86" s="10">
        <v>0</v>
      </c>
      <c r="DQ86" s="10">
        <v>7.9688200000000001E-2</v>
      </c>
      <c r="DR86" s="10">
        <v>7.68292E-2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29"/>
        <v>76</v>
      </c>
      <c r="B87" s="14">
        <f t="shared" si="28"/>
        <v>6.25E-2</v>
      </c>
      <c r="C87" s="14">
        <f t="shared" si="30"/>
        <v>32</v>
      </c>
      <c r="D87" s="21">
        <f t="shared" si="31"/>
        <v>4</v>
      </c>
      <c r="E87" s="10">
        <v>1533.4930086450199</v>
      </c>
      <c r="F87" s="10">
        <v>1840.0170939030399</v>
      </c>
      <c r="G87" s="10">
        <v>0</v>
      </c>
      <c r="H87" s="10">
        <v>0</v>
      </c>
      <c r="I87" s="10">
        <v>41466.959481129998</v>
      </c>
      <c r="J87" s="10">
        <v>17649.461423213499</v>
      </c>
      <c r="K87" s="10">
        <v>0</v>
      </c>
      <c r="L87" s="10">
        <v>0</v>
      </c>
      <c r="M87" s="10">
        <v>0.22559278936079499</v>
      </c>
      <c r="N87" s="10">
        <v>0.144691175274277</v>
      </c>
      <c r="O87" s="10">
        <v>0</v>
      </c>
      <c r="P87" s="10">
        <v>0</v>
      </c>
      <c r="Q87" s="10">
        <v>0.13643201965612201</v>
      </c>
      <c r="R87" s="10">
        <v>0.144088359137379</v>
      </c>
      <c r="S87" s="10">
        <v>0</v>
      </c>
      <c r="T87" s="10">
        <v>0</v>
      </c>
      <c r="U87" s="10">
        <v>0.13378853263116999</v>
      </c>
      <c r="V87" s="10">
        <v>0.127483296687775</v>
      </c>
      <c r="W87" s="10">
        <v>0</v>
      </c>
      <c r="X87" s="10">
        <v>0</v>
      </c>
      <c r="Y87" s="10">
        <v>8.2651968600233203E-2</v>
      </c>
      <c r="Z87" s="10">
        <v>5.58825155205935E-2</v>
      </c>
      <c r="AA87" s="10">
        <v>0</v>
      </c>
      <c r="AB87" s="10">
        <v>0</v>
      </c>
      <c r="AC87" s="10">
        <v>3.16838017810495E-2</v>
      </c>
      <c r="AD87" s="10">
        <v>2.4255052408104699E-2</v>
      </c>
      <c r="AE87" s="10">
        <v>0</v>
      </c>
      <c r="AF87" s="10">
        <v>0</v>
      </c>
      <c r="AG87" s="10">
        <v>2.5060200541711999E-2</v>
      </c>
      <c r="AH87" s="10">
        <v>2.4369774387902599E-2</v>
      </c>
      <c r="AI87" s="10">
        <v>0</v>
      </c>
      <c r="AJ87" s="10">
        <v>0</v>
      </c>
      <c r="AK87" s="10">
        <v>4.0392403122365E-2</v>
      </c>
      <c r="AL87" s="10">
        <v>2.58371156391239E-2</v>
      </c>
      <c r="AM87" s="10">
        <v>0</v>
      </c>
      <c r="AN87" s="10">
        <v>0</v>
      </c>
      <c r="AO87" s="10">
        <v>0.16222040298930199</v>
      </c>
      <c r="AP87" s="10">
        <v>3.5009898718896697E-2</v>
      </c>
      <c r="AQ87" s="10">
        <v>0</v>
      </c>
      <c r="AR87" s="10">
        <v>0</v>
      </c>
      <c r="AS87" s="10">
        <v>348.955416908899</v>
      </c>
      <c r="AT87" s="10">
        <v>477.82964486624502</v>
      </c>
      <c r="AU87" s="10">
        <v>0</v>
      </c>
      <c r="AV87" s="10">
        <v>0</v>
      </c>
      <c r="AW87" s="10">
        <v>9904.9678344119693</v>
      </c>
      <c r="AX87" s="10">
        <v>4775.6257752975398</v>
      </c>
      <c r="AY87" s="10">
        <v>0</v>
      </c>
      <c r="AZ87" s="10">
        <v>0</v>
      </c>
      <c r="BA87" s="10">
        <v>0.136286137916353</v>
      </c>
      <c r="BB87" s="10">
        <v>9.5263647227988302E-2</v>
      </c>
      <c r="BC87" s="10">
        <v>0</v>
      </c>
      <c r="BD87" s="10">
        <v>0</v>
      </c>
      <c r="BE87" s="10">
        <v>9.5406505015403903E-2</v>
      </c>
      <c r="BF87" s="10">
        <v>9.3870737206059304E-2</v>
      </c>
      <c r="BG87" s="10">
        <v>0</v>
      </c>
      <c r="BH87" s="10">
        <v>0</v>
      </c>
      <c r="BI87" s="10">
        <v>8.7218978311790707E-2</v>
      </c>
      <c r="BJ87" s="10">
        <v>8.2066347286020802E-2</v>
      </c>
      <c r="BK87" s="10">
        <v>0</v>
      </c>
      <c r="BL87" s="10">
        <v>0</v>
      </c>
      <c r="BM87" s="10">
        <v>5.0459334028253297E-2</v>
      </c>
      <c r="BN87" s="10">
        <v>3.2223370183608303E-2</v>
      </c>
      <c r="BO87" s="10">
        <v>0</v>
      </c>
      <c r="BP87" s="10">
        <v>0</v>
      </c>
      <c r="BQ87" s="10">
        <v>1.8678157990184501E-2</v>
      </c>
      <c r="BR87" s="10">
        <v>1.6375240731279699E-2</v>
      </c>
      <c r="BS87" s="10">
        <v>0</v>
      </c>
      <c r="BT87" s="10">
        <v>0</v>
      </c>
      <c r="BU87" s="10">
        <v>1.6367015097852398E-2</v>
      </c>
      <c r="BV87" s="10">
        <v>1.6241603486856899E-2</v>
      </c>
      <c r="BW87" s="10">
        <v>0</v>
      </c>
      <c r="BX87" s="10">
        <v>0</v>
      </c>
      <c r="BY87" s="10">
        <v>1.5898252598136198E-2</v>
      </c>
      <c r="BZ87" s="10">
        <v>1.5135213897603099E-2</v>
      </c>
      <c r="CA87" s="10">
        <v>0</v>
      </c>
      <c r="CB87" s="10">
        <v>0</v>
      </c>
      <c r="CC87" s="10">
        <v>4.2918922620347397E-2</v>
      </c>
      <c r="CD87" s="10">
        <v>1.05630020791326E-2</v>
      </c>
      <c r="CE87" s="10">
        <v>0</v>
      </c>
      <c r="CF87" s="10">
        <v>0</v>
      </c>
      <c r="CG87" s="10">
        <v>6.9501300000000002E-2</v>
      </c>
      <c r="CH87" s="10">
        <v>7.0788000000000004E-2</v>
      </c>
      <c r="CI87" s="10">
        <v>0</v>
      </c>
      <c r="CJ87" s="10">
        <v>0</v>
      </c>
      <c r="CK87" s="10">
        <v>9.5345200000000005E-2</v>
      </c>
      <c r="CL87" s="10">
        <v>9.7624100000000005E-2</v>
      </c>
      <c r="CM87" s="10">
        <v>0</v>
      </c>
      <c r="CN87" s="10">
        <v>0</v>
      </c>
      <c r="CO87" s="10">
        <v>0.1121245</v>
      </c>
      <c r="CP87" s="10">
        <v>0.1093018</v>
      </c>
      <c r="CQ87" s="10">
        <v>0</v>
      </c>
      <c r="CR87" s="10">
        <v>0</v>
      </c>
      <c r="CS87" s="10">
        <v>0.12052599999999999</v>
      </c>
      <c r="CT87" s="10">
        <v>0.12445779999999999</v>
      </c>
      <c r="CU87" s="10">
        <v>0</v>
      </c>
      <c r="CV87" s="10">
        <v>0</v>
      </c>
      <c r="CW87" s="10">
        <v>0.13803650000000001</v>
      </c>
      <c r="CX87" s="10">
        <v>0.13662589999999999</v>
      </c>
      <c r="CY87" s="10">
        <v>0</v>
      </c>
      <c r="CZ87" s="10">
        <v>0</v>
      </c>
      <c r="DA87" s="10">
        <v>0.12511710000000001</v>
      </c>
      <c r="DB87" s="10">
        <v>0.122531</v>
      </c>
      <c r="DC87" s="10">
        <v>0</v>
      </c>
      <c r="DD87" s="10">
        <v>0</v>
      </c>
      <c r="DE87" s="10">
        <v>0.1217878</v>
      </c>
      <c r="DF87" s="10">
        <v>0.12444429999999999</v>
      </c>
      <c r="DG87" s="10">
        <v>0</v>
      </c>
      <c r="DH87" s="10">
        <v>0</v>
      </c>
      <c r="DI87" s="10">
        <v>0.1308377</v>
      </c>
      <c r="DJ87" s="10">
        <v>0.12392549999999999</v>
      </c>
      <c r="DK87" s="10">
        <v>0</v>
      </c>
      <c r="DL87" s="10">
        <v>0</v>
      </c>
      <c r="DM87" s="10">
        <v>0.1171618</v>
      </c>
      <c r="DN87" s="10">
        <v>0.1117489</v>
      </c>
      <c r="DO87" s="10">
        <v>0</v>
      </c>
      <c r="DP87" s="10">
        <v>0</v>
      </c>
      <c r="DQ87" s="10">
        <v>0.1129256</v>
      </c>
      <c r="DR87" s="10">
        <v>0.11073810000000001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29"/>
        <v>77</v>
      </c>
      <c r="B88" s="14">
        <f t="shared" si="28"/>
        <v>3.125E-2</v>
      </c>
      <c r="C88" s="14">
        <f t="shared" si="30"/>
        <v>32</v>
      </c>
      <c r="D88" s="21">
        <f t="shared" si="31"/>
        <v>5</v>
      </c>
      <c r="E88" s="10">
        <v>3714.4417088701198</v>
      </c>
      <c r="F88" s="10">
        <v>12447.9891683391</v>
      </c>
      <c r="G88" s="10">
        <v>0</v>
      </c>
      <c r="H88" s="10">
        <v>0</v>
      </c>
      <c r="I88" s="10">
        <v>287648.333720328</v>
      </c>
      <c r="J88" s="10">
        <v>336992.69634009397</v>
      </c>
      <c r="K88" s="10">
        <v>0</v>
      </c>
      <c r="L88" s="10">
        <v>0</v>
      </c>
      <c r="M88" s="10">
        <v>0.17550072153462801</v>
      </c>
      <c r="N88" s="10">
        <v>0.14455377930939201</v>
      </c>
      <c r="O88" s="10">
        <v>0</v>
      </c>
      <c r="P88" s="10">
        <v>0</v>
      </c>
      <c r="Q88" s="10">
        <v>0.13829680335803499</v>
      </c>
      <c r="R88" s="10">
        <v>0.140506831408687</v>
      </c>
      <c r="S88" s="10">
        <v>0</v>
      </c>
      <c r="T88" s="10">
        <v>0</v>
      </c>
      <c r="U88" s="10">
        <v>0.12334382911767799</v>
      </c>
      <c r="V88" s="10">
        <v>0.10828297606470801</v>
      </c>
      <c r="W88" s="10">
        <v>0</v>
      </c>
      <c r="X88" s="10">
        <v>0</v>
      </c>
      <c r="Y88" s="10">
        <v>6.0290673855182303E-2</v>
      </c>
      <c r="Z88" s="10">
        <v>3.1465598872710603E-2</v>
      </c>
      <c r="AA88" s="10">
        <v>0</v>
      </c>
      <c r="AB88" s="10">
        <v>0</v>
      </c>
      <c r="AC88" s="10">
        <v>2.6953701704251199E-2</v>
      </c>
      <c r="AD88" s="10">
        <v>2.6005199028480398E-2</v>
      </c>
      <c r="AE88" s="10">
        <v>0</v>
      </c>
      <c r="AF88" s="10">
        <v>0</v>
      </c>
      <c r="AG88" s="10">
        <v>2.8537115814512199E-2</v>
      </c>
      <c r="AH88" s="10">
        <v>2.6698167527908101E-2</v>
      </c>
      <c r="AI88" s="10">
        <v>0</v>
      </c>
      <c r="AJ88" s="10">
        <v>0</v>
      </c>
      <c r="AK88" s="10">
        <v>5.2965079547584698E-2</v>
      </c>
      <c r="AL88" s="10">
        <v>2.7668861054671801E-2</v>
      </c>
      <c r="AM88" s="10">
        <v>0</v>
      </c>
      <c r="AN88" s="10">
        <v>0</v>
      </c>
      <c r="AO88" s="10">
        <v>0.27559573633041401</v>
      </c>
      <c r="AP88" s="10">
        <v>3.9081694335140402E-2</v>
      </c>
      <c r="AQ88" s="10">
        <v>0</v>
      </c>
      <c r="AR88" s="10">
        <v>0</v>
      </c>
      <c r="AS88" s="10">
        <v>874.56587788632703</v>
      </c>
      <c r="AT88" s="10">
        <v>3209.2448305521998</v>
      </c>
      <c r="AU88" s="10">
        <v>0</v>
      </c>
      <c r="AV88" s="10">
        <v>0</v>
      </c>
      <c r="AW88" s="10">
        <v>69625.770534871204</v>
      </c>
      <c r="AX88" s="10">
        <v>80985.384721802402</v>
      </c>
      <c r="AY88" s="10">
        <v>0</v>
      </c>
      <c r="AZ88" s="10">
        <v>0</v>
      </c>
      <c r="BA88" s="10">
        <v>0.109328313780214</v>
      </c>
      <c r="BB88" s="10">
        <v>9.5074775209116905E-2</v>
      </c>
      <c r="BC88" s="10">
        <v>0</v>
      </c>
      <c r="BD88" s="10">
        <v>0</v>
      </c>
      <c r="BE88" s="10">
        <v>9.40337578336847E-2</v>
      </c>
      <c r="BF88" s="10">
        <v>9.2178444307356805E-2</v>
      </c>
      <c r="BG88" s="10">
        <v>0</v>
      </c>
      <c r="BH88" s="10">
        <v>0</v>
      </c>
      <c r="BI88" s="10">
        <v>8.0287347664164704E-2</v>
      </c>
      <c r="BJ88" s="10">
        <v>6.92591102910875E-2</v>
      </c>
      <c r="BK88" s="10">
        <v>0</v>
      </c>
      <c r="BL88" s="10">
        <v>0</v>
      </c>
      <c r="BM88" s="10">
        <v>3.5950784896878397E-2</v>
      </c>
      <c r="BN88" s="10">
        <v>1.9269466165802201E-2</v>
      </c>
      <c r="BO88" s="10">
        <v>0</v>
      </c>
      <c r="BP88" s="10">
        <v>0</v>
      </c>
      <c r="BQ88" s="10">
        <v>1.7418359775255399E-2</v>
      </c>
      <c r="BR88" s="10">
        <v>1.6689000054983E-2</v>
      </c>
      <c r="BS88" s="10">
        <v>0</v>
      </c>
      <c r="BT88" s="10">
        <v>0</v>
      </c>
      <c r="BU88" s="10">
        <v>1.65703892451853E-2</v>
      </c>
      <c r="BV88" s="10">
        <v>1.64131340874656E-2</v>
      </c>
      <c r="BW88" s="10">
        <v>0</v>
      </c>
      <c r="BX88" s="10">
        <v>0</v>
      </c>
      <c r="BY88" s="10">
        <v>1.8479235518827498E-2</v>
      </c>
      <c r="BZ88" s="10">
        <v>1.4374796656121199E-2</v>
      </c>
      <c r="CA88" s="10">
        <v>0</v>
      </c>
      <c r="CB88" s="10">
        <v>0</v>
      </c>
      <c r="CC88" s="10">
        <v>6.6314221305573504E-2</v>
      </c>
      <c r="CD88" s="10">
        <v>9.3218064548352096E-3</v>
      </c>
      <c r="CE88" s="10">
        <v>0</v>
      </c>
      <c r="CF88" s="10">
        <v>0</v>
      </c>
      <c r="CG88" s="10">
        <v>0.13325600000000001</v>
      </c>
      <c r="CH88" s="10">
        <v>0.1293144</v>
      </c>
      <c r="CI88" s="10">
        <v>0</v>
      </c>
      <c r="CJ88" s="10">
        <v>0</v>
      </c>
      <c r="CK88" s="10">
        <v>0.1519025</v>
      </c>
      <c r="CL88" s="10">
        <v>0.15263930000000001</v>
      </c>
      <c r="CM88" s="10">
        <v>0</v>
      </c>
      <c r="CN88" s="10">
        <v>0</v>
      </c>
      <c r="CO88" s="10">
        <v>0.18554909999999999</v>
      </c>
      <c r="CP88" s="10">
        <v>0.17769840000000001</v>
      </c>
      <c r="CQ88" s="10">
        <v>0</v>
      </c>
      <c r="CR88" s="10">
        <v>0</v>
      </c>
      <c r="CS88" s="10">
        <v>0.19465769999999999</v>
      </c>
      <c r="CT88" s="10">
        <v>0.1949553</v>
      </c>
      <c r="CU88" s="10">
        <v>0</v>
      </c>
      <c r="CV88" s="10">
        <v>0</v>
      </c>
      <c r="CW88" s="10">
        <v>0.20917060000000001</v>
      </c>
      <c r="CX88" s="10">
        <v>0.18006949999999999</v>
      </c>
      <c r="CY88" s="10">
        <v>0</v>
      </c>
      <c r="CZ88" s="10">
        <v>0</v>
      </c>
      <c r="DA88" s="10">
        <v>0.19700319999999999</v>
      </c>
      <c r="DB88" s="10">
        <v>0.18182190000000001</v>
      </c>
      <c r="DC88" s="10">
        <v>0</v>
      </c>
      <c r="DD88" s="10">
        <v>0</v>
      </c>
      <c r="DE88" s="10">
        <v>0.19613820000000001</v>
      </c>
      <c r="DF88" s="10">
        <v>0.1890173</v>
      </c>
      <c r="DG88" s="10">
        <v>0</v>
      </c>
      <c r="DH88" s="10">
        <v>0</v>
      </c>
      <c r="DI88" s="10">
        <v>0.20879</v>
      </c>
      <c r="DJ88" s="10">
        <v>0.21380099999999999</v>
      </c>
      <c r="DK88" s="10">
        <v>0</v>
      </c>
      <c r="DL88" s="10">
        <v>0</v>
      </c>
      <c r="DM88" s="10">
        <v>0.1691694</v>
      </c>
      <c r="DN88" s="10">
        <v>0.1732774</v>
      </c>
      <c r="DO88" s="10">
        <v>0</v>
      </c>
      <c r="DP88" s="10">
        <v>0</v>
      </c>
      <c r="DQ88" s="10">
        <v>0.17791999999999999</v>
      </c>
      <c r="DR88" s="10">
        <v>0.17468120000000001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29"/>
        <v>78</v>
      </c>
      <c r="B89" s="14">
        <f t="shared" si="28"/>
        <v>1.5625E-2</v>
      </c>
      <c r="C89" s="14">
        <f t="shared" si="30"/>
        <v>32</v>
      </c>
      <c r="D89" s="21">
        <f t="shared" si="31"/>
        <v>6</v>
      </c>
      <c r="E89" s="10">
        <v>769.02582754323305</v>
      </c>
      <c r="F89" s="10">
        <v>56448.009952218803</v>
      </c>
      <c r="G89" s="10">
        <v>0</v>
      </c>
      <c r="H89" s="10">
        <v>0</v>
      </c>
      <c r="I89" s="10">
        <v>269504.00759068801</v>
      </c>
      <c r="J89" s="10">
        <v>4252258.2436529696</v>
      </c>
      <c r="K89" s="10">
        <v>0</v>
      </c>
      <c r="L89" s="10">
        <v>0</v>
      </c>
      <c r="M89" s="10">
        <v>0.14921531803705301</v>
      </c>
      <c r="N89" s="10">
        <v>0.14378819739232501</v>
      </c>
      <c r="O89" s="10">
        <v>0</v>
      </c>
      <c r="P89" s="10">
        <v>0</v>
      </c>
      <c r="Q89" s="10">
        <v>0.13771609983771599</v>
      </c>
      <c r="R89" s="10">
        <v>0.13548901399353699</v>
      </c>
      <c r="S89" s="10">
        <v>0</v>
      </c>
      <c r="T89" s="10">
        <v>0</v>
      </c>
      <c r="U89" s="10">
        <v>0.10802950459098799</v>
      </c>
      <c r="V89" s="10">
        <v>8.2164444390082206E-2</v>
      </c>
      <c r="W89" s="10">
        <v>0</v>
      </c>
      <c r="X89" s="10">
        <v>0</v>
      </c>
      <c r="Y89" s="10">
        <v>4.35646254121973E-2</v>
      </c>
      <c r="Z89" s="10">
        <v>2.6683902433550601E-2</v>
      </c>
      <c r="AA89" s="10">
        <v>0</v>
      </c>
      <c r="AB89" s="10">
        <v>0</v>
      </c>
      <c r="AC89" s="10">
        <v>2.7300311000928001E-2</v>
      </c>
      <c r="AD89" s="10">
        <v>2.6708353000984199E-2</v>
      </c>
      <c r="AE89" s="10">
        <v>0</v>
      </c>
      <c r="AF89" s="10">
        <v>0</v>
      </c>
      <c r="AG89" s="10">
        <v>3.1498412425383003E-2</v>
      </c>
      <c r="AH89" s="10">
        <v>2.8598511877547601E-2</v>
      </c>
      <c r="AI89" s="10">
        <v>0</v>
      </c>
      <c r="AJ89" s="10">
        <v>0</v>
      </c>
      <c r="AK89" s="10">
        <v>8.6618680505527096E-2</v>
      </c>
      <c r="AL89" s="10">
        <v>4.7908514870564002E-2</v>
      </c>
      <c r="AM89" s="10">
        <v>0</v>
      </c>
      <c r="AN89" s="10">
        <v>0</v>
      </c>
      <c r="AO89" s="10">
        <v>0.57022323814555198</v>
      </c>
      <c r="AP89" s="10">
        <v>5.8648863745824502E-2</v>
      </c>
      <c r="AQ89" s="10">
        <v>0</v>
      </c>
      <c r="AR89" s="10">
        <v>0</v>
      </c>
      <c r="AS89" s="10">
        <v>177.02058695393299</v>
      </c>
      <c r="AT89" s="10">
        <v>13080.042853327101</v>
      </c>
      <c r="AU89" s="10">
        <v>0</v>
      </c>
      <c r="AV89" s="10">
        <v>0</v>
      </c>
      <c r="AW89" s="10">
        <v>62502.321034884597</v>
      </c>
      <c r="AX89" s="10">
        <v>1032248.19114172</v>
      </c>
      <c r="AY89" s="10">
        <v>0</v>
      </c>
      <c r="AZ89" s="10">
        <v>0</v>
      </c>
      <c r="BA89" s="10">
        <v>9.9652051626085703E-2</v>
      </c>
      <c r="BB89" s="10">
        <v>9.4729383829103703E-2</v>
      </c>
      <c r="BC89" s="10">
        <v>0</v>
      </c>
      <c r="BD89" s="10">
        <v>0</v>
      </c>
      <c r="BE89" s="10">
        <v>9.2096954229383798E-2</v>
      </c>
      <c r="BF89" s="10">
        <v>8.8814156456237497E-2</v>
      </c>
      <c r="BG89" s="10">
        <v>0</v>
      </c>
      <c r="BH89" s="10">
        <v>0</v>
      </c>
      <c r="BI89" s="10">
        <v>6.9456589408896194E-2</v>
      </c>
      <c r="BJ89" s="10">
        <v>5.1089238693297102E-2</v>
      </c>
      <c r="BK89" s="10">
        <v>0</v>
      </c>
      <c r="BL89" s="10">
        <v>0</v>
      </c>
      <c r="BM89" s="10">
        <v>2.5569579432347899E-2</v>
      </c>
      <c r="BN89" s="10">
        <v>1.6962082431404402E-2</v>
      </c>
      <c r="BO89" s="10">
        <v>0</v>
      </c>
      <c r="BP89" s="10">
        <v>0</v>
      </c>
      <c r="BQ89" s="10">
        <v>1.7008293362154099E-2</v>
      </c>
      <c r="BR89" s="10">
        <v>1.6752475804196702E-2</v>
      </c>
      <c r="BS89" s="10">
        <v>0</v>
      </c>
      <c r="BT89" s="10">
        <v>0</v>
      </c>
      <c r="BU89" s="10">
        <v>1.6599705858018201E-2</v>
      </c>
      <c r="BV89" s="10">
        <v>1.61977462045561E-2</v>
      </c>
      <c r="BW89" s="10">
        <v>0</v>
      </c>
      <c r="BX89" s="10">
        <v>0</v>
      </c>
      <c r="BY89" s="10">
        <v>2.27827750501115E-2</v>
      </c>
      <c r="BZ89" s="10">
        <v>1.4079298835805399E-2</v>
      </c>
      <c r="CA89" s="10">
        <v>0</v>
      </c>
      <c r="CB89" s="10">
        <v>0</v>
      </c>
      <c r="CC89" s="10">
        <v>0.15557294144487899</v>
      </c>
      <c r="CD89" s="10">
        <v>1.28933136262223E-2</v>
      </c>
      <c r="CE89" s="10">
        <v>0</v>
      </c>
      <c r="CF89" s="10">
        <v>0</v>
      </c>
      <c r="CG89" s="10">
        <v>0.2355054</v>
      </c>
      <c r="CH89" s="10">
        <v>0.24051900000000001</v>
      </c>
      <c r="CI89" s="10">
        <v>0</v>
      </c>
      <c r="CJ89" s="10">
        <v>0</v>
      </c>
      <c r="CK89" s="10">
        <v>0.29776429999999998</v>
      </c>
      <c r="CL89" s="10">
        <v>0.31483709999999998</v>
      </c>
      <c r="CM89" s="10">
        <v>0</v>
      </c>
      <c r="CN89" s="10">
        <v>0</v>
      </c>
      <c r="CO89" s="10">
        <v>0.3494408</v>
      </c>
      <c r="CP89" s="10">
        <v>0.35385660000000002</v>
      </c>
      <c r="CQ89" s="10">
        <v>0</v>
      </c>
      <c r="CR89" s="10">
        <v>0</v>
      </c>
      <c r="CS89" s="10">
        <v>0.3585526</v>
      </c>
      <c r="CT89" s="10">
        <v>0.34659279999999998</v>
      </c>
      <c r="CU89" s="10">
        <v>0</v>
      </c>
      <c r="CV89" s="10">
        <v>0</v>
      </c>
      <c r="CW89" s="10">
        <v>0.34193770000000001</v>
      </c>
      <c r="CX89" s="10">
        <v>0.36614409999999997</v>
      </c>
      <c r="CY89" s="10">
        <v>0</v>
      </c>
      <c r="CZ89" s="10">
        <v>0</v>
      </c>
      <c r="DA89" s="10">
        <v>0.35004299999999999</v>
      </c>
      <c r="DB89" s="10">
        <v>0.34691899999999998</v>
      </c>
      <c r="DC89" s="10">
        <v>0</v>
      </c>
      <c r="DD89" s="10">
        <v>0</v>
      </c>
      <c r="DE89" s="10">
        <v>0.34000839999999999</v>
      </c>
      <c r="DF89" s="10">
        <v>0.33159490000000003</v>
      </c>
      <c r="DG89" s="10">
        <v>0</v>
      </c>
      <c r="DH89" s="10">
        <v>0</v>
      </c>
      <c r="DI89" s="10">
        <v>0.3603247</v>
      </c>
      <c r="DJ89" s="10">
        <v>0.35773120000000003</v>
      </c>
      <c r="DK89" s="10">
        <v>0</v>
      </c>
      <c r="DL89" s="10">
        <v>0</v>
      </c>
      <c r="DM89" s="10">
        <v>0.33690330000000002</v>
      </c>
      <c r="DN89" s="10">
        <v>0.32833200000000001</v>
      </c>
      <c r="DO89" s="10">
        <v>0</v>
      </c>
      <c r="DP89" s="10">
        <v>0</v>
      </c>
      <c r="DQ89" s="10">
        <v>0.35728460000000001</v>
      </c>
      <c r="DR89" s="10">
        <v>0.33315990000000001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29"/>
        <v>79</v>
      </c>
      <c r="B90" s="14">
        <f t="shared" si="28"/>
        <v>7.8125E-3</v>
      </c>
      <c r="C90" s="14">
        <f t="shared" si="30"/>
        <v>32</v>
      </c>
      <c r="D90" s="21">
        <f t="shared" si="31"/>
        <v>7</v>
      </c>
      <c r="E90" s="10">
        <v>706.49476017365203</v>
      </c>
      <c r="F90" s="10">
        <v>856480.00231625803</v>
      </c>
      <c r="G90" s="10">
        <v>0</v>
      </c>
      <c r="H90" s="10">
        <v>0</v>
      </c>
      <c r="I90" s="10">
        <v>453523.71666884498</v>
      </c>
      <c r="J90" s="10">
        <v>214952987.776954</v>
      </c>
      <c r="K90" s="10">
        <v>0</v>
      </c>
      <c r="L90" s="10">
        <v>0</v>
      </c>
      <c r="M90" s="10">
        <v>0.13548525517608001</v>
      </c>
      <c r="N90" s="10">
        <v>0.14270729777959201</v>
      </c>
      <c r="O90" s="10">
        <v>0</v>
      </c>
      <c r="P90" s="10">
        <v>0</v>
      </c>
      <c r="Q90" s="10">
        <v>0.13414713844221199</v>
      </c>
      <c r="R90" s="10">
        <v>0.126635033202428</v>
      </c>
      <c r="S90" s="10">
        <v>0</v>
      </c>
      <c r="T90" s="10">
        <v>0</v>
      </c>
      <c r="U90" s="10">
        <v>8.7840384330541102E-2</v>
      </c>
      <c r="V90" s="10">
        <v>5.3741358852229103E-2</v>
      </c>
      <c r="W90" s="10">
        <v>0</v>
      </c>
      <c r="X90" s="10">
        <v>0</v>
      </c>
      <c r="Y90" s="10">
        <v>3.2920242912575497E-2</v>
      </c>
      <c r="Z90" s="10">
        <v>2.66791412052696E-2</v>
      </c>
      <c r="AA90" s="10">
        <v>0</v>
      </c>
      <c r="AB90" s="10">
        <v>0</v>
      </c>
      <c r="AC90" s="10">
        <v>2.7771909196810499E-2</v>
      </c>
      <c r="AD90" s="10">
        <v>2.7220369126946399E-2</v>
      </c>
      <c r="AE90" s="10">
        <v>0</v>
      </c>
      <c r="AF90" s="10">
        <v>0</v>
      </c>
      <c r="AG90" s="10">
        <v>4.2015563565154498E-2</v>
      </c>
      <c r="AH90" s="10">
        <v>3.29254717066296E-2</v>
      </c>
      <c r="AI90" s="10">
        <v>0</v>
      </c>
      <c r="AJ90" s="10">
        <v>0</v>
      </c>
      <c r="AK90" s="10">
        <v>0.18046917602889301</v>
      </c>
      <c r="AL90" s="10">
        <v>9.9520348143384202E-2</v>
      </c>
      <c r="AM90" s="10">
        <v>0</v>
      </c>
      <c r="AN90" s="10">
        <v>0</v>
      </c>
      <c r="AO90" s="10">
        <v>0.96751377716300901</v>
      </c>
      <c r="AP90" s="10">
        <v>0.13218860269052701</v>
      </c>
      <c r="AQ90" s="10">
        <v>0</v>
      </c>
      <c r="AR90" s="10">
        <v>0</v>
      </c>
      <c r="AS90" s="10">
        <v>274.67001019991699</v>
      </c>
      <c r="AT90" s="10">
        <v>210815.988281331</v>
      </c>
      <c r="AU90" s="10">
        <v>0</v>
      </c>
      <c r="AV90" s="10">
        <v>0</v>
      </c>
      <c r="AW90" s="10">
        <v>110390.07023613701</v>
      </c>
      <c r="AX90" s="10">
        <v>50898404.303034298</v>
      </c>
      <c r="AY90" s="10">
        <v>0</v>
      </c>
      <c r="AZ90" s="10">
        <v>0</v>
      </c>
      <c r="BA90" s="10">
        <v>9.6263165203819001E-2</v>
      </c>
      <c r="BB90" s="10">
        <v>9.4014979513604297E-2</v>
      </c>
      <c r="BC90" s="10">
        <v>0</v>
      </c>
      <c r="BD90" s="10">
        <v>0</v>
      </c>
      <c r="BE90" s="10">
        <v>8.8751619054856998E-2</v>
      </c>
      <c r="BF90" s="10">
        <v>8.2559141777778497E-2</v>
      </c>
      <c r="BG90" s="10">
        <v>0</v>
      </c>
      <c r="BH90" s="10">
        <v>0</v>
      </c>
      <c r="BI90" s="10">
        <v>5.5190907668790701E-2</v>
      </c>
      <c r="BJ90" s="10">
        <v>3.1892783285644599E-2</v>
      </c>
      <c r="BK90" s="10">
        <v>0</v>
      </c>
      <c r="BL90" s="10">
        <v>0</v>
      </c>
      <c r="BM90" s="10">
        <v>2.0057967694981201E-2</v>
      </c>
      <c r="BN90" s="10">
        <v>1.6838877769861801E-2</v>
      </c>
      <c r="BO90" s="10">
        <v>0</v>
      </c>
      <c r="BP90" s="10">
        <v>0</v>
      </c>
      <c r="BQ90" s="10">
        <v>1.6856105466507301E-2</v>
      </c>
      <c r="BR90" s="10">
        <v>1.6710678521349599E-2</v>
      </c>
      <c r="BS90" s="10">
        <v>0</v>
      </c>
      <c r="BT90" s="10">
        <v>0</v>
      </c>
      <c r="BU90" s="10">
        <v>1.6665099215612801E-2</v>
      </c>
      <c r="BV90" s="10">
        <v>1.57942137449321E-2</v>
      </c>
      <c r="BW90" s="10">
        <v>0</v>
      </c>
      <c r="BX90" s="10">
        <v>0</v>
      </c>
      <c r="BY90" s="10">
        <v>4.1425628825378598E-2</v>
      </c>
      <c r="BZ90" s="10">
        <v>2.6610799159800101E-2</v>
      </c>
      <c r="CA90" s="10">
        <v>0</v>
      </c>
      <c r="CB90" s="10">
        <v>0</v>
      </c>
      <c r="CC90" s="10">
        <v>0.229277601058025</v>
      </c>
      <c r="CD90" s="10">
        <v>2.9192788180363801E-2</v>
      </c>
      <c r="CE90" s="10">
        <v>0</v>
      </c>
      <c r="CF90" s="10">
        <v>0</v>
      </c>
      <c r="CG90" s="10">
        <v>0.47937150000000001</v>
      </c>
      <c r="CH90" s="10">
        <v>0.55105859999999995</v>
      </c>
      <c r="CI90" s="10">
        <v>0</v>
      </c>
      <c r="CJ90" s="10">
        <v>0</v>
      </c>
      <c r="CK90" s="10">
        <v>1.067291</v>
      </c>
      <c r="CL90" s="10">
        <v>1.1930316000000001</v>
      </c>
      <c r="CM90" s="10">
        <v>0</v>
      </c>
      <c r="CN90" s="10">
        <v>0</v>
      </c>
      <c r="CO90" s="10">
        <v>1.2775050999999999</v>
      </c>
      <c r="CP90" s="10">
        <v>1.4396561999999999</v>
      </c>
      <c r="CQ90" s="10">
        <v>0</v>
      </c>
      <c r="CR90" s="10">
        <v>0</v>
      </c>
      <c r="CS90" s="10">
        <v>1.3030628</v>
      </c>
      <c r="CT90" s="10">
        <v>1.5547447000000001</v>
      </c>
      <c r="CU90" s="10">
        <v>0</v>
      </c>
      <c r="CV90" s="10">
        <v>0</v>
      </c>
      <c r="CW90" s="10">
        <v>1.2606534</v>
      </c>
      <c r="CX90" s="10">
        <v>1.3382668</v>
      </c>
      <c r="CY90" s="10">
        <v>0</v>
      </c>
      <c r="CZ90" s="10">
        <v>0</v>
      </c>
      <c r="DA90" s="10">
        <v>1.4027489</v>
      </c>
      <c r="DB90" s="10">
        <v>1.6040135</v>
      </c>
      <c r="DC90" s="10">
        <v>0</v>
      </c>
      <c r="DD90" s="10">
        <v>0</v>
      </c>
      <c r="DE90" s="10">
        <v>1.4172216</v>
      </c>
      <c r="DF90" s="10">
        <v>1.6000715999999999</v>
      </c>
      <c r="DG90" s="10">
        <v>0</v>
      </c>
      <c r="DH90" s="10">
        <v>0</v>
      </c>
      <c r="DI90" s="10">
        <v>1.4214126</v>
      </c>
      <c r="DJ90" s="10">
        <v>1.5690948</v>
      </c>
      <c r="DK90" s="10">
        <v>0</v>
      </c>
      <c r="DL90" s="10">
        <v>0</v>
      </c>
      <c r="DM90" s="10">
        <v>1.3065049</v>
      </c>
      <c r="DN90" s="10">
        <v>1.5638873</v>
      </c>
      <c r="DO90" s="10">
        <v>0</v>
      </c>
      <c r="DP90" s="10">
        <v>0</v>
      </c>
      <c r="DQ90" s="10">
        <v>1.2500766999999999</v>
      </c>
      <c r="DR90" s="10">
        <v>1.3586663999999999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29"/>
        <v>80</v>
      </c>
      <c r="B91" s="14">
        <f t="shared" si="28"/>
        <v>3.90625E-3</v>
      </c>
      <c r="C91" s="14">
        <f t="shared" si="30"/>
        <v>32</v>
      </c>
      <c r="D91" s="21">
        <f t="shared" si="31"/>
        <v>8</v>
      </c>
      <c r="E91" s="10">
        <v>7169.8130189903804</v>
      </c>
      <c r="F91" s="10">
        <v>101198527.96795399</v>
      </c>
      <c r="G91" s="10">
        <v>0</v>
      </c>
      <c r="H91" s="10">
        <v>0</v>
      </c>
      <c r="I91" s="10">
        <v>962493.10841768398</v>
      </c>
      <c r="J91" s="10">
        <v>29803581971.652802</v>
      </c>
      <c r="K91" s="10">
        <v>0</v>
      </c>
      <c r="L91" s="10">
        <v>0</v>
      </c>
      <c r="M91" s="10">
        <v>0.137395272919276</v>
      </c>
      <c r="N91" s="10">
        <v>0.14070523542233901</v>
      </c>
      <c r="O91" s="10">
        <v>0</v>
      </c>
      <c r="P91" s="10">
        <v>0</v>
      </c>
      <c r="Q91" s="10">
        <v>0.12648981194425499</v>
      </c>
      <c r="R91" s="10">
        <v>0.111488888415847</v>
      </c>
      <c r="S91" s="10">
        <v>0</v>
      </c>
      <c r="T91" s="10">
        <v>0</v>
      </c>
      <c r="U91" s="10">
        <v>6.6298138841539303E-2</v>
      </c>
      <c r="V91" s="10">
        <v>3.2619884706600197E-2</v>
      </c>
      <c r="W91" s="10">
        <v>0</v>
      </c>
      <c r="X91" s="10">
        <v>0</v>
      </c>
      <c r="Y91" s="10">
        <v>2.7843251119144399E-2</v>
      </c>
      <c r="Z91" s="10">
        <v>2.6761131497090598E-2</v>
      </c>
      <c r="AA91" s="10">
        <v>0</v>
      </c>
      <c r="AB91" s="10">
        <v>0</v>
      </c>
      <c r="AC91" s="10">
        <v>2.88101137200538E-2</v>
      </c>
      <c r="AD91" s="10">
        <v>2.82243120449788E-2</v>
      </c>
      <c r="AE91" s="10">
        <v>0</v>
      </c>
      <c r="AF91" s="10">
        <v>0</v>
      </c>
      <c r="AG91" s="10">
        <v>4.8278928525120599E-2</v>
      </c>
      <c r="AH91" s="10">
        <v>4.2113795485877702E-2</v>
      </c>
      <c r="AI91" s="10">
        <v>0</v>
      </c>
      <c r="AJ91" s="10">
        <v>0</v>
      </c>
      <c r="AK91" s="10">
        <v>0.24409667587724801</v>
      </c>
      <c r="AL91" s="10">
        <v>0.123447772528997</v>
      </c>
      <c r="AM91" s="10">
        <v>0</v>
      </c>
      <c r="AN91" s="10">
        <v>0</v>
      </c>
      <c r="AO91" s="10">
        <v>2.1066164632462998</v>
      </c>
      <c r="AP91" s="10">
        <v>0.29055777281843798</v>
      </c>
      <c r="AQ91" s="10">
        <v>0</v>
      </c>
      <c r="AR91" s="10">
        <v>0</v>
      </c>
      <c r="AS91" s="10">
        <v>1534.0358290730901</v>
      </c>
      <c r="AT91" s="10">
        <v>28428681.957825799</v>
      </c>
      <c r="AU91" s="10">
        <v>0</v>
      </c>
      <c r="AV91" s="10">
        <v>0</v>
      </c>
      <c r="AW91" s="10">
        <v>220696.44702816301</v>
      </c>
      <c r="AX91" s="10">
        <v>7111029034.6170597</v>
      </c>
      <c r="AY91" s="10">
        <v>0</v>
      </c>
      <c r="AZ91" s="10">
        <v>0</v>
      </c>
      <c r="BA91" s="10">
        <v>9.4573601815879399E-2</v>
      </c>
      <c r="BB91" s="10">
        <v>9.2600219181003002E-2</v>
      </c>
      <c r="BC91" s="10">
        <v>0</v>
      </c>
      <c r="BD91" s="10">
        <v>0</v>
      </c>
      <c r="BE91" s="10">
        <v>8.2887378584171403E-2</v>
      </c>
      <c r="BF91" s="10">
        <v>7.1807061823788598E-2</v>
      </c>
      <c r="BG91" s="10">
        <v>0</v>
      </c>
      <c r="BH91" s="10">
        <v>0</v>
      </c>
      <c r="BI91" s="10">
        <v>4.02592445046141E-2</v>
      </c>
      <c r="BJ91" s="10">
        <v>1.9975518133160598E-2</v>
      </c>
      <c r="BK91" s="10">
        <v>0</v>
      </c>
      <c r="BL91" s="10">
        <v>0</v>
      </c>
      <c r="BM91" s="10">
        <v>1.7864670682432499E-2</v>
      </c>
      <c r="BN91" s="10">
        <v>1.68247105697986E-2</v>
      </c>
      <c r="BO91" s="10">
        <v>0</v>
      </c>
      <c r="BP91" s="10">
        <v>0</v>
      </c>
      <c r="BQ91" s="10">
        <v>1.6739959021527102E-2</v>
      </c>
      <c r="BR91" s="10">
        <v>1.6579277253734499E-2</v>
      </c>
      <c r="BS91" s="10">
        <v>0</v>
      </c>
      <c r="BT91" s="10">
        <v>0</v>
      </c>
      <c r="BU91" s="10">
        <v>1.72761952236621E-2</v>
      </c>
      <c r="BV91" s="10">
        <v>1.55354547077545E-2</v>
      </c>
      <c r="BW91" s="10">
        <v>0</v>
      </c>
      <c r="BX91" s="10">
        <v>0</v>
      </c>
      <c r="BY91" s="10">
        <v>5.5942705209874599E-2</v>
      </c>
      <c r="BZ91" s="10">
        <v>3.9469992360301603E-2</v>
      </c>
      <c r="CA91" s="10">
        <v>0</v>
      </c>
      <c r="CB91" s="10">
        <v>0</v>
      </c>
      <c r="CC91" s="10">
        <v>0.48613410521578498</v>
      </c>
      <c r="CD91" s="10">
        <v>6.4936150888985897E-2</v>
      </c>
      <c r="CE91" s="10">
        <v>0</v>
      </c>
      <c r="CF91" s="10">
        <v>0</v>
      </c>
      <c r="CG91" s="10">
        <v>1.0032036</v>
      </c>
      <c r="CH91" s="10">
        <v>1.1283998</v>
      </c>
      <c r="CI91" s="10">
        <v>0</v>
      </c>
      <c r="CJ91" s="10">
        <v>0</v>
      </c>
      <c r="CK91" s="10">
        <v>2.5694238999999999</v>
      </c>
      <c r="CL91" s="10">
        <v>2.6392175999999998</v>
      </c>
      <c r="CM91" s="10">
        <v>0</v>
      </c>
      <c r="CN91" s="10">
        <v>0</v>
      </c>
      <c r="CO91" s="10">
        <v>3.1660539000000001</v>
      </c>
      <c r="CP91" s="10">
        <v>3.1441587000000002</v>
      </c>
      <c r="CQ91" s="10">
        <v>0</v>
      </c>
      <c r="CR91" s="10">
        <v>0</v>
      </c>
      <c r="CS91" s="10">
        <v>3.1846638</v>
      </c>
      <c r="CT91" s="10">
        <v>3.2327366999999998</v>
      </c>
      <c r="CU91" s="10">
        <v>0</v>
      </c>
      <c r="CV91" s="10">
        <v>0</v>
      </c>
      <c r="CW91" s="10">
        <v>3.1742189000000001</v>
      </c>
      <c r="CX91" s="10">
        <v>3.1712660000000001</v>
      </c>
      <c r="CY91" s="10">
        <v>0</v>
      </c>
      <c r="CZ91" s="10">
        <v>0</v>
      </c>
      <c r="DA91" s="10">
        <v>3.4834738000000001</v>
      </c>
      <c r="DB91" s="10">
        <v>3.3162940999999999</v>
      </c>
      <c r="DC91" s="10">
        <v>0</v>
      </c>
      <c r="DD91" s="10">
        <v>0</v>
      </c>
      <c r="DE91" s="10">
        <v>3.3491287000000001</v>
      </c>
      <c r="DF91" s="10">
        <v>3.4354846000000001</v>
      </c>
      <c r="DG91" s="10">
        <v>0</v>
      </c>
      <c r="DH91" s="10">
        <v>0</v>
      </c>
      <c r="DI91" s="10">
        <v>3.3549950000000002</v>
      </c>
      <c r="DJ91" s="10">
        <v>3.4651773000000001</v>
      </c>
      <c r="DK91" s="10">
        <v>0</v>
      </c>
      <c r="DL91" s="10">
        <v>0</v>
      </c>
      <c r="DM91" s="10">
        <v>3.2227830000000002</v>
      </c>
      <c r="DN91" s="10">
        <v>3.2850744999999999</v>
      </c>
      <c r="DO91" s="10">
        <v>0</v>
      </c>
      <c r="DP91" s="10">
        <v>0</v>
      </c>
      <c r="DQ91" s="10">
        <v>2.9789553999999998</v>
      </c>
      <c r="DR91" s="10">
        <v>3.120263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29"/>
        <v>81</v>
      </c>
      <c r="B92" s="14">
        <f t="shared" si="28"/>
        <v>1.953125E-3</v>
      </c>
      <c r="C92" s="14">
        <f t="shared" si="30"/>
        <v>32</v>
      </c>
      <c r="D92" s="21">
        <f t="shared" si="31"/>
        <v>9</v>
      </c>
      <c r="E92" s="10">
        <v>7167.6075104187003</v>
      </c>
      <c r="F92" s="10">
        <v>7499671951.9700899</v>
      </c>
      <c r="G92" s="10">
        <v>0</v>
      </c>
      <c r="H92" s="10">
        <v>0</v>
      </c>
      <c r="I92" s="10">
        <v>666037.206108324</v>
      </c>
      <c r="J92" s="10">
        <v>1317728271623.3401</v>
      </c>
      <c r="K92" s="10">
        <v>0</v>
      </c>
      <c r="L92" s="10">
        <v>0</v>
      </c>
      <c r="M92" s="10">
        <v>0.13805125307861299</v>
      </c>
      <c r="N92" s="10">
        <v>0.13685568162457801</v>
      </c>
      <c r="O92" s="10">
        <v>0</v>
      </c>
      <c r="P92" s="10">
        <v>0</v>
      </c>
      <c r="Q92" s="10">
        <v>0.113397010225553</v>
      </c>
      <c r="R92" s="10">
        <v>8.8647481379799498E-2</v>
      </c>
      <c r="S92" s="10">
        <v>0</v>
      </c>
      <c r="T92" s="10">
        <v>0</v>
      </c>
      <c r="U92" s="10">
        <v>4.8141394877712698E-2</v>
      </c>
      <c r="V92" s="10">
        <v>2.6936474860810699E-2</v>
      </c>
      <c r="W92" s="10">
        <v>0</v>
      </c>
      <c r="X92" s="10">
        <v>0</v>
      </c>
      <c r="Y92" s="10">
        <v>2.74250125061202E-2</v>
      </c>
      <c r="Z92" s="10">
        <v>2.6993602118779499E-2</v>
      </c>
      <c r="AA92" s="10">
        <v>0</v>
      </c>
      <c r="AB92" s="10">
        <v>0</v>
      </c>
      <c r="AC92" s="10">
        <v>2.8868558774168801E-2</v>
      </c>
      <c r="AD92" s="10">
        <v>2.9122164941217402E-2</v>
      </c>
      <c r="AE92" s="10">
        <v>0</v>
      </c>
      <c r="AF92" s="10">
        <v>0</v>
      </c>
      <c r="AG92" s="10">
        <v>7.99282202984051E-2</v>
      </c>
      <c r="AH92" s="10">
        <v>6.7788760719495994E-2</v>
      </c>
      <c r="AI92" s="10">
        <v>0</v>
      </c>
      <c r="AJ92" s="10">
        <v>0</v>
      </c>
      <c r="AK92" s="10">
        <v>0.40049888683447499</v>
      </c>
      <c r="AL92" s="10">
        <v>0.17740853819678201</v>
      </c>
      <c r="AM92" s="10">
        <v>0</v>
      </c>
      <c r="AN92" s="10">
        <v>0</v>
      </c>
      <c r="AO92" s="10">
        <v>4.1329326861650904</v>
      </c>
      <c r="AP92" s="10">
        <v>0.67367108497646999</v>
      </c>
      <c r="AQ92" s="10">
        <v>0</v>
      </c>
      <c r="AR92" s="10">
        <v>0</v>
      </c>
      <c r="AS92" s="10">
        <v>2040.25894323939</v>
      </c>
      <c r="AT92" s="10">
        <v>1881643584.69385</v>
      </c>
      <c r="AU92" s="10">
        <v>0</v>
      </c>
      <c r="AV92" s="10">
        <v>0</v>
      </c>
      <c r="AW92" s="10">
        <v>147554.12605625199</v>
      </c>
      <c r="AX92" s="10">
        <v>330581822878.80798</v>
      </c>
      <c r="AY92" s="10">
        <v>0</v>
      </c>
      <c r="AZ92" s="10">
        <v>0</v>
      </c>
      <c r="BA92" s="10">
        <v>9.2839049547668001E-2</v>
      </c>
      <c r="BB92" s="10">
        <v>8.9857672672842101E-2</v>
      </c>
      <c r="BC92" s="10">
        <v>0</v>
      </c>
      <c r="BD92" s="10">
        <v>0</v>
      </c>
      <c r="BE92" s="10">
        <v>7.3370003576488499E-2</v>
      </c>
      <c r="BF92" s="10">
        <v>5.5686175583526898E-2</v>
      </c>
      <c r="BG92" s="10">
        <v>0</v>
      </c>
      <c r="BH92" s="10">
        <v>0</v>
      </c>
      <c r="BI92" s="10">
        <v>2.83695541275331E-2</v>
      </c>
      <c r="BJ92" s="10">
        <v>1.70922638636287E-2</v>
      </c>
      <c r="BK92" s="10">
        <v>0</v>
      </c>
      <c r="BL92" s="10">
        <v>0</v>
      </c>
      <c r="BM92" s="10">
        <v>1.7123884511476301E-2</v>
      </c>
      <c r="BN92" s="10">
        <v>1.6798630338481099E-2</v>
      </c>
      <c r="BO92" s="10">
        <v>0</v>
      </c>
      <c r="BP92" s="10">
        <v>0</v>
      </c>
      <c r="BQ92" s="10">
        <v>1.6812216830819501E-2</v>
      </c>
      <c r="BR92" s="10">
        <v>1.6410715094817101E-2</v>
      </c>
      <c r="BS92" s="10">
        <v>0</v>
      </c>
      <c r="BT92" s="10">
        <v>0</v>
      </c>
      <c r="BU92" s="10">
        <v>2.11657966211161E-2</v>
      </c>
      <c r="BV92" s="10">
        <v>1.8600999711280201E-2</v>
      </c>
      <c r="BW92" s="10">
        <v>0</v>
      </c>
      <c r="BX92" s="10">
        <v>0</v>
      </c>
      <c r="BY92" s="10">
        <v>9.4016771408503605E-2</v>
      </c>
      <c r="BZ92" s="10">
        <v>6.0241192238851597E-2</v>
      </c>
      <c r="CA92" s="10">
        <v>0</v>
      </c>
      <c r="CB92" s="10">
        <v>0</v>
      </c>
      <c r="CC92" s="10">
        <v>1.1924603841775301</v>
      </c>
      <c r="CD92" s="10">
        <v>0.146839085859125</v>
      </c>
      <c r="CE92" s="10">
        <v>0</v>
      </c>
      <c r="CF92" s="10">
        <v>0</v>
      </c>
      <c r="CG92" s="10">
        <v>2.0094025000000002</v>
      </c>
      <c r="CH92" s="10">
        <v>2.4341859000000001</v>
      </c>
      <c r="CI92" s="10">
        <v>0</v>
      </c>
      <c r="CJ92" s="10">
        <v>0</v>
      </c>
      <c r="CK92" s="10">
        <v>6.0525511999999999</v>
      </c>
      <c r="CL92" s="10">
        <v>6.2549326000000001</v>
      </c>
      <c r="CM92" s="10">
        <v>0</v>
      </c>
      <c r="CN92" s="10">
        <v>0</v>
      </c>
      <c r="CO92" s="10">
        <v>7.2506060999999997</v>
      </c>
      <c r="CP92" s="10">
        <v>7.4762943000000002</v>
      </c>
      <c r="CQ92" s="10">
        <v>0</v>
      </c>
      <c r="CR92" s="10">
        <v>0</v>
      </c>
      <c r="CS92" s="10">
        <v>7.4862212000000001</v>
      </c>
      <c r="CT92" s="10">
        <v>7.4862678999999996</v>
      </c>
      <c r="CU92" s="10">
        <v>0</v>
      </c>
      <c r="CV92" s="10">
        <v>0</v>
      </c>
      <c r="CW92" s="10">
        <v>7.7324769</v>
      </c>
      <c r="CX92" s="10">
        <v>8.1519176000000009</v>
      </c>
      <c r="CY92" s="10">
        <v>0</v>
      </c>
      <c r="CZ92" s="10">
        <v>0</v>
      </c>
      <c r="DA92" s="10">
        <v>7.4027384999999999</v>
      </c>
      <c r="DB92" s="10">
        <v>7.6725656000000004</v>
      </c>
      <c r="DC92" s="10">
        <v>0</v>
      </c>
      <c r="DD92" s="10">
        <v>0</v>
      </c>
      <c r="DE92" s="10">
        <v>8.2153966</v>
      </c>
      <c r="DF92" s="10">
        <v>8.0704814000000002</v>
      </c>
      <c r="DG92" s="10">
        <v>0</v>
      </c>
      <c r="DH92" s="10">
        <v>0</v>
      </c>
      <c r="DI92" s="10">
        <v>7.7301696</v>
      </c>
      <c r="DJ92" s="10">
        <v>7.9305605000000003</v>
      </c>
      <c r="DK92" s="10">
        <v>0</v>
      </c>
      <c r="DL92" s="10">
        <v>0</v>
      </c>
      <c r="DM92" s="10">
        <v>7.3818855000000001</v>
      </c>
      <c r="DN92" s="10">
        <v>7.6456032</v>
      </c>
      <c r="DO92" s="10">
        <v>0</v>
      </c>
      <c r="DP92" s="10">
        <v>0</v>
      </c>
      <c r="DQ92" s="10">
        <v>7.5917579999999996</v>
      </c>
      <c r="DR92" s="10">
        <v>8.9262218999999998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29"/>
        <v>82</v>
      </c>
      <c r="B93" s="13">
        <f t="shared" si="28"/>
        <v>0.5</v>
      </c>
      <c r="C93" s="13">
        <f t="shared" si="30"/>
        <v>64</v>
      </c>
      <c r="D93" s="20">
        <f t="shared" si="31"/>
        <v>1</v>
      </c>
      <c r="E93" s="10">
        <v>0.25444376293424997</v>
      </c>
      <c r="F93" s="10">
        <v>0.25444376293424997</v>
      </c>
      <c r="G93" s="10">
        <v>0</v>
      </c>
      <c r="H93" s="10">
        <v>0</v>
      </c>
      <c r="I93" s="10">
        <v>0.25477856663905901</v>
      </c>
      <c r="J93" s="10">
        <v>0.25477856663905901</v>
      </c>
      <c r="K93" s="10">
        <v>0</v>
      </c>
      <c r="L93" s="10">
        <v>0</v>
      </c>
      <c r="M93" s="10">
        <v>1.3840036885589999</v>
      </c>
      <c r="N93" s="10">
        <v>1.3840036885589999</v>
      </c>
      <c r="O93" s="10">
        <v>0</v>
      </c>
      <c r="P93" s="10">
        <v>0</v>
      </c>
      <c r="Q93" s="10">
        <v>0.88912795608542905</v>
      </c>
      <c r="R93" s="10">
        <v>0.88912795608542905</v>
      </c>
      <c r="S93" s="10">
        <v>0</v>
      </c>
      <c r="T93" s="10">
        <v>0</v>
      </c>
      <c r="U93" s="10">
        <v>0.176323176754098</v>
      </c>
      <c r="V93" s="10">
        <v>0.176323176754098</v>
      </c>
      <c r="W93" s="10">
        <v>0</v>
      </c>
      <c r="X93" s="10">
        <v>0</v>
      </c>
      <c r="Y93" s="10">
        <v>0.23521444320199</v>
      </c>
      <c r="Z93" s="10">
        <v>0.23521444320199</v>
      </c>
      <c r="AA93" s="10">
        <v>0</v>
      </c>
      <c r="AB93" s="10">
        <v>0</v>
      </c>
      <c r="AC93" s="10">
        <v>0.25250418289271598</v>
      </c>
      <c r="AD93" s="10">
        <v>0.25250418289271598</v>
      </c>
      <c r="AE93" s="10">
        <v>0</v>
      </c>
      <c r="AF93" s="10">
        <v>0</v>
      </c>
      <c r="AG93" s="10">
        <v>0.25433146983537902</v>
      </c>
      <c r="AH93" s="10">
        <v>0.25433146983537902</v>
      </c>
      <c r="AI93" s="10">
        <v>0</v>
      </c>
      <c r="AJ93" s="10">
        <v>0</v>
      </c>
      <c r="AK93" s="10">
        <v>0.25480433235058397</v>
      </c>
      <c r="AL93" s="10">
        <v>0.25480433235058397</v>
      </c>
      <c r="AM93" s="10">
        <v>0</v>
      </c>
      <c r="AN93" s="10">
        <v>0</v>
      </c>
      <c r="AO93" s="10">
        <v>0.25487981558306</v>
      </c>
      <c r="AP93" s="10">
        <v>0.25487981558306</v>
      </c>
      <c r="AQ93" s="10">
        <v>0</v>
      </c>
      <c r="AR93" s="10">
        <v>0</v>
      </c>
      <c r="AS93" s="10">
        <v>0.14734695355445601</v>
      </c>
      <c r="AT93" s="10">
        <v>0.14734695355445601</v>
      </c>
      <c r="AU93" s="10">
        <v>0</v>
      </c>
      <c r="AV93" s="10">
        <v>0</v>
      </c>
      <c r="AW93" s="10">
        <v>0.14733547001024</v>
      </c>
      <c r="AX93" s="10">
        <v>0.14733547001024</v>
      </c>
      <c r="AY93" s="10">
        <v>0</v>
      </c>
      <c r="AZ93" s="10">
        <v>0</v>
      </c>
      <c r="BA93" s="10">
        <v>0.98719415627365303</v>
      </c>
      <c r="BB93" s="10">
        <v>0.98719415627365303</v>
      </c>
      <c r="BC93" s="10">
        <v>0</v>
      </c>
      <c r="BD93" s="10">
        <v>0</v>
      </c>
      <c r="BE93" s="10">
        <v>0.621921885760364</v>
      </c>
      <c r="BF93" s="10">
        <v>0.621921885760364</v>
      </c>
      <c r="BG93" s="10">
        <v>0</v>
      </c>
      <c r="BH93" s="10">
        <v>0</v>
      </c>
      <c r="BI93" s="10">
        <v>0.109787043577827</v>
      </c>
      <c r="BJ93" s="10">
        <v>0.109787043577827</v>
      </c>
      <c r="BK93" s="10">
        <v>0</v>
      </c>
      <c r="BL93" s="10">
        <v>0</v>
      </c>
      <c r="BM93" s="10">
        <v>0.13333407378108</v>
      </c>
      <c r="BN93" s="10">
        <v>0.13333407378108</v>
      </c>
      <c r="BO93" s="10">
        <v>0</v>
      </c>
      <c r="BP93" s="10">
        <v>0</v>
      </c>
      <c r="BQ93" s="10">
        <v>0.145881772422877</v>
      </c>
      <c r="BR93" s="10">
        <v>0.145881772422877</v>
      </c>
      <c r="BS93" s="10">
        <v>0</v>
      </c>
      <c r="BT93" s="10">
        <v>0</v>
      </c>
      <c r="BU93" s="10">
        <v>0.14714740219804601</v>
      </c>
      <c r="BV93" s="10">
        <v>0.14714740219804601</v>
      </c>
      <c r="BW93" s="10">
        <v>0</v>
      </c>
      <c r="BX93" s="10">
        <v>0</v>
      </c>
      <c r="BY93" s="10">
        <v>0.14732479036538501</v>
      </c>
      <c r="BZ93" s="10">
        <v>0.14732479036538501</v>
      </c>
      <c r="CA93" s="10">
        <v>0</v>
      </c>
      <c r="CB93" s="10">
        <v>0</v>
      </c>
      <c r="CC93" s="10">
        <v>0.147401134020575</v>
      </c>
      <c r="CD93" s="10">
        <v>0.147401134020575</v>
      </c>
      <c r="CE93" s="10">
        <v>0</v>
      </c>
      <c r="CF93" s="10">
        <v>0</v>
      </c>
      <c r="CG93" s="10">
        <v>1.7255099999999999E-2</v>
      </c>
      <c r="CH93" s="10">
        <v>1.69108E-2</v>
      </c>
      <c r="CI93" s="10">
        <v>0</v>
      </c>
      <c r="CJ93" s="10">
        <v>0</v>
      </c>
      <c r="CK93" s="10">
        <v>5.3595900000000002E-2</v>
      </c>
      <c r="CL93" s="10">
        <v>5.5292899999999999E-2</v>
      </c>
      <c r="CM93" s="10">
        <v>0</v>
      </c>
      <c r="CN93" s="10">
        <v>0</v>
      </c>
      <c r="CO93" s="10">
        <v>6.0590400000000003E-2</v>
      </c>
      <c r="CP93" s="10">
        <v>5.0711699999999998E-2</v>
      </c>
      <c r="CQ93" s="10">
        <v>0</v>
      </c>
      <c r="CR93" s="10">
        <v>0</v>
      </c>
      <c r="CS93" s="10">
        <v>5.56327E-2</v>
      </c>
      <c r="CT93" s="10">
        <v>5.3821800000000003E-2</v>
      </c>
      <c r="CU93" s="10">
        <v>0</v>
      </c>
      <c r="CV93" s="10">
        <v>0</v>
      </c>
      <c r="CW93" s="10">
        <v>5.5906600000000001E-2</v>
      </c>
      <c r="CX93" s="10">
        <v>5.3914700000000003E-2</v>
      </c>
      <c r="CY93" s="10">
        <v>0</v>
      </c>
      <c r="CZ93" s="10">
        <v>0</v>
      </c>
      <c r="DA93" s="10">
        <v>5.2820600000000002E-2</v>
      </c>
      <c r="DB93" s="10">
        <v>5.1988199999999998E-2</v>
      </c>
      <c r="DC93" s="10">
        <v>0</v>
      </c>
      <c r="DD93" s="10">
        <v>0</v>
      </c>
      <c r="DE93" s="10">
        <v>6.0570400000000003E-2</v>
      </c>
      <c r="DF93" s="10">
        <v>5.7080199999999998E-2</v>
      </c>
      <c r="DG93" s="10">
        <v>0</v>
      </c>
      <c r="DH93" s="10">
        <v>0</v>
      </c>
      <c r="DI93" s="10">
        <v>6.4585900000000002E-2</v>
      </c>
      <c r="DJ93" s="10">
        <v>6.75954E-2</v>
      </c>
      <c r="DK93" s="10">
        <v>0</v>
      </c>
      <c r="DL93" s="10">
        <v>0</v>
      </c>
      <c r="DM93" s="10">
        <v>5.7789500000000001E-2</v>
      </c>
      <c r="DN93" s="10">
        <v>5.9020799999999998E-2</v>
      </c>
      <c r="DO93" s="10">
        <v>0</v>
      </c>
      <c r="DP93" s="10">
        <v>0</v>
      </c>
      <c r="DQ93" s="10">
        <v>6.1109400000000001E-2</v>
      </c>
      <c r="DR93" s="10">
        <v>6.3938900000000007E-2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29"/>
        <v>83</v>
      </c>
      <c r="B94" s="13">
        <f t="shared" si="28"/>
        <v>0.25</v>
      </c>
      <c r="C94" s="13">
        <f t="shared" si="30"/>
        <v>64</v>
      </c>
      <c r="D94" s="20">
        <f t="shared" si="31"/>
        <v>2</v>
      </c>
      <c r="E94" s="10">
        <v>21.549709014939499</v>
      </c>
      <c r="F94" s="10">
        <v>20.1287250630856</v>
      </c>
      <c r="G94" s="10">
        <v>0</v>
      </c>
      <c r="H94" s="10">
        <v>0</v>
      </c>
      <c r="I94" s="10">
        <v>95410.994470187696</v>
      </c>
      <c r="J94" s="10">
        <v>25984.230030695599</v>
      </c>
      <c r="K94" s="10">
        <v>0</v>
      </c>
      <c r="L94" s="10">
        <v>0</v>
      </c>
      <c r="M94" s="10">
        <v>1.28460588382124</v>
      </c>
      <c r="N94" s="10">
        <v>1.2079835690531899</v>
      </c>
      <c r="O94" s="10">
        <v>0</v>
      </c>
      <c r="P94" s="10">
        <v>0</v>
      </c>
      <c r="Q94" s="10">
        <v>0.614998080013198</v>
      </c>
      <c r="R94" s="10">
        <v>0.391275182228421</v>
      </c>
      <c r="S94" s="10">
        <v>0</v>
      </c>
      <c r="T94" s="10">
        <v>0</v>
      </c>
      <c r="U94" s="10">
        <v>0.16550813064446601</v>
      </c>
      <c r="V94" s="10">
        <v>0.164681199536304</v>
      </c>
      <c r="W94" s="10">
        <v>0</v>
      </c>
      <c r="X94" s="10">
        <v>0</v>
      </c>
      <c r="Y94" s="10">
        <v>0.16235600098550301</v>
      </c>
      <c r="Z94" s="10">
        <v>0.16902279125290101</v>
      </c>
      <c r="AA94" s="10">
        <v>0</v>
      </c>
      <c r="AB94" s="10">
        <v>0</v>
      </c>
      <c r="AC94" s="10">
        <v>0.164806007604586</v>
      </c>
      <c r="AD94" s="10">
        <v>0.16549145350769101</v>
      </c>
      <c r="AE94" s="10">
        <v>0</v>
      </c>
      <c r="AF94" s="10">
        <v>0</v>
      </c>
      <c r="AG94" s="10">
        <v>0.140356272697895</v>
      </c>
      <c r="AH94" s="10">
        <v>0.14033317244251101</v>
      </c>
      <c r="AI94" s="10">
        <v>0</v>
      </c>
      <c r="AJ94" s="10">
        <v>0</v>
      </c>
      <c r="AK94" s="10">
        <v>7.3574076895944293E-2</v>
      </c>
      <c r="AL94" s="10">
        <v>7.2211558819851099E-2</v>
      </c>
      <c r="AM94" s="10">
        <v>0</v>
      </c>
      <c r="AN94" s="10">
        <v>0</v>
      </c>
      <c r="AO94" s="10">
        <v>8.3289270214438105E-2</v>
      </c>
      <c r="AP94" s="10">
        <v>5.8886098926454397E-2</v>
      </c>
      <c r="AQ94" s="10">
        <v>0</v>
      </c>
      <c r="AR94" s="10">
        <v>0</v>
      </c>
      <c r="AS94" s="10">
        <v>5.4517267960068798</v>
      </c>
      <c r="AT94" s="10">
        <v>5.52765056525008</v>
      </c>
      <c r="AU94" s="10">
        <v>0</v>
      </c>
      <c r="AV94" s="10">
        <v>0</v>
      </c>
      <c r="AW94" s="10">
        <v>22710.056610260399</v>
      </c>
      <c r="AX94" s="10">
        <v>6370.3592607205201</v>
      </c>
      <c r="AY94" s="10">
        <v>0</v>
      </c>
      <c r="AZ94" s="10">
        <v>0</v>
      </c>
      <c r="BA94" s="10">
        <v>0.91400478022516995</v>
      </c>
      <c r="BB94" s="10">
        <v>0.85753519235432096</v>
      </c>
      <c r="BC94" s="10">
        <v>0</v>
      </c>
      <c r="BD94" s="10">
        <v>0</v>
      </c>
      <c r="BE94" s="10">
        <v>0.418278856534127</v>
      </c>
      <c r="BF94" s="10">
        <v>0.25200781996027499</v>
      </c>
      <c r="BG94" s="10">
        <v>0</v>
      </c>
      <c r="BH94" s="10">
        <v>0</v>
      </c>
      <c r="BI94" s="10">
        <v>0.105311482112278</v>
      </c>
      <c r="BJ94" s="10">
        <v>9.7003049566455404E-2</v>
      </c>
      <c r="BK94" s="10">
        <v>0</v>
      </c>
      <c r="BL94" s="10">
        <v>0</v>
      </c>
      <c r="BM94" s="10">
        <v>9.6379239814842907E-2</v>
      </c>
      <c r="BN94" s="10">
        <v>9.7889967344812603E-2</v>
      </c>
      <c r="BO94" s="10">
        <v>0</v>
      </c>
      <c r="BP94" s="10">
        <v>0</v>
      </c>
      <c r="BQ94" s="10">
        <v>9.5410759418275704E-2</v>
      </c>
      <c r="BR94" s="10">
        <v>9.55975373296305E-2</v>
      </c>
      <c r="BS94" s="10">
        <v>0</v>
      </c>
      <c r="BT94" s="10">
        <v>0</v>
      </c>
      <c r="BU94" s="10">
        <v>7.8370811497702003E-2</v>
      </c>
      <c r="BV94" s="10">
        <v>7.8403081606698594E-2</v>
      </c>
      <c r="BW94" s="10">
        <v>0</v>
      </c>
      <c r="BX94" s="10">
        <v>0</v>
      </c>
      <c r="BY94" s="10">
        <v>3.57090385644711E-2</v>
      </c>
      <c r="BZ94" s="10">
        <v>3.6404796565809298E-2</v>
      </c>
      <c r="CA94" s="10">
        <v>0</v>
      </c>
      <c r="CB94" s="10">
        <v>0</v>
      </c>
      <c r="CC94" s="10">
        <v>3.1570012475111001E-2</v>
      </c>
      <c r="CD94" s="10">
        <v>3.0453666782049301E-2</v>
      </c>
      <c r="CE94" s="10">
        <v>0</v>
      </c>
      <c r="CF94" s="10">
        <v>0</v>
      </c>
      <c r="CG94" s="10">
        <v>2.6388600000000002E-2</v>
      </c>
      <c r="CH94" s="10">
        <v>2.5862699999999999E-2</v>
      </c>
      <c r="CI94" s="10">
        <v>0</v>
      </c>
      <c r="CJ94" s="10">
        <v>0</v>
      </c>
      <c r="CK94" s="10">
        <v>5.34771E-2</v>
      </c>
      <c r="CL94" s="10">
        <v>5.1511000000000001E-2</v>
      </c>
      <c r="CM94" s="10">
        <v>0</v>
      </c>
      <c r="CN94" s="10">
        <v>0</v>
      </c>
      <c r="CO94" s="10">
        <v>5.9925199999999998E-2</v>
      </c>
      <c r="CP94" s="10">
        <v>5.7492000000000001E-2</v>
      </c>
      <c r="CQ94" s="10">
        <v>0</v>
      </c>
      <c r="CR94" s="10">
        <v>0</v>
      </c>
      <c r="CS94" s="10">
        <v>6.2633599999999998E-2</v>
      </c>
      <c r="CT94" s="10">
        <v>6.0407799999999998E-2</v>
      </c>
      <c r="CU94" s="10">
        <v>0</v>
      </c>
      <c r="CV94" s="10">
        <v>0</v>
      </c>
      <c r="CW94" s="10">
        <v>6.3016699999999995E-2</v>
      </c>
      <c r="CX94" s="10">
        <v>6.2046400000000002E-2</v>
      </c>
      <c r="CY94" s="10">
        <v>0</v>
      </c>
      <c r="CZ94" s="10">
        <v>0</v>
      </c>
      <c r="DA94" s="10">
        <v>6.0672499999999997E-2</v>
      </c>
      <c r="DB94" s="10">
        <v>5.9456700000000001E-2</v>
      </c>
      <c r="DC94" s="10">
        <v>0</v>
      </c>
      <c r="DD94" s="10">
        <v>0</v>
      </c>
      <c r="DE94" s="10">
        <v>6.6050300000000006E-2</v>
      </c>
      <c r="DF94" s="10">
        <v>6.4597399999999999E-2</v>
      </c>
      <c r="DG94" s="10">
        <v>0</v>
      </c>
      <c r="DH94" s="10">
        <v>0</v>
      </c>
      <c r="DI94" s="10">
        <v>7.72428E-2</v>
      </c>
      <c r="DJ94" s="10">
        <v>7.4675900000000003E-2</v>
      </c>
      <c r="DK94" s="10">
        <v>0</v>
      </c>
      <c r="DL94" s="10">
        <v>0</v>
      </c>
      <c r="DM94" s="10">
        <v>7.8793100000000005E-2</v>
      </c>
      <c r="DN94" s="10">
        <v>7.0852499999999999E-2</v>
      </c>
      <c r="DO94" s="10">
        <v>0</v>
      </c>
      <c r="DP94" s="10">
        <v>0</v>
      </c>
      <c r="DQ94" s="10">
        <v>6.8514900000000004E-2</v>
      </c>
      <c r="DR94" s="10">
        <v>6.6564700000000004E-2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29"/>
        <v>84</v>
      </c>
      <c r="B95" s="13">
        <f t="shared" si="28"/>
        <v>0.125</v>
      </c>
      <c r="C95" s="13">
        <f t="shared" si="30"/>
        <v>64</v>
      </c>
      <c r="D95" s="20">
        <f t="shared" si="31"/>
        <v>3</v>
      </c>
      <c r="E95" s="10">
        <v>73730.519781697294</v>
      </c>
      <c r="F95" s="10">
        <v>81920.013852174001</v>
      </c>
      <c r="G95" s="10">
        <v>0</v>
      </c>
      <c r="H95" s="10">
        <v>0</v>
      </c>
      <c r="I95" s="10">
        <v>228529034.65045699</v>
      </c>
      <c r="J95" s="10">
        <v>84498346.764379099</v>
      </c>
      <c r="K95" s="10">
        <v>0</v>
      </c>
      <c r="L95" s="10">
        <v>0</v>
      </c>
      <c r="M95" s="10">
        <v>1.1346391143583301</v>
      </c>
      <c r="N95" s="10">
        <v>0.93477548074668204</v>
      </c>
      <c r="O95" s="10">
        <v>0</v>
      </c>
      <c r="P95" s="10">
        <v>0</v>
      </c>
      <c r="Q95" s="10">
        <v>0.415741823444151</v>
      </c>
      <c r="R95" s="10">
        <v>0.177463465711273</v>
      </c>
      <c r="S95" s="10">
        <v>0</v>
      </c>
      <c r="T95" s="10">
        <v>0</v>
      </c>
      <c r="U95" s="10">
        <v>0.15045075808694999</v>
      </c>
      <c r="V95" s="10">
        <v>0.150971250678124</v>
      </c>
      <c r="W95" s="10">
        <v>0</v>
      </c>
      <c r="X95" s="10">
        <v>0</v>
      </c>
      <c r="Y95" s="10">
        <v>0.14693428142694501</v>
      </c>
      <c r="Z95" s="10">
        <v>0.14944653932881799</v>
      </c>
      <c r="AA95" s="10">
        <v>0</v>
      </c>
      <c r="AB95" s="10">
        <v>0</v>
      </c>
      <c r="AC95" s="10">
        <v>0.14176247856051999</v>
      </c>
      <c r="AD95" s="10">
        <v>0.138715453570673</v>
      </c>
      <c r="AE95" s="10">
        <v>0</v>
      </c>
      <c r="AF95" s="10">
        <v>0</v>
      </c>
      <c r="AG95" s="10">
        <v>9.6927447192564103E-2</v>
      </c>
      <c r="AH95" s="10">
        <v>8.0183526978816894E-2</v>
      </c>
      <c r="AI95" s="10">
        <v>0</v>
      </c>
      <c r="AJ95" s="10">
        <v>0</v>
      </c>
      <c r="AK95" s="10">
        <v>4.71975172791586E-2</v>
      </c>
      <c r="AL95" s="10">
        <v>2.89343779653881E-2</v>
      </c>
      <c r="AM95" s="10">
        <v>0</v>
      </c>
      <c r="AN95" s="10">
        <v>0</v>
      </c>
      <c r="AO95" s="10">
        <v>0.1056058414262</v>
      </c>
      <c r="AP95" s="10">
        <v>4.4835734533920799E-2</v>
      </c>
      <c r="AQ95" s="10">
        <v>0</v>
      </c>
      <c r="AR95" s="10">
        <v>0</v>
      </c>
      <c r="AS95" s="10">
        <v>19710.810498029099</v>
      </c>
      <c r="AT95" s="10">
        <v>22392.463292074299</v>
      </c>
      <c r="AU95" s="10">
        <v>0</v>
      </c>
      <c r="AV95" s="10">
        <v>0</v>
      </c>
      <c r="AW95" s="10">
        <v>62238255.759388</v>
      </c>
      <c r="AX95" s="10">
        <v>24079501.800741199</v>
      </c>
      <c r="AY95" s="10">
        <v>0</v>
      </c>
      <c r="AZ95" s="10">
        <v>0</v>
      </c>
      <c r="BA95" s="10">
        <v>0.80343439064807898</v>
      </c>
      <c r="BB95" s="10">
        <v>0.65572628561235102</v>
      </c>
      <c r="BC95" s="10">
        <v>0</v>
      </c>
      <c r="BD95" s="10">
        <v>0</v>
      </c>
      <c r="BE95" s="10">
        <v>0.27006367870368397</v>
      </c>
      <c r="BF95" s="10">
        <v>0.11029108783111401</v>
      </c>
      <c r="BG95" s="10">
        <v>0</v>
      </c>
      <c r="BH95" s="10">
        <v>0</v>
      </c>
      <c r="BI95" s="10">
        <v>0.10024388637199901</v>
      </c>
      <c r="BJ95" s="10">
        <v>9.5311996082658001E-2</v>
      </c>
      <c r="BK95" s="10">
        <v>0</v>
      </c>
      <c r="BL95" s="10">
        <v>0</v>
      </c>
      <c r="BM95" s="10">
        <v>9.4742584695139007E-2</v>
      </c>
      <c r="BN95" s="10">
        <v>9.4479023496700204E-2</v>
      </c>
      <c r="BO95" s="10">
        <v>0</v>
      </c>
      <c r="BP95" s="10">
        <v>0</v>
      </c>
      <c r="BQ95" s="10">
        <v>8.9198714786865294E-2</v>
      </c>
      <c r="BR95" s="10">
        <v>8.6845844341934098E-2</v>
      </c>
      <c r="BS95" s="10">
        <v>0</v>
      </c>
      <c r="BT95" s="10">
        <v>0</v>
      </c>
      <c r="BU95" s="10">
        <v>5.70005977636295E-2</v>
      </c>
      <c r="BV95" s="10">
        <v>4.5593083599467503E-2</v>
      </c>
      <c r="BW95" s="10">
        <v>0</v>
      </c>
      <c r="BX95" s="10">
        <v>0</v>
      </c>
      <c r="BY95" s="10">
        <v>2.02955136865141E-2</v>
      </c>
      <c r="BZ95" s="10">
        <v>1.6294710265737498E-2</v>
      </c>
      <c r="CA95" s="10">
        <v>0</v>
      </c>
      <c r="CB95" s="10">
        <v>0</v>
      </c>
      <c r="CC95" s="10">
        <v>2.6273219353058999E-2</v>
      </c>
      <c r="CD95" s="10">
        <v>1.7879766899214399E-2</v>
      </c>
      <c r="CE95" s="10">
        <v>0</v>
      </c>
      <c r="CF95" s="10">
        <v>0</v>
      </c>
      <c r="CG95" s="10">
        <v>4.0844199999999997E-2</v>
      </c>
      <c r="CH95" s="10">
        <v>4.0346199999999999E-2</v>
      </c>
      <c r="CI95" s="10">
        <v>0</v>
      </c>
      <c r="CJ95" s="10">
        <v>0</v>
      </c>
      <c r="CK95" s="10">
        <v>6.9427900000000001E-2</v>
      </c>
      <c r="CL95" s="10">
        <v>6.5303600000000003E-2</v>
      </c>
      <c r="CM95" s="10">
        <v>0</v>
      </c>
      <c r="CN95" s="10">
        <v>0</v>
      </c>
      <c r="CO95" s="10">
        <v>7.5537599999999996E-2</v>
      </c>
      <c r="CP95" s="10">
        <v>8.1012700000000007E-2</v>
      </c>
      <c r="CQ95" s="10">
        <v>0</v>
      </c>
      <c r="CR95" s="10">
        <v>0</v>
      </c>
      <c r="CS95" s="10">
        <v>7.9005099999999995E-2</v>
      </c>
      <c r="CT95" s="10">
        <v>7.8321699999999994E-2</v>
      </c>
      <c r="CU95" s="10">
        <v>0</v>
      </c>
      <c r="CV95" s="10">
        <v>0</v>
      </c>
      <c r="CW95" s="10">
        <v>8.0965700000000002E-2</v>
      </c>
      <c r="CX95" s="10">
        <v>9.3243599999999996E-2</v>
      </c>
      <c r="CY95" s="10">
        <v>0</v>
      </c>
      <c r="CZ95" s="10">
        <v>0</v>
      </c>
      <c r="DA95" s="10">
        <v>7.8457899999999997E-2</v>
      </c>
      <c r="DB95" s="10">
        <v>7.9625799999999997E-2</v>
      </c>
      <c r="DC95" s="10">
        <v>0</v>
      </c>
      <c r="DD95" s="10">
        <v>0</v>
      </c>
      <c r="DE95" s="10">
        <v>8.2442199999999993E-2</v>
      </c>
      <c r="DF95" s="10">
        <v>8.0170900000000003E-2</v>
      </c>
      <c r="DG95" s="10">
        <v>0</v>
      </c>
      <c r="DH95" s="10">
        <v>0</v>
      </c>
      <c r="DI95" s="10">
        <v>0.1161592</v>
      </c>
      <c r="DJ95" s="10">
        <v>9.2089500000000005E-2</v>
      </c>
      <c r="DK95" s="10">
        <v>0</v>
      </c>
      <c r="DL95" s="10">
        <v>0</v>
      </c>
      <c r="DM95" s="10">
        <v>9.0685100000000005E-2</v>
      </c>
      <c r="DN95" s="10">
        <v>9.1433100000000003E-2</v>
      </c>
      <c r="DO95" s="10">
        <v>0</v>
      </c>
      <c r="DP95" s="10">
        <v>0</v>
      </c>
      <c r="DQ95" s="10">
        <v>0.1136074</v>
      </c>
      <c r="DR95" s="10">
        <v>9.3377699999999994E-2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29"/>
        <v>85</v>
      </c>
      <c r="B96" s="13">
        <f t="shared" si="28"/>
        <v>6.25E-2</v>
      </c>
      <c r="C96" s="13">
        <f t="shared" si="30"/>
        <v>64</v>
      </c>
      <c r="D96" s="20">
        <f t="shared" si="31"/>
        <v>4</v>
      </c>
      <c r="E96" s="10">
        <v>12286.351412657899</v>
      </c>
      <c r="F96" s="10">
        <v>819192.015424949</v>
      </c>
      <c r="G96" s="10">
        <v>0</v>
      </c>
      <c r="H96" s="10">
        <v>0</v>
      </c>
      <c r="I96" s="10">
        <v>615503.22935920896</v>
      </c>
      <c r="J96" s="10">
        <v>753287336.35430503</v>
      </c>
      <c r="K96" s="10">
        <v>0</v>
      </c>
      <c r="L96" s="10">
        <v>0</v>
      </c>
      <c r="M96" s="10">
        <v>0.92710544241458503</v>
      </c>
      <c r="N96" s="10">
        <v>0.60377130722033301</v>
      </c>
      <c r="O96" s="10">
        <v>0</v>
      </c>
      <c r="P96" s="10">
        <v>0</v>
      </c>
      <c r="Q96" s="10">
        <v>0.28366216331434202</v>
      </c>
      <c r="R96" s="10">
        <v>0.14041437903081899</v>
      </c>
      <c r="S96" s="10">
        <v>0</v>
      </c>
      <c r="T96" s="10">
        <v>0</v>
      </c>
      <c r="U96" s="10">
        <v>0.13842056647671799</v>
      </c>
      <c r="V96" s="10">
        <v>0.14603425197341699</v>
      </c>
      <c r="W96" s="10">
        <v>0</v>
      </c>
      <c r="X96" s="10">
        <v>0</v>
      </c>
      <c r="Y96" s="10">
        <v>0.14298380725474899</v>
      </c>
      <c r="Z96" s="10">
        <v>0.14309185710672101</v>
      </c>
      <c r="AA96" s="10">
        <v>0</v>
      </c>
      <c r="AB96" s="10">
        <v>0</v>
      </c>
      <c r="AC96" s="10">
        <v>0.12913476085046099</v>
      </c>
      <c r="AD96" s="10">
        <v>0.11889406143807001</v>
      </c>
      <c r="AE96" s="10">
        <v>0</v>
      </c>
      <c r="AF96" s="10">
        <v>0</v>
      </c>
      <c r="AG96" s="10">
        <v>6.9695011102183901E-2</v>
      </c>
      <c r="AH96" s="10">
        <v>4.2229038918868401E-2</v>
      </c>
      <c r="AI96" s="10">
        <v>0</v>
      </c>
      <c r="AJ96" s="10">
        <v>0</v>
      </c>
      <c r="AK96" s="10">
        <v>3.8124303524399702E-2</v>
      </c>
      <c r="AL96" s="10">
        <v>2.71507396943407E-2</v>
      </c>
      <c r="AM96" s="10">
        <v>0</v>
      </c>
      <c r="AN96" s="10">
        <v>0</v>
      </c>
      <c r="AO96" s="10">
        <v>0.19139005432595799</v>
      </c>
      <c r="AP96" s="10">
        <v>6.1889269076322001E-2</v>
      </c>
      <c r="AQ96" s="10">
        <v>0</v>
      </c>
      <c r="AR96" s="10">
        <v>0</v>
      </c>
      <c r="AS96" s="10">
        <v>3010.1969476756199</v>
      </c>
      <c r="AT96" s="10">
        <v>202660.611475363</v>
      </c>
      <c r="AU96" s="10">
        <v>0</v>
      </c>
      <c r="AV96" s="10">
        <v>0</v>
      </c>
      <c r="AW96" s="10">
        <v>163392.951964787</v>
      </c>
      <c r="AX96" s="10">
        <v>270785597.60130799</v>
      </c>
      <c r="AY96" s="10">
        <v>0</v>
      </c>
      <c r="AZ96" s="10">
        <v>0</v>
      </c>
      <c r="BA96" s="10">
        <v>0.65004835476562906</v>
      </c>
      <c r="BB96" s="10">
        <v>0.40991729856158599</v>
      </c>
      <c r="BC96" s="10">
        <v>0</v>
      </c>
      <c r="BD96" s="10">
        <v>0</v>
      </c>
      <c r="BE96" s="10">
        <v>0.17451150210883101</v>
      </c>
      <c r="BF96" s="10">
        <v>9.5970849589414306E-2</v>
      </c>
      <c r="BG96" s="10">
        <v>0</v>
      </c>
      <c r="BH96" s="10">
        <v>0</v>
      </c>
      <c r="BI96" s="10">
        <v>9.7319691263956995E-2</v>
      </c>
      <c r="BJ96" s="10">
        <v>9.5222423296412298E-2</v>
      </c>
      <c r="BK96" s="10">
        <v>0</v>
      </c>
      <c r="BL96" s="10">
        <v>0</v>
      </c>
      <c r="BM96" s="10">
        <v>9.4157038762287801E-2</v>
      </c>
      <c r="BN96" s="10">
        <v>9.3172533782627798E-2</v>
      </c>
      <c r="BO96" s="10">
        <v>0</v>
      </c>
      <c r="BP96" s="10">
        <v>0</v>
      </c>
      <c r="BQ96" s="10">
        <v>8.32926606377377E-2</v>
      </c>
      <c r="BR96" s="10">
        <v>7.5909619512991702E-2</v>
      </c>
      <c r="BS96" s="10">
        <v>0</v>
      </c>
      <c r="BT96" s="10">
        <v>0</v>
      </c>
      <c r="BU96" s="10">
        <v>4.1021636466882297E-2</v>
      </c>
      <c r="BV96" s="10">
        <v>2.3741855422035201E-2</v>
      </c>
      <c r="BW96" s="10">
        <v>0</v>
      </c>
      <c r="BX96" s="10">
        <v>0</v>
      </c>
      <c r="BY96" s="10">
        <v>1.7681394044525501E-2</v>
      </c>
      <c r="BZ96" s="10">
        <v>1.64363663891803E-2</v>
      </c>
      <c r="CA96" s="10">
        <v>0</v>
      </c>
      <c r="CB96" s="10">
        <v>0</v>
      </c>
      <c r="CC96" s="10">
        <v>4.1748115032565702E-2</v>
      </c>
      <c r="CD96" s="10">
        <v>1.9138314395510701E-2</v>
      </c>
      <c r="CE96" s="10">
        <v>0</v>
      </c>
      <c r="CF96" s="10">
        <v>0</v>
      </c>
      <c r="CG96" s="10">
        <v>7.5354299999999999E-2</v>
      </c>
      <c r="CH96" s="10">
        <v>7.19447E-2</v>
      </c>
      <c r="CI96" s="10">
        <v>0</v>
      </c>
      <c r="CJ96" s="10">
        <v>0</v>
      </c>
      <c r="CK96" s="10">
        <v>9.8613199999999998E-2</v>
      </c>
      <c r="CL96" s="10">
        <v>0.1024139</v>
      </c>
      <c r="CM96" s="10">
        <v>0</v>
      </c>
      <c r="CN96" s="10">
        <v>0</v>
      </c>
      <c r="CO96" s="10">
        <v>0.12769839999999999</v>
      </c>
      <c r="CP96" s="10">
        <v>0.1299372</v>
      </c>
      <c r="CQ96" s="10">
        <v>0</v>
      </c>
      <c r="CR96" s="10">
        <v>0</v>
      </c>
      <c r="CS96" s="10">
        <v>0.1187102</v>
      </c>
      <c r="CT96" s="10">
        <v>0.1137862</v>
      </c>
      <c r="CU96" s="10">
        <v>0</v>
      </c>
      <c r="CV96" s="10">
        <v>0</v>
      </c>
      <c r="CW96" s="10">
        <v>0.12109209999999999</v>
      </c>
      <c r="CX96" s="10">
        <v>0.1164883</v>
      </c>
      <c r="CY96" s="10">
        <v>0</v>
      </c>
      <c r="CZ96" s="10">
        <v>0</v>
      </c>
      <c r="DA96" s="10">
        <v>0.1170802</v>
      </c>
      <c r="DB96" s="10">
        <v>0.113159</v>
      </c>
      <c r="DC96" s="10">
        <v>0</v>
      </c>
      <c r="DD96" s="10">
        <v>0</v>
      </c>
      <c r="DE96" s="10">
        <v>0.12018429999999999</v>
      </c>
      <c r="DF96" s="10">
        <v>0.117726</v>
      </c>
      <c r="DG96" s="10">
        <v>0</v>
      </c>
      <c r="DH96" s="10">
        <v>0</v>
      </c>
      <c r="DI96" s="10">
        <v>0.14451149999999999</v>
      </c>
      <c r="DJ96" s="10">
        <v>0.1435477</v>
      </c>
      <c r="DK96" s="10">
        <v>0</v>
      </c>
      <c r="DL96" s="10">
        <v>0</v>
      </c>
      <c r="DM96" s="10">
        <v>0.13372400000000001</v>
      </c>
      <c r="DN96" s="10">
        <v>0.12306449999999999</v>
      </c>
      <c r="DO96" s="10">
        <v>0</v>
      </c>
      <c r="DP96" s="10">
        <v>0</v>
      </c>
      <c r="DQ96" s="10">
        <v>0.16544429999999999</v>
      </c>
      <c r="DR96" s="10">
        <v>0.1387717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29"/>
        <v>86</v>
      </c>
      <c r="B97" s="13">
        <f t="shared" si="28"/>
        <v>3.125E-2</v>
      </c>
      <c r="C97" s="13">
        <f t="shared" si="30"/>
        <v>64</v>
      </c>
      <c r="D97" s="20">
        <f t="shared" si="31"/>
        <v>5</v>
      </c>
      <c r="E97" s="10">
        <v>90110.745401645705</v>
      </c>
      <c r="F97" s="10">
        <v>66953215.876456499</v>
      </c>
      <c r="G97" s="10">
        <v>0</v>
      </c>
      <c r="H97" s="10">
        <v>0</v>
      </c>
      <c r="I97" s="10">
        <v>6892310.9108548099</v>
      </c>
      <c r="J97" s="10">
        <v>87690218211.812805</v>
      </c>
      <c r="K97" s="10">
        <v>0</v>
      </c>
      <c r="L97" s="10">
        <v>0</v>
      </c>
      <c r="M97" s="10">
        <v>0.68995591206580398</v>
      </c>
      <c r="N97" s="10">
        <v>0.32305596751816701</v>
      </c>
      <c r="O97" s="10">
        <v>0</v>
      </c>
      <c r="P97" s="10">
        <v>0</v>
      </c>
      <c r="Q97" s="10">
        <v>0.20677575521014699</v>
      </c>
      <c r="R97" s="10">
        <v>0.14477908597768999</v>
      </c>
      <c r="S97" s="10">
        <v>0</v>
      </c>
      <c r="T97" s="10">
        <v>0</v>
      </c>
      <c r="U97" s="10">
        <v>0.138078285282488</v>
      </c>
      <c r="V97" s="10">
        <v>0.144488076121944</v>
      </c>
      <c r="W97" s="10">
        <v>0</v>
      </c>
      <c r="X97" s="10">
        <v>0</v>
      </c>
      <c r="Y97" s="10">
        <v>0.140667876711844</v>
      </c>
      <c r="Z97" s="10">
        <v>0.13823423964207299</v>
      </c>
      <c r="AA97" s="10">
        <v>0</v>
      </c>
      <c r="AB97" s="10">
        <v>0</v>
      </c>
      <c r="AC97" s="10">
        <v>0.114864264616953</v>
      </c>
      <c r="AD97" s="10">
        <v>9.4137422488893993E-2</v>
      </c>
      <c r="AE97" s="10">
        <v>0</v>
      </c>
      <c r="AF97" s="10">
        <v>0</v>
      </c>
      <c r="AG97" s="10">
        <v>5.1365244686624602E-2</v>
      </c>
      <c r="AH97" s="10">
        <v>2.7898920422623399E-2</v>
      </c>
      <c r="AI97" s="10">
        <v>0</v>
      </c>
      <c r="AJ97" s="10">
        <v>0</v>
      </c>
      <c r="AK97" s="10">
        <v>5.6218372463644702E-2</v>
      </c>
      <c r="AL97" s="10">
        <v>3.80599196254943E-2</v>
      </c>
      <c r="AM97" s="10">
        <v>0</v>
      </c>
      <c r="AN97" s="10">
        <v>0</v>
      </c>
      <c r="AO97" s="10">
        <v>0.54771788922584597</v>
      </c>
      <c r="AP97" s="10">
        <v>0.18466059983480099</v>
      </c>
      <c r="AQ97" s="10">
        <v>0</v>
      </c>
      <c r="AR97" s="10">
        <v>0</v>
      </c>
      <c r="AS97" s="10">
        <v>35908.3571059186</v>
      </c>
      <c r="AT97" s="10">
        <v>20159548.906523202</v>
      </c>
      <c r="AU97" s="10">
        <v>0</v>
      </c>
      <c r="AV97" s="10">
        <v>0</v>
      </c>
      <c r="AW97" s="10">
        <v>1857788.99818486</v>
      </c>
      <c r="AX97" s="10">
        <v>18956732101.336899</v>
      </c>
      <c r="AY97" s="10">
        <v>0</v>
      </c>
      <c r="AZ97" s="10">
        <v>0</v>
      </c>
      <c r="BA97" s="10">
        <v>0.47407086209231403</v>
      </c>
      <c r="BB97" s="10">
        <v>0.20232609454876099</v>
      </c>
      <c r="BC97" s="10">
        <v>0</v>
      </c>
      <c r="BD97" s="10">
        <v>0</v>
      </c>
      <c r="BE97" s="10">
        <v>0.12521963612624001</v>
      </c>
      <c r="BF97" s="10">
        <v>9.5489854339192895E-2</v>
      </c>
      <c r="BG97" s="10">
        <v>0</v>
      </c>
      <c r="BH97" s="10">
        <v>0</v>
      </c>
      <c r="BI97" s="10">
        <v>9.6012674957930297E-2</v>
      </c>
      <c r="BJ97" s="10">
        <v>9.5002458992857197E-2</v>
      </c>
      <c r="BK97" s="10">
        <v>0</v>
      </c>
      <c r="BL97" s="10">
        <v>0</v>
      </c>
      <c r="BM97" s="10">
        <v>9.2803373138139605E-2</v>
      </c>
      <c r="BN97" s="10">
        <v>9.0540819301590802E-2</v>
      </c>
      <c r="BO97" s="10">
        <v>0</v>
      </c>
      <c r="BP97" s="10">
        <v>0</v>
      </c>
      <c r="BQ97" s="10">
        <v>7.3868283536589502E-2</v>
      </c>
      <c r="BR97" s="10">
        <v>5.9155776053301502E-2</v>
      </c>
      <c r="BS97" s="10">
        <v>0</v>
      </c>
      <c r="BT97" s="10">
        <v>0</v>
      </c>
      <c r="BU97" s="10">
        <v>2.86895042407928E-2</v>
      </c>
      <c r="BV97" s="10">
        <v>1.7358212867301898E-2</v>
      </c>
      <c r="BW97" s="10">
        <v>0</v>
      </c>
      <c r="BX97" s="10">
        <v>0</v>
      </c>
      <c r="BY97" s="10">
        <v>1.91996268126844E-2</v>
      </c>
      <c r="BZ97" s="10">
        <v>1.70500502823384E-2</v>
      </c>
      <c r="CA97" s="10">
        <v>0</v>
      </c>
      <c r="CB97" s="10">
        <v>0</v>
      </c>
      <c r="CC97" s="10">
        <v>0.16153570347908799</v>
      </c>
      <c r="CD97" s="10">
        <v>5.6803595430387002E-2</v>
      </c>
      <c r="CE97" s="10">
        <v>0</v>
      </c>
      <c r="CF97" s="10">
        <v>0</v>
      </c>
      <c r="CG97" s="10">
        <v>0.12948699999999999</v>
      </c>
      <c r="CH97" s="10">
        <v>0.12561919999999999</v>
      </c>
      <c r="CI97" s="10">
        <v>0</v>
      </c>
      <c r="CJ97" s="10">
        <v>0</v>
      </c>
      <c r="CK97" s="10">
        <v>0.1530601</v>
      </c>
      <c r="CL97" s="10">
        <v>0.15219530000000001</v>
      </c>
      <c r="CM97" s="10">
        <v>0</v>
      </c>
      <c r="CN97" s="10">
        <v>0</v>
      </c>
      <c r="CO97" s="10">
        <v>0.20014480000000001</v>
      </c>
      <c r="CP97" s="10">
        <v>0.19709099999999999</v>
      </c>
      <c r="CQ97" s="10">
        <v>0</v>
      </c>
      <c r="CR97" s="10">
        <v>0</v>
      </c>
      <c r="CS97" s="10">
        <v>0.18238589999999999</v>
      </c>
      <c r="CT97" s="10">
        <v>0.1741828</v>
      </c>
      <c r="CU97" s="10">
        <v>0</v>
      </c>
      <c r="CV97" s="10">
        <v>0</v>
      </c>
      <c r="CW97" s="10">
        <v>0.19788729999999999</v>
      </c>
      <c r="CX97" s="10">
        <v>0.18569260000000001</v>
      </c>
      <c r="CY97" s="10">
        <v>0</v>
      </c>
      <c r="CZ97" s="10">
        <v>0</v>
      </c>
      <c r="DA97" s="10">
        <v>0.1784761</v>
      </c>
      <c r="DB97" s="10">
        <v>0.17935870000000001</v>
      </c>
      <c r="DC97" s="10">
        <v>0</v>
      </c>
      <c r="DD97" s="10">
        <v>0</v>
      </c>
      <c r="DE97" s="10">
        <v>0.1891362</v>
      </c>
      <c r="DF97" s="10">
        <v>0.18754119999999999</v>
      </c>
      <c r="DG97" s="10">
        <v>0</v>
      </c>
      <c r="DH97" s="10">
        <v>0</v>
      </c>
      <c r="DI97" s="10">
        <v>0.23285500000000001</v>
      </c>
      <c r="DJ97" s="10">
        <v>0.22434509999999999</v>
      </c>
      <c r="DK97" s="10">
        <v>0</v>
      </c>
      <c r="DL97" s="10">
        <v>0</v>
      </c>
      <c r="DM97" s="10">
        <v>0.19872719999999999</v>
      </c>
      <c r="DN97" s="10">
        <v>0.19498270000000001</v>
      </c>
      <c r="DO97" s="10">
        <v>0</v>
      </c>
      <c r="DP97" s="10">
        <v>0</v>
      </c>
      <c r="DQ97" s="10">
        <v>0.2085748</v>
      </c>
      <c r="DR97" s="10">
        <v>0.2381993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29"/>
        <v>87</v>
      </c>
      <c r="B98" s="13">
        <f t="shared" si="28"/>
        <v>1.5625E-2</v>
      </c>
      <c r="C98" s="13">
        <f t="shared" si="30"/>
        <v>64</v>
      </c>
      <c r="D98" s="20">
        <f t="shared" si="31"/>
        <v>6</v>
      </c>
      <c r="E98" s="10">
        <v>114689.42332517701</v>
      </c>
      <c r="F98" s="10">
        <v>360595456.02077198</v>
      </c>
      <c r="G98" s="10">
        <v>0</v>
      </c>
      <c r="H98" s="10">
        <v>0</v>
      </c>
      <c r="I98" s="10">
        <v>8977626.7371112797</v>
      </c>
      <c r="J98" s="10">
        <v>10724837536324.9</v>
      </c>
      <c r="K98" s="10">
        <v>0</v>
      </c>
      <c r="L98" s="10">
        <v>0</v>
      </c>
      <c r="M98" s="10">
        <v>0.47560631936361503</v>
      </c>
      <c r="N98" s="10">
        <v>0.17617101659676801</v>
      </c>
      <c r="O98" s="10">
        <v>0</v>
      </c>
      <c r="P98" s="10">
        <v>0</v>
      </c>
      <c r="Q98" s="10">
        <v>0.16563110000279599</v>
      </c>
      <c r="R98" s="10">
        <v>0.144774680223829</v>
      </c>
      <c r="S98" s="10">
        <v>0</v>
      </c>
      <c r="T98" s="10">
        <v>0</v>
      </c>
      <c r="U98" s="10">
        <v>0.14075505195764401</v>
      </c>
      <c r="V98" s="10">
        <v>0.14342204843968201</v>
      </c>
      <c r="W98" s="10">
        <v>0</v>
      </c>
      <c r="X98" s="10">
        <v>0</v>
      </c>
      <c r="Y98" s="10">
        <v>0.13713035997947401</v>
      </c>
      <c r="Z98" s="10">
        <v>0.13089636008820901</v>
      </c>
      <c r="AA98" s="10">
        <v>0</v>
      </c>
      <c r="AB98" s="10">
        <v>0</v>
      </c>
      <c r="AC98" s="10">
        <v>9.6399006257419401E-2</v>
      </c>
      <c r="AD98" s="10">
        <v>6.4866054060456202E-2</v>
      </c>
      <c r="AE98" s="10">
        <v>0</v>
      </c>
      <c r="AF98" s="10">
        <v>0</v>
      </c>
      <c r="AG98" s="10">
        <v>3.9758844784098898E-2</v>
      </c>
      <c r="AH98" s="10">
        <v>3.0413798847114499E-2</v>
      </c>
      <c r="AI98" s="10">
        <v>0</v>
      </c>
      <c r="AJ98" s="10">
        <v>0</v>
      </c>
      <c r="AK98" s="10">
        <v>0.12434116432303501</v>
      </c>
      <c r="AL98" s="10">
        <v>7.6416301614138205E-2</v>
      </c>
      <c r="AM98" s="10">
        <v>0</v>
      </c>
      <c r="AN98" s="10">
        <v>0</v>
      </c>
      <c r="AO98" s="10">
        <v>1.0052650897472</v>
      </c>
      <c r="AP98" s="10">
        <v>0.55004044721711098</v>
      </c>
      <c r="AQ98" s="10">
        <v>0</v>
      </c>
      <c r="AR98" s="10">
        <v>0</v>
      </c>
      <c r="AS98" s="10">
        <v>26963.941930236699</v>
      </c>
      <c r="AT98" s="10">
        <v>75015297.173316002</v>
      </c>
      <c r="AU98" s="10">
        <v>0</v>
      </c>
      <c r="AV98" s="10">
        <v>0</v>
      </c>
      <c r="AW98" s="10">
        <v>2160766.6438622698</v>
      </c>
      <c r="AX98" s="10">
        <v>3095914661867.7798</v>
      </c>
      <c r="AY98" s="10">
        <v>0</v>
      </c>
      <c r="AZ98" s="10">
        <v>0</v>
      </c>
      <c r="BA98" s="10">
        <v>0.31447489567040798</v>
      </c>
      <c r="BB98" s="10">
        <v>0.109716602478748</v>
      </c>
      <c r="BC98" s="10">
        <v>0</v>
      </c>
      <c r="BD98" s="10">
        <v>0</v>
      </c>
      <c r="BE98" s="10">
        <v>0.105345619298107</v>
      </c>
      <c r="BF98" s="10">
        <v>9.5427672231350194E-2</v>
      </c>
      <c r="BG98" s="10">
        <v>0</v>
      </c>
      <c r="BH98" s="10">
        <v>0</v>
      </c>
      <c r="BI98" s="10">
        <v>9.5286887976842496E-2</v>
      </c>
      <c r="BJ98" s="10">
        <v>9.4455664776529696E-2</v>
      </c>
      <c r="BK98" s="10">
        <v>0</v>
      </c>
      <c r="BL98" s="10">
        <v>0</v>
      </c>
      <c r="BM98" s="10">
        <v>9.0200301142113901E-2</v>
      </c>
      <c r="BN98" s="10">
        <v>8.5496458475218598E-2</v>
      </c>
      <c r="BO98" s="10">
        <v>0</v>
      </c>
      <c r="BP98" s="10">
        <v>0</v>
      </c>
      <c r="BQ98" s="10">
        <v>6.0621859799602197E-2</v>
      </c>
      <c r="BR98" s="10">
        <v>3.9013620724746401E-2</v>
      </c>
      <c r="BS98" s="10">
        <v>0</v>
      </c>
      <c r="BT98" s="10">
        <v>0</v>
      </c>
      <c r="BU98" s="10">
        <v>2.1207164944677601E-2</v>
      </c>
      <c r="BV98" s="10">
        <v>1.6922725224060301E-2</v>
      </c>
      <c r="BW98" s="10">
        <v>0</v>
      </c>
      <c r="BX98" s="10">
        <v>0</v>
      </c>
      <c r="BY98" s="10">
        <v>3.96047864644073E-2</v>
      </c>
      <c r="BZ98" s="10">
        <v>2.4108553010658E-2</v>
      </c>
      <c r="CA98" s="10">
        <v>0</v>
      </c>
      <c r="CB98" s="10">
        <v>0</v>
      </c>
      <c r="CC98" s="10">
        <v>0.30875231760734601</v>
      </c>
      <c r="CD98" s="10">
        <v>0.12597679785971699</v>
      </c>
      <c r="CE98" s="10">
        <v>0</v>
      </c>
      <c r="CF98" s="10">
        <v>0</v>
      </c>
      <c r="CG98" s="10">
        <v>0.23964099999999999</v>
      </c>
      <c r="CH98" s="10">
        <v>0.2454382</v>
      </c>
      <c r="CI98" s="10">
        <v>0</v>
      </c>
      <c r="CJ98" s="10">
        <v>0</v>
      </c>
      <c r="CK98" s="10">
        <v>0.29305530000000002</v>
      </c>
      <c r="CL98" s="10">
        <v>0.2892923</v>
      </c>
      <c r="CM98" s="10">
        <v>0</v>
      </c>
      <c r="CN98" s="10">
        <v>0</v>
      </c>
      <c r="CO98" s="10">
        <v>0.35067169999999998</v>
      </c>
      <c r="CP98" s="10">
        <v>0.37955240000000001</v>
      </c>
      <c r="CQ98" s="10">
        <v>0</v>
      </c>
      <c r="CR98" s="10">
        <v>0</v>
      </c>
      <c r="CS98" s="10">
        <v>0.35231050000000003</v>
      </c>
      <c r="CT98" s="10">
        <v>0.3406959</v>
      </c>
      <c r="CU98" s="10">
        <v>0</v>
      </c>
      <c r="CV98" s="10">
        <v>0</v>
      </c>
      <c r="CW98" s="10">
        <v>0.3472404</v>
      </c>
      <c r="CX98" s="10">
        <v>0.36080760000000001</v>
      </c>
      <c r="CY98" s="10">
        <v>0</v>
      </c>
      <c r="CZ98" s="10">
        <v>0</v>
      </c>
      <c r="DA98" s="10">
        <v>0.33599440000000003</v>
      </c>
      <c r="DB98" s="10">
        <v>0.33362000000000003</v>
      </c>
      <c r="DC98" s="10">
        <v>0</v>
      </c>
      <c r="DD98" s="10">
        <v>0</v>
      </c>
      <c r="DE98" s="10">
        <v>0.38115860000000001</v>
      </c>
      <c r="DF98" s="10">
        <v>0.3585044</v>
      </c>
      <c r="DG98" s="10">
        <v>0</v>
      </c>
      <c r="DH98" s="10">
        <v>0</v>
      </c>
      <c r="DI98" s="10">
        <v>0.39455269999999998</v>
      </c>
      <c r="DJ98" s="10">
        <v>0.36920449999999999</v>
      </c>
      <c r="DK98" s="10">
        <v>0</v>
      </c>
      <c r="DL98" s="10">
        <v>0</v>
      </c>
      <c r="DM98" s="10">
        <v>0.3704151</v>
      </c>
      <c r="DN98" s="10">
        <v>0.36038310000000001</v>
      </c>
      <c r="DO98" s="10">
        <v>0</v>
      </c>
      <c r="DP98" s="10">
        <v>0</v>
      </c>
      <c r="DQ98" s="10">
        <v>0.38869720000000002</v>
      </c>
      <c r="DR98" s="10">
        <v>0.3579041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29"/>
        <v>88</v>
      </c>
      <c r="B99" s="13">
        <f t="shared" si="28"/>
        <v>7.8125E-3</v>
      </c>
      <c r="C99" s="13">
        <f t="shared" si="30"/>
        <v>64</v>
      </c>
      <c r="D99" s="20">
        <f t="shared" si="31"/>
        <v>7</v>
      </c>
      <c r="E99" s="10">
        <v>57345.563696662401</v>
      </c>
      <c r="F99" s="10">
        <v>4739850232.0087795</v>
      </c>
      <c r="G99" s="10">
        <v>0</v>
      </c>
      <c r="H99" s="10">
        <v>0</v>
      </c>
      <c r="I99" s="10">
        <v>1408953.49087327</v>
      </c>
      <c r="J99" s="10">
        <v>184527905148846</v>
      </c>
      <c r="K99" s="10">
        <v>0</v>
      </c>
      <c r="L99" s="10">
        <v>0</v>
      </c>
      <c r="M99" s="10">
        <v>0.32097638663207601</v>
      </c>
      <c r="N99" s="10">
        <v>0.138218068615901</v>
      </c>
      <c r="O99" s="10">
        <v>0</v>
      </c>
      <c r="P99" s="10">
        <v>0</v>
      </c>
      <c r="Q99" s="10">
        <v>0.14445642274970599</v>
      </c>
      <c r="R99" s="10">
        <v>0.14455325774574601</v>
      </c>
      <c r="S99" s="10">
        <v>0</v>
      </c>
      <c r="T99" s="10">
        <v>0</v>
      </c>
      <c r="U99" s="10">
        <v>0.14160821239350599</v>
      </c>
      <c r="V99" s="10">
        <v>0.14181136693990401</v>
      </c>
      <c r="W99" s="10">
        <v>0</v>
      </c>
      <c r="X99" s="10">
        <v>0</v>
      </c>
      <c r="Y99" s="10">
        <v>0.13069817520465499</v>
      </c>
      <c r="Z99" s="10">
        <v>0.11834198390773</v>
      </c>
      <c r="AA99" s="10">
        <v>0</v>
      </c>
      <c r="AB99" s="10">
        <v>0</v>
      </c>
      <c r="AC99" s="10">
        <v>7.49089566368248E-2</v>
      </c>
      <c r="AD99" s="10">
        <v>4.0226362087944202E-2</v>
      </c>
      <c r="AE99" s="10">
        <v>0</v>
      </c>
      <c r="AF99" s="10">
        <v>0</v>
      </c>
      <c r="AG99" s="10">
        <v>4.1209080620957302E-2</v>
      </c>
      <c r="AH99" s="10">
        <v>3.7180464746331902E-2</v>
      </c>
      <c r="AI99" s="10">
        <v>0</v>
      </c>
      <c r="AJ99" s="10">
        <v>0</v>
      </c>
      <c r="AK99" s="10">
        <v>0.22161783791054901</v>
      </c>
      <c r="AL99" s="10">
        <v>0.179399627515995</v>
      </c>
      <c r="AM99" s="10">
        <v>0</v>
      </c>
      <c r="AN99" s="10">
        <v>0</v>
      </c>
      <c r="AO99" s="10">
        <v>2.4927799587615702</v>
      </c>
      <c r="AP99" s="10">
        <v>1.7888311346269199</v>
      </c>
      <c r="AQ99" s="10">
        <v>0</v>
      </c>
      <c r="AR99" s="10">
        <v>0</v>
      </c>
      <c r="AS99" s="10">
        <v>13622.2308229632</v>
      </c>
      <c r="AT99" s="10">
        <v>1304385356.0241899</v>
      </c>
      <c r="AU99" s="10">
        <v>0</v>
      </c>
      <c r="AV99" s="10">
        <v>0</v>
      </c>
      <c r="AW99" s="10">
        <v>334853.145917852</v>
      </c>
      <c r="AX99" s="10">
        <v>46151256671761.797</v>
      </c>
      <c r="AY99" s="10">
        <v>0</v>
      </c>
      <c r="AZ99" s="10">
        <v>0</v>
      </c>
      <c r="BA99" s="10">
        <v>0.20083726308095501</v>
      </c>
      <c r="BB99" s="10">
        <v>9.6310221402756899E-2</v>
      </c>
      <c r="BC99" s="10">
        <v>0</v>
      </c>
      <c r="BD99" s="10">
        <v>0</v>
      </c>
      <c r="BE99" s="10">
        <v>9.8642029797916003E-2</v>
      </c>
      <c r="BF99" s="10">
        <v>9.53185145713034E-2</v>
      </c>
      <c r="BG99" s="10">
        <v>0</v>
      </c>
      <c r="BH99" s="10">
        <v>0</v>
      </c>
      <c r="BI99" s="10">
        <v>9.4553462047679906E-2</v>
      </c>
      <c r="BJ99" s="10">
        <v>9.3346955684149496E-2</v>
      </c>
      <c r="BK99" s="10">
        <v>0</v>
      </c>
      <c r="BL99" s="10">
        <v>0</v>
      </c>
      <c r="BM99" s="10">
        <v>8.5387000396055499E-2</v>
      </c>
      <c r="BN99" s="10">
        <v>7.6485981547455895E-2</v>
      </c>
      <c r="BO99" s="10">
        <v>0</v>
      </c>
      <c r="BP99" s="10">
        <v>0</v>
      </c>
      <c r="BQ99" s="10">
        <v>4.5463675298558701E-2</v>
      </c>
      <c r="BR99" s="10">
        <v>2.3241972963131598E-2</v>
      </c>
      <c r="BS99" s="10">
        <v>0</v>
      </c>
      <c r="BT99" s="10">
        <v>0</v>
      </c>
      <c r="BU99" s="10">
        <v>1.8206671930614898E-2</v>
      </c>
      <c r="BV99" s="10">
        <v>1.7289597445940001E-2</v>
      </c>
      <c r="BW99" s="10">
        <v>0</v>
      </c>
      <c r="BX99" s="10">
        <v>0</v>
      </c>
      <c r="BY99" s="10">
        <v>5.19734736403425E-2</v>
      </c>
      <c r="BZ99" s="10">
        <v>4.6465378103062401E-2</v>
      </c>
      <c r="CA99" s="10">
        <v>0</v>
      </c>
      <c r="CB99" s="10">
        <v>0</v>
      </c>
      <c r="CC99" s="10">
        <v>0.71426207901151595</v>
      </c>
      <c r="CD99" s="10">
        <v>0.46966309651480997</v>
      </c>
      <c r="CE99" s="10">
        <v>0</v>
      </c>
      <c r="CF99" s="10">
        <v>0</v>
      </c>
      <c r="CG99" s="10">
        <v>0.46770729999999999</v>
      </c>
      <c r="CH99" s="10">
        <v>0.60780970000000001</v>
      </c>
      <c r="CI99" s="10">
        <v>0</v>
      </c>
      <c r="CJ99" s="10">
        <v>0</v>
      </c>
      <c r="CK99" s="10">
        <v>1.2377883999999999</v>
      </c>
      <c r="CL99" s="10">
        <v>1.2107870999999999</v>
      </c>
      <c r="CM99" s="10">
        <v>0</v>
      </c>
      <c r="CN99" s="10">
        <v>0</v>
      </c>
      <c r="CO99" s="10">
        <v>1.5041681</v>
      </c>
      <c r="CP99" s="10">
        <v>1.4660415</v>
      </c>
      <c r="CQ99" s="10">
        <v>0</v>
      </c>
      <c r="CR99" s="10">
        <v>0</v>
      </c>
      <c r="CS99" s="10">
        <v>1.2862579000000001</v>
      </c>
      <c r="CT99" s="10">
        <v>1.4668201999999999</v>
      </c>
      <c r="CU99" s="10">
        <v>0</v>
      </c>
      <c r="CV99" s="10">
        <v>0</v>
      </c>
      <c r="CW99" s="10">
        <v>1.5163789000000001</v>
      </c>
      <c r="CX99" s="10">
        <v>1.5501788999999999</v>
      </c>
      <c r="CY99" s="10">
        <v>0</v>
      </c>
      <c r="CZ99" s="10">
        <v>0</v>
      </c>
      <c r="DA99" s="10">
        <v>1.4417268000000001</v>
      </c>
      <c r="DB99" s="10">
        <v>1.5093080999999999</v>
      </c>
      <c r="DC99" s="10">
        <v>0</v>
      </c>
      <c r="DD99" s="10">
        <v>0</v>
      </c>
      <c r="DE99" s="10">
        <v>1.5438670000000001</v>
      </c>
      <c r="DF99" s="10">
        <v>1.6532836</v>
      </c>
      <c r="DG99" s="10">
        <v>0</v>
      </c>
      <c r="DH99" s="10">
        <v>0</v>
      </c>
      <c r="DI99" s="10">
        <v>1.5820187999999999</v>
      </c>
      <c r="DJ99" s="10">
        <v>1.5948618999999999</v>
      </c>
      <c r="DK99" s="10">
        <v>0</v>
      </c>
      <c r="DL99" s="10">
        <v>0</v>
      </c>
      <c r="DM99" s="10">
        <v>1.4660801000000001</v>
      </c>
      <c r="DN99" s="10">
        <v>1.589011</v>
      </c>
      <c r="DO99" s="10">
        <v>0</v>
      </c>
      <c r="DP99" s="10">
        <v>0</v>
      </c>
      <c r="DQ99" s="10">
        <v>1.3237223</v>
      </c>
      <c r="DR99" s="10">
        <v>1.4937041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29"/>
        <v>89</v>
      </c>
      <c r="B100" s="13">
        <f t="shared" si="28"/>
        <v>3.90625E-3</v>
      </c>
      <c r="C100" s="13">
        <f t="shared" si="30"/>
        <v>64</v>
      </c>
      <c r="D100" s="20">
        <f t="shared" si="31"/>
        <v>8</v>
      </c>
      <c r="E100" s="10">
        <v>49150.380317904797</v>
      </c>
      <c r="F100" s="10">
        <v>71903019008.011002</v>
      </c>
      <c r="G100" s="10">
        <v>0</v>
      </c>
      <c r="H100" s="10">
        <v>0</v>
      </c>
      <c r="I100" s="10">
        <v>7177871.78294292</v>
      </c>
      <c r="J100" s="10">
        <v>2.5126936568614E+16</v>
      </c>
      <c r="K100" s="10">
        <v>0</v>
      </c>
      <c r="L100" s="10">
        <v>0</v>
      </c>
      <c r="M100" s="10">
        <v>0.22726147713389699</v>
      </c>
      <c r="N100" s="10">
        <v>0.14418716896482001</v>
      </c>
      <c r="O100" s="10">
        <v>0</v>
      </c>
      <c r="P100" s="10">
        <v>0</v>
      </c>
      <c r="Q100" s="10">
        <v>0.13617622379559399</v>
      </c>
      <c r="R100" s="10">
        <v>0.144215813517582</v>
      </c>
      <c r="S100" s="10">
        <v>0</v>
      </c>
      <c r="T100" s="10">
        <v>0</v>
      </c>
      <c r="U100" s="10">
        <v>0.140915275387822</v>
      </c>
      <c r="V100" s="10">
        <v>0.138768812457086</v>
      </c>
      <c r="W100" s="10">
        <v>0</v>
      </c>
      <c r="X100" s="10">
        <v>0</v>
      </c>
      <c r="Y100" s="10">
        <v>0.11943979773902801</v>
      </c>
      <c r="Z100" s="10">
        <v>9.83361635169855E-2</v>
      </c>
      <c r="AA100" s="10">
        <v>0</v>
      </c>
      <c r="AB100" s="10">
        <v>0</v>
      </c>
      <c r="AC100" s="10">
        <v>5.5652746580610903E-2</v>
      </c>
      <c r="AD100" s="10">
        <v>2.9076513750708102E-2</v>
      </c>
      <c r="AE100" s="10">
        <v>0</v>
      </c>
      <c r="AF100" s="10">
        <v>0</v>
      </c>
      <c r="AG100" s="10">
        <v>5.2778652098533399E-2</v>
      </c>
      <c r="AH100" s="10">
        <v>4.8323202455817303E-2</v>
      </c>
      <c r="AI100" s="10">
        <v>0</v>
      </c>
      <c r="AJ100" s="10">
        <v>0</v>
      </c>
      <c r="AK100" s="10">
        <v>0.324923451091156</v>
      </c>
      <c r="AL100" s="10">
        <v>0.32345070484536098</v>
      </c>
      <c r="AM100" s="10">
        <v>0</v>
      </c>
      <c r="AN100" s="10">
        <v>0</v>
      </c>
      <c r="AO100" s="10">
        <v>2.83325288914796</v>
      </c>
      <c r="AP100" s="10">
        <v>2.8600555741219802</v>
      </c>
      <c r="AQ100" s="10">
        <v>0</v>
      </c>
      <c r="AR100" s="10">
        <v>0</v>
      </c>
      <c r="AS100" s="10">
        <v>13529.1218993935</v>
      </c>
      <c r="AT100" s="10">
        <v>17276222948.677399</v>
      </c>
      <c r="AU100" s="10">
        <v>0</v>
      </c>
      <c r="AV100" s="10">
        <v>0</v>
      </c>
      <c r="AW100" s="10">
        <v>1739088.97330564</v>
      </c>
      <c r="AX100" s="10">
        <v>5215097230353320</v>
      </c>
      <c r="AY100" s="10">
        <v>0</v>
      </c>
      <c r="AZ100" s="10">
        <v>0</v>
      </c>
      <c r="BA100" s="10">
        <v>0.13730629374690101</v>
      </c>
      <c r="BB100" s="10">
        <v>9.5540714878576793E-2</v>
      </c>
      <c r="BC100" s="10">
        <v>0</v>
      </c>
      <c r="BD100" s="10">
        <v>0</v>
      </c>
      <c r="BE100" s="10">
        <v>9.6432028424540697E-2</v>
      </c>
      <c r="BF100" s="10">
        <v>9.5092154925856695E-2</v>
      </c>
      <c r="BG100" s="10">
        <v>0</v>
      </c>
      <c r="BH100" s="10">
        <v>0</v>
      </c>
      <c r="BI100" s="10">
        <v>9.3379511398630696E-2</v>
      </c>
      <c r="BJ100" s="10">
        <v>9.1175529691494395E-2</v>
      </c>
      <c r="BK100" s="10">
        <v>0</v>
      </c>
      <c r="BL100" s="10">
        <v>0</v>
      </c>
      <c r="BM100" s="10">
        <v>7.7248508892676301E-2</v>
      </c>
      <c r="BN100" s="10">
        <v>6.2167398472759303E-2</v>
      </c>
      <c r="BO100" s="10">
        <v>0</v>
      </c>
      <c r="BP100" s="10">
        <v>0</v>
      </c>
      <c r="BQ100" s="10">
        <v>3.2102248863462399E-2</v>
      </c>
      <c r="BR100" s="10">
        <v>1.7603507388259901E-2</v>
      </c>
      <c r="BS100" s="10">
        <v>0</v>
      </c>
      <c r="BT100" s="10">
        <v>0</v>
      </c>
      <c r="BU100" s="10">
        <v>1.9217484170923099E-2</v>
      </c>
      <c r="BV100" s="10">
        <v>1.8022759683637798E-2</v>
      </c>
      <c r="BW100" s="10">
        <v>0</v>
      </c>
      <c r="BX100" s="10">
        <v>0</v>
      </c>
      <c r="BY100" s="10">
        <v>7.4696449943898305E-2</v>
      </c>
      <c r="BZ100" s="10">
        <v>7.4564491504053004E-2</v>
      </c>
      <c r="CA100" s="10">
        <v>0</v>
      </c>
      <c r="CB100" s="10">
        <v>0</v>
      </c>
      <c r="CC100" s="10">
        <v>0.65117049827798301</v>
      </c>
      <c r="CD100" s="10">
        <v>0.61480247464650395</v>
      </c>
      <c r="CE100" s="10">
        <v>0</v>
      </c>
      <c r="CF100" s="10">
        <v>0</v>
      </c>
      <c r="CG100" s="10">
        <v>1.0680031999999999</v>
      </c>
      <c r="CH100" s="10">
        <v>1.2239424999999999</v>
      </c>
      <c r="CI100" s="10">
        <v>0</v>
      </c>
      <c r="CJ100" s="10">
        <v>0</v>
      </c>
      <c r="CK100" s="10">
        <v>2.7064973999999999</v>
      </c>
      <c r="CL100" s="10">
        <v>2.6430642999999998</v>
      </c>
      <c r="CM100" s="10">
        <v>0</v>
      </c>
      <c r="CN100" s="10">
        <v>0</v>
      </c>
      <c r="CO100" s="10">
        <v>3.2483442</v>
      </c>
      <c r="CP100" s="10">
        <v>3.7510351000000002</v>
      </c>
      <c r="CQ100" s="10">
        <v>0</v>
      </c>
      <c r="CR100" s="10">
        <v>0</v>
      </c>
      <c r="CS100" s="10">
        <v>3.1809628000000001</v>
      </c>
      <c r="CT100" s="10">
        <v>3.1158689000000002</v>
      </c>
      <c r="CU100" s="10">
        <v>0</v>
      </c>
      <c r="CV100" s="10">
        <v>0</v>
      </c>
      <c r="CW100" s="10">
        <v>3.3522759999999998</v>
      </c>
      <c r="CX100" s="10">
        <v>3.4837872000000001</v>
      </c>
      <c r="CY100" s="10">
        <v>0</v>
      </c>
      <c r="CZ100" s="10">
        <v>0</v>
      </c>
      <c r="DA100" s="10">
        <v>3.2119903999999999</v>
      </c>
      <c r="DB100" s="10">
        <v>3.3402178999999999</v>
      </c>
      <c r="DC100" s="10">
        <v>0</v>
      </c>
      <c r="DD100" s="10">
        <v>0</v>
      </c>
      <c r="DE100" s="10">
        <v>3.2748865</v>
      </c>
      <c r="DF100" s="10">
        <v>3.3746382000000001</v>
      </c>
      <c r="DG100" s="10">
        <v>0</v>
      </c>
      <c r="DH100" s="10">
        <v>0</v>
      </c>
      <c r="DI100" s="10">
        <v>3.4013887</v>
      </c>
      <c r="DJ100" s="10">
        <v>3.2673592</v>
      </c>
      <c r="DK100" s="10">
        <v>0</v>
      </c>
      <c r="DL100" s="10">
        <v>0</v>
      </c>
      <c r="DM100" s="10">
        <v>3.4025983000000002</v>
      </c>
      <c r="DN100" s="10">
        <v>3.4404086999999999</v>
      </c>
      <c r="DO100" s="10">
        <v>0</v>
      </c>
      <c r="DP100" s="10">
        <v>0</v>
      </c>
      <c r="DQ100" s="10">
        <v>3.3136418000000001</v>
      </c>
      <c r="DR100" s="10">
        <v>3.1779166999999999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29"/>
        <v>90</v>
      </c>
      <c r="B101" s="13">
        <f t="shared" si="28"/>
        <v>1.953125E-3</v>
      </c>
      <c r="C101" s="13">
        <f t="shared" si="30"/>
        <v>64</v>
      </c>
      <c r="D101" s="20">
        <f t="shared" si="31"/>
        <v>9</v>
      </c>
      <c r="E101" s="10">
        <v>106496.32185953901</v>
      </c>
      <c r="F101" s="10">
        <v>4949928796167.9102</v>
      </c>
      <c r="G101" s="10">
        <v>0</v>
      </c>
      <c r="H101" s="10">
        <v>0</v>
      </c>
      <c r="I101" s="10">
        <v>12630032.007687701</v>
      </c>
      <c r="J101" s="10">
        <v>7.6087752513243095E+18</v>
      </c>
      <c r="K101" s="10">
        <v>0</v>
      </c>
      <c r="L101" s="10">
        <v>0</v>
      </c>
      <c r="M101" s="10">
        <v>0.176230665659797</v>
      </c>
      <c r="N101" s="10">
        <v>0.144686118669481</v>
      </c>
      <c r="O101" s="10">
        <v>0</v>
      </c>
      <c r="P101" s="10">
        <v>0</v>
      </c>
      <c r="Q101" s="10">
        <v>0.13999467744762201</v>
      </c>
      <c r="R101" s="10">
        <v>0.14358641425858501</v>
      </c>
      <c r="S101" s="10">
        <v>0</v>
      </c>
      <c r="T101" s="10">
        <v>0</v>
      </c>
      <c r="U101" s="10">
        <v>0.138465466730682</v>
      </c>
      <c r="V101" s="10">
        <v>0.13305988322377801</v>
      </c>
      <c r="W101" s="10">
        <v>0</v>
      </c>
      <c r="X101" s="10">
        <v>0</v>
      </c>
      <c r="Y101" s="10">
        <v>0.10316517940030499</v>
      </c>
      <c r="Z101" s="10">
        <v>7.21345275913889E-2</v>
      </c>
      <c r="AA101" s="10">
        <v>0</v>
      </c>
      <c r="AB101" s="10">
        <v>0</v>
      </c>
      <c r="AC101" s="10">
        <v>4.30263716335526E-2</v>
      </c>
      <c r="AD101" s="10">
        <v>3.30842897742381E-2</v>
      </c>
      <c r="AE101" s="10">
        <v>0</v>
      </c>
      <c r="AF101" s="10">
        <v>0</v>
      </c>
      <c r="AG101" s="10">
        <v>9.9484093509177599E-2</v>
      </c>
      <c r="AH101" s="10">
        <v>0.102834337412874</v>
      </c>
      <c r="AI101" s="10">
        <v>0</v>
      </c>
      <c r="AJ101" s="10">
        <v>0</v>
      </c>
      <c r="AK101" s="10">
        <v>0.83493618095858702</v>
      </c>
      <c r="AL101" s="10">
        <v>0.67072357504262303</v>
      </c>
      <c r="AM101" s="10">
        <v>0</v>
      </c>
      <c r="AN101" s="10">
        <v>0</v>
      </c>
      <c r="AO101" s="10">
        <v>8.26163209604589</v>
      </c>
      <c r="AP101" s="10">
        <v>8.2245094952167097</v>
      </c>
      <c r="AQ101" s="10">
        <v>0</v>
      </c>
      <c r="AR101" s="10">
        <v>0</v>
      </c>
      <c r="AS101" s="10">
        <v>29085.730840859698</v>
      </c>
      <c r="AT101" s="10">
        <v>1015882263241.23</v>
      </c>
      <c r="AU101" s="10">
        <v>0</v>
      </c>
      <c r="AV101" s="10">
        <v>0</v>
      </c>
      <c r="AW101" s="10">
        <v>2754422.31736283</v>
      </c>
      <c r="AX101" s="10">
        <v>1.96936238342576E+18</v>
      </c>
      <c r="AY101" s="10">
        <v>0</v>
      </c>
      <c r="AZ101" s="10">
        <v>0</v>
      </c>
      <c r="BA101" s="10">
        <v>0.10973168122045</v>
      </c>
      <c r="BB101" s="10">
        <v>9.5453281216699895E-2</v>
      </c>
      <c r="BC101" s="10">
        <v>0</v>
      </c>
      <c r="BD101" s="10">
        <v>0</v>
      </c>
      <c r="BE101" s="10">
        <v>9.5520373076028495E-2</v>
      </c>
      <c r="BF101" s="10">
        <v>9.4642207210631907E-2</v>
      </c>
      <c r="BG101" s="10">
        <v>0</v>
      </c>
      <c r="BH101" s="10">
        <v>0</v>
      </c>
      <c r="BI101" s="10">
        <v>9.1225693441006298E-2</v>
      </c>
      <c r="BJ101" s="10">
        <v>8.7040027299178702E-2</v>
      </c>
      <c r="BK101" s="10">
        <v>0</v>
      </c>
      <c r="BL101" s="10">
        <v>0</v>
      </c>
      <c r="BM101" s="10">
        <v>6.5345044098356203E-2</v>
      </c>
      <c r="BN101" s="10">
        <v>4.3608094345462499E-2</v>
      </c>
      <c r="BO101" s="10">
        <v>0</v>
      </c>
      <c r="BP101" s="10">
        <v>0</v>
      </c>
      <c r="BQ101" s="10">
        <v>2.3331484672104701E-2</v>
      </c>
      <c r="BR101" s="10">
        <v>1.6994330254833899E-2</v>
      </c>
      <c r="BS101" s="10">
        <v>0</v>
      </c>
      <c r="BT101" s="10">
        <v>0</v>
      </c>
      <c r="BU101" s="10">
        <v>2.6320848214730699E-2</v>
      </c>
      <c r="BV101" s="10">
        <v>2.7236547284840599E-2</v>
      </c>
      <c r="BW101" s="10">
        <v>0</v>
      </c>
      <c r="BX101" s="10">
        <v>0</v>
      </c>
      <c r="BY101" s="10">
        <v>0.20996677332327199</v>
      </c>
      <c r="BZ101" s="10">
        <v>0.157049584039647</v>
      </c>
      <c r="CA101" s="10">
        <v>0</v>
      </c>
      <c r="CB101" s="10">
        <v>0</v>
      </c>
      <c r="CC101" s="10">
        <v>2.0091814852014198</v>
      </c>
      <c r="CD101" s="10">
        <v>2.0326876700643299</v>
      </c>
      <c r="CE101" s="10">
        <v>0</v>
      </c>
      <c r="CF101" s="10">
        <v>0</v>
      </c>
      <c r="CG101" s="10">
        <v>2.0255369000000001</v>
      </c>
      <c r="CH101" s="10">
        <v>2.518656</v>
      </c>
      <c r="CI101" s="10">
        <v>0</v>
      </c>
      <c r="CJ101" s="10">
        <v>0</v>
      </c>
      <c r="CK101" s="10">
        <v>6.4139578999999998</v>
      </c>
      <c r="CL101" s="10">
        <v>6.4535080000000002</v>
      </c>
      <c r="CM101" s="10">
        <v>0</v>
      </c>
      <c r="CN101" s="10">
        <v>0</v>
      </c>
      <c r="CO101" s="10">
        <v>8.0081299999999995</v>
      </c>
      <c r="CP101" s="10">
        <v>8.0812556999999998</v>
      </c>
      <c r="CQ101" s="10">
        <v>0</v>
      </c>
      <c r="CR101" s="10">
        <v>0</v>
      </c>
      <c r="CS101" s="10">
        <v>6.9773565</v>
      </c>
      <c r="CT101" s="10">
        <v>7.2768360000000003</v>
      </c>
      <c r="CU101" s="10">
        <v>0</v>
      </c>
      <c r="CV101" s="10">
        <v>0</v>
      </c>
      <c r="CW101" s="10">
        <v>7.5672202000000004</v>
      </c>
      <c r="CX101" s="10">
        <v>7.6784341999999999</v>
      </c>
      <c r="CY101" s="10">
        <v>0</v>
      </c>
      <c r="CZ101" s="10">
        <v>0</v>
      </c>
      <c r="DA101" s="10">
        <v>7.4222498000000003</v>
      </c>
      <c r="DB101" s="10">
        <v>7.4880861000000003</v>
      </c>
      <c r="DC101" s="10">
        <v>0</v>
      </c>
      <c r="DD101" s="10">
        <v>0</v>
      </c>
      <c r="DE101" s="10">
        <v>7.7278143999999998</v>
      </c>
      <c r="DF101" s="10">
        <v>7.8666378999999997</v>
      </c>
      <c r="DG101" s="10">
        <v>0</v>
      </c>
      <c r="DH101" s="10">
        <v>0</v>
      </c>
      <c r="DI101" s="10">
        <v>7.5636804</v>
      </c>
      <c r="DJ101" s="10">
        <v>8.0447203999999992</v>
      </c>
      <c r="DK101" s="10">
        <v>0</v>
      </c>
      <c r="DL101" s="10">
        <v>0</v>
      </c>
      <c r="DM101" s="10">
        <v>7.8555380000000001</v>
      </c>
      <c r="DN101" s="10">
        <v>8.0476297999999993</v>
      </c>
      <c r="DO101" s="10">
        <v>0</v>
      </c>
      <c r="DP101" s="10">
        <v>0</v>
      </c>
      <c r="DQ101" s="10">
        <v>7.2144404</v>
      </c>
      <c r="DR101" s="10">
        <v>7.2720811999999997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29"/>
        <v>91</v>
      </c>
      <c r="B102" s="12">
        <f t="shared" si="28"/>
        <v>0.5</v>
      </c>
      <c r="C102" s="12">
        <f t="shared" si="30"/>
        <v>128</v>
      </c>
      <c r="D102" s="19">
        <f t="shared" si="31"/>
        <v>1</v>
      </c>
      <c r="E102" s="10">
        <v>0.25454913955518699</v>
      </c>
      <c r="F102" s="10">
        <v>0.25454913955518699</v>
      </c>
      <c r="G102" s="10">
        <v>0</v>
      </c>
      <c r="H102" s="10">
        <v>0</v>
      </c>
      <c r="I102" s="10">
        <v>0.27503359354810503</v>
      </c>
      <c r="J102" s="10">
        <v>0.27503359354810503</v>
      </c>
      <c r="K102" s="10">
        <v>0</v>
      </c>
      <c r="L102" s="10">
        <v>0</v>
      </c>
      <c r="M102" s="10">
        <v>1.46650965449785</v>
      </c>
      <c r="N102" s="10">
        <v>1.46650965449785</v>
      </c>
      <c r="O102" s="10">
        <v>0</v>
      </c>
      <c r="P102" s="10">
        <v>0</v>
      </c>
      <c r="Q102" s="10">
        <v>1.41593844774046</v>
      </c>
      <c r="R102" s="10">
        <v>1.41593844774046</v>
      </c>
      <c r="S102" s="10">
        <v>0</v>
      </c>
      <c r="T102" s="10">
        <v>0</v>
      </c>
      <c r="U102" s="10">
        <v>1.0475561224604899</v>
      </c>
      <c r="V102" s="10">
        <v>1.0475561224604899</v>
      </c>
      <c r="W102" s="10">
        <v>0</v>
      </c>
      <c r="X102" s="10">
        <v>0</v>
      </c>
      <c r="Y102" s="10">
        <v>0.26807059589238103</v>
      </c>
      <c r="Z102" s="10">
        <v>0.26807059589238103</v>
      </c>
      <c r="AA102" s="10">
        <v>0</v>
      </c>
      <c r="AB102" s="10">
        <v>0</v>
      </c>
      <c r="AC102" s="10">
        <v>0.224330953662701</v>
      </c>
      <c r="AD102" s="10">
        <v>0.224330953662701</v>
      </c>
      <c r="AE102" s="10">
        <v>0</v>
      </c>
      <c r="AF102" s="10">
        <v>0</v>
      </c>
      <c r="AG102" s="10">
        <v>0.25153719778698103</v>
      </c>
      <c r="AH102" s="10">
        <v>0.25153719778698103</v>
      </c>
      <c r="AI102" s="10">
        <v>0</v>
      </c>
      <c r="AJ102" s="10">
        <v>0</v>
      </c>
      <c r="AK102" s="10">
        <v>0.25672532054601799</v>
      </c>
      <c r="AL102" s="10">
        <v>0.25672532054601799</v>
      </c>
      <c r="AM102" s="10">
        <v>0</v>
      </c>
      <c r="AN102" s="10">
        <v>0</v>
      </c>
      <c r="AO102" s="10">
        <v>0.26330901720605998</v>
      </c>
      <c r="AP102" s="10">
        <v>0.26330901720605998</v>
      </c>
      <c r="AQ102" s="10">
        <v>0</v>
      </c>
      <c r="AR102" s="10">
        <v>0</v>
      </c>
      <c r="AS102" s="10">
        <v>0.14741139642819001</v>
      </c>
      <c r="AT102" s="10">
        <v>0.14741139642819001</v>
      </c>
      <c r="AU102" s="10">
        <v>0</v>
      </c>
      <c r="AV102" s="10">
        <v>0</v>
      </c>
      <c r="AW102" s="10">
        <v>0.14434949799150201</v>
      </c>
      <c r="AX102" s="10">
        <v>0.14434949799150201</v>
      </c>
      <c r="AY102" s="10">
        <v>0</v>
      </c>
      <c r="AZ102" s="10">
        <v>0</v>
      </c>
      <c r="BA102" s="10">
        <v>1.0478915799873501</v>
      </c>
      <c r="BB102" s="10">
        <v>1.0478915799873501</v>
      </c>
      <c r="BC102" s="10">
        <v>0</v>
      </c>
      <c r="BD102" s="10">
        <v>0</v>
      </c>
      <c r="BE102" s="10">
        <v>1.0106890385723499</v>
      </c>
      <c r="BF102" s="10">
        <v>1.0106890385723499</v>
      </c>
      <c r="BG102" s="10">
        <v>0</v>
      </c>
      <c r="BH102" s="10">
        <v>0</v>
      </c>
      <c r="BI102" s="10">
        <v>0.739122995496589</v>
      </c>
      <c r="BJ102" s="10">
        <v>0.739122995496589</v>
      </c>
      <c r="BK102" s="10">
        <v>0</v>
      </c>
      <c r="BL102" s="10">
        <v>0</v>
      </c>
      <c r="BM102" s="10">
        <v>0.16381491744523899</v>
      </c>
      <c r="BN102" s="10">
        <v>0.16381491744523899</v>
      </c>
      <c r="BO102" s="10">
        <v>0</v>
      </c>
      <c r="BP102" s="10">
        <v>0</v>
      </c>
      <c r="BQ102" s="10">
        <v>0.125834219914463</v>
      </c>
      <c r="BR102" s="10">
        <v>0.125834219914463</v>
      </c>
      <c r="BS102" s="10">
        <v>0</v>
      </c>
      <c r="BT102" s="10">
        <v>0</v>
      </c>
      <c r="BU102" s="10">
        <v>0.14502437938996199</v>
      </c>
      <c r="BV102" s="10">
        <v>0.14502437938996199</v>
      </c>
      <c r="BW102" s="10">
        <v>0</v>
      </c>
      <c r="BX102" s="10">
        <v>0</v>
      </c>
      <c r="BY102" s="10">
        <v>0.14682990715196201</v>
      </c>
      <c r="BZ102" s="10">
        <v>0.14682990715196201</v>
      </c>
      <c r="CA102" s="10">
        <v>0</v>
      </c>
      <c r="CB102" s="10">
        <v>0</v>
      </c>
      <c r="CC102" s="10">
        <v>0.14559743700904901</v>
      </c>
      <c r="CD102" s="10">
        <v>0.14559743700904901</v>
      </c>
      <c r="CE102" s="10">
        <v>0</v>
      </c>
      <c r="CF102" s="10">
        <v>0</v>
      </c>
      <c r="CG102" s="10">
        <v>1.57448E-2</v>
      </c>
      <c r="CH102" s="10">
        <v>1.6277900000000001E-2</v>
      </c>
      <c r="CI102" s="10">
        <v>0</v>
      </c>
      <c r="CJ102" s="10">
        <v>0</v>
      </c>
      <c r="CK102" s="10">
        <v>4.4672700000000003E-2</v>
      </c>
      <c r="CL102" s="10">
        <v>4.61769E-2</v>
      </c>
      <c r="CM102" s="10">
        <v>0</v>
      </c>
      <c r="CN102" s="10">
        <v>0</v>
      </c>
      <c r="CO102" s="10">
        <v>6.3329200000000002E-2</v>
      </c>
      <c r="CP102" s="10">
        <v>5.1711100000000003E-2</v>
      </c>
      <c r="CQ102" s="10">
        <v>0</v>
      </c>
      <c r="CR102" s="10">
        <v>0</v>
      </c>
      <c r="CS102" s="10">
        <v>5.4401999999999999E-2</v>
      </c>
      <c r="CT102" s="10">
        <v>5.2915999999999998E-2</v>
      </c>
      <c r="CU102" s="10">
        <v>0</v>
      </c>
      <c r="CV102" s="10">
        <v>0</v>
      </c>
      <c r="CW102" s="10">
        <v>5.8817300000000003E-2</v>
      </c>
      <c r="CX102" s="10">
        <v>5.8209900000000002E-2</v>
      </c>
      <c r="CY102" s="10">
        <v>0</v>
      </c>
      <c r="CZ102" s="10">
        <v>0</v>
      </c>
      <c r="DA102" s="10">
        <v>5.4836599999999999E-2</v>
      </c>
      <c r="DB102" s="10">
        <v>5.32703E-2</v>
      </c>
      <c r="DC102" s="10">
        <v>0</v>
      </c>
      <c r="DD102" s="10">
        <v>0</v>
      </c>
      <c r="DE102" s="10">
        <v>5.7887599999999997E-2</v>
      </c>
      <c r="DF102" s="10">
        <v>5.3334899999999998E-2</v>
      </c>
      <c r="DG102" s="10">
        <v>0</v>
      </c>
      <c r="DH102" s="10">
        <v>0</v>
      </c>
      <c r="DI102" s="10">
        <v>5.36277E-2</v>
      </c>
      <c r="DJ102" s="10">
        <v>5.1681699999999997E-2</v>
      </c>
      <c r="DK102" s="10">
        <v>0</v>
      </c>
      <c r="DL102" s="10">
        <v>0</v>
      </c>
      <c r="DM102" s="10">
        <v>7.60826E-2</v>
      </c>
      <c r="DN102" s="10">
        <v>6.4224299999999998E-2</v>
      </c>
      <c r="DO102" s="10">
        <v>0</v>
      </c>
      <c r="DP102" s="10">
        <v>0</v>
      </c>
      <c r="DQ102" s="10">
        <v>5.1503599999999997E-2</v>
      </c>
      <c r="DR102" s="10">
        <v>5.1371E-2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29"/>
        <v>92</v>
      </c>
      <c r="B103" s="12">
        <f t="shared" si="28"/>
        <v>0.25</v>
      </c>
      <c r="C103" s="12">
        <f t="shared" si="30"/>
        <v>128</v>
      </c>
      <c r="D103" s="19">
        <f t="shared" si="31"/>
        <v>2</v>
      </c>
      <c r="E103" s="10">
        <v>7170.5152174859304</v>
      </c>
      <c r="F103" s="10">
        <v>5120.2395890932903</v>
      </c>
      <c r="G103" s="10">
        <v>0</v>
      </c>
      <c r="H103" s="10">
        <v>0</v>
      </c>
      <c r="I103" s="10">
        <v>172534.32428688201</v>
      </c>
      <c r="J103" s="10">
        <v>58473.505827793597</v>
      </c>
      <c r="K103" s="10">
        <v>0</v>
      </c>
      <c r="L103" s="10">
        <v>0</v>
      </c>
      <c r="M103" s="10">
        <v>1.45896636265502</v>
      </c>
      <c r="N103" s="10">
        <v>1.45319056914609</v>
      </c>
      <c r="O103" s="10">
        <v>0</v>
      </c>
      <c r="P103" s="10">
        <v>0</v>
      </c>
      <c r="Q103" s="10">
        <v>1.3489549356673201</v>
      </c>
      <c r="R103" s="10">
        <v>1.2974571076838699</v>
      </c>
      <c r="S103" s="10">
        <v>0</v>
      </c>
      <c r="T103" s="10">
        <v>0</v>
      </c>
      <c r="U103" s="10">
        <v>0.77885955363023196</v>
      </c>
      <c r="V103" s="10">
        <v>0.56461018045271805</v>
      </c>
      <c r="W103" s="10">
        <v>0</v>
      </c>
      <c r="X103" s="10">
        <v>0</v>
      </c>
      <c r="Y103" s="10">
        <v>0.206836279641917</v>
      </c>
      <c r="Z103" s="10">
        <v>0.15588904968958001</v>
      </c>
      <c r="AA103" s="10">
        <v>0</v>
      </c>
      <c r="AB103" s="10">
        <v>0</v>
      </c>
      <c r="AC103" s="10">
        <v>0.15908267394415801</v>
      </c>
      <c r="AD103" s="10">
        <v>0.16955042206311799</v>
      </c>
      <c r="AE103" s="10">
        <v>0</v>
      </c>
      <c r="AF103" s="10">
        <v>0</v>
      </c>
      <c r="AG103" s="10">
        <v>0.168022825686481</v>
      </c>
      <c r="AH103" s="10">
        <v>0.16866371299351099</v>
      </c>
      <c r="AI103" s="10">
        <v>0</v>
      </c>
      <c r="AJ103" s="10">
        <v>0</v>
      </c>
      <c r="AK103" s="10">
        <v>0.16536639623007701</v>
      </c>
      <c r="AL103" s="10">
        <v>0.16669682386943999</v>
      </c>
      <c r="AM103" s="10">
        <v>0</v>
      </c>
      <c r="AN103" s="10">
        <v>0</v>
      </c>
      <c r="AO103" s="10">
        <v>0.169115027839113</v>
      </c>
      <c r="AP103" s="10">
        <v>0.144327643875306</v>
      </c>
      <c r="AQ103" s="10">
        <v>0</v>
      </c>
      <c r="AR103" s="10">
        <v>0</v>
      </c>
      <c r="AS103" s="10">
        <v>2794.0592214922399</v>
      </c>
      <c r="AT103" s="10">
        <v>1413.8258518345799</v>
      </c>
      <c r="AU103" s="10">
        <v>0</v>
      </c>
      <c r="AV103" s="10">
        <v>0</v>
      </c>
      <c r="AW103" s="10">
        <v>43787.534827788702</v>
      </c>
      <c r="AX103" s="10">
        <v>15820.0450509812</v>
      </c>
      <c r="AY103" s="10">
        <v>0</v>
      </c>
      <c r="AZ103" s="10">
        <v>0</v>
      </c>
      <c r="BA103" s="10">
        <v>1.0423433277790699</v>
      </c>
      <c r="BB103" s="10">
        <v>1.0380948917785799</v>
      </c>
      <c r="BC103" s="10">
        <v>0</v>
      </c>
      <c r="BD103" s="10">
        <v>0</v>
      </c>
      <c r="BE103" s="10">
        <v>0.96138847874530697</v>
      </c>
      <c r="BF103" s="10">
        <v>0.92346494689888703</v>
      </c>
      <c r="BG103" s="10">
        <v>0</v>
      </c>
      <c r="BH103" s="10">
        <v>0</v>
      </c>
      <c r="BI103" s="10">
        <v>0.54012940968319401</v>
      </c>
      <c r="BJ103" s="10">
        <v>0.380732400201577</v>
      </c>
      <c r="BK103" s="10">
        <v>0</v>
      </c>
      <c r="BL103" s="10">
        <v>0</v>
      </c>
      <c r="BM103" s="10">
        <v>0.125257283985415</v>
      </c>
      <c r="BN103" s="10">
        <v>9.5705681528512998E-2</v>
      </c>
      <c r="BO103" s="10">
        <v>0</v>
      </c>
      <c r="BP103" s="10">
        <v>0</v>
      </c>
      <c r="BQ103" s="10">
        <v>9.6036753105608899E-2</v>
      </c>
      <c r="BR103" s="10">
        <v>9.8172955193254696E-2</v>
      </c>
      <c r="BS103" s="10">
        <v>0</v>
      </c>
      <c r="BT103" s="10">
        <v>0</v>
      </c>
      <c r="BU103" s="10">
        <v>9.7449814967083701E-2</v>
      </c>
      <c r="BV103" s="10">
        <v>9.7682997382953093E-2</v>
      </c>
      <c r="BW103" s="10">
        <v>0</v>
      </c>
      <c r="BX103" s="10">
        <v>0</v>
      </c>
      <c r="BY103" s="10">
        <v>9.4082341330449307E-2</v>
      </c>
      <c r="BZ103" s="10">
        <v>9.4396597455824294E-2</v>
      </c>
      <c r="CA103" s="10">
        <v>0</v>
      </c>
      <c r="CB103" s="10">
        <v>0</v>
      </c>
      <c r="CC103" s="10">
        <v>7.1030534470350903E-2</v>
      </c>
      <c r="CD103" s="10">
        <v>7.0220169499688803E-2</v>
      </c>
      <c r="CE103" s="10">
        <v>0</v>
      </c>
      <c r="CF103" s="10">
        <v>0</v>
      </c>
      <c r="CG103" s="10">
        <v>2.62352E-2</v>
      </c>
      <c r="CH103" s="10">
        <v>2.6671199999999999E-2</v>
      </c>
      <c r="CI103" s="10">
        <v>0</v>
      </c>
      <c r="CJ103" s="10">
        <v>0</v>
      </c>
      <c r="CK103" s="10">
        <v>5.4235199999999997E-2</v>
      </c>
      <c r="CL103" s="10">
        <v>5.2351500000000002E-2</v>
      </c>
      <c r="CM103" s="10">
        <v>0</v>
      </c>
      <c r="CN103" s="10">
        <v>0</v>
      </c>
      <c r="CO103" s="10">
        <v>6.0366000000000003E-2</v>
      </c>
      <c r="CP103" s="10">
        <v>5.91403E-2</v>
      </c>
      <c r="CQ103" s="10">
        <v>0</v>
      </c>
      <c r="CR103" s="10">
        <v>0</v>
      </c>
      <c r="CS103" s="10">
        <v>6.3266100000000006E-2</v>
      </c>
      <c r="CT103" s="10">
        <v>6.1375899999999997E-2</v>
      </c>
      <c r="CU103" s="10">
        <v>0</v>
      </c>
      <c r="CV103" s="10">
        <v>0</v>
      </c>
      <c r="CW103" s="10">
        <v>7.0213800000000007E-2</v>
      </c>
      <c r="CX103" s="10">
        <v>8.1241099999999997E-2</v>
      </c>
      <c r="CY103" s="10">
        <v>0</v>
      </c>
      <c r="CZ103" s="10">
        <v>0</v>
      </c>
      <c r="DA103" s="10">
        <v>6.2431500000000001E-2</v>
      </c>
      <c r="DB103" s="10">
        <v>6.2219799999999999E-2</v>
      </c>
      <c r="DC103" s="10">
        <v>0</v>
      </c>
      <c r="DD103" s="10">
        <v>0</v>
      </c>
      <c r="DE103" s="10">
        <v>6.1539799999999999E-2</v>
      </c>
      <c r="DF103" s="10">
        <v>6.4880599999999997E-2</v>
      </c>
      <c r="DG103" s="10">
        <v>0</v>
      </c>
      <c r="DH103" s="10">
        <v>0</v>
      </c>
      <c r="DI103" s="10">
        <v>6.1916600000000002E-2</v>
      </c>
      <c r="DJ103" s="10">
        <v>5.9256099999999999E-2</v>
      </c>
      <c r="DK103" s="10">
        <v>0</v>
      </c>
      <c r="DL103" s="10">
        <v>0</v>
      </c>
      <c r="DM103" s="10">
        <v>7.1685799999999994E-2</v>
      </c>
      <c r="DN103" s="10">
        <v>8.0482300000000007E-2</v>
      </c>
      <c r="DO103" s="10">
        <v>0</v>
      </c>
      <c r="DP103" s="10">
        <v>0</v>
      </c>
      <c r="DQ103" s="10">
        <v>5.9955399999999999E-2</v>
      </c>
      <c r="DR103" s="10">
        <v>5.7852500000000001E-2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29"/>
        <v>93</v>
      </c>
      <c r="B104" s="12">
        <f t="shared" si="28"/>
        <v>0.125</v>
      </c>
      <c r="C104" s="12">
        <f t="shared" si="30"/>
        <v>128</v>
      </c>
      <c r="D104" s="19">
        <f t="shared" si="31"/>
        <v>3</v>
      </c>
      <c r="E104" s="10">
        <v>65538.511494417005</v>
      </c>
      <c r="F104" s="10">
        <v>34816.237815366301</v>
      </c>
      <c r="G104" s="10">
        <v>0</v>
      </c>
      <c r="H104" s="10">
        <v>0</v>
      </c>
      <c r="I104" s="10">
        <v>1282420.90507252</v>
      </c>
      <c r="J104" s="10">
        <v>341638.20586914802</v>
      </c>
      <c r="K104" s="10">
        <v>0</v>
      </c>
      <c r="L104" s="10">
        <v>0</v>
      </c>
      <c r="M104" s="10">
        <v>1.4450901504889799</v>
      </c>
      <c r="N104" s="10">
        <v>1.4263148766987701</v>
      </c>
      <c r="O104" s="10">
        <v>0</v>
      </c>
      <c r="P104" s="10">
        <v>0</v>
      </c>
      <c r="Q104" s="10">
        <v>1.2403343515135501</v>
      </c>
      <c r="R104" s="10">
        <v>1.0946844367689099</v>
      </c>
      <c r="S104" s="10">
        <v>0</v>
      </c>
      <c r="T104" s="10">
        <v>0</v>
      </c>
      <c r="U104" s="10">
        <v>0.54509402347870195</v>
      </c>
      <c r="V104" s="10">
        <v>0.25679703864183701</v>
      </c>
      <c r="W104" s="10">
        <v>0</v>
      </c>
      <c r="X104" s="10">
        <v>0</v>
      </c>
      <c r="Y104" s="10">
        <v>0.17100756199362799</v>
      </c>
      <c r="Z104" s="10">
        <v>0.15095282271577101</v>
      </c>
      <c r="AA104" s="10">
        <v>0</v>
      </c>
      <c r="AB104" s="10">
        <v>0</v>
      </c>
      <c r="AC104" s="10">
        <v>0.146144293659178</v>
      </c>
      <c r="AD104" s="10">
        <v>0.15066202808302401</v>
      </c>
      <c r="AE104" s="10">
        <v>0</v>
      </c>
      <c r="AF104" s="10">
        <v>0</v>
      </c>
      <c r="AG104" s="10">
        <v>0.149694714652992</v>
      </c>
      <c r="AH104" s="10">
        <v>0.149050242392189</v>
      </c>
      <c r="AI104" s="10">
        <v>0</v>
      </c>
      <c r="AJ104" s="10">
        <v>0</v>
      </c>
      <c r="AK104" s="10">
        <v>0.14381395990292101</v>
      </c>
      <c r="AL104" s="10">
        <v>0.137875973835936</v>
      </c>
      <c r="AM104" s="10">
        <v>0</v>
      </c>
      <c r="AN104" s="10">
        <v>0</v>
      </c>
      <c r="AO104" s="10">
        <v>0.14192959179707201</v>
      </c>
      <c r="AP104" s="10">
        <v>8.2534111894497303E-2</v>
      </c>
      <c r="AQ104" s="10">
        <v>0</v>
      </c>
      <c r="AR104" s="10">
        <v>0</v>
      </c>
      <c r="AS104" s="10">
        <v>20032.393080803398</v>
      </c>
      <c r="AT104" s="10">
        <v>10237.6439066126</v>
      </c>
      <c r="AU104" s="10">
        <v>0</v>
      </c>
      <c r="AV104" s="10">
        <v>0</v>
      </c>
      <c r="AW104" s="10">
        <v>332125.38964363898</v>
      </c>
      <c r="AX104" s="10">
        <v>85312.568208357901</v>
      </c>
      <c r="AY104" s="10">
        <v>0</v>
      </c>
      <c r="AZ104" s="10">
        <v>0</v>
      </c>
      <c r="BA104" s="10">
        <v>1.0321362289190501</v>
      </c>
      <c r="BB104" s="10">
        <v>1.0183236624746299</v>
      </c>
      <c r="BC104" s="10">
        <v>0</v>
      </c>
      <c r="BD104" s="10">
        <v>0</v>
      </c>
      <c r="BE104" s="10">
        <v>0.881376083745401</v>
      </c>
      <c r="BF104" s="10">
        <v>0.77393309984504799</v>
      </c>
      <c r="BG104" s="10">
        <v>0</v>
      </c>
      <c r="BH104" s="10">
        <v>0</v>
      </c>
      <c r="BI104" s="10">
        <v>0.36619323375950003</v>
      </c>
      <c r="BJ104" s="10">
        <v>0.156249738587523</v>
      </c>
      <c r="BK104" s="10">
        <v>0</v>
      </c>
      <c r="BL104" s="10">
        <v>0</v>
      </c>
      <c r="BM104" s="10">
        <v>0.10751924072753299</v>
      </c>
      <c r="BN104" s="10">
        <v>9.5414241888805706E-2</v>
      </c>
      <c r="BO104" s="10">
        <v>0</v>
      </c>
      <c r="BP104" s="10">
        <v>0</v>
      </c>
      <c r="BQ104" s="10">
        <v>9.5388341016865497E-2</v>
      </c>
      <c r="BR104" s="10">
        <v>9.5285768943520394E-2</v>
      </c>
      <c r="BS104" s="10">
        <v>0</v>
      </c>
      <c r="BT104" s="10">
        <v>0</v>
      </c>
      <c r="BU104" s="10">
        <v>9.4511251072916705E-2</v>
      </c>
      <c r="BV104" s="10">
        <v>9.4043723939765705E-2</v>
      </c>
      <c r="BW104" s="10">
        <v>0</v>
      </c>
      <c r="BX104" s="10">
        <v>0</v>
      </c>
      <c r="BY104" s="10">
        <v>8.4826383724174698E-2</v>
      </c>
      <c r="BZ104" s="10">
        <v>8.2719687940675204E-2</v>
      </c>
      <c r="CA104" s="10">
        <v>0</v>
      </c>
      <c r="CB104" s="10">
        <v>0</v>
      </c>
      <c r="CC104" s="10">
        <v>5.8448065906939503E-2</v>
      </c>
      <c r="CD104" s="10">
        <v>3.6186153836401599E-2</v>
      </c>
      <c r="CE104" s="10">
        <v>0</v>
      </c>
      <c r="CF104" s="10">
        <v>0</v>
      </c>
      <c r="CG104" s="10">
        <v>4.2726399999999998E-2</v>
      </c>
      <c r="CH104" s="10">
        <v>4.2518399999999998E-2</v>
      </c>
      <c r="CI104" s="10">
        <v>0</v>
      </c>
      <c r="CJ104" s="10">
        <v>0</v>
      </c>
      <c r="CK104" s="10">
        <v>6.8529599999999996E-2</v>
      </c>
      <c r="CL104" s="10">
        <v>6.8242700000000003E-2</v>
      </c>
      <c r="CM104" s="10">
        <v>0</v>
      </c>
      <c r="CN104" s="10">
        <v>0</v>
      </c>
      <c r="CO104" s="10">
        <v>7.6569899999999996E-2</v>
      </c>
      <c r="CP104" s="10">
        <v>7.5561600000000007E-2</v>
      </c>
      <c r="CQ104" s="10">
        <v>0</v>
      </c>
      <c r="CR104" s="10">
        <v>0</v>
      </c>
      <c r="CS104" s="10">
        <v>7.8224000000000002E-2</v>
      </c>
      <c r="CT104" s="10">
        <v>7.6692999999999997E-2</v>
      </c>
      <c r="CU104" s="10">
        <v>0</v>
      </c>
      <c r="CV104" s="10">
        <v>0</v>
      </c>
      <c r="CW104" s="10">
        <v>9.9587599999999998E-2</v>
      </c>
      <c r="CX104" s="10">
        <v>9.01618E-2</v>
      </c>
      <c r="CY104" s="10">
        <v>0</v>
      </c>
      <c r="CZ104" s="10">
        <v>0</v>
      </c>
      <c r="DA104" s="10">
        <v>7.9694299999999996E-2</v>
      </c>
      <c r="DB104" s="10">
        <v>8.0710799999999999E-2</v>
      </c>
      <c r="DC104" s="10">
        <v>0</v>
      </c>
      <c r="DD104" s="10">
        <v>0</v>
      </c>
      <c r="DE104" s="10">
        <v>8.36036E-2</v>
      </c>
      <c r="DF104" s="10">
        <v>8.0613799999999999E-2</v>
      </c>
      <c r="DG104" s="10">
        <v>0</v>
      </c>
      <c r="DH104" s="10">
        <v>0</v>
      </c>
      <c r="DI104" s="10">
        <v>8.2522600000000002E-2</v>
      </c>
      <c r="DJ104" s="10">
        <v>7.8608899999999995E-2</v>
      </c>
      <c r="DK104" s="10">
        <v>0</v>
      </c>
      <c r="DL104" s="10">
        <v>0</v>
      </c>
      <c r="DM104" s="10">
        <v>9.5972799999999997E-2</v>
      </c>
      <c r="DN104" s="10">
        <v>8.8730000000000003E-2</v>
      </c>
      <c r="DO104" s="10">
        <v>0</v>
      </c>
      <c r="DP104" s="10">
        <v>0</v>
      </c>
      <c r="DQ104" s="10">
        <v>7.5861300000000007E-2</v>
      </c>
      <c r="DR104" s="10">
        <v>7.7615400000000001E-2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29"/>
        <v>94</v>
      </c>
      <c r="B105" s="12">
        <f t="shared" si="28"/>
        <v>6.25E-2</v>
      </c>
      <c r="C105" s="12">
        <f t="shared" si="30"/>
        <v>128</v>
      </c>
      <c r="D105" s="19">
        <f t="shared" si="31"/>
        <v>4</v>
      </c>
      <c r="E105" s="10">
        <v>98306.481006596703</v>
      </c>
      <c r="F105" s="10">
        <v>163839.981072364</v>
      </c>
      <c r="G105" s="10">
        <v>0</v>
      </c>
      <c r="H105" s="10">
        <v>0</v>
      </c>
      <c r="I105" s="10">
        <v>4029088.0197827402</v>
      </c>
      <c r="J105" s="10">
        <v>7045989.3642793</v>
      </c>
      <c r="K105" s="10">
        <v>0</v>
      </c>
      <c r="L105" s="10">
        <v>0</v>
      </c>
      <c r="M105" s="10">
        <v>1.41853270143281</v>
      </c>
      <c r="N105" s="10">
        <v>1.37429405584676</v>
      </c>
      <c r="O105" s="10">
        <v>0</v>
      </c>
      <c r="P105" s="10">
        <v>0</v>
      </c>
      <c r="Q105" s="10">
        <v>1.0728464158009401</v>
      </c>
      <c r="R105" s="10">
        <v>0.80495803163445301</v>
      </c>
      <c r="S105" s="10">
        <v>0</v>
      </c>
      <c r="T105" s="10">
        <v>0</v>
      </c>
      <c r="U105" s="10">
        <v>0.36760622078066502</v>
      </c>
      <c r="V105" s="10">
        <v>0.14722572429112701</v>
      </c>
      <c r="W105" s="10">
        <v>0</v>
      </c>
      <c r="X105" s="10">
        <v>0</v>
      </c>
      <c r="Y105" s="10">
        <v>0.14887304227703599</v>
      </c>
      <c r="Z105" s="10">
        <v>0.14640009596623399</v>
      </c>
      <c r="AA105" s="10">
        <v>0</v>
      </c>
      <c r="AB105" s="10">
        <v>0</v>
      </c>
      <c r="AC105" s="10">
        <v>0.14392245218565899</v>
      </c>
      <c r="AD105" s="10">
        <v>0.14593594712539501</v>
      </c>
      <c r="AE105" s="10">
        <v>0</v>
      </c>
      <c r="AF105" s="10">
        <v>0</v>
      </c>
      <c r="AG105" s="10">
        <v>0.14460019356412501</v>
      </c>
      <c r="AH105" s="10">
        <v>0.142272681681782</v>
      </c>
      <c r="AI105" s="10">
        <v>0</v>
      </c>
      <c r="AJ105" s="10">
        <v>0</v>
      </c>
      <c r="AK105" s="10">
        <v>0.13518233325462201</v>
      </c>
      <c r="AL105" s="10">
        <v>0.117615811184397</v>
      </c>
      <c r="AM105" s="10">
        <v>0</v>
      </c>
      <c r="AN105" s="10">
        <v>0</v>
      </c>
      <c r="AO105" s="10">
        <v>0.176242698330553</v>
      </c>
      <c r="AP105" s="10">
        <v>7.2750771595285299E-2</v>
      </c>
      <c r="AQ105" s="10">
        <v>0</v>
      </c>
      <c r="AR105" s="10">
        <v>0</v>
      </c>
      <c r="AS105" s="10">
        <v>24067.705184157199</v>
      </c>
      <c r="AT105" s="10">
        <v>38515.169704980901</v>
      </c>
      <c r="AU105" s="10">
        <v>0</v>
      </c>
      <c r="AV105" s="10">
        <v>0</v>
      </c>
      <c r="AW105" s="10">
        <v>987846.43100620597</v>
      </c>
      <c r="AX105" s="10">
        <v>1694649.3237183699</v>
      </c>
      <c r="AY105" s="10">
        <v>0</v>
      </c>
      <c r="AZ105" s="10">
        <v>0</v>
      </c>
      <c r="BA105" s="10">
        <v>1.0125978638292299</v>
      </c>
      <c r="BB105" s="10">
        <v>0.98004176781710295</v>
      </c>
      <c r="BC105" s="10">
        <v>0</v>
      </c>
      <c r="BD105" s="10">
        <v>0</v>
      </c>
      <c r="BE105" s="10">
        <v>0.75780589303914903</v>
      </c>
      <c r="BF105" s="10">
        <v>0.55950240962915798</v>
      </c>
      <c r="BG105" s="10">
        <v>0</v>
      </c>
      <c r="BH105" s="10">
        <v>0</v>
      </c>
      <c r="BI105" s="10">
        <v>0.23462252462000999</v>
      </c>
      <c r="BJ105" s="10">
        <v>9.9422340388577696E-2</v>
      </c>
      <c r="BK105" s="10">
        <v>0</v>
      </c>
      <c r="BL105" s="10">
        <v>0</v>
      </c>
      <c r="BM105" s="10">
        <v>9.9848110713259705E-2</v>
      </c>
      <c r="BN105" s="10">
        <v>9.5446335973537397E-2</v>
      </c>
      <c r="BO105" s="10">
        <v>0</v>
      </c>
      <c r="BP105" s="10">
        <v>0</v>
      </c>
      <c r="BQ105" s="10">
        <v>9.5399087527221302E-2</v>
      </c>
      <c r="BR105" s="10">
        <v>9.5135174624541602E-2</v>
      </c>
      <c r="BS105" s="10">
        <v>0</v>
      </c>
      <c r="BT105" s="10">
        <v>0</v>
      </c>
      <c r="BU105" s="10">
        <v>9.3418725638907907E-2</v>
      </c>
      <c r="BV105" s="10">
        <v>9.2049901303935602E-2</v>
      </c>
      <c r="BW105" s="10">
        <v>0</v>
      </c>
      <c r="BX105" s="10">
        <v>0</v>
      </c>
      <c r="BY105" s="10">
        <v>7.9122973814679004E-2</v>
      </c>
      <c r="BZ105" s="10">
        <v>6.8124300491027898E-2</v>
      </c>
      <c r="CA105" s="10">
        <v>0</v>
      </c>
      <c r="CB105" s="10">
        <v>0</v>
      </c>
      <c r="CC105" s="10">
        <v>4.1160844663649797E-2</v>
      </c>
      <c r="CD105" s="10">
        <v>2.22914901870024E-2</v>
      </c>
      <c r="CE105" s="10">
        <v>0</v>
      </c>
      <c r="CF105" s="10">
        <v>0</v>
      </c>
      <c r="CG105" s="10">
        <v>7.1557800000000005E-2</v>
      </c>
      <c r="CH105" s="10">
        <v>7.3193999999999995E-2</v>
      </c>
      <c r="CI105" s="10">
        <v>0</v>
      </c>
      <c r="CJ105" s="10">
        <v>0</v>
      </c>
      <c r="CK105" s="10">
        <v>9.9965300000000007E-2</v>
      </c>
      <c r="CL105" s="10">
        <v>9.8718399999999998E-2</v>
      </c>
      <c r="CM105" s="10">
        <v>0</v>
      </c>
      <c r="CN105" s="10">
        <v>0</v>
      </c>
      <c r="CO105" s="10">
        <v>0.1168732</v>
      </c>
      <c r="CP105" s="10">
        <v>0.11454549999999999</v>
      </c>
      <c r="CQ105" s="10">
        <v>0</v>
      </c>
      <c r="CR105" s="10">
        <v>0</v>
      </c>
      <c r="CS105" s="10">
        <v>0.1137505</v>
      </c>
      <c r="CT105" s="10">
        <v>0.111525</v>
      </c>
      <c r="CU105" s="10">
        <v>0</v>
      </c>
      <c r="CV105" s="10">
        <v>0</v>
      </c>
      <c r="CW105" s="10">
        <v>0.1213906</v>
      </c>
      <c r="CX105" s="10">
        <v>0.12301869999999999</v>
      </c>
      <c r="CY105" s="10">
        <v>0</v>
      </c>
      <c r="CZ105" s="10">
        <v>0</v>
      </c>
      <c r="DA105" s="10">
        <v>0.1227818</v>
      </c>
      <c r="DB105" s="10">
        <v>0.1166581</v>
      </c>
      <c r="DC105" s="10">
        <v>0</v>
      </c>
      <c r="DD105" s="10">
        <v>0</v>
      </c>
      <c r="DE105" s="10">
        <v>0.1194872</v>
      </c>
      <c r="DF105" s="10">
        <v>0.1168588</v>
      </c>
      <c r="DG105" s="10">
        <v>0</v>
      </c>
      <c r="DH105" s="10">
        <v>0</v>
      </c>
      <c r="DI105" s="10">
        <v>0.1167112</v>
      </c>
      <c r="DJ105" s="10">
        <v>0.1139384</v>
      </c>
      <c r="DK105" s="10">
        <v>0</v>
      </c>
      <c r="DL105" s="10">
        <v>0</v>
      </c>
      <c r="DM105" s="10">
        <v>0.1319612</v>
      </c>
      <c r="DN105" s="10">
        <v>0.14104420000000001</v>
      </c>
      <c r="DO105" s="10">
        <v>0</v>
      </c>
      <c r="DP105" s="10">
        <v>0</v>
      </c>
      <c r="DQ105" s="10">
        <v>0.1168715</v>
      </c>
      <c r="DR105" s="10">
        <v>0.1143499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29"/>
        <v>95</v>
      </c>
      <c r="B106" s="12">
        <f t="shared" si="28"/>
        <v>3.125E-2</v>
      </c>
      <c r="C106" s="12">
        <f t="shared" si="30"/>
        <v>128</v>
      </c>
      <c r="D106" s="19">
        <f t="shared" si="31"/>
        <v>5</v>
      </c>
      <c r="E106" s="10">
        <v>90111.064206293304</v>
      </c>
      <c r="F106" s="10">
        <v>911360.19679035805</v>
      </c>
      <c r="G106" s="10">
        <v>0</v>
      </c>
      <c r="H106" s="10">
        <v>0</v>
      </c>
      <c r="I106" s="10">
        <v>3496953.0157259898</v>
      </c>
      <c r="J106" s="10">
        <v>101296877.182244</v>
      </c>
      <c r="K106" s="10">
        <v>0</v>
      </c>
      <c r="L106" s="10">
        <v>0</v>
      </c>
      <c r="M106" s="10">
        <v>1.3685576414531699</v>
      </c>
      <c r="N106" s="10">
        <v>1.27786980194294</v>
      </c>
      <c r="O106" s="10">
        <v>0</v>
      </c>
      <c r="P106" s="10">
        <v>0</v>
      </c>
      <c r="Q106" s="10">
        <v>0.85154018123264497</v>
      </c>
      <c r="R106" s="10">
        <v>0.48833271993122601</v>
      </c>
      <c r="S106" s="10">
        <v>0</v>
      </c>
      <c r="T106" s="10">
        <v>0</v>
      </c>
      <c r="U106" s="10">
        <v>0.25438744491429799</v>
      </c>
      <c r="V106" s="10">
        <v>0.143106816536924</v>
      </c>
      <c r="W106" s="10">
        <v>0</v>
      </c>
      <c r="X106" s="10">
        <v>0</v>
      </c>
      <c r="Y106" s="10">
        <v>0.13651805060949601</v>
      </c>
      <c r="Z106" s="10">
        <v>0.145167741445448</v>
      </c>
      <c r="AA106" s="10">
        <v>0</v>
      </c>
      <c r="AB106" s="10">
        <v>0</v>
      </c>
      <c r="AC106" s="10">
        <v>0.14381429421963801</v>
      </c>
      <c r="AD106" s="10">
        <v>0.14439425402095801</v>
      </c>
      <c r="AE106" s="10">
        <v>0</v>
      </c>
      <c r="AF106" s="10">
        <v>0</v>
      </c>
      <c r="AG106" s="10">
        <v>0.141741105947846</v>
      </c>
      <c r="AH106" s="10">
        <v>0.13757639362746699</v>
      </c>
      <c r="AI106" s="10">
        <v>0</v>
      </c>
      <c r="AJ106" s="10">
        <v>0</v>
      </c>
      <c r="AK106" s="10">
        <v>0.12820736933731</v>
      </c>
      <c r="AL106" s="10">
        <v>9.4687061849038801E-2</v>
      </c>
      <c r="AM106" s="10">
        <v>0</v>
      </c>
      <c r="AN106" s="10">
        <v>0</v>
      </c>
      <c r="AO106" s="10">
        <v>0.39951847568022397</v>
      </c>
      <c r="AP106" s="10">
        <v>0.20387953233310199</v>
      </c>
      <c r="AQ106" s="10">
        <v>0</v>
      </c>
      <c r="AR106" s="10">
        <v>0</v>
      </c>
      <c r="AS106" s="10">
        <v>23081.220119810601</v>
      </c>
      <c r="AT106" s="10">
        <v>216042.38217640901</v>
      </c>
      <c r="AU106" s="10">
        <v>0</v>
      </c>
      <c r="AV106" s="10">
        <v>0</v>
      </c>
      <c r="AW106" s="10">
        <v>914633.39290359698</v>
      </c>
      <c r="AX106" s="10">
        <v>31886646.070648201</v>
      </c>
      <c r="AY106" s="10">
        <v>0</v>
      </c>
      <c r="AZ106" s="10">
        <v>0</v>
      </c>
      <c r="BA106" s="10">
        <v>0.97581926136964503</v>
      </c>
      <c r="BB106" s="10">
        <v>0.90903559851083604</v>
      </c>
      <c r="BC106" s="10">
        <v>0</v>
      </c>
      <c r="BD106" s="10">
        <v>0</v>
      </c>
      <c r="BE106" s="10">
        <v>0.59405446689420804</v>
      </c>
      <c r="BF106" s="10">
        <v>0.323927631313561</v>
      </c>
      <c r="BG106" s="10">
        <v>0</v>
      </c>
      <c r="BH106" s="10">
        <v>0</v>
      </c>
      <c r="BI106" s="10">
        <v>0.15465213290806201</v>
      </c>
      <c r="BJ106" s="10">
        <v>9.5708643689376705E-2</v>
      </c>
      <c r="BK106" s="10">
        <v>0</v>
      </c>
      <c r="BL106" s="10">
        <v>0</v>
      </c>
      <c r="BM106" s="10">
        <v>9.7056487921754697E-2</v>
      </c>
      <c r="BN106" s="10">
        <v>9.5463075206994402E-2</v>
      </c>
      <c r="BO106" s="10">
        <v>0</v>
      </c>
      <c r="BP106" s="10">
        <v>0</v>
      </c>
      <c r="BQ106" s="10">
        <v>9.5204734784927594E-2</v>
      </c>
      <c r="BR106" s="10">
        <v>9.4781937331400806E-2</v>
      </c>
      <c r="BS106" s="10">
        <v>0</v>
      </c>
      <c r="BT106" s="10">
        <v>0</v>
      </c>
      <c r="BU106" s="10">
        <v>9.2135543592914496E-2</v>
      </c>
      <c r="BV106" s="10">
        <v>8.8770534770452506E-2</v>
      </c>
      <c r="BW106" s="10">
        <v>0</v>
      </c>
      <c r="BX106" s="10">
        <v>0</v>
      </c>
      <c r="BY106" s="10">
        <v>6.7517360596160397E-2</v>
      </c>
      <c r="BZ106" s="10">
        <v>4.9800542013779897E-2</v>
      </c>
      <c r="CA106" s="10">
        <v>0</v>
      </c>
      <c r="CB106" s="10">
        <v>0</v>
      </c>
      <c r="CC106" s="10">
        <v>0.127734837261508</v>
      </c>
      <c r="CD106" s="10">
        <v>7.0105558700612705E-2</v>
      </c>
      <c r="CE106" s="10">
        <v>0</v>
      </c>
      <c r="CF106" s="10">
        <v>0</v>
      </c>
      <c r="CG106" s="10">
        <v>0.12884870000000001</v>
      </c>
      <c r="CH106" s="10">
        <v>0.13041430000000001</v>
      </c>
      <c r="CI106" s="10">
        <v>0</v>
      </c>
      <c r="CJ106" s="10">
        <v>0</v>
      </c>
      <c r="CK106" s="10">
        <v>0.154086</v>
      </c>
      <c r="CL106" s="10">
        <v>0.1554489</v>
      </c>
      <c r="CM106" s="10">
        <v>0</v>
      </c>
      <c r="CN106" s="10">
        <v>0</v>
      </c>
      <c r="CO106" s="10">
        <v>0.19092100000000001</v>
      </c>
      <c r="CP106" s="10">
        <v>0.17825379999999999</v>
      </c>
      <c r="CQ106" s="10">
        <v>0</v>
      </c>
      <c r="CR106" s="10">
        <v>0</v>
      </c>
      <c r="CS106" s="10">
        <v>0.18155350000000001</v>
      </c>
      <c r="CT106" s="10">
        <v>0.17938709999999999</v>
      </c>
      <c r="CU106" s="10">
        <v>0</v>
      </c>
      <c r="CV106" s="10">
        <v>0</v>
      </c>
      <c r="CW106" s="10">
        <v>0.2073217</v>
      </c>
      <c r="CX106" s="10">
        <v>0.20651659999999999</v>
      </c>
      <c r="CY106" s="10">
        <v>0</v>
      </c>
      <c r="CZ106" s="10">
        <v>0</v>
      </c>
      <c r="DA106" s="10">
        <v>0.19347439999999999</v>
      </c>
      <c r="DB106" s="10">
        <v>0.19895750000000001</v>
      </c>
      <c r="DC106" s="10">
        <v>0</v>
      </c>
      <c r="DD106" s="10">
        <v>0</v>
      </c>
      <c r="DE106" s="10">
        <v>0.1873437</v>
      </c>
      <c r="DF106" s="10">
        <v>0.1874979</v>
      </c>
      <c r="DG106" s="10">
        <v>0</v>
      </c>
      <c r="DH106" s="10">
        <v>0</v>
      </c>
      <c r="DI106" s="10">
        <v>0.1829625</v>
      </c>
      <c r="DJ106" s="10">
        <v>0.18279880000000001</v>
      </c>
      <c r="DK106" s="10">
        <v>0</v>
      </c>
      <c r="DL106" s="10">
        <v>0</v>
      </c>
      <c r="DM106" s="10">
        <v>0.22649279999999999</v>
      </c>
      <c r="DN106" s="10">
        <v>0.2445148</v>
      </c>
      <c r="DO106" s="10">
        <v>0</v>
      </c>
      <c r="DP106" s="10">
        <v>0</v>
      </c>
      <c r="DQ106" s="10">
        <v>0.1808921</v>
      </c>
      <c r="DR106" s="10">
        <v>0.177811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29"/>
        <v>96</v>
      </c>
      <c r="B107" s="12">
        <f t="shared" si="28"/>
        <v>1.5625E-2</v>
      </c>
      <c r="C107" s="12">
        <f t="shared" si="30"/>
        <v>128</v>
      </c>
      <c r="D107" s="19">
        <f t="shared" si="31"/>
        <v>6</v>
      </c>
      <c r="E107" s="10">
        <v>163842.34967679001</v>
      </c>
      <c r="F107" s="10">
        <v>23464959.982132599</v>
      </c>
      <c r="G107" s="10">
        <v>0</v>
      </c>
      <c r="H107" s="10">
        <v>0</v>
      </c>
      <c r="I107" s="10">
        <v>8912239.3797072507</v>
      </c>
      <c r="J107" s="10">
        <v>1982587481.50828</v>
      </c>
      <c r="K107" s="10">
        <v>0</v>
      </c>
      <c r="L107" s="10">
        <v>0</v>
      </c>
      <c r="M107" s="10">
        <v>1.2790742643300299</v>
      </c>
      <c r="N107" s="10">
        <v>1.11184959603624</v>
      </c>
      <c r="O107" s="10">
        <v>0</v>
      </c>
      <c r="P107" s="10">
        <v>0</v>
      </c>
      <c r="Q107" s="10">
        <v>0.61603251769602296</v>
      </c>
      <c r="R107" s="10">
        <v>0.25576783110461698</v>
      </c>
      <c r="S107" s="10">
        <v>0</v>
      </c>
      <c r="T107" s="10">
        <v>0</v>
      </c>
      <c r="U107" s="10">
        <v>0.19075061943786201</v>
      </c>
      <c r="V107" s="10">
        <v>0.144846409873023</v>
      </c>
      <c r="W107" s="10">
        <v>0</v>
      </c>
      <c r="X107" s="10">
        <v>0</v>
      </c>
      <c r="Y107" s="10">
        <v>0.139560981554987</v>
      </c>
      <c r="Z107" s="10">
        <v>0.14484553777461701</v>
      </c>
      <c r="AA107" s="10">
        <v>0</v>
      </c>
      <c r="AB107" s="10">
        <v>0</v>
      </c>
      <c r="AC107" s="10">
        <v>0.14411452023463101</v>
      </c>
      <c r="AD107" s="10">
        <v>0.143533503402582</v>
      </c>
      <c r="AE107" s="10">
        <v>0</v>
      </c>
      <c r="AF107" s="10">
        <v>0</v>
      </c>
      <c r="AG107" s="10">
        <v>0.13939649560142001</v>
      </c>
      <c r="AH107" s="10">
        <v>0.131010880572445</v>
      </c>
      <c r="AI107" s="10">
        <v>0</v>
      </c>
      <c r="AJ107" s="10">
        <v>0</v>
      </c>
      <c r="AK107" s="10">
        <v>0.115537944584753</v>
      </c>
      <c r="AL107" s="10">
        <v>7.3595836076937302E-2</v>
      </c>
      <c r="AM107" s="10">
        <v>0</v>
      </c>
      <c r="AN107" s="10">
        <v>0</v>
      </c>
      <c r="AO107" s="10">
        <v>0.75822650266973102</v>
      </c>
      <c r="AP107" s="10">
        <v>0.63613577835268498</v>
      </c>
      <c r="AQ107" s="10">
        <v>0</v>
      </c>
      <c r="AR107" s="10">
        <v>0</v>
      </c>
      <c r="AS107" s="10">
        <v>64431.410867067803</v>
      </c>
      <c r="AT107" s="10">
        <v>5754674.3557571098</v>
      </c>
      <c r="AU107" s="10">
        <v>0</v>
      </c>
      <c r="AV107" s="10">
        <v>0</v>
      </c>
      <c r="AW107" s="10">
        <v>2052448.0461365499</v>
      </c>
      <c r="AX107" s="10">
        <v>547401737.74560702</v>
      </c>
      <c r="AY107" s="10">
        <v>0</v>
      </c>
      <c r="AZ107" s="10">
        <v>0</v>
      </c>
      <c r="BA107" s="10">
        <v>0.90992284216252795</v>
      </c>
      <c r="BB107" s="10">
        <v>0.78660584178807702</v>
      </c>
      <c r="BC107" s="10">
        <v>0</v>
      </c>
      <c r="BD107" s="10">
        <v>0</v>
      </c>
      <c r="BE107" s="10">
        <v>0.41903633481748898</v>
      </c>
      <c r="BF107" s="10">
        <v>0.15556653618302699</v>
      </c>
      <c r="BG107" s="10">
        <v>0</v>
      </c>
      <c r="BH107" s="10">
        <v>0</v>
      </c>
      <c r="BI107" s="10">
        <v>0.11664475684426</v>
      </c>
      <c r="BJ107" s="10">
        <v>9.5556752219186497E-2</v>
      </c>
      <c r="BK107" s="10">
        <v>0</v>
      </c>
      <c r="BL107" s="10">
        <v>0</v>
      </c>
      <c r="BM107" s="10">
        <v>9.6063895940333197E-2</v>
      </c>
      <c r="BN107" s="10">
        <v>9.5399586916491197E-2</v>
      </c>
      <c r="BO107" s="10">
        <v>0</v>
      </c>
      <c r="BP107" s="10">
        <v>0</v>
      </c>
      <c r="BQ107" s="10">
        <v>9.4701291170805599E-2</v>
      </c>
      <c r="BR107" s="10">
        <v>9.3918510823061796E-2</v>
      </c>
      <c r="BS107" s="10">
        <v>0</v>
      </c>
      <c r="BT107" s="10">
        <v>0</v>
      </c>
      <c r="BU107" s="10">
        <v>8.83953043584359E-2</v>
      </c>
      <c r="BV107" s="10">
        <v>8.23067899821565E-2</v>
      </c>
      <c r="BW107" s="10">
        <v>0</v>
      </c>
      <c r="BX107" s="10">
        <v>0</v>
      </c>
      <c r="BY107" s="10">
        <v>4.9100349659785103E-2</v>
      </c>
      <c r="BZ107" s="10">
        <v>3.0657670637397799E-2</v>
      </c>
      <c r="CA107" s="10">
        <v>0</v>
      </c>
      <c r="CB107" s="10">
        <v>0</v>
      </c>
      <c r="CC107" s="10">
        <v>0.181310084517711</v>
      </c>
      <c r="CD107" s="10">
        <v>0.15789550704945601</v>
      </c>
      <c r="CE107" s="10">
        <v>0</v>
      </c>
      <c r="CF107" s="10">
        <v>0</v>
      </c>
      <c r="CG107" s="10">
        <v>0.23627909999999999</v>
      </c>
      <c r="CH107" s="10">
        <v>0.24577489999999999</v>
      </c>
      <c r="CI107" s="10">
        <v>0</v>
      </c>
      <c r="CJ107" s="10">
        <v>0</v>
      </c>
      <c r="CK107" s="10">
        <v>0.29624</v>
      </c>
      <c r="CL107" s="10">
        <v>0.31281369999999997</v>
      </c>
      <c r="CM107" s="10">
        <v>0</v>
      </c>
      <c r="CN107" s="10">
        <v>0</v>
      </c>
      <c r="CO107" s="10">
        <v>0.33930749999999998</v>
      </c>
      <c r="CP107" s="10">
        <v>0.33098420000000001</v>
      </c>
      <c r="CQ107" s="10">
        <v>0</v>
      </c>
      <c r="CR107" s="10">
        <v>0</v>
      </c>
      <c r="CS107" s="10">
        <v>0.33378940000000001</v>
      </c>
      <c r="CT107" s="10">
        <v>0.32394079999999997</v>
      </c>
      <c r="CU107" s="10">
        <v>0</v>
      </c>
      <c r="CV107" s="10">
        <v>0</v>
      </c>
      <c r="CW107" s="10">
        <v>0.36652420000000002</v>
      </c>
      <c r="CX107" s="10">
        <v>0.36092970000000002</v>
      </c>
      <c r="CY107" s="10">
        <v>0</v>
      </c>
      <c r="CZ107" s="10">
        <v>0</v>
      </c>
      <c r="DA107" s="10">
        <v>0.39627319999999999</v>
      </c>
      <c r="DB107" s="10">
        <v>0.4323167</v>
      </c>
      <c r="DC107" s="10">
        <v>0</v>
      </c>
      <c r="DD107" s="10">
        <v>0</v>
      </c>
      <c r="DE107" s="10">
        <v>0.34597270000000002</v>
      </c>
      <c r="DF107" s="10">
        <v>0.34960799999999997</v>
      </c>
      <c r="DG107" s="10">
        <v>0</v>
      </c>
      <c r="DH107" s="10">
        <v>0</v>
      </c>
      <c r="DI107" s="10">
        <v>0.3509137</v>
      </c>
      <c r="DJ107" s="10">
        <v>0.3431399</v>
      </c>
      <c r="DK107" s="10">
        <v>0</v>
      </c>
      <c r="DL107" s="10">
        <v>0</v>
      </c>
      <c r="DM107" s="10">
        <v>0.41838229999999998</v>
      </c>
      <c r="DN107" s="10">
        <v>0.38551340000000001</v>
      </c>
      <c r="DO107" s="10">
        <v>0</v>
      </c>
      <c r="DP107" s="10">
        <v>0</v>
      </c>
      <c r="DQ107" s="10">
        <v>0.33858159999999998</v>
      </c>
      <c r="DR107" s="10">
        <v>0.3385608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29"/>
        <v>97</v>
      </c>
      <c r="B108" s="12">
        <f t="shared" si="28"/>
        <v>7.8125E-3</v>
      </c>
      <c r="C108" s="12">
        <f t="shared" si="30"/>
        <v>128</v>
      </c>
      <c r="D108" s="19">
        <f t="shared" si="31"/>
        <v>7</v>
      </c>
      <c r="E108" s="10">
        <v>118782.793668759</v>
      </c>
      <c r="F108" s="10">
        <v>908187647.94127202</v>
      </c>
      <c r="G108" s="10">
        <v>0</v>
      </c>
      <c r="H108" s="10">
        <v>0</v>
      </c>
      <c r="I108" s="10">
        <v>18519490.212568302</v>
      </c>
      <c r="J108" s="10">
        <v>445355216784.35699</v>
      </c>
      <c r="K108" s="10">
        <v>0</v>
      </c>
      <c r="L108" s="10">
        <v>0</v>
      </c>
      <c r="M108" s="10">
        <v>1.13286856644273</v>
      </c>
      <c r="N108" s="10">
        <v>0.86145708414376299</v>
      </c>
      <c r="O108" s="10">
        <v>0</v>
      </c>
      <c r="P108" s="10">
        <v>0</v>
      </c>
      <c r="Q108" s="10">
        <v>0.41864324337020897</v>
      </c>
      <c r="R108" s="10">
        <v>0.15332839199932199</v>
      </c>
      <c r="S108" s="10">
        <v>0</v>
      </c>
      <c r="T108" s="10">
        <v>0</v>
      </c>
      <c r="U108" s="10">
        <v>0.15737867457013599</v>
      </c>
      <c r="V108" s="10">
        <v>0.14486582483105301</v>
      </c>
      <c r="W108" s="10">
        <v>0</v>
      </c>
      <c r="X108" s="10">
        <v>0</v>
      </c>
      <c r="Y108" s="10">
        <v>0.142317724664311</v>
      </c>
      <c r="Z108" s="10">
        <v>0.144823172475532</v>
      </c>
      <c r="AA108" s="10">
        <v>0</v>
      </c>
      <c r="AB108" s="10">
        <v>0</v>
      </c>
      <c r="AC108" s="10">
        <v>0.14373394425467201</v>
      </c>
      <c r="AD108" s="10">
        <v>0.14174813163673999</v>
      </c>
      <c r="AE108" s="10">
        <v>0</v>
      </c>
      <c r="AF108" s="10">
        <v>0</v>
      </c>
      <c r="AG108" s="10">
        <v>0.14345386563190399</v>
      </c>
      <c r="AH108" s="10">
        <v>0.126761439835052</v>
      </c>
      <c r="AI108" s="10">
        <v>0</v>
      </c>
      <c r="AJ108" s="10">
        <v>0</v>
      </c>
      <c r="AK108" s="10">
        <v>0.14651368137550899</v>
      </c>
      <c r="AL108" s="10">
        <v>0.15019750130461201</v>
      </c>
      <c r="AM108" s="10">
        <v>0</v>
      </c>
      <c r="AN108" s="10">
        <v>0</v>
      </c>
      <c r="AO108" s="10">
        <v>1.9937619082873499</v>
      </c>
      <c r="AP108" s="10">
        <v>1.72804197977632</v>
      </c>
      <c r="AQ108" s="10">
        <v>0</v>
      </c>
      <c r="AR108" s="10">
        <v>0</v>
      </c>
      <c r="AS108" s="10">
        <v>27374.702283120001</v>
      </c>
      <c r="AT108" s="10">
        <v>334701761.24338299</v>
      </c>
      <c r="AU108" s="10">
        <v>0</v>
      </c>
      <c r="AV108" s="10">
        <v>0</v>
      </c>
      <c r="AW108" s="10">
        <v>4536220.1969948504</v>
      </c>
      <c r="AX108" s="10">
        <v>115262024498.119</v>
      </c>
      <c r="AY108" s="10">
        <v>0</v>
      </c>
      <c r="AZ108" s="10">
        <v>0</v>
      </c>
      <c r="BA108" s="10">
        <v>0.80211977208576801</v>
      </c>
      <c r="BB108" s="10">
        <v>0.601406213058299</v>
      </c>
      <c r="BC108" s="10">
        <v>0</v>
      </c>
      <c r="BD108" s="10">
        <v>0</v>
      </c>
      <c r="BE108" s="10">
        <v>0.272192987471222</v>
      </c>
      <c r="BF108" s="10">
        <v>0.10114199590106999</v>
      </c>
      <c r="BG108" s="10">
        <v>0</v>
      </c>
      <c r="BH108" s="10">
        <v>0</v>
      </c>
      <c r="BI108" s="10">
        <v>0.102415680582744</v>
      </c>
      <c r="BJ108" s="10">
        <v>9.5534512628992804E-2</v>
      </c>
      <c r="BK108" s="10">
        <v>0</v>
      </c>
      <c r="BL108" s="10">
        <v>0</v>
      </c>
      <c r="BM108" s="10">
        <v>9.5712804947089794E-2</v>
      </c>
      <c r="BN108" s="10">
        <v>9.5309728130999499E-2</v>
      </c>
      <c r="BO108" s="10">
        <v>0</v>
      </c>
      <c r="BP108" s="10">
        <v>0</v>
      </c>
      <c r="BQ108" s="10">
        <v>9.3790947449313697E-2</v>
      </c>
      <c r="BR108" s="10">
        <v>9.2118978173957602E-2</v>
      </c>
      <c r="BS108" s="10">
        <v>0</v>
      </c>
      <c r="BT108" s="10">
        <v>0</v>
      </c>
      <c r="BU108" s="10">
        <v>8.3995230815494301E-2</v>
      </c>
      <c r="BV108" s="10">
        <v>7.3287005100741098E-2</v>
      </c>
      <c r="BW108" s="10">
        <v>0</v>
      </c>
      <c r="BX108" s="10">
        <v>0</v>
      </c>
      <c r="BY108" s="10">
        <v>4.5956345449520403E-2</v>
      </c>
      <c r="BZ108" s="10">
        <v>4.5921035029451301E-2</v>
      </c>
      <c r="CA108" s="10">
        <v>0</v>
      </c>
      <c r="CB108" s="10">
        <v>0</v>
      </c>
      <c r="CC108" s="10">
        <v>0.413468896330349</v>
      </c>
      <c r="CD108" s="10">
        <v>0.42692127671582802</v>
      </c>
      <c r="CE108" s="10">
        <v>0</v>
      </c>
      <c r="CF108" s="10">
        <v>0</v>
      </c>
      <c r="CG108" s="10">
        <v>0.51272359999999995</v>
      </c>
      <c r="CH108" s="10">
        <v>0.57504580000000005</v>
      </c>
      <c r="CI108" s="10">
        <v>0</v>
      </c>
      <c r="CJ108" s="10">
        <v>0</v>
      </c>
      <c r="CK108" s="10">
        <v>1.1848951000000001</v>
      </c>
      <c r="CL108" s="10">
        <v>1.2127086</v>
      </c>
      <c r="CM108" s="10">
        <v>0</v>
      </c>
      <c r="CN108" s="10">
        <v>0</v>
      </c>
      <c r="CO108" s="10">
        <v>1.3553769</v>
      </c>
      <c r="CP108" s="10">
        <v>1.4788211</v>
      </c>
      <c r="CQ108" s="10">
        <v>0</v>
      </c>
      <c r="CR108" s="10">
        <v>0</v>
      </c>
      <c r="CS108" s="10">
        <v>1.260313</v>
      </c>
      <c r="CT108" s="10">
        <v>1.4121119</v>
      </c>
      <c r="CU108" s="10">
        <v>0</v>
      </c>
      <c r="CV108" s="10">
        <v>0</v>
      </c>
      <c r="CW108" s="10">
        <v>1.3372771999999999</v>
      </c>
      <c r="CX108" s="10">
        <v>1.4823762</v>
      </c>
      <c r="CY108" s="10">
        <v>0</v>
      </c>
      <c r="CZ108" s="10">
        <v>0</v>
      </c>
      <c r="DA108" s="10">
        <v>1.5335327000000001</v>
      </c>
      <c r="DB108" s="10">
        <v>1.6007494</v>
      </c>
      <c r="DC108" s="10">
        <v>0</v>
      </c>
      <c r="DD108" s="10">
        <v>0</v>
      </c>
      <c r="DE108" s="10">
        <v>1.4670122000000001</v>
      </c>
      <c r="DF108" s="10">
        <v>1.5666694000000001</v>
      </c>
      <c r="DG108" s="10">
        <v>0</v>
      </c>
      <c r="DH108" s="10">
        <v>0</v>
      </c>
      <c r="DI108" s="10">
        <v>1.4779659000000001</v>
      </c>
      <c r="DJ108" s="10">
        <v>1.5062823999999999</v>
      </c>
      <c r="DK108" s="10">
        <v>0</v>
      </c>
      <c r="DL108" s="10">
        <v>0</v>
      </c>
      <c r="DM108" s="10">
        <v>1.306678</v>
      </c>
      <c r="DN108" s="10">
        <v>1.5167922</v>
      </c>
      <c r="DO108" s="10">
        <v>0</v>
      </c>
      <c r="DP108" s="10">
        <v>0</v>
      </c>
      <c r="DQ108" s="10">
        <v>1.4392767</v>
      </c>
      <c r="DR108" s="10">
        <v>1.4523062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29"/>
        <v>98</v>
      </c>
      <c r="B109" s="12">
        <f t="shared" si="28"/>
        <v>3.90625E-3</v>
      </c>
      <c r="C109" s="12">
        <f t="shared" si="30"/>
        <v>128</v>
      </c>
      <c r="D109" s="19">
        <f t="shared" si="31"/>
        <v>8</v>
      </c>
      <c r="E109" s="10">
        <v>188413.923124216</v>
      </c>
      <c r="F109" s="10">
        <v>12107039744.157301</v>
      </c>
      <c r="G109" s="10">
        <v>0</v>
      </c>
      <c r="H109" s="10">
        <v>0</v>
      </c>
      <c r="I109" s="10">
        <v>12202006.954876799</v>
      </c>
      <c r="J109" s="10">
        <v>15761478198347.801</v>
      </c>
      <c r="K109" s="10">
        <v>0</v>
      </c>
      <c r="L109" s="10">
        <v>0</v>
      </c>
      <c r="M109" s="10">
        <v>0.92673081564873805</v>
      </c>
      <c r="N109" s="10">
        <v>0.56013479054980098</v>
      </c>
      <c r="O109" s="10">
        <v>0</v>
      </c>
      <c r="P109" s="10">
        <v>0</v>
      </c>
      <c r="Q109" s="10">
        <v>0.28493631841376099</v>
      </c>
      <c r="R109" s="10">
        <v>0.141720864107204</v>
      </c>
      <c r="S109" s="10">
        <v>0</v>
      </c>
      <c r="T109" s="10">
        <v>0</v>
      </c>
      <c r="U109" s="10">
        <v>0.14038862299471599</v>
      </c>
      <c r="V109" s="10">
        <v>0.14484669720570201</v>
      </c>
      <c r="W109" s="10">
        <v>0</v>
      </c>
      <c r="X109" s="10">
        <v>0</v>
      </c>
      <c r="Y109" s="10">
        <v>0.14352085499217801</v>
      </c>
      <c r="Z109" s="10">
        <v>0.14470001262550999</v>
      </c>
      <c r="AA109" s="10">
        <v>0</v>
      </c>
      <c r="AB109" s="10">
        <v>0</v>
      </c>
      <c r="AC109" s="10">
        <v>0.14478387341219001</v>
      </c>
      <c r="AD109" s="10">
        <v>0.13929911203845199</v>
      </c>
      <c r="AE109" s="10">
        <v>0</v>
      </c>
      <c r="AF109" s="10">
        <v>0</v>
      </c>
      <c r="AG109" s="10">
        <v>0.15632686769649501</v>
      </c>
      <c r="AH109" s="10">
        <v>0.12407357562923101</v>
      </c>
      <c r="AI109" s="10">
        <v>0</v>
      </c>
      <c r="AJ109" s="10">
        <v>0</v>
      </c>
      <c r="AK109" s="10">
        <v>0.28113372820843502</v>
      </c>
      <c r="AL109" s="10">
        <v>0.27342922579072099</v>
      </c>
      <c r="AM109" s="10">
        <v>0</v>
      </c>
      <c r="AN109" s="10">
        <v>0</v>
      </c>
      <c r="AO109" s="10">
        <v>3.1282636150625698</v>
      </c>
      <c r="AP109" s="10">
        <v>3.0324493792260601</v>
      </c>
      <c r="AQ109" s="10">
        <v>0</v>
      </c>
      <c r="AR109" s="10">
        <v>0</v>
      </c>
      <c r="AS109" s="10">
        <v>42982.970923883899</v>
      </c>
      <c r="AT109" s="10">
        <v>2887852040.5180302</v>
      </c>
      <c r="AU109" s="10">
        <v>0</v>
      </c>
      <c r="AV109" s="10">
        <v>0</v>
      </c>
      <c r="AW109" s="10">
        <v>2466955.58714181</v>
      </c>
      <c r="AX109" s="10">
        <v>3598748229143.8101</v>
      </c>
      <c r="AY109" s="10">
        <v>0</v>
      </c>
      <c r="AZ109" s="10">
        <v>0</v>
      </c>
      <c r="BA109" s="10">
        <v>0.64976109087941103</v>
      </c>
      <c r="BB109" s="10">
        <v>0.37739825417605499</v>
      </c>
      <c r="BC109" s="10">
        <v>0</v>
      </c>
      <c r="BD109" s="10">
        <v>0</v>
      </c>
      <c r="BE109" s="10">
        <v>0.17538245627002899</v>
      </c>
      <c r="BF109" s="10">
        <v>9.5858604337124106E-2</v>
      </c>
      <c r="BG109" s="10">
        <v>0</v>
      </c>
      <c r="BH109" s="10">
        <v>0</v>
      </c>
      <c r="BI109" s="10">
        <v>9.7803481302850201E-2</v>
      </c>
      <c r="BJ109" s="10">
        <v>9.5504831409939595E-2</v>
      </c>
      <c r="BK109" s="10">
        <v>0</v>
      </c>
      <c r="BL109" s="10">
        <v>0</v>
      </c>
      <c r="BM109" s="10">
        <v>9.5319854908176696E-2</v>
      </c>
      <c r="BN109" s="10">
        <v>9.4972787347089999E-2</v>
      </c>
      <c r="BO109" s="10">
        <v>0</v>
      </c>
      <c r="BP109" s="10">
        <v>0</v>
      </c>
      <c r="BQ109" s="10">
        <v>9.1981676302307996E-2</v>
      </c>
      <c r="BR109" s="10">
        <v>8.8643738874267602E-2</v>
      </c>
      <c r="BS109" s="10">
        <v>0</v>
      </c>
      <c r="BT109" s="10">
        <v>0</v>
      </c>
      <c r="BU109" s="10">
        <v>6.9261632112194299E-2</v>
      </c>
      <c r="BV109" s="10">
        <v>5.6234449893607798E-2</v>
      </c>
      <c r="BW109" s="10">
        <v>0</v>
      </c>
      <c r="BX109" s="10">
        <v>0</v>
      </c>
      <c r="BY109" s="10">
        <v>6.82679238137988E-2</v>
      </c>
      <c r="BZ109" s="10">
        <v>7.2869439172304901E-2</v>
      </c>
      <c r="CA109" s="10">
        <v>0</v>
      </c>
      <c r="CB109" s="10">
        <v>0</v>
      </c>
      <c r="CC109" s="10">
        <v>0.79713162461952103</v>
      </c>
      <c r="CD109" s="10">
        <v>0.72313788238909504</v>
      </c>
      <c r="CE109" s="10">
        <v>0</v>
      </c>
      <c r="CF109" s="10">
        <v>0</v>
      </c>
      <c r="CG109" s="10">
        <v>1.0782887000000001</v>
      </c>
      <c r="CH109" s="10">
        <v>1.1933341</v>
      </c>
      <c r="CI109" s="10">
        <v>0</v>
      </c>
      <c r="CJ109" s="10">
        <v>0</v>
      </c>
      <c r="CK109" s="10">
        <v>2.7014567</v>
      </c>
      <c r="CL109" s="10">
        <v>2.7346449000000002</v>
      </c>
      <c r="CM109" s="10">
        <v>0</v>
      </c>
      <c r="CN109" s="10">
        <v>0</v>
      </c>
      <c r="CO109" s="10">
        <v>3.2184865999999999</v>
      </c>
      <c r="CP109" s="10">
        <v>3.1151013000000001</v>
      </c>
      <c r="CQ109" s="10">
        <v>0</v>
      </c>
      <c r="CR109" s="10">
        <v>0</v>
      </c>
      <c r="CS109" s="10">
        <v>2.9550559999999999</v>
      </c>
      <c r="CT109" s="10">
        <v>3.0849973999999998</v>
      </c>
      <c r="CU109" s="10">
        <v>0</v>
      </c>
      <c r="CV109" s="10">
        <v>0</v>
      </c>
      <c r="CW109" s="10">
        <v>3.2285960999999999</v>
      </c>
      <c r="CX109" s="10">
        <v>3.2232180000000001</v>
      </c>
      <c r="CY109" s="10">
        <v>0</v>
      </c>
      <c r="CZ109" s="10">
        <v>0</v>
      </c>
      <c r="DA109" s="10">
        <v>3.2773286000000001</v>
      </c>
      <c r="DB109" s="10">
        <v>3.3821617000000002</v>
      </c>
      <c r="DC109" s="10">
        <v>0</v>
      </c>
      <c r="DD109" s="10">
        <v>0</v>
      </c>
      <c r="DE109" s="10">
        <v>3.3449548</v>
      </c>
      <c r="DF109" s="10">
        <v>3.3373862999999999</v>
      </c>
      <c r="DG109" s="10">
        <v>0</v>
      </c>
      <c r="DH109" s="10">
        <v>0</v>
      </c>
      <c r="DI109" s="10">
        <v>3.1996888000000001</v>
      </c>
      <c r="DJ109" s="10">
        <v>3.3841730000000001</v>
      </c>
      <c r="DK109" s="10">
        <v>0</v>
      </c>
      <c r="DL109" s="10">
        <v>0</v>
      </c>
      <c r="DM109" s="10">
        <v>3.3147006999999999</v>
      </c>
      <c r="DN109" s="10">
        <v>3.2318291000000001</v>
      </c>
      <c r="DO109" s="10">
        <v>0</v>
      </c>
      <c r="DP109" s="10">
        <v>0</v>
      </c>
      <c r="DQ109" s="10">
        <v>3.1675409999999999</v>
      </c>
      <c r="DR109" s="10">
        <v>3.1144962999999999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29"/>
        <v>99</v>
      </c>
      <c r="B110" s="12">
        <f t="shared" si="28"/>
        <v>1.953125E-3</v>
      </c>
      <c r="C110" s="12">
        <f t="shared" si="30"/>
        <v>128</v>
      </c>
      <c r="D110" s="19">
        <f t="shared" si="31"/>
        <v>9</v>
      </c>
      <c r="E110" s="10">
        <v>212994.518736973</v>
      </c>
      <c r="F110" s="10">
        <v>998301093887.79004</v>
      </c>
      <c r="G110" s="10">
        <v>0</v>
      </c>
      <c r="H110" s="10">
        <v>0</v>
      </c>
      <c r="I110" s="10">
        <v>19742758.059589099</v>
      </c>
      <c r="J110" s="10">
        <v>2689932368095530</v>
      </c>
      <c r="K110" s="10">
        <v>0</v>
      </c>
      <c r="L110" s="10">
        <v>0</v>
      </c>
      <c r="M110" s="10">
        <v>0.68997165748827605</v>
      </c>
      <c r="N110" s="10">
        <v>0.30518672268959401</v>
      </c>
      <c r="O110" s="10">
        <v>0</v>
      </c>
      <c r="P110" s="10">
        <v>0</v>
      </c>
      <c r="Q110" s="10">
        <v>0.207233010963284</v>
      </c>
      <c r="R110" s="10">
        <v>0.14464241834199401</v>
      </c>
      <c r="S110" s="10">
        <v>0</v>
      </c>
      <c r="T110" s="10">
        <v>0</v>
      </c>
      <c r="U110" s="10">
        <v>0.13819094774277901</v>
      </c>
      <c r="V110" s="10">
        <v>0.14481923823504</v>
      </c>
      <c r="W110" s="10">
        <v>0</v>
      </c>
      <c r="X110" s="10">
        <v>0</v>
      </c>
      <c r="Y110" s="10">
        <v>0.14550526569427299</v>
      </c>
      <c r="Z110" s="10">
        <v>0.14540305774925399</v>
      </c>
      <c r="AA110" s="10">
        <v>0</v>
      </c>
      <c r="AB110" s="10">
        <v>0</v>
      </c>
      <c r="AC110" s="10">
        <v>0.15516294262407701</v>
      </c>
      <c r="AD110" s="10">
        <v>0.14390854298637301</v>
      </c>
      <c r="AE110" s="10">
        <v>0</v>
      </c>
      <c r="AF110" s="10">
        <v>0</v>
      </c>
      <c r="AG110" s="10">
        <v>0.15863002198857701</v>
      </c>
      <c r="AH110" s="10">
        <v>9.6234549535162597E-2</v>
      </c>
      <c r="AI110" s="10">
        <v>0</v>
      </c>
      <c r="AJ110" s="10">
        <v>0</v>
      </c>
      <c r="AK110" s="10">
        <v>0.66737344499273099</v>
      </c>
      <c r="AL110" s="10">
        <v>0.81475510273487795</v>
      </c>
      <c r="AM110" s="10">
        <v>0</v>
      </c>
      <c r="AN110" s="10">
        <v>0</v>
      </c>
      <c r="AO110" s="10">
        <v>9.8163090751845399</v>
      </c>
      <c r="AP110" s="10">
        <v>8.8413087098803391</v>
      </c>
      <c r="AQ110" s="10">
        <v>0</v>
      </c>
      <c r="AR110" s="10">
        <v>0</v>
      </c>
      <c r="AS110" s="10">
        <v>70021.351387771894</v>
      </c>
      <c r="AT110" s="10">
        <v>376531309936.79401</v>
      </c>
      <c r="AU110" s="10">
        <v>0</v>
      </c>
      <c r="AV110" s="10">
        <v>0</v>
      </c>
      <c r="AW110" s="10">
        <v>4282214.6350529399</v>
      </c>
      <c r="AX110" s="10">
        <v>603310456389904</v>
      </c>
      <c r="AY110" s="10">
        <v>0</v>
      </c>
      <c r="AZ110" s="10">
        <v>0</v>
      </c>
      <c r="BA110" s="10">
        <v>0.47406887684486398</v>
      </c>
      <c r="BB110" s="10">
        <v>0.18958080422133</v>
      </c>
      <c r="BC110" s="10">
        <v>0</v>
      </c>
      <c r="BD110" s="10">
        <v>0</v>
      </c>
      <c r="BE110" s="10">
        <v>0.12547523239487399</v>
      </c>
      <c r="BF110" s="10">
        <v>9.5572918886371594E-2</v>
      </c>
      <c r="BG110" s="10">
        <v>0</v>
      </c>
      <c r="BH110" s="10">
        <v>0</v>
      </c>
      <c r="BI110" s="10">
        <v>9.6295730696156698E-2</v>
      </c>
      <c r="BJ110" s="10">
        <v>9.5419214232409802E-2</v>
      </c>
      <c r="BK110" s="10">
        <v>0</v>
      </c>
      <c r="BL110" s="10">
        <v>0</v>
      </c>
      <c r="BM110" s="10">
        <v>9.4912435006035203E-2</v>
      </c>
      <c r="BN110" s="10">
        <v>9.4296710045576299E-2</v>
      </c>
      <c r="BO110" s="10">
        <v>0</v>
      </c>
      <c r="BP110" s="10">
        <v>0</v>
      </c>
      <c r="BQ110" s="10">
        <v>8.9266388058249893E-2</v>
      </c>
      <c r="BR110" s="10">
        <v>8.3223912831289201E-2</v>
      </c>
      <c r="BS110" s="10">
        <v>0</v>
      </c>
      <c r="BT110" s="10">
        <v>0</v>
      </c>
      <c r="BU110" s="10">
        <v>5.4929935164912999E-2</v>
      </c>
      <c r="BV110" s="10">
        <v>3.1442345587488797E-2</v>
      </c>
      <c r="BW110" s="10">
        <v>0</v>
      </c>
      <c r="BX110" s="10">
        <v>0</v>
      </c>
      <c r="BY110" s="10">
        <v>0.14465921200402401</v>
      </c>
      <c r="BZ110" s="10">
        <v>0.16283051497067999</v>
      </c>
      <c r="CA110" s="10">
        <v>0</v>
      </c>
      <c r="CB110" s="10">
        <v>0</v>
      </c>
      <c r="CC110" s="10">
        <v>2.5648486759820499</v>
      </c>
      <c r="CD110" s="10">
        <v>2.7091741471801698</v>
      </c>
      <c r="CE110" s="10">
        <v>0</v>
      </c>
      <c r="CF110" s="10">
        <v>0</v>
      </c>
      <c r="CG110" s="10">
        <v>2.0720480999999999</v>
      </c>
      <c r="CH110" s="10">
        <v>2.5478426000000001</v>
      </c>
      <c r="CI110" s="10">
        <v>0</v>
      </c>
      <c r="CJ110" s="10">
        <v>0</v>
      </c>
      <c r="CK110" s="10">
        <v>6.1090811</v>
      </c>
      <c r="CL110" s="10">
        <v>6.5199736000000001</v>
      </c>
      <c r="CM110" s="10">
        <v>0</v>
      </c>
      <c r="CN110" s="10">
        <v>0</v>
      </c>
      <c r="CO110" s="10">
        <v>7.2784068</v>
      </c>
      <c r="CP110" s="10">
        <v>7.8642474</v>
      </c>
      <c r="CQ110" s="10">
        <v>0</v>
      </c>
      <c r="CR110" s="10">
        <v>0</v>
      </c>
      <c r="CS110" s="10">
        <v>7.1655243000000004</v>
      </c>
      <c r="CT110" s="10">
        <v>7.3084800000000003</v>
      </c>
      <c r="CU110" s="10">
        <v>0</v>
      </c>
      <c r="CV110" s="10">
        <v>0</v>
      </c>
      <c r="CW110" s="10">
        <v>7.4146212</v>
      </c>
      <c r="CX110" s="10">
        <v>7.7001141999999998</v>
      </c>
      <c r="CY110" s="10">
        <v>0</v>
      </c>
      <c r="CZ110" s="10">
        <v>0</v>
      </c>
      <c r="DA110" s="10">
        <v>7.6590695999999996</v>
      </c>
      <c r="DB110" s="10">
        <v>7.9745355</v>
      </c>
      <c r="DC110" s="10">
        <v>0</v>
      </c>
      <c r="DD110" s="10">
        <v>0</v>
      </c>
      <c r="DE110" s="10">
        <v>7.3772311999999998</v>
      </c>
      <c r="DF110" s="10">
        <v>7.6768941999999996</v>
      </c>
      <c r="DG110" s="10">
        <v>0</v>
      </c>
      <c r="DH110" s="10">
        <v>0</v>
      </c>
      <c r="DI110" s="10">
        <v>7.4248744000000002</v>
      </c>
      <c r="DJ110" s="10">
        <v>7.5364731000000003</v>
      </c>
      <c r="DK110" s="10">
        <v>0</v>
      </c>
      <c r="DL110" s="10">
        <v>0</v>
      </c>
      <c r="DM110" s="10">
        <v>7.6921939000000004</v>
      </c>
      <c r="DN110" s="10">
        <v>7.9834579000000003</v>
      </c>
      <c r="DO110" s="10">
        <v>0</v>
      </c>
      <c r="DP110" s="10">
        <v>0</v>
      </c>
      <c r="DQ110" s="10">
        <v>7.1556534000000003</v>
      </c>
      <c r="DR110" s="10">
        <v>7.5898897999999999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29"/>
        <v>100</v>
      </c>
      <c r="B111" s="15">
        <f t="shared" si="28"/>
        <v>0.5</v>
      </c>
      <c r="C111" s="15">
        <f t="shared" si="30"/>
        <v>256</v>
      </c>
      <c r="D111" s="22">
        <f t="shared" si="31"/>
        <v>1</v>
      </c>
      <c r="E111" s="10">
        <v>0.25458738653021501</v>
      </c>
      <c r="F111" s="10">
        <v>0.25458738653021501</v>
      </c>
      <c r="G111" s="10">
        <v>0</v>
      </c>
      <c r="H111" s="10">
        <v>0</v>
      </c>
      <c r="I111" s="10">
        <v>2.9227059457197102</v>
      </c>
      <c r="J111" s="10">
        <v>2.9227059457197102</v>
      </c>
      <c r="K111" s="10">
        <v>0</v>
      </c>
      <c r="L111" s="10">
        <v>0</v>
      </c>
      <c r="M111" s="10">
        <v>1.47197912733585</v>
      </c>
      <c r="N111" s="10">
        <v>1.47197912733585</v>
      </c>
      <c r="O111" s="10">
        <v>0</v>
      </c>
      <c r="P111" s="10">
        <v>0</v>
      </c>
      <c r="Q111" s="10">
        <v>1.4686955429539099</v>
      </c>
      <c r="R111" s="10">
        <v>1.4686955429539099</v>
      </c>
      <c r="S111" s="10">
        <v>0</v>
      </c>
      <c r="T111" s="10">
        <v>0</v>
      </c>
      <c r="U111" s="10">
        <v>1.4366072069192599</v>
      </c>
      <c r="V111" s="10">
        <v>1.4366072069192599</v>
      </c>
      <c r="W111" s="10">
        <v>0</v>
      </c>
      <c r="X111" s="10">
        <v>0</v>
      </c>
      <c r="Y111" s="10">
        <v>1.1763562291795799</v>
      </c>
      <c r="Z111" s="10">
        <v>1.1763562291795799</v>
      </c>
      <c r="AA111" s="10">
        <v>0</v>
      </c>
      <c r="AB111" s="10">
        <v>0</v>
      </c>
      <c r="AC111" s="10">
        <v>0.39502907884397997</v>
      </c>
      <c r="AD111" s="10">
        <v>0.39502907884397997</v>
      </c>
      <c r="AE111" s="10">
        <v>0</v>
      </c>
      <c r="AF111" s="10">
        <v>0</v>
      </c>
      <c r="AG111" s="10">
        <v>0.20777655416591501</v>
      </c>
      <c r="AH111" s="10">
        <v>0.20777655416591501</v>
      </c>
      <c r="AI111" s="10">
        <v>0</v>
      </c>
      <c r="AJ111" s="10">
        <v>0</v>
      </c>
      <c r="AK111" s="10">
        <v>0.25074712822645301</v>
      </c>
      <c r="AL111" s="10">
        <v>0.25074712822645301</v>
      </c>
      <c r="AM111" s="10">
        <v>0</v>
      </c>
      <c r="AN111" s="10">
        <v>0</v>
      </c>
      <c r="AO111" s="10">
        <v>0.28454876190797901</v>
      </c>
      <c r="AP111" s="10">
        <v>0.28454876190797901</v>
      </c>
      <c r="AQ111" s="10">
        <v>0</v>
      </c>
      <c r="AR111" s="10">
        <v>0</v>
      </c>
      <c r="AS111" s="10">
        <v>0.14743073721968999</v>
      </c>
      <c r="AT111" s="10">
        <v>0.14743073721968999</v>
      </c>
      <c r="AU111" s="10">
        <v>0</v>
      </c>
      <c r="AV111" s="10">
        <v>0</v>
      </c>
      <c r="AW111" s="10">
        <v>1.04203572432306</v>
      </c>
      <c r="AX111" s="10">
        <v>1.04203572432306</v>
      </c>
      <c r="AY111" s="10">
        <v>0</v>
      </c>
      <c r="AZ111" s="10">
        <v>0</v>
      </c>
      <c r="BA111" s="10">
        <v>1.0519129962509799</v>
      </c>
      <c r="BB111" s="10">
        <v>1.0519129962509799</v>
      </c>
      <c r="BC111" s="10">
        <v>0</v>
      </c>
      <c r="BD111" s="10">
        <v>0</v>
      </c>
      <c r="BE111" s="10">
        <v>1.04949797906367</v>
      </c>
      <c r="BF111" s="10">
        <v>1.04949797906367</v>
      </c>
      <c r="BG111" s="10">
        <v>0</v>
      </c>
      <c r="BH111" s="10">
        <v>0</v>
      </c>
      <c r="BI111" s="10">
        <v>1.0258943567829399</v>
      </c>
      <c r="BJ111" s="10">
        <v>1.0258943567829399</v>
      </c>
      <c r="BK111" s="10">
        <v>0</v>
      </c>
      <c r="BL111" s="10">
        <v>0</v>
      </c>
      <c r="BM111" s="10">
        <v>0.83420167502169695</v>
      </c>
      <c r="BN111" s="10">
        <v>0.83420167502169695</v>
      </c>
      <c r="BO111" s="10">
        <v>0</v>
      </c>
      <c r="BP111" s="10">
        <v>0</v>
      </c>
      <c r="BQ111" s="10">
        <v>0.25474517870977498</v>
      </c>
      <c r="BR111" s="10">
        <v>0.25474517870977498</v>
      </c>
      <c r="BS111" s="10">
        <v>0</v>
      </c>
      <c r="BT111" s="10">
        <v>0</v>
      </c>
      <c r="BU111" s="10">
        <v>0.11528377403025999</v>
      </c>
      <c r="BV111" s="10">
        <v>0.11528377403025999</v>
      </c>
      <c r="BW111" s="10">
        <v>0</v>
      </c>
      <c r="BX111" s="10">
        <v>0</v>
      </c>
      <c r="BY111" s="10">
        <v>0.14263679608375601</v>
      </c>
      <c r="BZ111" s="10">
        <v>0.14263679608375601</v>
      </c>
      <c r="CA111" s="10">
        <v>0</v>
      </c>
      <c r="CB111" s="10">
        <v>0</v>
      </c>
      <c r="CC111" s="10">
        <v>0.152002219910191</v>
      </c>
      <c r="CD111" s="10">
        <v>0.152002219910191</v>
      </c>
      <c r="CE111" s="10">
        <v>0</v>
      </c>
      <c r="CF111" s="10">
        <v>0</v>
      </c>
      <c r="CG111" s="10">
        <v>1.7481900000000002E-2</v>
      </c>
      <c r="CH111" s="10">
        <v>1.70289E-2</v>
      </c>
      <c r="CI111" s="10">
        <v>0</v>
      </c>
      <c r="CJ111" s="10">
        <v>0</v>
      </c>
      <c r="CK111" s="10">
        <v>4.9271599999999999E-2</v>
      </c>
      <c r="CL111" s="10">
        <v>4.4850899999999999E-2</v>
      </c>
      <c r="CM111" s="10">
        <v>0</v>
      </c>
      <c r="CN111" s="10">
        <v>0</v>
      </c>
      <c r="CO111" s="10">
        <v>5.9522100000000001E-2</v>
      </c>
      <c r="CP111" s="10">
        <v>5.75904E-2</v>
      </c>
      <c r="CQ111" s="10">
        <v>0</v>
      </c>
      <c r="CR111" s="10">
        <v>0</v>
      </c>
      <c r="CS111" s="10">
        <v>5.5511900000000003E-2</v>
      </c>
      <c r="CT111" s="10">
        <v>5.4701100000000002E-2</v>
      </c>
      <c r="CU111" s="10">
        <v>0</v>
      </c>
      <c r="CV111" s="10">
        <v>0</v>
      </c>
      <c r="CW111" s="10">
        <v>5.3430100000000001E-2</v>
      </c>
      <c r="CX111" s="10">
        <v>5.4546699999999997E-2</v>
      </c>
      <c r="CY111" s="10">
        <v>0</v>
      </c>
      <c r="CZ111" s="10">
        <v>0</v>
      </c>
      <c r="DA111" s="10">
        <v>5.2778600000000002E-2</v>
      </c>
      <c r="DB111" s="10">
        <v>5.1115899999999999E-2</v>
      </c>
      <c r="DC111" s="10">
        <v>0</v>
      </c>
      <c r="DD111" s="10">
        <v>0</v>
      </c>
      <c r="DE111" s="10">
        <v>5.8204600000000002E-2</v>
      </c>
      <c r="DF111" s="10">
        <v>6.3565200000000002E-2</v>
      </c>
      <c r="DG111" s="10">
        <v>0</v>
      </c>
      <c r="DH111" s="10">
        <v>0</v>
      </c>
      <c r="DI111" s="10">
        <v>5.9208799999999999E-2</v>
      </c>
      <c r="DJ111" s="10">
        <v>5.8560300000000003E-2</v>
      </c>
      <c r="DK111" s="10">
        <v>0</v>
      </c>
      <c r="DL111" s="10">
        <v>0</v>
      </c>
      <c r="DM111" s="10">
        <v>6.8238099999999996E-2</v>
      </c>
      <c r="DN111" s="10">
        <v>5.3885700000000002E-2</v>
      </c>
      <c r="DO111" s="10">
        <v>0</v>
      </c>
      <c r="DP111" s="10">
        <v>0</v>
      </c>
      <c r="DQ111" s="10">
        <v>7.6911099999999996E-2</v>
      </c>
      <c r="DR111" s="10">
        <v>5.7504300000000001E-2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29"/>
        <v>101</v>
      </c>
      <c r="B112" s="15">
        <f t="shared" si="28"/>
        <v>0.25</v>
      </c>
      <c r="C112" s="15">
        <f t="shared" si="30"/>
        <v>256</v>
      </c>
      <c r="D112" s="22">
        <f t="shared" si="31"/>
        <v>2</v>
      </c>
      <c r="E112" s="10">
        <v>196610.519667491</v>
      </c>
      <c r="F112" s="10">
        <v>196608.25311148501</v>
      </c>
      <c r="G112" s="10">
        <v>0</v>
      </c>
      <c r="H112" s="10">
        <v>0</v>
      </c>
      <c r="I112" s="10">
        <v>14131853.333260201</v>
      </c>
      <c r="J112" s="10">
        <v>7016947.6850989005</v>
      </c>
      <c r="K112" s="10">
        <v>0</v>
      </c>
      <c r="L112" s="10">
        <v>0</v>
      </c>
      <c r="M112" s="10">
        <v>1.4715015928353199</v>
      </c>
      <c r="N112" s="10">
        <v>1.4711361084312899</v>
      </c>
      <c r="O112" s="10">
        <v>0</v>
      </c>
      <c r="P112" s="10">
        <v>0</v>
      </c>
      <c r="Q112" s="10">
        <v>1.4639568009259301</v>
      </c>
      <c r="R112" s="10">
        <v>1.46032906402271</v>
      </c>
      <c r="S112" s="10">
        <v>0</v>
      </c>
      <c r="T112" s="10">
        <v>0</v>
      </c>
      <c r="U112" s="10">
        <v>1.39265763211655</v>
      </c>
      <c r="V112" s="10">
        <v>1.3589251104714899</v>
      </c>
      <c r="W112" s="10">
        <v>0</v>
      </c>
      <c r="X112" s="10">
        <v>0</v>
      </c>
      <c r="Y112" s="10">
        <v>0.94180553690591795</v>
      </c>
      <c r="Z112" s="10">
        <v>0.75748129210853099</v>
      </c>
      <c r="AA112" s="10">
        <v>0</v>
      </c>
      <c r="AB112" s="10">
        <v>0</v>
      </c>
      <c r="AC112" s="10">
        <v>0.26947006966555598</v>
      </c>
      <c r="AD112" s="10">
        <v>0.13684839340980701</v>
      </c>
      <c r="AE112" s="10">
        <v>0</v>
      </c>
      <c r="AF112" s="10">
        <v>0</v>
      </c>
      <c r="AG112" s="10">
        <v>0.15397253062476501</v>
      </c>
      <c r="AH112" s="10">
        <v>0.17000003921777199</v>
      </c>
      <c r="AI112" s="10">
        <v>0</v>
      </c>
      <c r="AJ112" s="10">
        <v>0</v>
      </c>
      <c r="AK112" s="10">
        <v>0.17000846097753</v>
      </c>
      <c r="AL112" s="10">
        <v>0.17139250358705299</v>
      </c>
      <c r="AM112" s="10">
        <v>0</v>
      </c>
      <c r="AN112" s="10">
        <v>0</v>
      </c>
      <c r="AO112" s="10">
        <v>0.21433126101393099</v>
      </c>
      <c r="AP112" s="10">
        <v>0.208517495513937</v>
      </c>
      <c r="AQ112" s="10">
        <v>0</v>
      </c>
      <c r="AR112" s="10">
        <v>0</v>
      </c>
      <c r="AS112" s="10">
        <v>50683.907284933899</v>
      </c>
      <c r="AT112" s="10">
        <v>60146.738835619501</v>
      </c>
      <c r="AU112" s="10">
        <v>0</v>
      </c>
      <c r="AV112" s="10">
        <v>0</v>
      </c>
      <c r="AW112" s="10">
        <v>3724894.24567386</v>
      </c>
      <c r="AX112" s="10">
        <v>1581333.8134047</v>
      </c>
      <c r="AY112" s="10">
        <v>0</v>
      </c>
      <c r="AZ112" s="10">
        <v>0</v>
      </c>
      <c r="BA112" s="10">
        <v>1.0515617808456601</v>
      </c>
      <c r="BB112" s="10">
        <v>1.05129297771824</v>
      </c>
      <c r="BC112" s="10">
        <v>0</v>
      </c>
      <c r="BD112" s="10">
        <v>0</v>
      </c>
      <c r="BE112" s="10">
        <v>1.0460126215393299</v>
      </c>
      <c r="BF112" s="10">
        <v>1.0433443070292701</v>
      </c>
      <c r="BG112" s="10">
        <v>0</v>
      </c>
      <c r="BH112" s="10">
        <v>0</v>
      </c>
      <c r="BI112" s="10">
        <v>0.99355569077891903</v>
      </c>
      <c r="BJ112" s="10">
        <v>0.96872690253397098</v>
      </c>
      <c r="BK112" s="10">
        <v>0</v>
      </c>
      <c r="BL112" s="10">
        <v>0</v>
      </c>
      <c r="BM112" s="10">
        <v>0.66091628181124795</v>
      </c>
      <c r="BN112" s="10">
        <v>0.52424752188022095</v>
      </c>
      <c r="BO112" s="10">
        <v>0</v>
      </c>
      <c r="BP112" s="10">
        <v>0</v>
      </c>
      <c r="BQ112" s="10">
        <v>0.16474529698302601</v>
      </c>
      <c r="BR112" s="10">
        <v>9.6636482681703204E-2</v>
      </c>
      <c r="BS112" s="10">
        <v>0</v>
      </c>
      <c r="BT112" s="10">
        <v>0</v>
      </c>
      <c r="BU112" s="10">
        <v>9.5585526456386405E-2</v>
      </c>
      <c r="BV112" s="10">
        <v>9.8241420245047395E-2</v>
      </c>
      <c r="BW112" s="10">
        <v>0</v>
      </c>
      <c r="BX112" s="10">
        <v>0</v>
      </c>
      <c r="BY112" s="10">
        <v>9.7219118921592004E-2</v>
      </c>
      <c r="BZ112" s="10">
        <v>9.7872663978239405E-2</v>
      </c>
      <c r="CA112" s="10">
        <v>0</v>
      </c>
      <c r="CB112" s="10">
        <v>0</v>
      </c>
      <c r="CC112" s="10">
        <v>9.7772568997816903E-2</v>
      </c>
      <c r="CD112" s="10">
        <v>0.101618517346453</v>
      </c>
      <c r="CE112" s="10">
        <v>0</v>
      </c>
      <c r="CF112" s="10">
        <v>0</v>
      </c>
      <c r="CG112" s="10">
        <v>2.8222400000000002E-2</v>
      </c>
      <c r="CH112" s="10">
        <v>2.6875900000000001E-2</v>
      </c>
      <c r="CI112" s="10">
        <v>0</v>
      </c>
      <c r="CJ112" s="10">
        <v>0</v>
      </c>
      <c r="CK112" s="10">
        <v>5.4994399999999999E-2</v>
      </c>
      <c r="CL112" s="10">
        <v>5.3013600000000001E-2</v>
      </c>
      <c r="CM112" s="10">
        <v>0</v>
      </c>
      <c r="CN112" s="10">
        <v>0</v>
      </c>
      <c r="CO112" s="10">
        <v>6.5556100000000006E-2</v>
      </c>
      <c r="CP112" s="10">
        <v>6.4544000000000004E-2</v>
      </c>
      <c r="CQ112" s="10">
        <v>0</v>
      </c>
      <c r="CR112" s="10">
        <v>0</v>
      </c>
      <c r="CS112" s="10">
        <v>6.6866599999999998E-2</v>
      </c>
      <c r="CT112" s="10">
        <v>7.7795400000000001E-2</v>
      </c>
      <c r="CU112" s="10">
        <v>0</v>
      </c>
      <c r="CV112" s="10">
        <v>0</v>
      </c>
      <c r="CW112" s="10">
        <v>6.5867099999999998E-2</v>
      </c>
      <c r="CX112" s="10">
        <v>5.9908299999999998E-2</v>
      </c>
      <c r="CY112" s="10">
        <v>0</v>
      </c>
      <c r="CZ112" s="10">
        <v>0</v>
      </c>
      <c r="DA112" s="10">
        <v>6.01217E-2</v>
      </c>
      <c r="DB112" s="10">
        <v>5.9253100000000003E-2</v>
      </c>
      <c r="DC112" s="10">
        <v>0</v>
      </c>
      <c r="DD112" s="10">
        <v>0</v>
      </c>
      <c r="DE112" s="10">
        <v>6.8802600000000005E-2</v>
      </c>
      <c r="DF112" s="10">
        <v>6.8142099999999997E-2</v>
      </c>
      <c r="DG112" s="10">
        <v>0</v>
      </c>
      <c r="DH112" s="10">
        <v>0</v>
      </c>
      <c r="DI112" s="10">
        <v>6.6421900000000006E-2</v>
      </c>
      <c r="DJ112" s="10">
        <v>6.5124299999999996E-2</v>
      </c>
      <c r="DK112" s="10">
        <v>0</v>
      </c>
      <c r="DL112" s="10">
        <v>0</v>
      </c>
      <c r="DM112" s="10">
        <v>6.5113500000000005E-2</v>
      </c>
      <c r="DN112" s="10">
        <v>6.4444699999999994E-2</v>
      </c>
      <c r="DO112" s="10">
        <v>0</v>
      </c>
      <c r="DP112" s="10">
        <v>0</v>
      </c>
      <c r="DQ112" s="10">
        <v>6.8670499999999995E-2</v>
      </c>
      <c r="DR112" s="10">
        <v>6.5785700000000003E-2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29"/>
        <v>102</v>
      </c>
      <c r="B113" s="15">
        <f t="shared" si="28"/>
        <v>0.125</v>
      </c>
      <c r="C113" s="15">
        <f t="shared" si="30"/>
        <v>256</v>
      </c>
      <c r="D113" s="22">
        <f t="shared" si="31"/>
        <v>3</v>
      </c>
      <c r="E113" s="10">
        <v>2621441.99149545</v>
      </c>
      <c r="F113" s="10">
        <v>2621440.0104960101</v>
      </c>
      <c r="G113" s="10">
        <v>0</v>
      </c>
      <c r="H113" s="10">
        <v>0</v>
      </c>
      <c r="I113" s="10">
        <v>94861689.573543206</v>
      </c>
      <c r="J113" s="10">
        <v>295627095.80819398</v>
      </c>
      <c r="K113" s="10">
        <v>0</v>
      </c>
      <c r="L113" s="10">
        <v>0</v>
      </c>
      <c r="M113" s="10">
        <v>1.4706102000246499</v>
      </c>
      <c r="N113" s="10">
        <v>1.4694029801710899</v>
      </c>
      <c r="O113" s="10">
        <v>0</v>
      </c>
      <c r="P113" s="10">
        <v>0</v>
      </c>
      <c r="Q113" s="10">
        <v>1.45518897409987</v>
      </c>
      <c r="R113" s="10">
        <v>1.44332105382505</v>
      </c>
      <c r="S113" s="10">
        <v>0</v>
      </c>
      <c r="T113" s="10">
        <v>0</v>
      </c>
      <c r="U113" s="10">
        <v>1.31776283894388</v>
      </c>
      <c r="V113" s="10">
        <v>1.2169542282155901</v>
      </c>
      <c r="W113" s="10">
        <v>0</v>
      </c>
      <c r="X113" s="10">
        <v>0</v>
      </c>
      <c r="Y113" s="10">
        <v>0.69832066654647895</v>
      </c>
      <c r="Z113" s="10">
        <v>0.38867458619960399</v>
      </c>
      <c r="AA113" s="10">
        <v>0</v>
      </c>
      <c r="AB113" s="10">
        <v>0</v>
      </c>
      <c r="AC113" s="10">
        <v>0.20315922088198901</v>
      </c>
      <c r="AD113" s="10">
        <v>0.149685613498205</v>
      </c>
      <c r="AE113" s="10">
        <v>0</v>
      </c>
      <c r="AF113" s="10">
        <v>0</v>
      </c>
      <c r="AG113" s="10">
        <v>0.14414695275898201</v>
      </c>
      <c r="AH113" s="10">
        <v>0.15146110459291001</v>
      </c>
      <c r="AI113" s="10">
        <v>0</v>
      </c>
      <c r="AJ113" s="10">
        <v>0</v>
      </c>
      <c r="AK113" s="10">
        <v>0.159230578035986</v>
      </c>
      <c r="AL113" s="10">
        <v>0.15384819702455399</v>
      </c>
      <c r="AM113" s="10">
        <v>0</v>
      </c>
      <c r="AN113" s="10">
        <v>0</v>
      </c>
      <c r="AO113" s="10">
        <v>0.227999358686263</v>
      </c>
      <c r="AP113" s="10">
        <v>0.20363472771742</v>
      </c>
      <c r="AQ113" s="10">
        <v>0</v>
      </c>
      <c r="AR113" s="10">
        <v>0</v>
      </c>
      <c r="AS113" s="10">
        <v>896233.50384614104</v>
      </c>
      <c r="AT113" s="10">
        <v>625754.83705483004</v>
      </c>
      <c r="AU113" s="10">
        <v>0</v>
      </c>
      <c r="AV113" s="10">
        <v>0</v>
      </c>
      <c r="AW113" s="10">
        <v>29700638.8815565</v>
      </c>
      <c r="AX113" s="10">
        <v>73790835.077919498</v>
      </c>
      <c r="AY113" s="10">
        <v>0</v>
      </c>
      <c r="AZ113" s="10">
        <v>0</v>
      </c>
      <c r="BA113" s="10">
        <v>1.05090618029132</v>
      </c>
      <c r="BB113" s="10">
        <v>1.05001829507348</v>
      </c>
      <c r="BC113" s="10">
        <v>0</v>
      </c>
      <c r="BD113" s="10">
        <v>0</v>
      </c>
      <c r="BE113" s="10">
        <v>1.03956344032786</v>
      </c>
      <c r="BF113" s="10">
        <v>1.0308334051363699</v>
      </c>
      <c r="BG113" s="10">
        <v>0</v>
      </c>
      <c r="BH113" s="10">
        <v>0</v>
      </c>
      <c r="BI113" s="10">
        <v>0.93841838664403299</v>
      </c>
      <c r="BJ113" s="10">
        <v>0.86413955029245804</v>
      </c>
      <c r="BK113" s="10">
        <v>0</v>
      </c>
      <c r="BL113" s="10">
        <v>0</v>
      </c>
      <c r="BM113" s="10">
        <v>0.48027409415778399</v>
      </c>
      <c r="BN113" s="10">
        <v>0.25007493987789498</v>
      </c>
      <c r="BO113" s="10">
        <v>0</v>
      </c>
      <c r="BP113" s="10">
        <v>0</v>
      </c>
      <c r="BQ113" s="10">
        <v>0.123183857844502</v>
      </c>
      <c r="BR113" s="10">
        <v>9.5413722953184302E-2</v>
      </c>
      <c r="BS113" s="10">
        <v>0</v>
      </c>
      <c r="BT113" s="10">
        <v>0</v>
      </c>
      <c r="BU113" s="10">
        <v>9.5645993063498205E-2</v>
      </c>
      <c r="BV113" s="10">
        <v>9.5388260334976702E-2</v>
      </c>
      <c r="BW113" s="10">
        <v>0</v>
      </c>
      <c r="BX113" s="10">
        <v>0</v>
      </c>
      <c r="BY113" s="10">
        <v>9.5166572621372694E-2</v>
      </c>
      <c r="BZ113" s="10">
        <v>9.5394802899394601E-2</v>
      </c>
      <c r="CA113" s="10">
        <v>0</v>
      </c>
      <c r="CB113" s="10">
        <v>0</v>
      </c>
      <c r="CC113" s="10">
        <v>0.101177757047723</v>
      </c>
      <c r="CD113" s="10">
        <v>9.4933669312031801E-2</v>
      </c>
      <c r="CE113" s="10">
        <v>0</v>
      </c>
      <c r="CF113" s="10">
        <v>0</v>
      </c>
      <c r="CG113" s="10">
        <v>4.6082499999999998E-2</v>
      </c>
      <c r="CH113" s="10">
        <v>4.4852099999999999E-2</v>
      </c>
      <c r="CI113" s="10">
        <v>0</v>
      </c>
      <c r="CJ113" s="10">
        <v>0</v>
      </c>
      <c r="CK113" s="10">
        <v>7.8447000000000003E-2</v>
      </c>
      <c r="CL113" s="10">
        <v>7.0147500000000002E-2</v>
      </c>
      <c r="CM113" s="10">
        <v>0</v>
      </c>
      <c r="CN113" s="10">
        <v>0</v>
      </c>
      <c r="CO113" s="10">
        <v>8.35558E-2</v>
      </c>
      <c r="CP113" s="10">
        <v>8.1160399999999994E-2</v>
      </c>
      <c r="CQ113" s="10">
        <v>0</v>
      </c>
      <c r="CR113" s="10">
        <v>0</v>
      </c>
      <c r="CS113" s="10">
        <v>9.5671999999999993E-2</v>
      </c>
      <c r="CT113" s="10">
        <v>9.2778899999999997E-2</v>
      </c>
      <c r="CU113" s="10">
        <v>0</v>
      </c>
      <c r="CV113" s="10">
        <v>0</v>
      </c>
      <c r="CW113" s="10">
        <v>7.7400499999999997E-2</v>
      </c>
      <c r="CX113" s="10">
        <v>8.07837E-2</v>
      </c>
      <c r="CY113" s="10">
        <v>0</v>
      </c>
      <c r="CZ113" s="10">
        <v>0</v>
      </c>
      <c r="DA113" s="10">
        <v>7.9053200000000004E-2</v>
      </c>
      <c r="DB113" s="10">
        <v>7.6287999999999995E-2</v>
      </c>
      <c r="DC113" s="10">
        <v>0</v>
      </c>
      <c r="DD113" s="10">
        <v>0</v>
      </c>
      <c r="DE113" s="10">
        <v>0.1338493</v>
      </c>
      <c r="DF113" s="10">
        <v>0.1043631</v>
      </c>
      <c r="DG113" s="10">
        <v>0</v>
      </c>
      <c r="DH113" s="10">
        <v>0</v>
      </c>
      <c r="DI113" s="10">
        <v>8.9410600000000007E-2</v>
      </c>
      <c r="DJ113" s="10">
        <v>8.6673899999999998E-2</v>
      </c>
      <c r="DK113" s="10">
        <v>0</v>
      </c>
      <c r="DL113" s="10">
        <v>0</v>
      </c>
      <c r="DM113" s="10">
        <v>8.3352700000000002E-2</v>
      </c>
      <c r="DN113" s="10">
        <v>8.5566799999999998E-2</v>
      </c>
      <c r="DO113" s="10">
        <v>0</v>
      </c>
      <c r="DP113" s="10">
        <v>0</v>
      </c>
      <c r="DQ113" s="10">
        <v>8.5677299999999998E-2</v>
      </c>
      <c r="DR113" s="10">
        <v>7.96399E-2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29"/>
        <v>103</v>
      </c>
      <c r="B114" s="15">
        <f t="shared" si="28"/>
        <v>6.25E-2</v>
      </c>
      <c r="C114" s="15">
        <f t="shared" si="30"/>
        <v>256</v>
      </c>
      <c r="D114" s="22">
        <f t="shared" si="31"/>
        <v>4</v>
      </c>
      <c r="E114" s="10">
        <v>1966080.2716686199</v>
      </c>
      <c r="F114" s="10">
        <v>69664767.746325105</v>
      </c>
      <c r="G114" s="10">
        <v>0</v>
      </c>
      <c r="H114" s="10">
        <v>0</v>
      </c>
      <c r="I114" s="10">
        <v>18263321.303451002</v>
      </c>
      <c r="J114" s="10">
        <v>4046715019.9274201</v>
      </c>
      <c r="K114" s="10">
        <v>0</v>
      </c>
      <c r="L114" s="10">
        <v>0</v>
      </c>
      <c r="M114" s="10">
        <v>1.4688561483561899</v>
      </c>
      <c r="N114" s="10">
        <v>1.46592169920126</v>
      </c>
      <c r="O114" s="10">
        <v>0</v>
      </c>
      <c r="P114" s="10">
        <v>0</v>
      </c>
      <c r="Q114" s="10">
        <v>1.4382233609297801</v>
      </c>
      <c r="R114" s="10">
        <v>1.40991366288438</v>
      </c>
      <c r="S114" s="10">
        <v>0</v>
      </c>
      <c r="T114" s="10">
        <v>0</v>
      </c>
      <c r="U114" s="10">
        <v>1.1925980900517501</v>
      </c>
      <c r="V114" s="10">
        <v>0.98901564793652597</v>
      </c>
      <c r="W114" s="10">
        <v>0</v>
      </c>
      <c r="X114" s="10">
        <v>0</v>
      </c>
      <c r="Y114" s="10">
        <v>0.48162946268177398</v>
      </c>
      <c r="Z114" s="10">
        <v>0.1931780753232</v>
      </c>
      <c r="AA114" s="10">
        <v>0</v>
      </c>
      <c r="AB114" s="10">
        <v>0</v>
      </c>
      <c r="AC114" s="10">
        <v>0.16528658638327601</v>
      </c>
      <c r="AD114" s="10">
        <v>0.14658462344237699</v>
      </c>
      <c r="AE114" s="10">
        <v>0</v>
      </c>
      <c r="AF114" s="10">
        <v>0</v>
      </c>
      <c r="AG114" s="10">
        <v>0.143634335965658</v>
      </c>
      <c r="AH114" s="10">
        <v>0.147728081584731</v>
      </c>
      <c r="AI114" s="10">
        <v>0</v>
      </c>
      <c r="AJ114" s="10">
        <v>0</v>
      </c>
      <c r="AK114" s="10">
        <v>0.15664531924923</v>
      </c>
      <c r="AL114" s="10">
        <v>0.157173096129195</v>
      </c>
      <c r="AM114" s="10">
        <v>0</v>
      </c>
      <c r="AN114" s="10">
        <v>0</v>
      </c>
      <c r="AO114" s="10">
        <v>0.26016676207341499</v>
      </c>
      <c r="AP114" s="10">
        <v>0.28965249477074601</v>
      </c>
      <c r="AQ114" s="10">
        <v>0</v>
      </c>
      <c r="AR114" s="10">
        <v>0</v>
      </c>
      <c r="AS114" s="10">
        <v>506919.03296435002</v>
      </c>
      <c r="AT114" s="10">
        <v>17060159.964139301</v>
      </c>
      <c r="AU114" s="10">
        <v>0</v>
      </c>
      <c r="AV114" s="10">
        <v>0</v>
      </c>
      <c r="AW114" s="10">
        <v>4174310.7556736399</v>
      </c>
      <c r="AX114" s="10">
        <v>942235572.88142097</v>
      </c>
      <c r="AY114" s="10">
        <v>0</v>
      </c>
      <c r="AZ114" s="10">
        <v>0</v>
      </c>
      <c r="BA114" s="10">
        <v>1.04961611069542</v>
      </c>
      <c r="BB114" s="10">
        <v>1.0474578318473</v>
      </c>
      <c r="BC114" s="10">
        <v>0</v>
      </c>
      <c r="BD114" s="10">
        <v>0</v>
      </c>
      <c r="BE114" s="10">
        <v>1.02708320825842</v>
      </c>
      <c r="BF114" s="10">
        <v>1.00625439351577</v>
      </c>
      <c r="BG114" s="10">
        <v>0</v>
      </c>
      <c r="BH114" s="10">
        <v>0</v>
      </c>
      <c r="BI114" s="10">
        <v>0.8461795912308</v>
      </c>
      <c r="BJ114" s="10">
        <v>0.69584572105320197</v>
      </c>
      <c r="BK114" s="10">
        <v>0</v>
      </c>
      <c r="BL114" s="10">
        <v>0</v>
      </c>
      <c r="BM114" s="10">
        <v>0.318931854780513</v>
      </c>
      <c r="BN114" s="10">
        <v>0.11788475611733699</v>
      </c>
      <c r="BO114" s="10">
        <v>0</v>
      </c>
      <c r="BP114" s="10">
        <v>0</v>
      </c>
      <c r="BQ114" s="10">
        <v>0.10522005943191801</v>
      </c>
      <c r="BR114" s="10">
        <v>9.5493656399628701E-2</v>
      </c>
      <c r="BS114" s="10">
        <v>0</v>
      </c>
      <c r="BT114" s="10">
        <v>0</v>
      </c>
      <c r="BU114" s="10">
        <v>9.5586364653573105E-2</v>
      </c>
      <c r="BV114" s="10">
        <v>9.5440796879959197E-2</v>
      </c>
      <c r="BW114" s="10">
        <v>0</v>
      </c>
      <c r="BX114" s="10">
        <v>0</v>
      </c>
      <c r="BY114" s="10">
        <v>9.5920207736158503E-2</v>
      </c>
      <c r="BZ114" s="10">
        <v>9.5865268409243198E-2</v>
      </c>
      <c r="CA114" s="10">
        <v>0</v>
      </c>
      <c r="CB114" s="10">
        <v>0</v>
      </c>
      <c r="CC114" s="10">
        <v>9.9323622695924693E-2</v>
      </c>
      <c r="CD114" s="10">
        <v>0.103555986848141</v>
      </c>
      <c r="CE114" s="10">
        <v>0</v>
      </c>
      <c r="CF114" s="10">
        <v>0</v>
      </c>
      <c r="CG114" s="10">
        <v>7.5057600000000002E-2</v>
      </c>
      <c r="CH114" s="10">
        <v>7.3238200000000003E-2</v>
      </c>
      <c r="CI114" s="10">
        <v>0</v>
      </c>
      <c r="CJ114" s="10">
        <v>0</v>
      </c>
      <c r="CK114" s="10">
        <v>0.1086781</v>
      </c>
      <c r="CL114" s="10">
        <v>0.1003349</v>
      </c>
      <c r="CM114" s="10">
        <v>0</v>
      </c>
      <c r="CN114" s="10">
        <v>0</v>
      </c>
      <c r="CO114" s="10">
        <v>0.12882440000000001</v>
      </c>
      <c r="CP114" s="10">
        <v>0.1220043</v>
      </c>
      <c r="CQ114" s="10">
        <v>0</v>
      </c>
      <c r="CR114" s="10">
        <v>0</v>
      </c>
      <c r="CS114" s="10">
        <v>0.13320290000000001</v>
      </c>
      <c r="CT114" s="10">
        <v>0.12363590000000001</v>
      </c>
      <c r="CU114" s="10">
        <v>0</v>
      </c>
      <c r="CV114" s="10">
        <v>0</v>
      </c>
      <c r="CW114" s="10">
        <v>0.1187737</v>
      </c>
      <c r="CX114" s="10">
        <v>0.11467529999999999</v>
      </c>
      <c r="CY114" s="10">
        <v>0</v>
      </c>
      <c r="CZ114" s="10">
        <v>0</v>
      </c>
      <c r="DA114" s="10">
        <v>0.11640780000000001</v>
      </c>
      <c r="DB114" s="10">
        <v>0.12192500000000001</v>
      </c>
      <c r="DC114" s="10">
        <v>0</v>
      </c>
      <c r="DD114" s="10">
        <v>0</v>
      </c>
      <c r="DE114" s="10">
        <v>0.13575680000000001</v>
      </c>
      <c r="DF114" s="10">
        <v>0.12800249999999999</v>
      </c>
      <c r="DG114" s="10">
        <v>0</v>
      </c>
      <c r="DH114" s="10">
        <v>0</v>
      </c>
      <c r="DI114" s="10">
        <v>0.1227061</v>
      </c>
      <c r="DJ114" s="10">
        <v>0.1186117</v>
      </c>
      <c r="DK114" s="10">
        <v>0</v>
      </c>
      <c r="DL114" s="10">
        <v>0</v>
      </c>
      <c r="DM114" s="10">
        <v>0.1161399</v>
      </c>
      <c r="DN114" s="10">
        <v>0.1278135</v>
      </c>
      <c r="DO114" s="10">
        <v>0</v>
      </c>
      <c r="DP114" s="10">
        <v>0</v>
      </c>
      <c r="DQ114" s="10">
        <v>0.1240183</v>
      </c>
      <c r="DR114" s="10">
        <v>0.118479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29"/>
        <v>104</v>
      </c>
      <c r="B115" s="15">
        <f t="shared" si="28"/>
        <v>3.125E-2</v>
      </c>
      <c r="C115" s="15">
        <f t="shared" si="30"/>
        <v>256</v>
      </c>
      <c r="D115" s="22">
        <f t="shared" si="31"/>
        <v>5</v>
      </c>
      <c r="E115" s="10">
        <v>3670013.6105616102</v>
      </c>
      <c r="F115" s="10">
        <v>1335328767.8089001</v>
      </c>
      <c r="G115" s="10">
        <v>0</v>
      </c>
      <c r="H115" s="10">
        <v>0</v>
      </c>
      <c r="I115" s="10">
        <v>20010212.847042199</v>
      </c>
      <c r="J115" s="10">
        <v>136938243299.92</v>
      </c>
      <c r="K115" s="10">
        <v>0</v>
      </c>
      <c r="L115" s="10">
        <v>0</v>
      </c>
      <c r="M115" s="10">
        <v>1.4653731808875301</v>
      </c>
      <c r="N115" s="10">
        <v>1.4589823467927301</v>
      </c>
      <c r="O115" s="10">
        <v>0</v>
      </c>
      <c r="P115" s="10">
        <v>0</v>
      </c>
      <c r="Q115" s="10">
        <v>1.40562218510024</v>
      </c>
      <c r="R115" s="10">
        <v>1.3462014219659699</v>
      </c>
      <c r="S115" s="10">
        <v>0</v>
      </c>
      <c r="T115" s="10">
        <v>0</v>
      </c>
      <c r="U115" s="10">
        <v>1.0060866330674201</v>
      </c>
      <c r="V115" s="10">
        <v>0.68733100729669805</v>
      </c>
      <c r="W115" s="10">
        <v>0</v>
      </c>
      <c r="X115" s="10">
        <v>0</v>
      </c>
      <c r="Y115" s="10">
        <v>0.32504411697126301</v>
      </c>
      <c r="Z115" s="10">
        <v>0.136430182074295</v>
      </c>
      <c r="AA115" s="10">
        <v>0</v>
      </c>
      <c r="AB115" s="10">
        <v>0</v>
      </c>
      <c r="AC115" s="10">
        <v>0.14500259332815499</v>
      </c>
      <c r="AD115" s="10">
        <v>0.14557340820585299</v>
      </c>
      <c r="AE115" s="10">
        <v>0</v>
      </c>
      <c r="AF115" s="10">
        <v>0</v>
      </c>
      <c r="AG115" s="10">
        <v>0.14533386815382099</v>
      </c>
      <c r="AH115" s="10">
        <v>0.14753820534279899</v>
      </c>
      <c r="AI115" s="10">
        <v>0</v>
      </c>
      <c r="AJ115" s="10">
        <v>0</v>
      </c>
      <c r="AK115" s="10">
        <v>0.17418192365953</v>
      </c>
      <c r="AL115" s="10">
        <v>0.18067571684886599</v>
      </c>
      <c r="AM115" s="10">
        <v>0</v>
      </c>
      <c r="AN115" s="10">
        <v>0</v>
      </c>
      <c r="AO115" s="10">
        <v>0.51573854852979495</v>
      </c>
      <c r="AP115" s="10">
        <v>0.49686857709372301</v>
      </c>
      <c r="AQ115" s="10">
        <v>0</v>
      </c>
      <c r="AR115" s="10">
        <v>0</v>
      </c>
      <c r="AS115" s="10">
        <v>924600.42010999296</v>
      </c>
      <c r="AT115" s="10">
        <v>323455396.357463</v>
      </c>
      <c r="AU115" s="10">
        <v>0</v>
      </c>
      <c r="AV115" s="10">
        <v>0</v>
      </c>
      <c r="AW115" s="10">
        <v>4764236.9932079501</v>
      </c>
      <c r="AX115" s="10">
        <v>35831600534.952003</v>
      </c>
      <c r="AY115" s="10">
        <v>0</v>
      </c>
      <c r="AZ115" s="10">
        <v>0</v>
      </c>
      <c r="BA115" s="10">
        <v>1.04705436997791</v>
      </c>
      <c r="BB115" s="10">
        <v>1.0423537630575099</v>
      </c>
      <c r="BC115" s="10">
        <v>0</v>
      </c>
      <c r="BD115" s="10">
        <v>0</v>
      </c>
      <c r="BE115" s="10">
        <v>1.00309626835753</v>
      </c>
      <c r="BF115" s="10">
        <v>0.95935901634117404</v>
      </c>
      <c r="BG115" s="10">
        <v>0</v>
      </c>
      <c r="BH115" s="10">
        <v>0</v>
      </c>
      <c r="BI115" s="10">
        <v>0.70846400737239101</v>
      </c>
      <c r="BJ115" s="10">
        <v>0.47209930036421699</v>
      </c>
      <c r="BK115" s="10">
        <v>0</v>
      </c>
      <c r="BL115" s="10">
        <v>0</v>
      </c>
      <c r="BM115" s="10">
        <v>0.20370364930981899</v>
      </c>
      <c r="BN115" s="10">
        <v>9.6726846146981196E-2</v>
      </c>
      <c r="BO115" s="10">
        <v>0</v>
      </c>
      <c r="BP115" s="10">
        <v>0</v>
      </c>
      <c r="BQ115" s="10">
        <v>9.8763863507770402E-2</v>
      </c>
      <c r="BR115" s="10">
        <v>9.5510051664101397E-2</v>
      </c>
      <c r="BS115" s="10">
        <v>0</v>
      </c>
      <c r="BT115" s="10">
        <v>0</v>
      </c>
      <c r="BU115" s="10">
        <v>9.5380472233438401E-2</v>
      </c>
      <c r="BV115" s="10">
        <v>9.5043589787742994E-2</v>
      </c>
      <c r="BW115" s="10">
        <v>0</v>
      </c>
      <c r="BX115" s="10">
        <v>0</v>
      </c>
      <c r="BY115" s="10">
        <v>9.4147524000195104E-2</v>
      </c>
      <c r="BZ115" s="10">
        <v>9.7662112821353897E-2</v>
      </c>
      <c r="CA115" s="10">
        <v>0</v>
      </c>
      <c r="CB115" s="10">
        <v>0</v>
      </c>
      <c r="CC115" s="10">
        <v>0.14271034083130599</v>
      </c>
      <c r="CD115" s="10">
        <v>0.141871773517182</v>
      </c>
      <c r="CE115" s="10">
        <v>0</v>
      </c>
      <c r="CF115" s="10">
        <v>0</v>
      </c>
      <c r="CG115" s="10">
        <v>0.1326408</v>
      </c>
      <c r="CH115" s="10">
        <v>0.142568</v>
      </c>
      <c r="CI115" s="10">
        <v>0</v>
      </c>
      <c r="CJ115" s="10">
        <v>0</v>
      </c>
      <c r="CK115" s="10">
        <v>0.1674022</v>
      </c>
      <c r="CL115" s="10">
        <v>0.16763620000000001</v>
      </c>
      <c r="CM115" s="10">
        <v>0</v>
      </c>
      <c r="CN115" s="10">
        <v>0</v>
      </c>
      <c r="CO115" s="10">
        <v>0.1953898</v>
      </c>
      <c r="CP115" s="10">
        <v>0.20809720000000001</v>
      </c>
      <c r="CQ115" s="10">
        <v>0</v>
      </c>
      <c r="CR115" s="10">
        <v>0</v>
      </c>
      <c r="CS115" s="10">
        <v>0.18057970000000001</v>
      </c>
      <c r="CT115" s="10">
        <v>0.1752959</v>
      </c>
      <c r="CU115" s="10">
        <v>0</v>
      </c>
      <c r="CV115" s="10">
        <v>0</v>
      </c>
      <c r="CW115" s="10">
        <v>0.18330089999999999</v>
      </c>
      <c r="CX115" s="10">
        <v>0.1891939</v>
      </c>
      <c r="CY115" s="10">
        <v>0</v>
      </c>
      <c r="CZ115" s="10">
        <v>0</v>
      </c>
      <c r="DA115" s="10">
        <v>0.18428600000000001</v>
      </c>
      <c r="DB115" s="10">
        <v>0.1820785</v>
      </c>
      <c r="DC115" s="10">
        <v>0</v>
      </c>
      <c r="DD115" s="10">
        <v>0</v>
      </c>
      <c r="DE115" s="10">
        <v>0.21898799999999999</v>
      </c>
      <c r="DF115" s="10">
        <v>0.2100515</v>
      </c>
      <c r="DG115" s="10">
        <v>0</v>
      </c>
      <c r="DH115" s="10">
        <v>0</v>
      </c>
      <c r="DI115" s="10">
        <v>0.18806030000000001</v>
      </c>
      <c r="DJ115" s="10">
        <v>0.185171</v>
      </c>
      <c r="DK115" s="10">
        <v>0</v>
      </c>
      <c r="DL115" s="10">
        <v>0</v>
      </c>
      <c r="DM115" s="10">
        <v>0.18873719999999999</v>
      </c>
      <c r="DN115" s="10">
        <v>0.2052466</v>
      </c>
      <c r="DO115" s="10">
        <v>0</v>
      </c>
      <c r="DP115" s="10">
        <v>0</v>
      </c>
      <c r="DQ115" s="10">
        <v>0.19509219999999999</v>
      </c>
      <c r="DR115" s="10">
        <v>0.1919643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29"/>
        <v>105</v>
      </c>
      <c r="B116" s="15">
        <f t="shared" si="28"/>
        <v>1.5625E-2</v>
      </c>
      <c r="C116" s="15">
        <f t="shared" si="30"/>
        <v>256</v>
      </c>
      <c r="D116" s="22">
        <f t="shared" si="31"/>
        <v>6</v>
      </c>
      <c r="E116" s="10">
        <v>12582914.519717401</v>
      </c>
      <c r="F116" s="10">
        <v>52093321215.997704</v>
      </c>
      <c r="G116" s="10">
        <v>0</v>
      </c>
      <c r="H116" s="10">
        <v>0</v>
      </c>
      <c r="I116" s="10">
        <v>26473837.7242213</v>
      </c>
      <c r="J116" s="10">
        <v>1842926237165.6101</v>
      </c>
      <c r="K116" s="10">
        <v>0</v>
      </c>
      <c r="L116" s="10">
        <v>0</v>
      </c>
      <c r="M116" s="10">
        <v>1.45846508703222</v>
      </c>
      <c r="N116" s="10">
        <v>1.4452365157587901</v>
      </c>
      <c r="O116" s="10">
        <v>0</v>
      </c>
      <c r="P116" s="10">
        <v>0</v>
      </c>
      <c r="Q116" s="10">
        <v>1.3449387338365399</v>
      </c>
      <c r="R116" s="10">
        <v>1.23042688714874</v>
      </c>
      <c r="S116" s="10">
        <v>0</v>
      </c>
      <c r="T116" s="10">
        <v>0</v>
      </c>
      <c r="U116" s="10">
        <v>0.77460427244063301</v>
      </c>
      <c r="V116" s="10">
        <v>0.39308511878709501</v>
      </c>
      <c r="W116" s="10">
        <v>0</v>
      </c>
      <c r="X116" s="10">
        <v>0</v>
      </c>
      <c r="Y116" s="10">
        <v>0.229738326564735</v>
      </c>
      <c r="Z116" s="10">
        <v>0.14427065849332801</v>
      </c>
      <c r="AA116" s="10">
        <v>0</v>
      </c>
      <c r="AB116" s="10">
        <v>0</v>
      </c>
      <c r="AC116" s="10">
        <v>0.13705000361540701</v>
      </c>
      <c r="AD116" s="10">
        <v>0.145582892537716</v>
      </c>
      <c r="AE116" s="10">
        <v>0</v>
      </c>
      <c r="AF116" s="10">
        <v>0</v>
      </c>
      <c r="AG116" s="10">
        <v>0.149188471427947</v>
      </c>
      <c r="AH116" s="10">
        <v>0.151915510260169</v>
      </c>
      <c r="AI116" s="10">
        <v>0</v>
      </c>
      <c r="AJ116" s="10">
        <v>0</v>
      </c>
      <c r="AK116" s="10">
        <v>0.24513375938239401</v>
      </c>
      <c r="AL116" s="10">
        <v>0.25336263740735998</v>
      </c>
      <c r="AM116" s="10">
        <v>0</v>
      </c>
      <c r="AN116" s="10">
        <v>0</v>
      </c>
      <c r="AO116" s="10">
        <v>1.0078767537645399</v>
      </c>
      <c r="AP116" s="10">
        <v>1.0564747109085699</v>
      </c>
      <c r="AQ116" s="10">
        <v>0</v>
      </c>
      <c r="AR116" s="10">
        <v>0</v>
      </c>
      <c r="AS116" s="10">
        <v>3236263.09815819</v>
      </c>
      <c r="AT116" s="10">
        <v>15493568218.2808</v>
      </c>
      <c r="AU116" s="10">
        <v>0</v>
      </c>
      <c r="AV116" s="10">
        <v>0</v>
      </c>
      <c r="AW116" s="10">
        <v>6407495.8669913895</v>
      </c>
      <c r="AX116" s="10">
        <v>429259370408.04102</v>
      </c>
      <c r="AY116" s="10">
        <v>0</v>
      </c>
      <c r="AZ116" s="10">
        <v>0</v>
      </c>
      <c r="BA116" s="10">
        <v>1.0419731858383801</v>
      </c>
      <c r="BB116" s="10">
        <v>1.0322424437889</v>
      </c>
      <c r="BC116" s="10">
        <v>0</v>
      </c>
      <c r="BD116" s="10">
        <v>0</v>
      </c>
      <c r="BE116" s="10">
        <v>0.95842855128111704</v>
      </c>
      <c r="BF116" s="10">
        <v>0.87407036740625599</v>
      </c>
      <c r="BG116" s="10">
        <v>0</v>
      </c>
      <c r="BH116" s="10">
        <v>0</v>
      </c>
      <c r="BI116" s="10">
        <v>0.53695754913210103</v>
      </c>
      <c r="BJ116" s="10">
        <v>0.253317649641009</v>
      </c>
      <c r="BK116" s="10">
        <v>0</v>
      </c>
      <c r="BL116" s="10">
        <v>0</v>
      </c>
      <c r="BM116" s="10">
        <v>0.13874928404716699</v>
      </c>
      <c r="BN116" s="10">
        <v>9.5631748554460494E-2</v>
      </c>
      <c r="BO116" s="10">
        <v>0</v>
      </c>
      <c r="BP116" s="10">
        <v>0</v>
      </c>
      <c r="BQ116" s="10">
        <v>9.6636367814200597E-2</v>
      </c>
      <c r="BR116" s="10">
        <v>9.5431179123940404E-2</v>
      </c>
      <c r="BS116" s="10">
        <v>0</v>
      </c>
      <c r="BT116" s="10">
        <v>0</v>
      </c>
      <c r="BU116" s="10">
        <v>9.5511763467843402E-2</v>
      </c>
      <c r="BV116" s="10">
        <v>9.4954587376564106E-2</v>
      </c>
      <c r="BW116" s="10">
        <v>0</v>
      </c>
      <c r="BX116" s="10">
        <v>0</v>
      </c>
      <c r="BY116" s="10">
        <v>0.10830713250957</v>
      </c>
      <c r="BZ116" s="10">
        <v>0.11212496226404101</v>
      </c>
      <c r="CA116" s="10">
        <v>0</v>
      </c>
      <c r="CB116" s="10">
        <v>0</v>
      </c>
      <c r="CC116" s="10">
        <v>0.25978953508722202</v>
      </c>
      <c r="CD116" s="10">
        <v>0.23230416787027999</v>
      </c>
      <c r="CE116" s="10">
        <v>0</v>
      </c>
      <c r="CF116" s="10">
        <v>0</v>
      </c>
      <c r="CG116" s="10">
        <v>0.26515179999999999</v>
      </c>
      <c r="CH116" s="10">
        <v>0.25611349999999999</v>
      </c>
      <c r="CI116" s="10">
        <v>0</v>
      </c>
      <c r="CJ116" s="10">
        <v>0</v>
      </c>
      <c r="CK116" s="10">
        <v>0.30519459999999998</v>
      </c>
      <c r="CL116" s="10">
        <v>0.29816979999999998</v>
      </c>
      <c r="CM116" s="10">
        <v>0</v>
      </c>
      <c r="CN116" s="10">
        <v>0</v>
      </c>
      <c r="CO116" s="10">
        <v>0.40545009999999998</v>
      </c>
      <c r="CP116" s="10">
        <v>0.37856519999999999</v>
      </c>
      <c r="CQ116" s="10">
        <v>0</v>
      </c>
      <c r="CR116" s="10">
        <v>0</v>
      </c>
      <c r="CS116" s="10">
        <v>0.33719320000000003</v>
      </c>
      <c r="CT116" s="10">
        <v>0.331067</v>
      </c>
      <c r="CU116" s="10">
        <v>0</v>
      </c>
      <c r="CV116" s="10">
        <v>0</v>
      </c>
      <c r="CW116" s="10">
        <v>0.33506459999999999</v>
      </c>
      <c r="CX116" s="10">
        <v>0.3422578</v>
      </c>
      <c r="CY116" s="10">
        <v>0</v>
      </c>
      <c r="CZ116" s="10">
        <v>0</v>
      </c>
      <c r="DA116" s="10">
        <v>0.33317029999999997</v>
      </c>
      <c r="DB116" s="10">
        <v>0.35332390000000002</v>
      </c>
      <c r="DC116" s="10">
        <v>0</v>
      </c>
      <c r="DD116" s="10">
        <v>0</v>
      </c>
      <c r="DE116" s="10">
        <v>0.38874350000000002</v>
      </c>
      <c r="DF116" s="10">
        <v>0.356435</v>
      </c>
      <c r="DG116" s="10">
        <v>0</v>
      </c>
      <c r="DH116" s="10">
        <v>0</v>
      </c>
      <c r="DI116" s="10">
        <v>0.36364999999999997</v>
      </c>
      <c r="DJ116" s="10">
        <v>0.39403919999999998</v>
      </c>
      <c r="DK116" s="10">
        <v>0</v>
      </c>
      <c r="DL116" s="10">
        <v>0</v>
      </c>
      <c r="DM116" s="10">
        <v>0.3832025</v>
      </c>
      <c r="DN116" s="10">
        <v>0.35456589999999999</v>
      </c>
      <c r="DO116" s="10">
        <v>0</v>
      </c>
      <c r="DP116" s="10">
        <v>0</v>
      </c>
      <c r="DQ116" s="10">
        <v>0.43620740000000002</v>
      </c>
      <c r="DR116" s="10">
        <v>0.39881909999999998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29"/>
        <v>106</v>
      </c>
      <c r="B117" s="15">
        <f t="shared" si="28"/>
        <v>7.8125E-3</v>
      </c>
      <c r="C117" s="15">
        <f t="shared" si="30"/>
        <v>256</v>
      </c>
      <c r="D117" s="22">
        <f t="shared" si="31"/>
        <v>7</v>
      </c>
      <c r="E117" s="10">
        <v>4587522.4618429197</v>
      </c>
      <c r="F117" s="10">
        <v>704364216319.98206</v>
      </c>
      <c r="G117" s="10">
        <v>0</v>
      </c>
      <c r="H117" s="10">
        <v>0</v>
      </c>
      <c r="I117" s="10">
        <v>47525993.859218098</v>
      </c>
      <c r="J117" s="10">
        <v>111956650947928</v>
      </c>
      <c r="K117" s="10">
        <v>0</v>
      </c>
      <c r="L117" s="10">
        <v>0</v>
      </c>
      <c r="M117" s="10">
        <v>1.4448552907044401</v>
      </c>
      <c r="N117" s="10">
        <v>1.4182850206309501</v>
      </c>
      <c r="O117" s="10">
        <v>0</v>
      </c>
      <c r="P117" s="10">
        <v>0</v>
      </c>
      <c r="Q117" s="10">
        <v>1.2388390768975699</v>
      </c>
      <c r="R117" s="10">
        <v>1.03791818003734</v>
      </c>
      <c r="S117" s="10">
        <v>0</v>
      </c>
      <c r="T117" s="10">
        <v>0</v>
      </c>
      <c r="U117" s="10">
        <v>0.54635326337351398</v>
      </c>
      <c r="V117" s="10">
        <v>0.20808602503346599</v>
      </c>
      <c r="W117" s="10">
        <v>0</v>
      </c>
      <c r="X117" s="10">
        <v>0</v>
      </c>
      <c r="Y117" s="10">
        <v>0.177696366836225</v>
      </c>
      <c r="Z117" s="10">
        <v>0.14515984517951</v>
      </c>
      <c r="AA117" s="10">
        <v>0</v>
      </c>
      <c r="AB117" s="10">
        <v>0</v>
      </c>
      <c r="AC117" s="10">
        <v>0.142487077791596</v>
      </c>
      <c r="AD117" s="10">
        <v>0.14664847323428701</v>
      </c>
      <c r="AE117" s="10">
        <v>0</v>
      </c>
      <c r="AF117" s="10">
        <v>0</v>
      </c>
      <c r="AG117" s="10">
        <v>0.17016296786436499</v>
      </c>
      <c r="AH117" s="10">
        <v>0.176014091766451</v>
      </c>
      <c r="AI117" s="10">
        <v>0</v>
      </c>
      <c r="AJ117" s="10">
        <v>0</v>
      </c>
      <c r="AK117" s="10">
        <v>0.61390503388350404</v>
      </c>
      <c r="AL117" s="10">
        <v>0.61434924960588599</v>
      </c>
      <c r="AM117" s="10">
        <v>0</v>
      </c>
      <c r="AN117" s="10">
        <v>0</v>
      </c>
      <c r="AO117" s="10">
        <v>2.9692267730177799</v>
      </c>
      <c r="AP117" s="10">
        <v>2.1170340827597398</v>
      </c>
      <c r="AQ117" s="10">
        <v>0</v>
      </c>
      <c r="AR117" s="10">
        <v>0</v>
      </c>
      <c r="AS117" s="10">
        <v>1397095.5296156099</v>
      </c>
      <c r="AT117" s="10">
        <v>165163893638.83301</v>
      </c>
      <c r="AU117" s="10">
        <v>0</v>
      </c>
      <c r="AV117" s="10">
        <v>0</v>
      </c>
      <c r="AW117" s="10">
        <v>9981491.3911466692</v>
      </c>
      <c r="AX117" s="10">
        <v>26232307045969.398</v>
      </c>
      <c r="AY117" s="10">
        <v>0</v>
      </c>
      <c r="AZ117" s="10">
        <v>0</v>
      </c>
      <c r="BA117" s="10">
        <v>1.0319617376936501</v>
      </c>
      <c r="BB117" s="10">
        <v>1.0124139201936</v>
      </c>
      <c r="BC117" s="10">
        <v>0</v>
      </c>
      <c r="BD117" s="10">
        <v>0</v>
      </c>
      <c r="BE117" s="10">
        <v>0.880268005729825</v>
      </c>
      <c r="BF117" s="10">
        <v>0.73199488191093698</v>
      </c>
      <c r="BG117" s="10">
        <v>0</v>
      </c>
      <c r="BH117" s="10">
        <v>0</v>
      </c>
      <c r="BI117" s="10">
        <v>0.36709663393087699</v>
      </c>
      <c r="BJ117" s="10">
        <v>0.12595024715945899</v>
      </c>
      <c r="BK117" s="10">
        <v>0</v>
      </c>
      <c r="BL117" s="10">
        <v>0</v>
      </c>
      <c r="BM117" s="10">
        <v>0.110296303079889</v>
      </c>
      <c r="BN117" s="10">
        <v>9.5540484238878204E-2</v>
      </c>
      <c r="BO117" s="10">
        <v>0</v>
      </c>
      <c r="BP117" s="10">
        <v>0</v>
      </c>
      <c r="BQ117" s="10">
        <v>9.6104083120925596E-2</v>
      </c>
      <c r="BR117" s="10">
        <v>9.5568980981614093E-2</v>
      </c>
      <c r="BS117" s="10">
        <v>0</v>
      </c>
      <c r="BT117" s="10">
        <v>0</v>
      </c>
      <c r="BU117" s="10">
        <v>9.5511415240745301E-2</v>
      </c>
      <c r="BV117" s="10">
        <v>9.5694346765159199E-2</v>
      </c>
      <c r="BW117" s="10">
        <v>0</v>
      </c>
      <c r="BX117" s="10">
        <v>0</v>
      </c>
      <c r="BY117" s="10">
        <v>0.187909494935626</v>
      </c>
      <c r="BZ117" s="10">
        <v>0.190226241760411</v>
      </c>
      <c r="CA117" s="10">
        <v>0</v>
      </c>
      <c r="CB117" s="10">
        <v>0</v>
      </c>
      <c r="CC117" s="10">
        <v>0.94927715809720803</v>
      </c>
      <c r="CD117" s="10">
        <v>0.57057507959215303</v>
      </c>
      <c r="CE117" s="10">
        <v>0</v>
      </c>
      <c r="CF117" s="10">
        <v>0</v>
      </c>
      <c r="CG117" s="10">
        <v>0.48931789999999997</v>
      </c>
      <c r="CH117" s="10">
        <v>0.60379819999999995</v>
      </c>
      <c r="CI117" s="10">
        <v>0</v>
      </c>
      <c r="CJ117" s="10">
        <v>0</v>
      </c>
      <c r="CK117" s="10">
        <v>1.1549138999999999</v>
      </c>
      <c r="CL117" s="10">
        <v>1.303234</v>
      </c>
      <c r="CM117" s="10">
        <v>0</v>
      </c>
      <c r="CN117" s="10">
        <v>0</v>
      </c>
      <c r="CO117" s="10">
        <v>1.5298227</v>
      </c>
      <c r="CP117" s="10">
        <v>1.5050304000000001</v>
      </c>
      <c r="CQ117" s="10">
        <v>0</v>
      </c>
      <c r="CR117" s="10">
        <v>0</v>
      </c>
      <c r="CS117" s="10">
        <v>1.4578449</v>
      </c>
      <c r="CT117" s="10">
        <v>1.3684225000000001</v>
      </c>
      <c r="CU117" s="10">
        <v>0</v>
      </c>
      <c r="CV117" s="10">
        <v>0</v>
      </c>
      <c r="CW117" s="10">
        <v>1.4861171</v>
      </c>
      <c r="CX117" s="10">
        <v>1.4629878999999999</v>
      </c>
      <c r="CY117" s="10">
        <v>0</v>
      </c>
      <c r="CZ117" s="10">
        <v>0</v>
      </c>
      <c r="DA117" s="10">
        <v>1.4176306000000001</v>
      </c>
      <c r="DB117" s="10">
        <v>1.4921279000000001</v>
      </c>
      <c r="DC117" s="10">
        <v>0</v>
      </c>
      <c r="DD117" s="10">
        <v>0</v>
      </c>
      <c r="DE117" s="10">
        <v>1.4601096</v>
      </c>
      <c r="DF117" s="10">
        <v>1.5146520000000001</v>
      </c>
      <c r="DG117" s="10">
        <v>0</v>
      </c>
      <c r="DH117" s="10">
        <v>0</v>
      </c>
      <c r="DI117" s="10">
        <v>1.5533942999999999</v>
      </c>
      <c r="DJ117" s="10">
        <v>1.5925400999999999</v>
      </c>
      <c r="DK117" s="10">
        <v>0</v>
      </c>
      <c r="DL117" s="10">
        <v>0</v>
      </c>
      <c r="DM117" s="10">
        <v>1.3476904000000001</v>
      </c>
      <c r="DN117" s="10">
        <v>1.4625155999999999</v>
      </c>
      <c r="DO117" s="10">
        <v>0</v>
      </c>
      <c r="DP117" s="10">
        <v>0</v>
      </c>
      <c r="DQ117" s="10">
        <v>1.4755149000000001</v>
      </c>
      <c r="DR117" s="10">
        <v>1.4909771999999999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29"/>
        <v>107</v>
      </c>
      <c r="B118" s="15">
        <f t="shared" si="28"/>
        <v>3.90625E-3</v>
      </c>
      <c r="C118" s="15">
        <f t="shared" si="30"/>
        <v>256</v>
      </c>
      <c r="D118" s="22">
        <f t="shared" si="31"/>
        <v>8</v>
      </c>
      <c r="E118" s="10">
        <v>25165823.6159271</v>
      </c>
      <c r="F118" s="10">
        <v>35442327617536.102</v>
      </c>
      <c r="G118" s="10">
        <v>0</v>
      </c>
      <c r="H118" s="10">
        <v>0</v>
      </c>
      <c r="I118" s="10">
        <v>725381361.06488204</v>
      </c>
      <c r="J118" s="10">
        <v>6.297776159255E+16</v>
      </c>
      <c r="K118" s="10">
        <v>0</v>
      </c>
      <c r="L118" s="10">
        <v>0</v>
      </c>
      <c r="M118" s="10">
        <v>1.4184253009944401</v>
      </c>
      <c r="N118" s="10">
        <v>1.36647174184117</v>
      </c>
      <c r="O118" s="10">
        <v>0</v>
      </c>
      <c r="P118" s="10">
        <v>0</v>
      </c>
      <c r="Q118" s="10">
        <v>1.0724134476347</v>
      </c>
      <c r="R118" s="10">
        <v>0.76469696017271405</v>
      </c>
      <c r="S118" s="10">
        <v>0</v>
      </c>
      <c r="T118" s="10">
        <v>0</v>
      </c>
      <c r="U118" s="10">
        <v>0.36856728262617</v>
      </c>
      <c r="V118" s="10">
        <v>0.13968508837058199</v>
      </c>
      <c r="W118" s="10">
        <v>0</v>
      </c>
      <c r="X118" s="10">
        <v>0</v>
      </c>
      <c r="Y118" s="10">
        <v>0.15123577092753199</v>
      </c>
      <c r="Z118" s="10">
        <v>0.14531520938822101</v>
      </c>
      <c r="AA118" s="10">
        <v>0</v>
      </c>
      <c r="AB118" s="10">
        <v>0</v>
      </c>
      <c r="AC118" s="10">
        <v>0.14576417182866599</v>
      </c>
      <c r="AD118" s="10">
        <v>0.149504721571869</v>
      </c>
      <c r="AE118" s="10">
        <v>0</v>
      </c>
      <c r="AF118" s="10">
        <v>0</v>
      </c>
      <c r="AG118" s="10">
        <v>0.18515772814288101</v>
      </c>
      <c r="AH118" s="10">
        <v>0.18908061863099099</v>
      </c>
      <c r="AI118" s="10">
        <v>0</v>
      </c>
      <c r="AJ118" s="10">
        <v>0</v>
      </c>
      <c r="AK118" s="10">
        <v>0.80908566808914095</v>
      </c>
      <c r="AL118" s="10">
        <v>0.99089303224221303</v>
      </c>
      <c r="AM118" s="10">
        <v>0</v>
      </c>
      <c r="AN118" s="10">
        <v>0</v>
      </c>
      <c r="AO118" s="10">
        <v>4.4643332834897702</v>
      </c>
      <c r="AP118" s="10">
        <v>3.0261900431706601</v>
      </c>
      <c r="AQ118" s="10">
        <v>0</v>
      </c>
      <c r="AR118" s="10">
        <v>0</v>
      </c>
      <c r="AS118" s="10">
        <v>6004268.1001519402</v>
      </c>
      <c r="AT118" s="10">
        <v>11669973254014</v>
      </c>
      <c r="AU118" s="10">
        <v>0</v>
      </c>
      <c r="AV118" s="10">
        <v>0</v>
      </c>
      <c r="AW118" s="10">
        <v>164498615.64092901</v>
      </c>
      <c r="AX118" s="10">
        <v>1.28307574313719E+16</v>
      </c>
      <c r="AY118" s="10">
        <v>0</v>
      </c>
      <c r="AZ118" s="10">
        <v>0</v>
      </c>
      <c r="BA118" s="10">
        <v>1.0125166731759701</v>
      </c>
      <c r="BB118" s="10">
        <v>0.97428163335678997</v>
      </c>
      <c r="BC118" s="10">
        <v>0</v>
      </c>
      <c r="BD118" s="10">
        <v>0</v>
      </c>
      <c r="BE118" s="10">
        <v>0.75747144897502605</v>
      </c>
      <c r="BF118" s="10">
        <v>0.52960016722653702</v>
      </c>
      <c r="BG118" s="10">
        <v>0</v>
      </c>
      <c r="BH118" s="10">
        <v>0</v>
      </c>
      <c r="BI118" s="10">
        <v>0.235284648883993</v>
      </c>
      <c r="BJ118" s="10">
        <v>9.7678374843460494E-2</v>
      </c>
      <c r="BK118" s="10">
        <v>0</v>
      </c>
      <c r="BL118" s="10">
        <v>0</v>
      </c>
      <c r="BM118" s="10">
        <v>0.10036324631721</v>
      </c>
      <c r="BN118" s="10">
        <v>9.55258835839677E-2</v>
      </c>
      <c r="BO118" s="10">
        <v>0</v>
      </c>
      <c r="BP118" s="10">
        <v>0</v>
      </c>
      <c r="BQ118" s="10">
        <v>9.5360940850903395E-2</v>
      </c>
      <c r="BR118" s="10">
        <v>9.5043644528559401E-2</v>
      </c>
      <c r="BS118" s="10">
        <v>0</v>
      </c>
      <c r="BT118" s="10">
        <v>0</v>
      </c>
      <c r="BU118" s="10">
        <v>8.6456909631342602E-2</v>
      </c>
      <c r="BV118" s="10">
        <v>8.8053791587239694E-2</v>
      </c>
      <c r="BW118" s="10">
        <v>0</v>
      </c>
      <c r="BX118" s="10">
        <v>0</v>
      </c>
      <c r="BY118" s="10">
        <v>0.209051452972913</v>
      </c>
      <c r="BZ118" s="10">
        <v>0.254963691148333</v>
      </c>
      <c r="CA118" s="10">
        <v>0</v>
      </c>
      <c r="CB118" s="10">
        <v>0</v>
      </c>
      <c r="CC118" s="10">
        <v>0.95882680393035602</v>
      </c>
      <c r="CD118" s="10">
        <v>0.76625999441186698</v>
      </c>
      <c r="CE118" s="10">
        <v>0</v>
      </c>
      <c r="CF118" s="10">
        <v>0</v>
      </c>
      <c r="CG118" s="10">
        <v>1.0808990000000001</v>
      </c>
      <c r="CH118" s="10">
        <v>1.1620396</v>
      </c>
      <c r="CI118" s="10">
        <v>0</v>
      </c>
      <c r="CJ118" s="10">
        <v>0</v>
      </c>
      <c r="CK118" s="10">
        <v>2.6951051000000001</v>
      </c>
      <c r="CL118" s="10">
        <v>2.7485255999999998</v>
      </c>
      <c r="CM118" s="10">
        <v>0</v>
      </c>
      <c r="CN118" s="10">
        <v>0</v>
      </c>
      <c r="CO118" s="10">
        <v>3.4036344999999999</v>
      </c>
      <c r="CP118" s="10">
        <v>3.3484162</v>
      </c>
      <c r="CQ118" s="10">
        <v>0</v>
      </c>
      <c r="CR118" s="10">
        <v>0</v>
      </c>
      <c r="CS118" s="10">
        <v>3.1531785999999999</v>
      </c>
      <c r="CT118" s="10">
        <v>3.2446706000000001</v>
      </c>
      <c r="CU118" s="10">
        <v>0</v>
      </c>
      <c r="CV118" s="10">
        <v>0</v>
      </c>
      <c r="CW118" s="10">
        <v>3.1226715</v>
      </c>
      <c r="CX118" s="10">
        <v>3.1691812000000001</v>
      </c>
      <c r="CY118" s="10">
        <v>0</v>
      </c>
      <c r="CZ118" s="10">
        <v>0</v>
      </c>
      <c r="DA118" s="10">
        <v>3.1392821</v>
      </c>
      <c r="DB118" s="10">
        <v>3.3791612999999998</v>
      </c>
      <c r="DC118" s="10">
        <v>0</v>
      </c>
      <c r="DD118" s="10">
        <v>0</v>
      </c>
      <c r="DE118" s="10">
        <v>3.1168637000000001</v>
      </c>
      <c r="DF118" s="10">
        <v>3.3006481999999999</v>
      </c>
      <c r="DG118" s="10">
        <v>0</v>
      </c>
      <c r="DH118" s="10">
        <v>0</v>
      </c>
      <c r="DI118" s="10">
        <v>3.2927556999999998</v>
      </c>
      <c r="DJ118" s="10">
        <v>3.3466566000000002</v>
      </c>
      <c r="DK118" s="10">
        <v>0</v>
      </c>
      <c r="DL118" s="10">
        <v>0</v>
      </c>
      <c r="DM118" s="10">
        <v>3.1115056999999999</v>
      </c>
      <c r="DN118" s="10">
        <v>3.3232393</v>
      </c>
      <c r="DO118" s="10">
        <v>0</v>
      </c>
      <c r="DP118" s="10">
        <v>0</v>
      </c>
      <c r="DQ118" s="10">
        <v>3.2064849999999998</v>
      </c>
      <c r="DR118" s="10">
        <v>3.2832946000000001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29"/>
        <v>108</v>
      </c>
      <c r="B119" s="15">
        <f t="shared" si="28"/>
        <v>1.953125E-3</v>
      </c>
      <c r="C119" s="15">
        <f t="shared" si="30"/>
        <v>256</v>
      </c>
      <c r="D119" s="22">
        <f t="shared" si="31"/>
        <v>9</v>
      </c>
      <c r="E119" s="10">
        <v>6291457.6278305398</v>
      </c>
      <c r="F119" s="10">
        <v>848754379292672</v>
      </c>
      <c r="G119" s="10">
        <v>0</v>
      </c>
      <c r="H119" s="10">
        <v>0</v>
      </c>
      <c r="I119" s="10">
        <v>259136029.683514</v>
      </c>
      <c r="J119" s="10">
        <v>1.4556977311113001E+19</v>
      </c>
      <c r="K119" s="10">
        <v>0</v>
      </c>
      <c r="L119" s="10">
        <v>0</v>
      </c>
      <c r="M119" s="10">
        <v>1.3685154147835701</v>
      </c>
      <c r="N119" s="10">
        <v>1.2705957158208101</v>
      </c>
      <c r="O119" s="10">
        <v>0</v>
      </c>
      <c r="P119" s="10">
        <v>0</v>
      </c>
      <c r="Q119" s="10">
        <v>0.85150733612171703</v>
      </c>
      <c r="R119" s="10">
        <v>0.46674827379246397</v>
      </c>
      <c r="S119" s="10">
        <v>0</v>
      </c>
      <c r="T119" s="10">
        <v>0</v>
      </c>
      <c r="U119" s="10">
        <v>0.25487303657323102</v>
      </c>
      <c r="V119" s="10">
        <v>0.143594794794598</v>
      </c>
      <c r="W119" s="10">
        <v>0</v>
      </c>
      <c r="X119" s="10">
        <v>0</v>
      </c>
      <c r="Y119" s="10">
        <v>0.13778955207302801</v>
      </c>
      <c r="Z119" s="10">
        <v>0.14775978956799099</v>
      </c>
      <c r="AA119" s="10">
        <v>0</v>
      </c>
      <c r="AB119" s="10">
        <v>0</v>
      </c>
      <c r="AC119" s="10">
        <v>0.149914531866397</v>
      </c>
      <c r="AD119" s="10">
        <v>0.148658127807899</v>
      </c>
      <c r="AE119" s="10">
        <v>0</v>
      </c>
      <c r="AF119" s="10">
        <v>0</v>
      </c>
      <c r="AG119" s="10">
        <v>0.33198697381002601</v>
      </c>
      <c r="AH119" s="10">
        <v>0.31221739894525902</v>
      </c>
      <c r="AI119" s="10">
        <v>0</v>
      </c>
      <c r="AJ119" s="10">
        <v>0</v>
      </c>
      <c r="AK119" s="10">
        <v>2.1257061340898802</v>
      </c>
      <c r="AL119" s="10">
        <v>2.0959235170908799</v>
      </c>
      <c r="AM119" s="10">
        <v>0</v>
      </c>
      <c r="AN119" s="10">
        <v>0</v>
      </c>
      <c r="AO119" s="10">
        <v>7.3825073845714302</v>
      </c>
      <c r="AP119" s="10">
        <v>6.1566712874017302</v>
      </c>
      <c r="AQ119" s="10">
        <v>0</v>
      </c>
      <c r="AR119" s="10">
        <v>0</v>
      </c>
      <c r="AS119" s="10">
        <v>2077194.8041773201</v>
      </c>
      <c r="AT119" s="10">
        <v>237981702073276</v>
      </c>
      <c r="AU119" s="10">
        <v>0</v>
      </c>
      <c r="AV119" s="10">
        <v>0</v>
      </c>
      <c r="AW119" s="10">
        <v>66147042.049933396</v>
      </c>
      <c r="AX119" s="10">
        <v>3.5960675325011901E+18</v>
      </c>
      <c r="AY119" s="10">
        <v>0</v>
      </c>
      <c r="AZ119" s="10">
        <v>0</v>
      </c>
      <c r="BA119" s="10">
        <v>0.97578465127662395</v>
      </c>
      <c r="BB119" s="10">
        <v>0.90367195697371905</v>
      </c>
      <c r="BC119" s="10">
        <v>0</v>
      </c>
      <c r="BD119" s="10">
        <v>0</v>
      </c>
      <c r="BE119" s="10">
        <v>0.59399704174530898</v>
      </c>
      <c r="BF119" s="10">
        <v>0.30785488177349701</v>
      </c>
      <c r="BG119" s="10">
        <v>0</v>
      </c>
      <c r="BH119" s="10">
        <v>0</v>
      </c>
      <c r="BI119" s="10">
        <v>0.154882662283126</v>
      </c>
      <c r="BJ119" s="10">
        <v>9.5699203265464106E-2</v>
      </c>
      <c r="BK119" s="10">
        <v>0</v>
      </c>
      <c r="BL119" s="10">
        <v>0</v>
      </c>
      <c r="BM119" s="10">
        <v>9.7164409926517703E-2</v>
      </c>
      <c r="BN119" s="10">
        <v>9.5656851209018498E-2</v>
      </c>
      <c r="BO119" s="10">
        <v>0</v>
      </c>
      <c r="BP119" s="10">
        <v>0</v>
      </c>
      <c r="BQ119" s="10">
        <v>9.4214293625566395E-2</v>
      </c>
      <c r="BR119" s="10">
        <v>9.3650582626027601E-2</v>
      </c>
      <c r="BS119" s="10">
        <v>0</v>
      </c>
      <c r="BT119" s="10">
        <v>0</v>
      </c>
      <c r="BU119" s="10">
        <v>0.12034907949085</v>
      </c>
      <c r="BV119" s="10">
        <v>0.112372666433994</v>
      </c>
      <c r="BW119" s="10">
        <v>0</v>
      </c>
      <c r="BX119" s="10">
        <v>0</v>
      </c>
      <c r="BY119" s="10">
        <v>0.55832674910586499</v>
      </c>
      <c r="BZ119" s="10">
        <v>0.57034306747514596</v>
      </c>
      <c r="CA119" s="10">
        <v>0</v>
      </c>
      <c r="CB119" s="10">
        <v>0</v>
      </c>
      <c r="CC119" s="10">
        <v>1.80709346831966</v>
      </c>
      <c r="CD119" s="10">
        <v>1.4762015783514399</v>
      </c>
      <c r="CE119" s="10">
        <v>0</v>
      </c>
      <c r="CF119" s="10">
        <v>0</v>
      </c>
      <c r="CG119" s="10">
        <v>2.1196261000000001</v>
      </c>
      <c r="CH119" s="10">
        <v>2.5952820999999999</v>
      </c>
      <c r="CI119" s="10">
        <v>0</v>
      </c>
      <c r="CJ119" s="10">
        <v>0</v>
      </c>
      <c r="CK119" s="10">
        <v>6.4728297000000001</v>
      </c>
      <c r="CL119" s="10">
        <v>6.4512409000000002</v>
      </c>
      <c r="CM119" s="10">
        <v>0</v>
      </c>
      <c r="CN119" s="10">
        <v>0</v>
      </c>
      <c r="CO119" s="10">
        <v>7.6080500999999998</v>
      </c>
      <c r="CP119" s="10">
        <v>7.6999021000000001</v>
      </c>
      <c r="CQ119" s="10">
        <v>0</v>
      </c>
      <c r="CR119" s="10">
        <v>0</v>
      </c>
      <c r="CS119" s="10">
        <v>7.2778676000000004</v>
      </c>
      <c r="CT119" s="10">
        <v>7.5449665000000001</v>
      </c>
      <c r="CU119" s="10">
        <v>0</v>
      </c>
      <c r="CV119" s="10">
        <v>0</v>
      </c>
      <c r="CW119" s="10">
        <v>6.8814013999999997</v>
      </c>
      <c r="CX119" s="10">
        <v>7.1897335</v>
      </c>
      <c r="CY119" s="10">
        <v>0</v>
      </c>
      <c r="CZ119" s="10">
        <v>0</v>
      </c>
      <c r="DA119" s="10">
        <v>7.4062266000000001</v>
      </c>
      <c r="DB119" s="10">
        <v>7.5434248999999998</v>
      </c>
      <c r="DC119" s="10">
        <v>0</v>
      </c>
      <c r="DD119" s="10">
        <v>0</v>
      </c>
      <c r="DE119" s="10">
        <v>7.3812037999999998</v>
      </c>
      <c r="DF119" s="10">
        <v>7.8142715000000003</v>
      </c>
      <c r="DG119" s="10">
        <v>0</v>
      </c>
      <c r="DH119" s="10">
        <v>0</v>
      </c>
      <c r="DI119" s="10">
        <v>7.7268515999999998</v>
      </c>
      <c r="DJ119" s="10">
        <v>8.0407089999999997</v>
      </c>
      <c r="DK119" s="10">
        <v>0</v>
      </c>
      <c r="DL119" s="10">
        <v>0</v>
      </c>
      <c r="DM119" s="10">
        <v>7.5562776999999999</v>
      </c>
      <c r="DN119" s="10">
        <v>7.6845961000000003</v>
      </c>
      <c r="DO119" s="10">
        <v>0</v>
      </c>
      <c r="DP119" s="10">
        <v>0</v>
      </c>
      <c r="DQ119" s="10">
        <v>7.5273823999999996</v>
      </c>
      <c r="DR119" s="10">
        <v>7.4753579999999999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2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3486D-CFCF-4BE2-B991-1D4B7DED2AE1}">
  <sheetPr>
    <tabColor rgb="FFFF0000"/>
  </sheetPr>
  <dimension ref="A1:X106"/>
  <sheetViews>
    <sheetView showGridLines="0" topLeftCell="A42" zoomScale="85" zoomScaleNormal="85" workbookViewId="0">
      <selection activeCell="F78" sqref="F7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1328125" collapsed="1"/>
  </cols>
  <sheetData>
    <row r="1" spans="1:14" x14ac:dyDescent="0.45">
      <c r="A1" s="51" t="str" cm="1">
        <f t="array" aca="1" ref="A1" ca="1">_xlfn.TEXTAFTER(CELL("filename",Example_7_No_Adap!A1),"]")&amp;"!"</f>
        <v>Example_7_No_Adap!</v>
      </c>
    </row>
    <row r="2" spans="1:14" ht="37.15" customHeight="1" thickBot="1" x14ac:dyDescent="0.5">
      <c r="B2" s="99" t="str">
        <f ca="1">_xlfn.TEXTAFTER(CELL("filename",Example_7_No_Adap!A1),"]")</f>
        <v>Example_7_No_Adap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SMALL(Example_7_No_Adap!$E$6:$AR$6,COUNTIF(Example_7_No_Adap!$E$6:$AR$6,0)+C7)</f>
        <v>1.2401900839620299E-8</v>
      </c>
      <c r="E7" s="1" cm="1">
        <f t="array" aca="1" ref="E7" ca="1">INDEX(Example_7_No_Adap!$AS$12:$CF$119,Analysis_7_No_Adap!$K7,MATCH(Analysis_7_No_Adap!$J7,Example_7_No_Adap!$AS$11:$CF$11,0))</f>
        <v>4.4679036789297004E-9</v>
      </c>
      <c r="F7" s="1" cm="1">
        <f t="array" aca="1" ref="F7" ca="1">INDEX(Example_7_No_Adap!$DU$12:$FD$119,Analysis_7_No_Adap!$K7,MATCH(Analysis_7_No_Adap!$L7,Example_7_No_Adap!$DU$11:$FD$11,0))</f>
        <v>821177.07889944001</v>
      </c>
      <c r="G7" s="1" cm="1">
        <f t="array" aca="1" ref="G7" ca="1">INDEX(Example_7_No_Adap!$CG$12:$DT$119,$K7,MATCH(Analysis_7_No_Adap!$J7,Example_7_No_Adap!$CG$11:$DT$11,0))</f>
        <v>7.9531228</v>
      </c>
      <c r="H7" s="48" cm="1">
        <f t="array" aca="1" ref="H7" ca="1">INDEX(Example_7_No_Adap!$D$12:$D$119,K7,1)</f>
        <v>9</v>
      </c>
      <c r="I7" s="52" cm="1">
        <f t="array" aca="1" ref="I7" ca="1">INDEX(Example_7_No_Adap!$C$12:$C$119,K7,1)</f>
        <v>1</v>
      </c>
      <c r="J7" s="44" t="str">
        <f>INDEX(Example_7_No_Adap!$E$5:$AR$5,1,MATCH(D7,Example_7_No_Adap!$E$6:$AR$6,0))</f>
        <v>Mu_1E-9_CPLRBF</v>
      </c>
      <c r="K7" s="48">
        <f ca="1">MATCH(D7,INDIRECT($A$1&amp;INDEX(Example_7_No_Adap!$E$1:$FD$1,1,MATCH(J7,Example_7_No_Adap!$E$11:$AR$11,0))&amp;ROW(Example_7_No_Adap!$E$12)&amp;":" &amp; INDEX(Example_7_No_Adap!$E$1:$FD$1,1,MATCH(J7,Example_7_No_Adap!$E$11:$AR$11,0))&amp;ROW(Example_7_No_Adap!$E$119)),0)</f>
        <v>36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SMALL(Example_7_No_Adap!$E$6:$AR$6,COUNTIF(Example_7_No_Adap!$E$6:$AR$6,0)+C8)</f>
        <v>3.6021766902649701E-8</v>
      </c>
      <c r="E8" s="1" cm="1">
        <f t="array" aca="1" ref="E8" ca="1">INDEX(Example_7_No_Adap!$AS$12:$CF$119,Analysis_7_No_Adap!$K8,MATCH(Analysis_7_No_Adap!$J8,Example_7_No_Adap!$AS$11:$CF$11,0))</f>
        <v>1.10938672221695E-8</v>
      </c>
      <c r="F8" s="1" cm="1">
        <f t="array" aca="1" ref="F8" ca="1">INDEX(Example_7_No_Adap!$DU$12:$FD$119,Analysis_7_No_Adap!$K8,MATCH(Analysis_7_No_Adap!$L8,Example_7_No_Adap!$DU$11:$FD$11,0))</f>
        <v>1004515.68852906</v>
      </c>
      <c r="G8" s="1" cm="1">
        <f t="array" aca="1" ref="G8" ca="1">INDEX(Example_7_No_Adap!$CG$12:$DT$119,$K8,MATCH(Analysis_7_No_Adap!$J8,Example_7_No_Adap!$CG$11:$DT$11,0))</f>
        <v>8.1311426000000004</v>
      </c>
      <c r="H8" s="48" cm="1">
        <f t="array" aca="1" ref="H8" ca="1">INDEX(Example_7_No_Adap!$D$12:$D$119,K8,1)</f>
        <v>9</v>
      </c>
      <c r="I8" s="52" cm="1">
        <f t="array" aca="1" ref="I8" ca="1">INDEX(Example_7_No_Adap!$C$12:$C$119,K8,1)</f>
        <v>0.125</v>
      </c>
      <c r="J8" s="44" t="str">
        <f>INDEX(Example_7_No_Adap!$E$5:$AR$5,1,MATCH(D8,Example_7_No_Adap!$E$6:$AR$6,0))</f>
        <v>Mu_1E-8_CPLRBF</v>
      </c>
      <c r="K8" s="48">
        <f ca="1">MATCH(D8,INDIRECT($A$1&amp;INDEX(Example_7_No_Adap!$E$1:$FD$1,1,MATCH(J8,Example_7_No_Adap!$E$11:$AR$11,0))&amp;ROW(Example_7_No_Adap!$E$12)&amp;":" &amp; INDEX(Example_7_No_Adap!$E$1:$FD$1,1,MATCH(J8,Example_7_No_Adap!$E$11:$AR$11,0))&amp;ROW(Example_7_No_Adap!$E$119)),0)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SMALL(Example_7_No_Adap!$E$6:$AR$6,COUNTIF(Example_7_No_Adap!$E$6:$AR$6,0)+C9)</f>
        <v>4.5721207819760001E-8</v>
      </c>
      <c r="E9" s="1" cm="1">
        <f t="array" aca="1" ref="E9" ca="1">INDEX(Example_7_No_Adap!$AS$12:$CF$119,Analysis_7_No_Adap!$K9,MATCH(Analysis_7_No_Adap!$J9,Example_7_No_Adap!$AS$11:$CF$11,0))</f>
        <v>1.32145491478679E-8</v>
      </c>
      <c r="F9" s="1" cm="1">
        <f t="array" aca="1" ref="F9" ca="1">INDEX(Example_7_No_Adap!$DU$12:$FD$119,Analysis_7_No_Adap!$K9,MATCH(Analysis_7_No_Adap!$L9,Example_7_No_Adap!$DU$11:$FD$11,0))</f>
        <v>1067410.00391483</v>
      </c>
      <c r="G9" s="1" cm="1">
        <f t="array" aca="1" ref="G9" ca="1">INDEX(Example_7_No_Adap!$CG$12:$DT$119,$K9,MATCH(Analysis_7_No_Adap!$J9,Example_7_No_Adap!$CG$11:$DT$11,0))</f>
        <v>3.4096793000000001</v>
      </c>
      <c r="H9" s="48" cm="1">
        <f t="array" aca="1" ref="H9" ca="1">INDEX(Example_7_No_Adap!$D$12:$D$119,K9,1)</f>
        <v>8</v>
      </c>
      <c r="I9" s="52" cm="1">
        <f t="array" aca="1" ref="I9" ca="1">INDEX(Example_7_No_Adap!$C$12:$C$119,K9,1)</f>
        <v>2</v>
      </c>
      <c r="J9" s="44" t="str">
        <f>INDEX(Example_7_No_Adap!$E$5:$AR$5,1,MATCH(D9,Example_7_No_Adap!$E$6:$AR$6,0))</f>
        <v>Mu_1E-10_CPLRBF</v>
      </c>
      <c r="K9" s="48">
        <f ca="1">MATCH(D9,INDIRECT($A$1&amp;INDEX(Example_7_No_Adap!$E$1:$FD$1,1,MATCH(J9,Example_7_No_Adap!$E$11:$AR$11,0))&amp;ROW(Example_7_No_Adap!$E$12)&amp;":" &amp; INDEX(Example_7_No_Adap!$E$1:$FD$1,1,MATCH(J9,Example_7_No_Adap!$E$11:$AR$11,0))&amp;ROW(Example_7_No_Adap!$E$119)),0)</f>
        <v>44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SMALL(Example_7_No_Adap!$E$6:$AR$6,COUNTIF(Example_7_No_Adap!$E$6:$AR$6,0)+C10)</f>
        <v>1.0997390531564101E-7</v>
      </c>
      <c r="E10" s="1" cm="1">
        <f t="array" aca="1" ref="E10" ca="1">INDEX(Example_7_No_Adap!$AS$12:$CF$119,Analysis_7_No_Adap!$K10,MATCH(Analysis_7_No_Adap!$J10,Example_7_No_Adap!$AS$11:$CF$11,0))</f>
        <v>2.6117581173394601E-8</v>
      </c>
      <c r="F10" s="1" cm="1">
        <f t="array" aca="1" ref="F10" ca="1">INDEX(Example_7_No_Adap!$DU$12:$FD$119,Analysis_7_No_Adap!$K10,MATCH(Analysis_7_No_Adap!$L10,Example_7_No_Adap!$DU$11:$FD$11,0))</f>
        <v>2909419.1607600502</v>
      </c>
      <c r="G10" s="1" cm="1">
        <f t="array" aca="1" ref="G10" ca="1">INDEX(Example_7_No_Adap!$CG$12:$DT$119,$K10,MATCH(Analysis_7_No_Adap!$J10,Example_7_No_Adap!$CG$11:$DT$11,0))</f>
        <v>0.37740109999999999</v>
      </c>
      <c r="H10" s="48" cm="1">
        <f t="array" aca="1" ref="H10" ca="1">INDEX(Example_7_No_Adap!$D$12:$D$119,K10,1)</f>
        <v>6</v>
      </c>
      <c r="I10" s="52" cm="1">
        <f t="array" aca="1" ref="I10" ca="1">INDEX(Example_7_No_Adap!$C$12:$C$119,K10,1)</f>
        <v>1</v>
      </c>
      <c r="J10" s="44" t="str">
        <f>INDEX(Example_7_No_Adap!$E$5:$AR$5,1,MATCH(D10,Example_7_No_Adap!$E$6:$AR$6,0))</f>
        <v>Mu_1E-11_CPLRBF</v>
      </c>
      <c r="K10" s="48">
        <f ca="1">MATCH(D10,INDIRECT($A$1&amp;INDEX(Example_7_No_Adap!$E$1:$FD$1,1,MATCH(J10,Example_7_No_Adap!$E$11:$AR$11,0))&amp;ROW(Example_7_No_Adap!$E$12)&amp;":" &amp; INDEX(Example_7_No_Adap!$E$1:$FD$1,1,MATCH(J10,Example_7_No_Adap!$E$11:$AR$11,0))&amp;ROW(Example_7_No_Adap!$E$119)),0)</f>
        <v>33</v>
      </c>
      <c r="L10" s="25" t="str">
        <f t="shared" si="0"/>
        <v>St_1E-11_CPLRBF</v>
      </c>
    </row>
    <row r="11" spans="1:14" ht="15" customHeight="1" x14ac:dyDescent="0.45">
      <c r="C11" s="46">
        <v>5</v>
      </c>
      <c r="D11" s="43">
        <f>SMALL(Example_7_No_Adap!$E$6:$AR$6,COUNTIF(Example_7_No_Adap!$E$6:$AR$6,0)+C11)</f>
        <v>1.13744989205244E-7</v>
      </c>
      <c r="E11" s="1" cm="1">
        <f t="array" aca="1" ref="E11" ca="1">INDEX(Example_7_No_Adap!$AS$12:$CF$119,Analysis_7_No_Adap!$K11,MATCH(Analysis_7_No_Adap!$J11,Example_7_No_Adap!$AS$11:$CF$11,0))</f>
        <v>5.0147405777130798E-8</v>
      </c>
      <c r="F11" s="1" cm="1">
        <f t="array" aca="1" ref="F11" ca="1">INDEX(Example_7_No_Adap!$DU$12:$FD$119,Analysis_7_No_Adap!$K11,MATCH(Analysis_7_No_Adap!$L11,Example_7_No_Adap!$DU$11:$FD$11,0))</f>
        <v>505326551850994</v>
      </c>
      <c r="G11" s="1" cm="1">
        <f t="array" aca="1" ref="G11" ca="1">INDEX(Example_7_No_Adap!$CG$12:$DT$119,$K11,MATCH(Analysis_7_No_Adap!$J11,Example_7_No_Adap!$CG$11:$DT$11,0))</f>
        <v>3.4449E-2</v>
      </c>
      <c r="H11" s="48" cm="1">
        <f t="array" aca="1" ref="H11" ca="1">INDEX(Example_7_No_Adap!$D$12:$D$119,K11,1)</f>
        <v>3</v>
      </c>
      <c r="I11" s="52" cm="1">
        <f t="array" aca="1" ref="I11" ca="1">INDEX(Example_7_No_Adap!$C$12:$C$119,K11,1)</f>
        <v>2</v>
      </c>
      <c r="J11" s="44" t="str">
        <f>INDEX(Example_7_No_Adap!$E$5:$AR$5,1,MATCH(D11,Example_7_No_Adap!$E$6:$AR$6,0))</f>
        <v>St_RBF</v>
      </c>
      <c r="K11" s="48">
        <f ca="1">MATCH(D11,INDIRECT($A$1&amp;INDEX(Example_7_No_Adap!$E$1:$FD$1,1,MATCH(J11,Example_7_No_Adap!$E$11:$AR$11,0))&amp;ROW(Example_7_No_Adap!$E$12)&amp;":" &amp; INDEX(Example_7_No_Adap!$E$1:$FD$1,1,MATCH(J11,Example_7_No_Adap!$E$11:$AR$11,0))&amp;ROW(Example_7_No_Adap!$E$119)),0)</f>
        <v>39</v>
      </c>
      <c r="L11" s="25" t="str">
        <f t="shared" si="0"/>
        <v>St_RBF</v>
      </c>
    </row>
    <row r="12" spans="1:14" ht="15" customHeight="1" x14ac:dyDescent="0.45">
      <c r="C12" s="46">
        <v>6</v>
      </c>
      <c r="D12" s="43">
        <f>SMALL(Example_7_No_Adap!$E$6:$AR$6,COUNTIF(Example_7_No_Adap!$E$6:$AR$6,0)+C12)</f>
        <v>1.1435811320126301E-7</v>
      </c>
      <c r="E12" s="1" cm="1">
        <f t="array" aca="1" ref="E12" ca="1">INDEX(Example_7_No_Adap!$AS$12:$CF$119,Analysis_7_No_Adap!$K12,MATCH(Analysis_7_No_Adap!$J12,Example_7_No_Adap!$AS$11:$CF$11,0))</f>
        <v>3.5622204204430302E-8</v>
      </c>
      <c r="F12" s="1" cm="1">
        <f t="array" aca="1" ref="F12" ca="1">INDEX(Example_7_No_Adap!$DU$12:$FD$119,Analysis_7_No_Adap!$K12,MATCH(Analysis_7_No_Adap!$L12,Example_7_No_Adap!$DU$11:$FD$11,0))</f>
        <v>317650.04269288603</v>
      </c>
      <c r="G12" s="1" cm="1">
        <f t="array" aca="1" ref="G12" ca="1">INDEX(Example_7_No_Adap!$CG$12:$DT$119,$K12,MATCH(Analysis_7_No_Adap!$J12,Example_7_No_Adap!$CG$11:$DT$11,0))</f>
        <v>8.5521869000000006</v>
      </c>
      <c r="H12" s="48" cm="1">
        <f t="array" aca="1" ref="H12" ca="1">INDEX(Example_7_No_Adap!$D$12:$D$119,K12,1)</f>
        <v>9</v>
      </c>
      <c r="I12" s="52" cm="1">
        <f t="array" aca="1" ref="I12" ca="1">INDEX(Example_7_No_Adap!$C$12:$C$119,K12,1)</f>
        <v>0.125</v>
      </c>
      <c r="J12" s="44" t="str">
        <f>INDEX(Example_7_No_Adap!$E$5:$AR$5,1,MATCH(D12,Example_7_No_Adap!$E$6:$AR$6,0))</f>
        <v>Mu_1E-7_CPLRBF</v>
      </c>
      <c r="K12" s="48">
        <f ca="1">MATCH(D12,INDIRECT($A$1&amp;INDEX(Example_7_No_Adap!$E$1:$FD$1,1,MATCH(J12,Example_7_No_Adap!$E$11:$AR$11,0))&amp;ROW(Example_7_No_Adap!$E$12)&amp;":" &amp; INDEX(Example_7_No_Adap!$E$1:$FD$1,1,MATCH(J12,Example_7_No_Adap!$E$11:$AR$11,0))&amp;ROW(Example_7_No_Adap!$E$119)),0)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SMALL(Example_7_No_Adap!$E$6:$AR$6,COUNTIF(Example_7_No_Adap!$E$6:$AR$6,0)+C13)</f>
        <v>1.16998401189505E-7</v>
      </c>
      <c r="E13" s="1" cm="1">
        <f t="array" aca="1" ref="E13" ca="1">INDEX(Example_7_No_Adap!$AS$12:$CF$119,Analysis_7_No_Adap!$K13,MATCH(Analysis_7_No_Adap!$J13,Example_7_No_Adap!$AS$11:$CF$11,0))</f>
        <v>5.19539883230313E-8</v>
      </c>
      <c r="F13" s="1" cm="1">
        <f t="array" aca="1" ref="F13" ca="1">INDEX(Example_7_No_Adap!$DU$12:$FD$119,Analysis_7_No_Adap!$K13,MATCH(Analysis_7_No_Adap!$L13,Example_7_No_Adap!$DU$11:$FD$11,0))</f>
        <v>505326551850994</v>
      </c>
      <c r="G13" s="1" cm="1">
        <f t="array" aca="1" ref="G13" ca="1">INDEX(Example_7_No_Adap!$CG$12:$DT$119,$K13,MATCH(Analysis_7_No_Adap!$J13,Example_7_No_Adap!$CG$11:$DT$11,0))</f>
        <v>3.75372E-2</v>
      </c>
      <c r="H13" s="48" cm="1">
        <f t="array" aca="1" ref="H13" ca="1">INDEX(Example_7_No_Adap!$D$12:$D$119,K13,1)</f>
        <v>3</v>
      </c>
      <c r="I13" s="52" cm="1">
        <f t="array" aca="1" ref="I13" ca="1">INDEX(Example_7_No_Adap!$C$12:$C$119,K13,1)</f>
        <v>2</v>
      </c>
      <c r="J13" s="44" t="str">
        <f>INDEX(Example_7_No_Adap!$E$5:$AR$5,1,MATCH(D13,Example_7_No_Adap!$E$6:$AR$6,0))</f>
        <v>Mu_RBF</v>
      </c>
      <c r="K13" s="48">
        <f ca="1">MATCH(D13,INDIRECT($A$1&amp;INDEX(Example_7_No_Adap!$E$1:$FD$1,1,MATCH(J13,Example_7_No_Adap!$E$11:$AR$11,0))&amp;ROW(Example_7_No_Adap!$E$12)&amp;":" &amp; INDEX(Example_7_No_Adap!$E$1:$FD$1,1,MATCH(J13,Example_7_No_Adap!$E$11:$AR$11,0))&amp;ROW(Example_7_No_Adap!$E$119)),0)</f>
        <v>39</v>
      </c>
      <c r="L13" s="25" t="str">
        <f t="shared" si="0"/>
        <v>St_RBF</v>
      </c>
      <c r="N13" s="47"/>
    </row>
    <row r="14" spans="1:14" ht="15" customHeight="1" x14ac:dyDescent="0.6">
      <c r="C14" s="46">
        <v>8</v>
      </c>
      <c r="D14" s="43">
        <f>SMALL(Example_7_No_Adap!$E$6:$AR$6,COUNTIF(Example_7_No_Adap!$E$6:$AR$6,0)+C14)</f>
        <v>1.4616483556828499E-7</v>
      </c>
      <c r="E14" s="1" cm="1">
        <f t="array" aca="1" ref="E14" ca="1">INDEX(Example_7_No_Adap!$AS$12:$CF$119,Analysis_7_No_Adap!$K14,MATCH(Analysis_7_No_Adap!$J14,Example_7_No_Adap!$AS$11:$CF$11,0))</f>
        <v>3.4562113956422503E-8</v>
      </c>
      <c r="F14" s="1" cm="1">
        <f t="array" aca="1" ref="F14" ca="1">INDEX(Example_7_No_Adap!$DU$12:$FD$119,Analysis_7_No_Adap!$K14,MATCH(Analysis_7_No_Adap!$L14,Example_7_No_Adap!$DU$11:$FD$11,0))</f>
        <v>4630484.5666339202</v>
      </c>
      <c r="G14" s="1" cm="1">
        <f t="array" aca="1" ref="G14" ca="1">INDEX(Example_7_No_Adap!$CG$12:$DT$119,$K14,MATCH(Analysis_7_No_Adap!$J14,Example_7_No_Adap!$CG$11:$DT$11,0))</f>
        <v>0.12405910000000001</v>
      </c>
      <c r="H14" s="48" cm="1">
        <f t="array" aca="1" ref="H14" ca="1">INDEX(Example_7_No_Adap!$D$12:$D$119,K14,1)</f>
        <v>4</v>
      </c>
      <c r="I14" s="52" cm="1">
        <f t="array" aca="1" ref="I14" ca="1">INDEX(Example_7_No_Adap!$C$12:$C$119,K14,1)</f>
        <v>1</v>
      </c>
      <c r="J14" s="44" t="str">
        <f>INDEX(Example_7_No_Adap!$E$5:$AR$5,1,MATCH(D14,Example_7_No_Adap!$E$6:$AR$6,0))</f>
        <v>Mu_1E-12_CPLRBF</v>
      </c>
      <c r="K14" s="48">
        <f ca="1">MATCH(D14,INDIRECT($A$1&amp;INDEX(Example_7_No_Adap!$E$1:$FD$1,1,MATCH(J14,Example_7_No_Adap!$E$11:$AR$11,0))&amp;ROW(Example_7_No_Adap!$E$12)&amp;":" &amp; INDEX(Example_7_No_Adap!$E$1:$FD$1,1,MATCH(J14,Example_7_No_Adap!$E$11:$AR$11,0))&amp;ROW(Example_7_No_Adap!$E$119)),0)</f>
        <v>31</v>
      </c>
      <c r="L14" s="25" t="str">
        <f t="shared" si="0"/>
        <v>St_1E-12_CPLRBF</v>
      </c>
      <c r="N14" s="47"/>
    </row>
    <row r="15" spans="1:14" ht="15" customHeight="1" x14ac:dyDescent="0.6">
      <c r="C15" s="46">
        <v>9</v>
      </c>
      <c r="D15" s="43">
        <f>SMALL(Example_7_No_Adap!$E$6:$AR$6,COUNTIF(Example_7_No_Adap!$E$6:$AR$6,0)+C15)</f>
        <v>3.7322627077784903E-7</v>
      </c>
      <c r="E15" s="1" cm="1">
        <f t="array" aca="1" ref="E15" ca="1">INDEX(Example_7_No_Adap!$AS$12:$CF$119,Analysis_7_No_Adap!$K15,MATCH(Analysis_7_No_Adap!$J15,Example_7_No_Adap!$AS$11:$CF$11,0))</f>
        <v>9.6259529934671504E-8</v>
      </c>
      <c r="F15" s="1" cm="1">
        <f t="array" aca="1" ref="F15" ca="1">INDEX(Example_7_No_Adap!$DU$12:$FD$119,Analysis_7_No_Adap!$K15,MATCH(Analysis_7_No_Adap!$L15,Example_7_No_Adap!$DU$11:$FD$11,0))</f>
        <v>224655.42339083899</v>
      </c>
      <c r="G15" s="1" cm="1">
        <f t="array" aca="1" ref="G15" ca="1">INDEX(Example_7_No_Adap!$CG$12:$DT$119,$K15,MATCH(Analysis_7_No_Adap!$J15,Example_7_No_Adap!$CG$11:$DT$11,0))</f>
        <v>3.5690615999999999</v>
      </c>
      <c r="H15" s="48" cm="1">
        <f t="array" aca="1" ref="H15" ca="1">INDEX(Example_7_No_Adap!$D$12:$D$119,K15,1)</f>
        <v>8</v>
      </c>
      <c r="I15" s="52" cm="1">
        <f t="array" aca="1" ref="I15" ca="1">INDEX(Example_7_No_Adap!$C$12:$C$119,K15,1)</f>
        <v>0.125</v>
      </c>
      <c r="J15" s="44" t="str">
        <f>INDEX(Example_7_No_Adap!$E$5:$AR$5,1,MATCH(D15,Example_7_No_Adap!$E$6:$AR$6,0))</f>
        <v>St_1E-7_CPLRBF</v>
      </c>
      <c r="K15" s="48">
        <f ca="1">MATCH(D15,INDIRECT($A$1&amp;INDEX(Example_7_No_Adap!$E$1:$FD$1,1,MATCH(J15,Example_7_No_Adap!$E$11:$AR$11,0))&amp;ROW(Example_7_No_Adap!$E$12)&amp;":" &amp; INDEX(Example_7_No_Adap!$E$1:$FD$1,1,MATCH(J15,Example_7_No_Adap!$E$11:$AR$11,0))&amp;ROW(Example_7_No_Adap!$E$119)),0)</f>
        <v>8</v>
      </c>
      <c r="L15" s="25" t="str">
        <f t="shared" si="0"/>
        <v>St_1E-7_CPLRBF</v>
      </c>
      <c r="N15" s="47"/>
    </row>
    <row r="16" spans="1:14" ht="15" customHeight="1" x14ac:dyDescent="0.6">
      <c r="C16" s="46">
        <v>10</v>
      </c>
      <c r="D16" s="43">
        <f>SMALL(Example_7_No_Adap!$E$6:$AR$6,COUNTIF(Example_7_No_Adap!$E$6:$AR$6,0)+C16)</f>
        <v>3.7764867899525701E-7</v>
      </c>
      <c r="E16" s="1" cm="1">
        <f t="array" aca="1" ref="E16" ca="1">INDEX(Example_7_No_Adap!$AS$12:$CF$119,Analysis_7_No_Adap!$K16,MATCH(Analysis_7_No_Adap!$J16,Example_7_No_Adap!$AS$11:$CF$11,0))</f>
        <v>1.2533628527610199E-7</v>
      </c>
      <c r="F16" s="1" cm="1">
        <f t="array" aca="1" ref="F16" ca="1">INDEX(Example_7_No_Adap!$DU$12:$FD$119,Analysis_7_No_Adap!$K16,MATCH(Analysis_7_No_Adap!$L16,Example_7_No_Adap!$DU$11:$FD$11,0))</f>
        <v>100449.56994376901</v>
      </c>
      <c r="G16" s="1" cm="1">
        <f t="array" aca="1" ref="G16" ca="1">INDEX(Example_7_No_Adap!$CG$12:$DT$119,$K16,MATCH(Analysis_7_No_Adap!$J16,Example_7_No_Adap!$CG$11:$DT$11,0))</f>
        <v>7.7126149000000002</v>
      </c>
      <c r="H16" s="48" cm="1">
        <f t="array" aca="1" ref="H16" ca="1">INDEX(Example_7_No_Adap!$D$12:$D$119,K16,1)</f>
        <v>9</v>
      </c>
      <c r="I16" s="52" cm="1">
        <f t="array" aca="1" ref="I16" ca="1">INDEX(Example_7_No_Adap!$C$12:$C$119,K16,1)</f>
        <v>0.125</v>
      </c>
      <c r="J16" s="44" t="str">
        <f>INDEX(Example_7_No_Adap!$E$5:$AR$5,1,MATCH(D16,Example_7_No_Adap!$E$6:$AR$6,0))</f>
        <v>Mu_1E-6_CPLRBF</v>
      </c>
      <c r="K16" s="48">
        <f ca="1">MATCH(D16,INDIRECT($A$1&amp;INDEX(Example_7_No_Adap!$E$1:$FD$1,1,MATCH(J16,Example_7_No_Adap!$E$11:$AR$11,0))&amp;ROW(Example_7_No_Adap!$E$12)&amp;":" &amp; INDEX(Example_7_No_Adap!$E$1:$FD$1,1,MATCH(J16,Example_7_No_Adap!$E$11:$AR$11,0))&amp;ROW(Example_7_No_Adap!$E$119)),0)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SMALL(Example_7_No_Adap!$E$6:$AR$6,COUNTIF(Example_7_No_Adap!$E$6:$AR$6,0)+C17)</f>
        <v>5.3045029679843502E-7</v>
      </c>
      <c r="E17" s="1" cm="1">
        <f t="array" aca="1" ref="E17" ca="1">INDEX(Example_7_No_Adap!$AS$12:$CF$119,Analysis_7_No_Adap!$K17,MATCH(Analysis_7_No_Adap!$J17,Example_7_No_Adap!$AS$11:$CF$11,0))</f>
        <v>1.2190286452534001E-7</v>
      </c>
      <c r="F17" s="1" cm="1">
        <f t="array" aca="1" ref="F17" ca="1">INDEX(Example_7_No_Adap!$DU$12:$FD$119,Analysis_7_No_Adap!$K17,MATCH(Analysis_7_No_Adap!$L17,Example_7_No_Adap!$DU$11:$FD$11,0))</f>
        <v>61069410.626230001</v>
      </c>
      <c r="G17" s="1" cm="1">
        <f t="array" aca="1" ref="G17" ca="1">INDEX(Example_7_No_Adap!$CG$12:$DT$119,$K17,MATCH(Analysis_7_No_Adap!$J17,Example_7_No_Adap!$CG$11:$DT$11,0))</f>
        <v>3.5540083999999998</v>
      </c>
      <c r="H17" s="48" cm="1">
        <f t="array" aca="1" ref="H17" ca="1">INDEX(Example_7_No_Adap!$D$12:$D$119,K17,1)</f>
        <v>8</v>
      </c>
      <c r="I17" s="52" cm="1">
        <f t="array" aca="1" ref="I17" ca="1">INDEX(Example_7_No_Adap!$C$12:$C$119,K17,1)</f>
        <v>1</v>
      </c>
      <c r="J17" s="44" t="str">
        <f>INDEX(Example_7_No_Adap!$E$5:$AR$5,1,MATCH(D17,Example_7_No_Adap!$E$6:$AR$6,0))</f>
        <v>Mu_1E-13_CPLRBF</v>
      </c>
      <c r="K17" s="48">
        <f ca="1">MATCH(D17,INDIRECT($A$1&amp;INDEX(Example_7_No_Adap!$E$1:$FD$1,1,MATCH(J17,Example_7_No_Adap!$E$11:$AR$11,0))&amp;ROW(Example_7_No_Adap!$E$12)&amp;":" &amp; INDEX(Example_7_No_Adap!$E$1:$FD$1,1,MATCH(J17,Example_7_No_Adap!$E$11:$AR$11,0))&amp;ROW(Example_7_No_Adap!$E$119)),0)</f>
        <v>35</v>
      </c>
      <c r="L17" s="25" t="str">
        <f t="shared" si="0"/>
        <v>St_1E-13_CPLRBF</v>
      </c>
      <c r="N17" s="47"/>
    </row>
    <row r="18" spans="2:22" ht="15" customHeight="1" x14ac:dyDescent="0.6">
      <c r="C18" s="46">
        <v>12</v>
      </c>
      <c r="D18" s="43">
        <f>SMALL(Example_7_No_Adap!$E$6:$AR$6,COUNTIF(Example_7_No_Adap!$E$6:$AR$6,0)+C18)</f>
        <v>6.4481290973361596E-7</v>
      </c>
      <c r="E18" s="1" cm="1">
        <f t="array" aca="1" ref="E18" ca="1">INDEX(Example_7_No_Adap!$AS$12:$CF$119,Analysis_7_No_Adap!$K18,MATCH(Analysis_7_No_Adap!$J18,Example_7_No_Adap!$AS$11:$CF$11,0))</f>
        <v>1.6287386707550499E-7</v>
      </c>
      <c r="F18" s="1" cm="1">
        <f t="array" aca="1" ref="F18" ca="1">INDEX(Example_7_No_Adap!$DU$12:$FD$119,Analysis_7_No_Adap!$K18,MATCH(Analysis_7_No_Adap!$L18,Example_7_No_Adap!$DU$11:$FD$11,0))</f>
        <v>100449.56994376901</v>
      </c>
      <c r="G18" s="1" cm="1">
        <f t="array" aca="1" ref="G18" ca="1">INDEX(Example_7_No_Adap!$CG$12:$DT$119,$K18,MATCH(Analysis_7_No_Adap!$J18,Example_7_No_Adap!$CG$11:$DT$11,0))</f>
        <v>7.5350646000000001</v>
      </c>
      <c r="H18" s="48" cm="1">
        <f t="array" aca="1" ref="H18" ca="1">INDEX(Example_7_No_Adap!$D$12:$D$119,K18,1)</f>
        <v>9</v>
      </c>
      <c r="I18" s="52" cm="1">
        <f t="array" aca="1" ref="I18" ca="1">INDEX(Example_7_No_Adap!$C$12:$C$119,K18,1)</f>
        <v>0.125</v>
      </c>
      <c r="J18" s="44" t="str">
        <f>INDEX(Example_7_No_Adap!$E$5:$AR$5,1,MATCH(D18,Example_7_No_Adap!$E$6:$AR$6,0))</f>
        <v>St_1E-6_CPLRBF</v>
      </c>
      <c r="K18" s="48">
        <f ca="1">MATCH(D18,INDIRECT($A$1&amp;INDEX(Example_7_No_Adap!$E$1:$FD$1,1,MATCH(J18,Example_7_No_Adap!$E$11:$AR$11,0))&amp;ROW(Example_7_No_Adap!$E$12)&amp;":" &amp; INDEX(Example_7_No_Adap!$E$1:$FD$1,1,MATCH(J18,Example_7_No_Adap!$E$11:$AR$11,0))&amp;ROW(Example_7_No_Adap!$E$119)),0)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SMALL(Example_7_No_Adap!$E$6:$AR$6,COUNTIF(Example_7_No_Adap!$E$6:$AR$6,0)+C19)</f>
        <v>1.30501329964616E-6</v>
      </c>
      <c r="E19" s="1" cm="1">
        <f t="array" aca="1" ref="E19" ca="1">INDEX(Example_7_No_Adap!$AS$12:$CF$119,Analysis_7_No_Adap!$K19,MATCH(Analysis_7_No_Adap!$J19,Example_7_No_Adap!$AS$11:$CF$11,0))</f>
        <v>4.17853407711071E-7</v>
      </c>
      <c r="F19" s="1" cm="1">
        <f t="array" aca="1" ref="F19" ca="1">INDEX(Example_7_No_Adap!$DU$12:$FD$119,Analysis_7_No_Adap!$K19,MATCH(Analysis_7_No_Adap!$L19,Example_7_No_Adap!$DU$11:$FD$11,0))</f>
        <v>502540.95236149902</v>
      </c>
      <c r="G19" s="1" cm="1">
        <f t="array" aca="1" ref="G19" ca="1">INDEX(Example_7_No_Adap!$CG$12:$DT$119,$K19,MATCH(Analysis_7_No_Adap!$J19,Example_7_No_Adap!$CG$11:$DT$11,0))</f>
        <v>1.5648143999999999</v>
      </c>
      <c r="H19" s="48" cm="1">
        <f t="array" aca="1" ref="H19" ca="1">INDEX(Example_7_No_Adap!$D$12:$D$119,K19,1)</f>
        <v>7</v>
      </c>
      <c r="I19" s="52" cm="1">
        <f t="array" aca="1" ref="I19" ca="1">INDEX(Example_7_No_Adap!$C$12:$C$119,K19,1)</f>
        <v>0.125</v>
      </c>
      <c r="J19" s="44" t="str">
        <f>INDEX(Example_7_No_Adap!$E$5:$AR$5,1,MATCH(D19,Example_7_No_Adap!$E$6:$AR$6,0))</f>
        <v>St_1E-8_CPLRBF</v>
      </c>
      <c r="K19" s="48">
        <f ca="1">MATCH(D19,INDIRECT($A$1&amp;INDEX(Example_7_No_Adap!$E$1:$FD$1,1,MATCH(J19,Example_7_No_Adap!$E$11:$AR$11,0))&amp;ROW(Example_7_No_Adap!$E$12)&amp;":" &amp; INDEX(Example_7_No_Adap!$E$1:$FD$1,1,MATCH(J19,Example_7_No_Adap!$E$11:$AR$11,0))&amp;ROW(Example_7_No_Adap!$E$119)),0)</f>
        <v>7</v>
      </c>
      <c r="L19" s="25" t="str">
        <f t="shared" si="0"/>
        <v>St_1E-8_CPLRBF</v>
      </c>
      <c r="N19" s="47"/>
    </row>
    <row r="20" spans="2:22" ht="16.5" x14ac:dyDescent="0.6">
      <c r="C20" s="46">
        <v>14</v>
      </c>
      <c r="D20" s="43">
        <f>SMALL(Example_7_No_Adap!$E$6:$AR$6,COUNTIF(Example_7_No_Adap!$E$6:$AR$6,0)+C20)</f>
        <v>4.9150218766058603E-6</v>
      </c>
      <c r="E20" s="1" cm="1">
        <f t="array" aca="1" ref="E20" ca="1">INDEX(Example_7_No_Adap!$AS$12:$CF$119,Analysis_7_No_Adap!$K20,MATCH(Analysis_7_No_Adap!$J20,Example_7_No_Adap!$AS$11:$CF$11,0))</f>
        <v>1.19822362729282E-6</v>
      </c>
      <c r="F20" s="1" cm="1">
        <f t="array" aca="1" ref="F20" ca="1">INDEX(Example_7_No_Adap!$DU$12:$FD$119,Analysis_7_No_Adap!$K20,MATCH(Analysis_7_No_Adap!$L20,Example_7_No_Adap!$DU$11:$FD$11,0))</f>
        <v>146406.676306215</v>
      </c>
      <c r="G20" s="1" cm="1">
        <f t="array" aca="1" ref="G20" ca="1">INDEX(Example_7_No_Adap!$CG$12:$DT$119,$K20,MATCH(Analysis_7_No_Adap!$J20,Example_7_No_Adap!$CG$11:$DT$11,0))</f>
        <v>0.138047</v>
      </c>
      <c r="H20" s="48" cm="1">
        <f t="array" aca="1" ref="H20" ca="1">INDEX(Example_7_No_Adap!$D$12:$D$119,K20,1)</f>
        <v>4</v>
      </c>
      <c r="I20" s="52" cm="1">
        <f t="array" aca="1" ref="I20" ca="1">INDEX(Example_7_No_Adap!$C$12:$C$119,K20,1)</f>
        <v>1</v>
      </c>
      <c r="J20" s="44" t="str">
        <f>INDEX(Example_7_No_Adap!$E$5:$AR$5,1,MATCH(D20,Example_7_No_Adap!$E$6:$AR$6,0))</f>
        <v>St_1E-9_CPLRBF</v>
      </c>
      <c r="K20" s="48">
        <f ca="1">MATCH(D20,INDIRECT($A$1&amp;INDEX(Example_7_No_Adap!$E$1:$FD$1,1,MATCH(J20,Example_7_No_Adap!$E$11:$AR$11,0))&amp;ROW(Example_7_No_Adap!$E$12)&amp;":" &amp; INDEX(Example_7_No_Adap!$E$1:$FD$1,1,MATCH(J20,Example_7_No_Adap!$E$11:$AR$11,0))&amp;ROW(Example_7_No_Adap!$E$119)),0)</f>
        <v>31</v>
      </c>
      <c r="L20" s="25" t="str">
        <f t="shared" si="0"/>
        <v>St_1E-9_CPLRBF</v>
      </c>
      <c r="N20" s="47"/>
    </row>
    <row r="21" spans="2:22" ht="16.5" x14ac:dyDescent="0.6">
      <c r="C21" s="46">
        <v>15</v>
      </c>
      <c r="D21" s="43">
        <f>SMALL(Example_7_No_Adap!$E$6:$AR$6,COUNTIF(Example_7_No_Adap!$E$6:$AR$6,0)+C21)</f>
        <v>5.2398184919866304E-6</v>
      </c>
      <c r="E21" s="1" cm="1">
        <f t="array" aca="1" ref="E21" ca="1">INDEX(Example_7_No_Adap!$AS$12:$CF$119,Analysis_7_No_Adap!$K21,MATCH(Analysis_7_No_Adap!$J21,Example_7_No_Adap!$AS$11:$CF$11,0))</f>
        <v>2.9013201730993501E-6</v>
      </c>
      <c r="F21" s="1" cm="1">
        <f t="array" aca="1" ref="F21" ca="1">INDEX(Example_7_No_Adap!$DU$12:$FD$119,Analysis_7_No_Adap!$K21,MATCH(Analysis_7_No_Adap!$L21,Example_7_No_Adap!$DU$11:$FD$11,0))</f>
        <v>210208074179.31799</v>
      </c>
      <c r="G21" s="1" cm="1">
        <f t="array" aca="1" ref="G21" ca="1">INDEX(Example_7_No_Adap!$CG$12:$DT$119,$K21,MATCH(Analysis_7_No_Adap!$J21,Example_7_No_Adap!$CG$11:$DT$11,0))</f>
        <v>6.0067500000000003E-2</v>
      </c>
      <c r="H21" s="48" cm="1">
        <f t="array" aca="1" ref="H21" ca="1">INDEX(Example_7_No_Adap!$D$12:$D$119,K21,1)</f>
        <v>3</v>
      </c>
      <c r="I21" s="52" cm="1">
        <f t="array" aca="1" ref="I21" ca="1">INDEX(Example_7_No_Adap!$C$12:$C$119,K21,1)</f>
        <v>1</v>
      </c>
      <c r="J21" s="44" t="str">
        <f>INDEX(Example_7_No_Adap!$E$5:$AR$5,1,MATCH(D21,Example_7_No_Adap!$E$6:$AR$6,0))</f>
        <v>Mu_LRBF</v>
      </c>
      <c r="K21" s="48">
        <f ca="1">MATCH(D21,INDIRECT($A$1&amp;INDEX(Example_7_No_Adap!$E$1:$FD$1,1,MATCH(J21,Example_7_No_Adap!$E$11:$AR$11,0))&amp;ROW(Example_7_No_Adap!$E$12)&amp;":" &amp; INDEX(Example_7_No_Adap!$E$1:$FD$1,1,MATCH(J21,Example_7_No_Adap!$E$11:$AR$11,0))&amp;ROW(Example_7_No_Adap!$E$119)),0)</f>
        <v>30</v>
      </c>
      <c r="L21" s="25" t="str">
        <f t="shared" si="0"/>
        <v>St_LRBF</v>
      </c>
      <c r="N21" s="47"/>
    </row>
    <row r="22" spans="2:22" ht="16.5" x14ac:dyDescent="0.6">
      <c r="C22" s="46">
        <v>16</v>
      </c>
      <c r="D22" s="43">
        <f>SMALL(Example_7_No_Adap!$E$6:$AR$6,COUNTIF(Example_7_No_Adap!$E$6:$AR$6,0)+C22)</f>
        <v>2.2285463097126999E-5</v>
      </c>
      <c r="E22" s="1" cm="1">
        <f t="array" aca="1" ref="E22" ca="1">INDEX(Example_7_No_Adap!$AS$12:$CF$119,Analysis_7_No_Adap!$K22,MATCH(Analysis_7_No_Adap!$J22,Example_7_No_Adap!$AS$11:$CF$11,0))</f>
        <v>6.71009394199893E-6</v>
      </c>
      <c r="F22" s="1" cm="1">
        <f t="array" aca="1" ref="F22" ca="1">INDEX(Example_7_No_Adap!$DU$12:$FD$119,Analysis_7_No_Adap!$K22,MATCH(Analysis_7_No_Adap!$L22,Example_7_No_Adap!$DU$11:$FD$11,0))</f>
        <v>267723.36874316097</v>
      </c>
      <c r="G22" s="1" cm="1">
        <f t="array" aca="1" ref="G22" ca="1">INDEX(Example_7_No_Adap!$CG$12:$DT$119,$K22,MATCH(Analysis_7_No_Adap!$J22,Example_7_No_Adap!$CG$11:$DT$11,0))</f>
        <v>8.2479200000000003E-2</v>
      </c>
      <c r="H22" s="48" cm="1">
        <f t="array" aca="1" ref="H22" ca="1">INDEX(Example_7_No_Adap!$D$12:$D$119,K22,1)</f>
        <v>3</v>
      </c>
      <c r="I22" s="52" cm="1">
        <f t="array" aca="1" ref="I22" ca="1">INDEX(Example_7_No_Adap!$C$12:$C$119,K22,1)</f>
        <v>1</v>
      </c>
      <c r="J22" s="44" t="str">
        <f>INDEX(Example_7_No_Adap!$E$5:$AR$5,1,MATCH(D22,Example_7_No_Adap!$E$6:$AR$6,0))</f>
        <v>St_1E-10_CPLRBF</v>
      </c>
      <c r="K22" s="48">
        <f ca="1">MATCH(D22,INDIRECT($A$1&amp;INDEX(Example_7_No_Adap!$E$1:$FD$1,1,MATCH(J22,Example_7_No_Adap!$E$11:$AR$11,0))&amp;ROW(Example_7_No_Adap!$E$12)&amp;":" &amp; INDEX(Example_7_No_Adap!$E$1:$FD$1,1,MATCH(J22,Example_7_No_Adap!$E$11:$AR$11,0))&amp;ROW(Example_7_No_Adap!$E$119)),0)</f>
        <v>30</v>
      </c>
      <c r="L22" s="25" t="str">
        <f t="shared" si="0"/>
        <v>St_1E-10_CPLRBF</v>
      </c>
      <c r="N22" s="47"/>
    </row>
    <row r="23" spans="2:22" ht="16.5" x14ac:dyDescent="0.6">
      <c r="C23" s="46">
        <v>17</v>
      </c>
      <c r="D23" s="43">
        <f>SMALL(Example_7_No_Adap!$E$6:$AR$6,COUNTIF(Example_7_No_Adap!$E$6:$AR$6,0)+C23)</f>
        <v>4.7709018642816403E-5</v>
      </c>
      <c r="E23" s="1" cm="1">
        <f t="array" aca="1" ref="E23" ca="1">INDEX(Example_7_No_Adap!$AS$12:$CF$119,Analysis_7_No_Adap!$K23,MATCH(Analysis_7_No_Adap!$J23,Example_7_No_Adap!$AS$11:$CF$11,0))</f>
        <v>1.12421804487424E-5</v>
      </c>
      <c r="F23" s="1" cm="1">
        <f t="array" aca="1" ref="F23" ca="1">INDEX(Example_7_No_Adap!$DU$12:$FD$119,Analysis_7_No_Adap!$K23,MATCH(Analysis_7_No_Adap!$L23,Example_7_No_Adap!$DU$11:$FD$11,0))</f>
        <v>419714.94213645702</v>
      </c>
      <c r="G23" s="1" cm="1">
        <f t="array" aca="1" ref="G23" ca="1">INDEX(Example_7_No_Adap!$CG$12:$DT$119,$K23,MATCH(Analysis_7_No_Adap!$J23,Example_7_No_Adap!$CG$11:$DT$11,0))</f>
        <v>8.8122199999999998E-2</v>
      </c>
      <c r="H23" s="48" cm="1">
        <f t="array" aca="1" ref="H23" ca="1">INDEX(Example_7_No_Adap!$D$12:$D$119,K23,1)</f>
        <v>3</v>
      </c>
      <c r="I23" s="52" cm="1">
        <f t="array" aca="1" ref="I23" ca="1">INDEX(Example_7_No_Adap!$C$12:$C$119,K23,1)</f>
        <v>1</v>
      </c>
      <c r="J23" s="44" t="str">
        <f>INDEX(Example_7_No_Adap!$E$5:$AR$5,1,MATCH(D23,Example_7_No_Adap!$E$6:$AR$6,0))</f>
        <v>St_1E-11_CPLRBF</v>
      </c>
      <c r="K23" s="48">
        <f ca="1">MATCH(D23,INDIRECT($A$1&amp;INDEX(Example_7_No_Adap!$E$1:$FD$1,1,MATCH(J23,Example_7_No_Adap!$E$11:$AR$11,0))&amp;ROW(Example_7_No_Adap!$E$12)&amp;":" &amp; INDEX(Example_7_No_Adap!$E$1:$FD$1,1,MATCH(J23,Example_7_No_Adap!$E$11:$AR$11,0))&amp;ROW(Example_7_No_Adap!$E$119)),0)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SMALL(Example_7_No_Adap!$E$6:$AR$6,COUNTIF(Example_7_No_Adap!$E$6:$AR$6,0)+C24)</f>
        <v>5.3251789510877501E-5</v>
      </c>
      <c r="E24" s="1" cm="1">
        <f t="array" aca="1" ref="E24" ca="1">INDEX(Example_7_No_Adap!$AS$12:$CF$119,Analysis_7_No_Adap!$K24,MATCH(Analysis_7_No_Adap!$J24,Example_7_No_Adap!$AS$11:$CF$11,0))</f>
        <v>1.3243250339582201E-5</v>
      </c>
      <c r="F24" s="1" cm="1">
        <f t="array" aca="1" ref="F24" ca="1">INDEX(Example_7_No_Adap!$DU$12:$FD$119,Analysis_7_No_Adap!$K24,MATCH(Analysis_7_No_Adap!$L24,Example_7_No_Adap!$DU$11:$FD$11,0))</f>
        <v>454116.76007901097</v>
      </c>
      <c r="G24" s="1" cm="1">
        <f t="array" aca="1" ref="G24" ca="1">INDEX(Example_7_No_Adap!$CG$12:$DT$119,$K24,MATCH(Analysis_7_No_Adap!$J24,Example_7_No_Adap!$CG$11:$DT$11,0))</f>
        <v>9.1435000000000002E-2</v>
      </c>
      <c r="H24" s="48" cm="1">
        <f t="array" aca="1" ref="H24" ca="1">INDEX(Example_7_No_Adap!$D$12:$D$119,K24,1)</f>
        <v>3</v>
      </c>
      <c r="I24" s="52" cm="1">
        <f t="array" aca="1" ref="I24" ca="1">INDEX(Example_7_No_Adap!$C$12:$C$119,K24,1)</f>
        <v>1</v>
      </c>
      <c r="J24" s="44" t="str">
        <f>INDEX(Example_7_No_Adap!$E$5:$AR$5,1,MATCH(D24,Example_7_No_Adap!$E$6:$AR$6,0))</f>
        <v>St_1E-12_CPLRBF</v>
      </c>
      <c r="K24" s="48">
        <f ca="1">MATCH(D24,INDIRECT($A$1&amp;INDEX(Example_7_No_Adap!$E$1:$FD$1,1,MATCH(J24,Example_7_No_Adap!$E$11:$AR$11,0))&amp;ROW(Example_7_No_Adap!$E$12)&amp;":" &amp; INDEX(Example_7_No_Adap!$E$1:$FD$1,1,MATCH(J24,Example_7_No_Adap!$E$11:$AR$11,0))&amp;ROW(Example_7_No_Adap!$E$119)),0)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SMALL(Example_7_No_Adap!$E$6:$AR$6,COUNTIF(Example_7_No_Adap!$E$6:$AR$6,0)+C25)</f>
        <v>5.4021933702186297E-5</v>
      </c>
      <c r="E25" s="1" cm="1">
        <f t="array" aca="1" ref="E25" ca="1">INDEX(Example_7_No_Adap!$AS$12:$CF$119,Analysis_7_No_Adap!$K25,MATCH(Analysis_7_No_Adap!$J25,Example_7_No_Adap!$AS$11:$CF$11,0))</f>
        <v>1.18110836022773E-5</v>
      </c>
      <c r="F25" s="1" cm="1">
        <f t="array" aca="1" ref="F25" ca="1">INDEX(Example_7_No_Adap!$DU$12:$FD$119,Analysis_7_No_Adap!$K25,MATCH(Analysis_7_No_Adap!$L25,Example_7_No_Adap!$DU$11:$FD$11,0))</f>
        <v>210208074179.31799</v>
      </c>
      <c r="G25" s="1" cm="1">
        <f t="array" aca="1" ref="G25" ca="1">INDEX(Example_7_No_Adap!$CG$12:$DT$119,$K25,MATCH(Analysis_7_No_Adap!$J25,Example_7_No_Adap!$CG$11:$DT$11,0))</f>
        <v>6.1585800000000003E-2</v>
      </c>
      <c r="H25" s="48" cm="1">
        <f t="array" aca="1" ref="H25" ca="1">INDEX(Example_7_No_Adap!$D$12:$D$119,K25,1)</f>
        <v>3</v>
      </c>
      <c r="I25" s="52" cm="1">
        <f t="array" aca="1" ref="I25" ca="1">INDEX(Example_7_No_Adap!$C$12:$C$119,K25,1)</f>
        <v>1</v>
      </c>
      <c r="J25" s="44" t="str">
        <f>INDEX(Example_7_No_Adap!$E$5:$AR$5,1,MATCH(D25,Example_7_No_Adap!$E$6:$AR$6,0))</f>
        <v>St_LRBF</v>
      </c>
      <c r="K25" s="48">
        <f ca="1">MATCH(D25,INDIRECT($A$1&amp;INDEX(Example_7_No_Adap!$E$1:$FD$1,1,MATCH(J25,Example_7_No_Adap!$E$11:$AR$11,0))&amp;ROW(Example_7_No_Adap!$E$12)&amp;":" &amp; INDEX(Example_7_No_Adap!$E$1:$FD$1,1,MATCH(J25,Example_7_No_Adap!$E$11:$AR$11,0))&amp;ROW(Example_7_No_Adap!$E$119)),0)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SMALL(Example_7_No_Adap!$E$6:$AR$6,COUNTIF(Example_7_No_Adap!$E$6:$AR$6,0)+C26)</f>
        <v>6.7153237147454803E-5</v>
      </c>
      <c r="E26" s="1" cm="1">
        <f t="array" aca="1" ref="E26" ca="1">INDEX(Example_7_No_Adap!$AS$12:$CF$119,Analysis_7_No_Adap!$K26,MATCH(Analysis_7_No_Adap!$J26,Example_7_No_Adap!$AS$11:$CF$11,0))</f>
        <v>2.1408270605681101E-5</v>
      </c>
      <c r="F26" s="1" cm="1">
        <f t="array" aca="1" ref="F26" ca="1">INDEX(Example_7_No_Adap!$DU$12:$FD$119,Analysis_7_No_Adap!$K26,MATCH(Analysis_7_No_Adap!$L26,Example_7_No_Adap!$DU$11:$FD$11,0))</f>
        <v>458043.00261223997</v>
      </c>
      <c r="G26" s="1" cm="1">
        <f t="array" aca="1" ref="G26" ca="1">INDEX(Example_7_No_Adap!$CG$12:$DT$119,$K26,MATCH(Analysis_7_No_Adap!$J26,Example_7_No_Adap!$CG$11:$DT$11,0))</f>
        <v>9.7027699999999995E-2</v>
      </c>
      <c r="H26" s="48" cm="1">
        <f t="array" aca="1" ref="H26" ca="1">INDEX(Example_7_No_Adap!$D$12:$D$119,K26,1)</f>
        <v>3</v>
      </c>
      <c r="I26" s="52" cm="1">
        <f t="array" aca="1" ref="I26" ca="1">INDEX(Example_7_No_Adap!$C$12:$C$119,K26,1)</f>
        <v>1</v>
      </c>
      <c r="J26" s="44" t="str">
        <f>INDEX(Example_7_No_Adap!$E$5:$AR$5,1,MATCH(D26,Example_7_No_Adap!$E$6:$AR$6,0))</f>
        <v>St_1E-13_CPLRBF</v>
      </c>
      <c r="K26" s="48">
        <f ca="1">MATCH(D26,INDIRECT($A$1&amp;INDEX(Example_7_No_Adap!$E$1:$FD$1,1,MATCH(J26,Example_7_No_Adap!$E$11:$AR$11,0))&amp;ROW(Example_7_No_Adap!$E$12)&amp;":" &amp; INDEX(Example_7_No_Adap!$E$1:$FD$1,1,MATCH(J26,Example_7_No_Adap!$E$11:$AR$11,0))&amp;ROW(Example_7_No_Adap!$E$119)),0)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114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INDEX(Example_7_No_Adap!$E$12:$AR$119,MATCH(Analysis_7_No_Adap!$C33,Example_7_No_Adap!$C$12:$C$119)+Analysis_7_No_Adap!$D33-COUNT($C$33:$C$41),MATCH(Analysis_7_No_Adap!E$32,Example_7_No_Adap!$E$11:$AR$11,0))</f>
        <v>0.11959025478006199</v>
      </c>
      <c r="F33" s="1" cm="1">
        <f t="array" ref="F33">INDEX(Example_7_No_Adap!$E$12:$AR$119,MATCH(Analysis_7_No_Adap!$C33,Example_7_No_Adap!$C$12:$C$119)+Analysis_7_No_Adap!$D33-COUNT($C$33:$C$41),MATCH(Analysis_7_No_Adap!F$32,Example_7_No_Adap!$E$11:$AR$11,0))</f>
        <v>0.11959025478006199</v>
      </c>
      <c r="G33" s="1" cm="1">
        <f t="array" ref="G33">INDEX(Example_7_No_Adap!$E$12:$AR$119,MATCH(Analysis_7_No_Adap!$C33,Example_7_No_Adap!$C$12:$C$119)+Analysis_7_No_Adap!$D33-COUNT($C$33:$C$41),MATCH(Analysis_7_No_Adap!G$32,Example_7_No_Adap!$E$11:$AR$11,0))</f>
        <v>0.11959025478004801</v>
      </c>
      <c r="H33" s="1" cm="1">
        <f t="array" ref="H33">INDEX(Example_7_No_Adap!$E$12:$AR$119,MATCH(Analysis_7_No_Adap!$C33,Example_7_No_Adap!$C$12:$C$119)+Analysis_7_No_Adap!$D33-COUNT($C$33:$C$41),MATCH(Analysis_7_No_Adap!H$32,Example_7_No_Adap!$E$11:$AR$11,0))</f>
        <v>0.11959025478004801</v>
      </c>
      <c r="I33" s="1" cm="1">
        <f t="array" ref="I33">INDEX(Example_7_No_Adap!$E$12:$AR$119,MATCH(Analysis_7_No_Adap!$C33,Example_7_No_Adap!$C$12:$C$119)+Analysis_7_No_Adap!$D33-COUNT($C$33:$C$41),MATCH(Analysis_7_No_Adap!I$32,Example_7_No_Adap!$E$11:$AR$11,0))</f>
        <v>0.119590095459051</v>
      </c>
      <c r="J33" s="1" cm="1">
        <f t="array" ref="J33">INDEX(Example_7_No_Adap!$E$12:$AR$119,MATCH(Analysis_7_No_Adap!$C33,Example_7_No_Adap!$C$12:$C$119)+Analysis_7_No_Adap!$D33-COUNT($C$33:$C$41),MATCH(Analysis_7_No_Adap!J$32,Example_7_No_Adap!$E$11:$AR$11,0))</f>
        <v>0.119590095459051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INDEX(Example_7_No_Adap!$E$12:$AR$119,MATCH(Analysis_7_No_Adap!$C34,Example_7_No_Adap!$C$12:$C$119)+Analysis_7_No_Adap!$D34-COUNT($C$33:$C$41),MATCH(Analysis_7_No_Adap!E$32,Example_7_No_Adap!$E$11:$AR$11,0))</f>
        <v>4.9362900542337896E-4</v>
      </c>
      <c r="F34" s="1" cm="1">
        <f t="array" ref="F34">INDEX(Example_7_No_Adap!$E$12:$AR$119,MATCH(Analysis_7_No_Adap!$C34,Example_7_No_Adap!$C$12:$C$119)+Analysis_7_No_Adap!$D34-COUNT($C$33:$C$41),MATCH(Analysis_7_No_Adap!F$32,Example_7_No_Adap!$E$11:$AR$11,0))</f>
        <v>4.9362900337657201E-4</v>
      </c>
      <c r="G34" s="1" cm="1">
        <f t="array" ref="G34">INDEX(Example_7_No_Adap!$E$12:$AR$119,MATCH(Analysis_7_No_Adap!$C34,Example_7_No_Adap!$C$12:$C$119)+Analysis_7_No_Adap!$D34-COUNT($C$33:$C$41),MATCH(Analysis_7_No_Adap!G$32,Example_7_No_Adap!$E$11:$AR$11,0))</f>
        <v>4.9363110816269496E-4</v>
      </c>
      <c r="H34" s="1" cm="1">
        <f t="array" ref="H34">INDEX(Example_7_No_Adap!$E$12:$AR$119,MATCH(Analysis_7_No_Adap!$C34,Example_7_No_Adap!$C$12:$C$119)+Analysis_7_No_Adap!$D34-COUNT($C$33:$C$41),MATCH(Analysis_7_No_Adap!H$32,Example_7_No_Adap!$E$11:$AR$11,0))</f>
        <v>4.9362920279749601E-4</v>
      </c>
      <c r="I34" s="1" cm="1">
        <f t="array" ref="I34">INDEX(Example_7_No_Adap!$E$12:$AR$119,MATCH(Analysis_7_No_Adap!$C34,Example_7_No_Adap!$C$12:$C$119)+Analysis_7_No_Adap!$D34-COUNT($C$33:$C$41),MATCH(Analysis_7_No_Adap!I$32,Example_7_No_Adap!$E$11:$AR$11,0))</f>
        <v>5.0043450304526605E-4</v>
      </c>
      <c r="J34" s="1" cm="1">
        <f t="array" ref="J34">INDEX(Example_7_No_Adap!$E$12:$AR$119,MATCH(Analysis_7_No_Adap!$C34,Example_7_No_Adap!$C$12:$C$119)+Analysis_7_No_Adap!$D34-COUNT($C$33:$C$41),MATCH(Analysis_7_No_Adap!J$32,Example_7_No_Adap!$E$11:$AR$11,0))</f>
        <v>5.0043793287768402E-4</v>
      </c>
      <c r="P34" s="57">
        <f>LOG(E33/E34)/LOG(2)</f>
        <v>7.9204569469556825</v>
      </c>
      <c r="Q34" s="57">
        <f t="shared" ref="Q34:U41" si="2">LOG(F33/F34)/LOG(2)</f>
        <v>7.9204569529377427</v>
      </c>
      <c r="R34" s="57">
        <f t="shared" si="2"/>
        <v>7.9204508014391655</v>
      </c>
      <c r="S34" s="57">
        <f t="shared" si="2"/>
        <v>7.9204563701040716</v>
      </c>
      <c r="T34" s="57">
        <f t="shared" si="2"/>
        <v>7.9007009328269611</v>
      </c>
      <c r="U34" s="57">
        <f t="shared" si="2"/>
        <v>7.9006910450489718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INDEX(Example_7_No_Adap!$E$12:$AR$119,MATCH(Analysis_7_No_Adap!$C35,Example_7_No_Adap!$C$12:$C$119)+Analysis_7_No_Adap!$D35-COUNT($C$33:$C$41),MATCH(Analysis_7_No_Adap!E$32,Example_7_No_Adap!$E$11:$AR$11,0))</f>
        <v>1.13744989205244E-7</v>
      </c>
      <c r="F35" s="1" cm="1">
        <f t="array" ref="F35">INDEX(Example_7_No_Adap!$E$12:$AR$119,MATCH(Analysis_7_No_Adap!$C35,Example_7_No_Adap!$C$12:$C$119)+Analysis_7_No_Adap!$D35-COUNT($C$33:$C$41),MATCH(Analysis_7_No_Adap!F$32,Example_7_No_Adap!$E$11:$AR$11,0))</f>
        <v>1.16998401189505E-7</v>
      </c>
      <c r="G35" s="1" cm="1">
        <f t="array" ref="G35">INDEX(Example_7_No_Adap!$E$12:$AR$119,MATCH(Analysis_7_No_Adap!$C35,Example_7_No_Adap!$C$12:$C$119)+Analysis_7_No_Adap!$D35-COUNT($C$33:$C$41),MATCH(Analysis_7_No_Adap!G$32,Example_7_No_Adap!$E$11:$AR$11,0))</f>
        <v>13.738066687510599</v>
      </c>
      <c r="H35" s="1" cm="1">
        <f t="array" ref="H35">INDEX(Example_7_No_Adap!$E$12:$AR$119,MATCH(Analysis_7_No_Adap!$C35,Example_7_No_Adap!$C$12:$C$119)+Analysis_7_No_Adap!$D35-COUNT($C$33:$C$41),MATCH(Analysis_7_No_Adap!H$32,Example_7_No_Adap!$E$11:$AR$11,0))</f>
        <v>3.2283502592660401E-3</v>
      </c>
      <c r="I35" s="1" cm="1">
        <f t="array" ref="I35">INDEX(Example_7_No_Adap!$E$12:$AR$119,MATCH(Analysis_7_No_Adap!$C35,Example_7_No_Adap!$C$12:$C$119)+Analysis_7_No_Adap!$D35-COUNT($C$33:$C$41),MATCH(Analysis_7_No_Adap!I$32,Example_7_No_Adap!$E$11:$AR$11,0))</f>
        <v>7.0795409756740896E-5</v>
      </c>
      <c r="J35" s="1" cm="1">
        <f t="array" ref="J35">INDEX(Example_7_No_Adap!$E$12:$AR$119,MATCH(Analysis_7_No_Adap!$C35,Example_7_No_Adap!$C$12:$C$119)+Analysis_7_No_Adap!$D35-COUNT($C$33:$C$41),MATCH(Analysis_7_No_Adap!J$32,Example_7_No_Adap!$E$11:$AR$11,0))</f>
        <v>7.0203508898636398E-5</v>
      </c>
      <c r="P35" s="57">
        <f t="shared" ref="P35:P41" si="4">LOG(E34/E35)/LOG(2)</f>
        <v>12.083408461931908</v>
      </c>
      <c r="Q35" s="57">
        <f t="shared" si="2"/>
        <v>12.042722632606006</v>
      </c>
      <c r="R35" s="57">
        <f t="shared" si="2"/>
        <v>-14.764386152575522</v>
      </c>
      <c r="S35" s="57">
        <f t="shared" si="2"/>
        <v>-2.7092974609712495</v>
      </c>
      <c r="T35" s="57">
        <f t="shared" si="2"/>
        <v>2.8214535344602472</v>
      </c>
      <c r="U35" s="57">
        <f t="shared" si="2"/>
        <v>2.8335761030589115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INDEX(Example_7_No_Adap!$E$12:$AR$119,MATCH(Analysis_7_No_Adap!$C36,Example_7_No_Adap!$C$12:$C$119)+Analysis_7_No_Adap!$D36-COUNT($C$33:$C$41),MATCH(Analysis_7_No_Adap!E$32,Example_7_No_Adap!$E$11:$AR$11,0))</f>
        <v>9.1985409294004194E-6</v>
      </c>
      <c r="F36" s="1" cm="1">
        <f t="array" ref="F36">INDEX(Example_7_No_Adap!$E$12:$AR$119,MATCH(Analysis_7_No_Adap!$C36,Example_7_No_Adap!$C$12:$C$119)+Analysis_7_No_Adap!$D36-COUNT($C$33:$C$41),MATCH(Analysis_7_No_Adap!F$32,Example_7_No_Adap!$E$11:$AR$11,0))</f>
        <v>8.6079041503595005E-6</v>
      </c>
      <c r="G36" s="1" cm="1">
        <f t="array" ref="G36">INDEX(Example_7_No_Adap!$E$12:$AR$119,MATCH(Analysis_7_No_Adap!$C36,Example_7_No_Adap!$C$12:$C$119)+Analysis_7_No_Adap!$D36-COUNT($C$33:$C$41),MATCH(Analysis_7_No_Adap!G$32,Example_7_No_Adap!$E$11:$AR$11,0))</f>
        <v>339.95424913638698</v>
      </c>
      <c r="H36" s="1" cm="1">
        <f t="array" ref="H36">INDEX(Example_7_No_Adap!$E$12:$AR$119,MATCH(Analysis_7_No_Adap!$C36,Example_7_No_Adap!$C$12:$C$119)+Analysis_7_No_Adap!$D36-COUNT($C$33:$C$41),MATCH(Analysis_7_No_Adap!H$32,Example_7_No_Adap!$E$11:$AR$11,0))</f>
        <v>3.6199470072604302E-2</v>
      </c>
      <c r="I36" s="1" cm="1">
        <f t="array" ref="I36">INDEX(Example_7_No_Adap!$E$12:$AR$119,MATCH(Analysis_7_No_Adap!$C36,Example_7_No_Adap!$C$12:$C$119)+Analysis_7_No_Adap!$D36-COUNT($C$33:$C$41),MATCH(Analysis_7_No_Adap!I$32,Example_7_No_Adap!$E$11:$AR$11,0))</f>
        <v>2.26591547576316E-5</v>
      </c>
      <c r="J36" s="1" cm="1">
        <f t="array" ref="J36">INDEX(Example_7_No_Adap!$E$12:$AR$119,MATCH(Analysis_7_No_Adap!$C36,Example_7_No_Adap!$C$12:$C$119)+Analysis_7_No_Adap!$D36-COUNT($C$33:$C$41),MATCH(Analysis_7_No_Adap!J$32,Example_7_No_Adap!$E$11:$AR$11,0))</f>
        <v>1.73550647297738E-5</v>
      </c>
      <c r="P36" s="57">
        <f t="shared" si="4"/>
        <v>-6.3375301423901567</v>
      </c>
      <c r="Q36" s="57">
        <f t="shared" si="2"/>
        <v>-6.2011012931783531</v>
      </c>
      <c r="R36" s="57">
        <f t="shared" si="2"/>
        <v>-4.6290897044164643</v>
      </c>
      <c r="S36" s="57">
        <f t="shared" si="2"/>
        <v>-3.487099560564288</v>
      </c>
      <c r="T36" s="57">
        <f t="shared" si="2"/>
        <v>1.6435617755877701</v>
      </c>
      <c r="U36" s="57">
        <f t="shared" si="2"/>
        <v>2.0161863948001071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INDEX(Example_7_No_Adap!$E$12:$AR$119,MATCH(Analysis_7_No_Adap!$C37,Example_7_No_Adap!$C$12:$C$119)+Analysis_7_No_Adap!$D37-COUNT($C$33:$C$41),MATCH(Analysis_7_No_Adap!E$32,Example_7_No_Adap!$E$11:$AR$11,0))</f>
        <v>3.3656365808543102E-5</v>
      </c>
      <c r="F37" s="1" cm="1">
        <f t="array" ref="F37">INDEX(Example_7_No_Adap!$E$12:$AR$119,MATCH(Analysis_7_No_Adap!$C37,Example_7_No_Adap!$C$12:$C$119)+Analysis_7_No_Adap!$D37-COUNT($C$33:$C$41),MATCH(Analysis_7_No_Adap!F$32,Example_7_No_Adap!$E$11:$AR$11,0))</f>
        <v>6.9622934114832501E-5</v>
      </c>
      <c r="G37" s="1" cm="1">
        <f t="array" ref="G37">INDEX(Example_7_No_Adap!$E$12:$AR$119,MATCH(Analysis_7_No_Adap!$C37,Example_7_No_Adap!$C$12:$C$119)+Analysis_7_No_Adap!$D37-COUNT($C$33:$C$41),MATCH(Analysis_7_No_Adap!G$32,Example_7_No_Adap!$E$11:$AR$11,0))</f>
        <v>1747.8337312425499</v>
      </c>
      <c r="H37" s="1" cm="1">
        <f t="array" ref="H37">INDEX(Example_7_No_Adap!$E$12:$AR$119,MATCH(Analysis_7_No_Adap!$C37,Example_7_No_Adap!$C$12:$C$119)+Analysis_7_No_Adap!$D37-COUNT($C$33:$C$41),MATCH(Analysis_7_No_Adap!H$32,Example_7_No_Adap!$E$11:$AR$11,0))</f>
        <v>0.80294710698609695</v>
      </c>
      <c r="I37" s="1" cm="1">
        <f t="array" ref="I37">INDEX(Example_7_No_Adap!$E$12:$AR$119,MATCH(Analysis_7_No_Adap!$C37,Example_7_No_Adap!$C$12:$C$119)+Analysis_7_No_Adap!$D37-COUNT($C$33:$C$41),MATCH(Analysis_7_No_Adap!I$32,Example_7_No_Adap!$E$11:$AR$11,0))</f>
        <v>1.22879409849563E-5</v>
      </c>
      <c r="J37" s="1" cm="1">
        <f t="array" ref="J37">INDEX(Example_7_No_Adap!$E$12:$AR$119,MATCH(Analysis_7_No_Adap!$C37,Example_7_No_Adap!$C$12:$C$119)+Analysis_7_No_Adap!$D37-COUNT($C$33:$C$41),MATCH(Analysis_7_No_Adap!J$32,Example_7_No_Adap!$E$11:$AR$11,0))</f>
        <v>4.2412708514127903E-6</v>
      </c>
      <c r="P37" s="57">
        <f t="shared" si="4"/>
        <v>-1.8714024593998486</v>
      </c>
      <c r="Q37" s="57">
        <f t="shared" si="2"/>
        <v>-3.0158286961649257</v>
      </c>
      <c r="R37" s="57">
        <f t="shared" si="2"/>
        <v>-2.3621554425854518</v>
      </c>
      <c r="S37" s="57">
        <f t="shared" si="2"/>
        <v>-4.4712644725319652</v>
      </c>
      <c r="T37" s="57">
        <f t="shared" si="2"/>
        <v>0.88285085369197414</v>
      </c>
      <c r="U37" s="57">
        <f t="shared" si="2"/>
        <v>2.0327882232392906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INDEX(Example_7_No_Adap!$E$12:$AR$119,MATCH(Analysis_7_No_Adap!$C38,Example_7_No_Adap!$C$12:$C$119)+Analysis_7_No_Adap!$D38-COUNT($C$33:$C$41),MATCH(Analysis_7_No_Adap!E$32,Example_7_No_Adap!$E$11:$AR$11,0))</f>
        <v>4.16378668460116E-4</v>
      </c>
      <c r="F38" s="1" cm="1">
        <f t="array" ref="F38">INDEX(Example_7_No_Adap!$E$12:$AR$119,MATCH(Analysis_7_No_Adap!$C38,Example_7_No_Adap!$C$12:$C$119)+Analysis_7_No_Adap!$D38-COUNT($C$33:$C$41),MATCH(Analysis_7_No_Adap!F$32,Example_7_No_Adap!$E$11:$AR$11,0))</f>
        <v>2.3453765203793799E-2</v>
      </c>
      <c r="G38" s="1" cm="1">
        <f t="array" ref="G38">INDEX(Example_7_No_Adap!$E$12:$AR$119,MATCH(Analysis_7_No_Adap!$C38,Example_7_No_Adap!$C$12:$C$119)+Analysis_7_No_Adap!$D38-COUNT($C$33:$C$41),MATCH(Analysis_7_No_Adap!G$32,Example_7_No_Adap!$E$11:$AR$11,0))</f>
        <v>741.64768782274098</v>
      </c>
      <c r="H38" s="1" cm="1">
        <f t="array" ref="H38">INDEX(Example_7_No_Adap!$E$12:$AR$119,MATCH(Analysis_7_No_Adap!$C38,Example_7_No_Adap!$C$12:$C$119)+Analysis_7_No_Adap!$D38-COUNT($C$33:$C$41),MATCH(Analysis_7_No_Adap!H$32,Example_7_No_Adap!$E$11:$AR$11,0))</f>
        <v>30.901982661572902</v>
      </c>
      <c r="I38" s="1" cm="1">
        <f t="array" ref="I38">INDEX(Example_7_No_Adap!$E$12:$AR$119,MATCH(Analysis_7_No_Adap!$C38,Example_7_No_Adap!$C$12:$C$119)+Analysis_7_No_Adap!$D38-COUNT($C$33:$C$41),MATCH(Analysis_7_No_Adap!I$32,Example_7_No_Adap!$E$11:$AR$11,0))</f>
        <v>9.2430147260458301E-6</v>
      </c>
      <c r="J38" s="1" cm="1">
        <f t="array" ref="J38">INDEX(Example_7_No_Adap!$E$12:$AR$119,MATCH(Analysis_7_No_Adap!$C38,Example_7_No_Adap!$C$12:$C$119)+Analysis_7_No_Adap!$D38-COUNT($C$33:$C$41),MATCH(Analysis_7_No_Adap!J$32,Example_7_No_Adap!$E$11:$AR$11,0))</f>
        <v>2.0327567979983E-6</v>
      </c>
      <c r="P38" s="57">
        <f t="shared" si="4"/>
        <v>-3.6289448507047668</v>
      </c>
      <c r="Q38" s="57">
        <f t="shared" si="2"/>
        <v>-8.3960412175936661</v>
      </c>
      <c r="R38" s="57">
        <f t="shared" si="2"/>
        <v>1.2367620328773927</v>
      </c>
      <c r="S38" s="57">
        <f t="shared" si="2"/>
        <v>-5.266250638376599</v>
      </c>
      <c r="T38" s="57">
        <f t="shared" si="2"/>
        <v>0.4108078056599806</v>
      </c>
      <c r="U38" s="57">
        <f t="shared" si="2"/>
        <v>1.0610589983345871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INDEX(Example_7_No_Adap!$E$12:$AR$119,MATCH(Analysis_7_No_Adap!$C39,Example_7_No_Adap!$C$12:$C$119)+Analysis_7_No_Adap!$D39-COUNT($C$33:$C$41),MATCH(Analysis_7_No_Adap!E$32,Example_7_No_Adap!$E$11:$AR$11,0))</f>
        <v>5.1293396722051899E-4</v>
      </c>
      <c r="F39" s="1" cm="1">
        <f t="array" ref="F39">INDEX(Example_7_No_Adap!$E$12:$AR$119,MATCH(Analysis_7_No_Adap!$C39,Example_7_No_Adap!$C$12:$C$119)+Analysis_7_No_Adap!$D39-COUNT($C$33:$C$41),MATCH(Analysis_7_No_Adap!F$32,Example_7_No_Adap!$E$11:$AR$11,0))</f>
        <v>0.195318199034407</v>
      </c>
      <c r="G39" s="1" cm="1">
        <f t="array" ref="G39">INDEX(Example_7_No_Adap!$E$12:$AR$119,MATCH(Analysis_7_No_Adap!$C39,Example_7_No_Adap!$C$12:$C$119)+Analysis_7_No_Adap!$D39-COUNT($C$33:$C$41),MATCH(Analysis_7_No_Adap!G$32,Example_7_No_Adap!$E$11:$AR$11,0))</f>
        <v>2225.0994604452999</v>
      </c>
      <c r="H39" s="1" cm="1">
        <f t="array" ref="H39">INDEX(Example_7_No_Adap!$E$12:$AR$119,MATCH(Analysis_7_No_Adap!$C39,Example_7_No_Adap!$C$12:$C$119)+Analysis_7_No_Adap!$D39-COUNT($C$33:$C$41),MATCH(Analysis_7_No_Adap!H$32,Example_7_No_Adap!$E$11:$AR$11,0))</f>
        <v>1075.9656329422501</v>
      </c>
      <c r="I39" s="1" cm="1">
        <f t="array" ref="I39">INDEX(Example_7_No_Adap!$E$12:$AR$119,MATCH(Analysis_7_No_Adap!$C39,Example_7_No_Adap!$C$12:$C$119)+Analysis_7_No_Adap!$D39-COUNT($C$33:$C$41),MATCH(Analysis_7_No_Adap!I$32,Example_7_No_Adap!$E$11:$AR$11,0))</f>
        <v>8.7943428528358697E-6</v>
      </c>
      <c r="J39" s="1" cm="1">
        <f t="array" ref="J39">INDEX(Example_7_No_Adap!$E$12:$AR$119,MATCH(Analysis_7_No_Adap!$C39,Example_7_No_Adap!$C$12:$C$119)+Analysis_7_No_Adap!$D39-COUNT($C$33:$C$41),MATCH(Analysis_7_No_Adap!J$32,Example_7_No_Adap!$E$11:$AR$11,0))</f>
        <v>1.75345940034433E-6</v>
      </c>
      <c r="P39" s="57">
        <f t="shared" si="4"/>
        <v>-0.30087695213920662</v>
      </c>
      <c r="Q39" s="57">
        <f t="shared" si="2"/>
        <v>-3.0579349277362984</v>
      </c>
      <c r="R39" s="57">
        <f t="shared" si="2"/>
        <v>-1.5850639079064222</v>
      </c>
      <c r="S39" s="57">
        <f t="shared" si="2"/>
        <v>-5.121788783803086</v>
      </c>
      <c r="T39" s="57">
        <f t="shared" si="2"/>
        <v>7.178770361800503E-2</v>
      </c>
      <c r="U39" s="57">
        <f t="shared" si="2"/>
        <v>0.21323359258892402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INDEX(Example_7_No_Adap!$E$12:$AR$119,MATCH(Analysis_7_No_Adap!$C40,Example_7_No_Adap!$C$12:$C$119)+Analysis_7_No_Adap!$D40-COUNT($C$33:$C$41),MATCH(Analysis_7_No_Adap!E$32,Example_7_No_Adap!$E$11:$AR$11,0))</f>
        <v>2.83870449806489E-5</v>
      </c>
      <c r="F40" s="1" cm="1">
        <f t="array" ref="F40">INDEX(Example_7_No_Adap!$E$12:$AR$119,MATCH(Analysis_7_No_Adap!$C40,Example_7_No_Adap!$C$12:$C$119)+Analysis_7_No_Adap!$D40-COUNT($C$33:$C$41),MATCH(Analysis_7_No_Adap!F$32,Example_7_No_Adap!$E$11:$AR$11,0))</f>
        <v>1.6992368829020199</v>
      </c>
      <c r="G40" s="1" cm="1">
        <f t="array" ref="G40">INDEX(Example_7_No_Adap!$E$12:$AR$119,MATCH(Analysis_7_No_Adap!$C40,Example_7_No_Adap!$C$12:$C$119)+Analysis_7_No_Adap!$D40-COUNT($C$33:$C$41),MATCH(Analysis_7_No_Adap!G$32,Example_7_No_Adap!$E$11:$AR$11,0))</f>
        <v>3096.4612271076799</v>
      </c>
      <c r="H40" s="1" cm="1">
        <f t="array" ref="H40">INDEX(Example_7_No_Adap!$E$12:$AR$119,MATCH(Analysis_7_No_Adap!$C40,Example_7_No_Adap!$C$12:$C$119)+Analysis_7_No_Adap!$D40-COUNT($C$33:$C$41),MATCH(Analysis_7_No_Adap!H$32,Example_7_No_Adap!$E$11:$AR$11,0))</f>
        <v>47884.673478720397</v>
      </c>
      <c r="I40" s="1" cm="1">
        <f t="array" ref="I40">INDEX(Example_7_No_Adap!$E$12:$AR$119,MATCH(Analysis_7_No_Adap!$C40,Example_7_No_Adap!$C$12:$C$119)+Analysis_7_No_Adap!$D40-COUNT($C$33:$C$41),MATCH(Analysis_7_No_Adap!I$32,Example_7_No_Adap!$E$11:$AR$11,0))</f>
        <v>1.6951725360536702E-5</v>
      </c>
      <c r="J40" s="1" cm="1">
        <f t="array" ref="J40">INDEX(Example_7_No_Adap!$E$12:$AR$119,MATCH(Analysis_7_No_Adap!$C40,Example_7_No_Adap!$C$12:$C$119)+Analysis_7_No_Adap!$D40-COUNT($C$33:$C$41),MATCH(Analysis_7_No_Adap!J$32,Example_7_No_Adap!$E$11:$AR$11,0))</f>
        <v>1.50277717825276E-6</v>
      </c>
      <c r="P40" s="57">
        <f t="shared" si="4"/>
        <v>4.1754685307083674</v>
      </c>
      <c r="Q40" s="57">
        <f t="shared" si="2"/>
        <v>-3.1209887004699408</v>
      </c>
      <c r="R40" s="57">
        <f t="shared" si="2"/>
        <v>-0.47675055618916112</v>
      </c>
      <c r="S40" s="57">
        <f t="shared" si="2"/>
        <v>-5.4758600611141066</v>
      </c>
      <c r="T40" s="57">
        <f t="shared" si="2"/>
        <v>-0.94678443641326115</v>
      </c>
      <c r="U40" s="57">
        <f t="shared" si="2"/>
        <v>0.22257291482811201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INDEX(Example_7_No_Adap!$E$12:$AR$119,MATCH(Analysis_7_No_Adap!$C41,Example_7_No_Adap!$C$12:$C$119)+Analysis_7_No_Adap!$D41-COUNT($C$33:$C$41),MATCH(Analysis_7_No_Adap!E$32,Example_7_No_Adap!$E$11:$AR$11,0))</f>
        <v>5.66115764759623E-5</v>
      </c>
      <c r="F41" s="1" cm="1">
        <f t="array" ref="F41">INDEX(Example_7_No_Adap!$E$12:$AR$119,MATCH(Analysis_7_No_Adap!$C41,Example_7_No_Adap!$C$12:$C$119)+Analysis_7_No_Adap!$D41-COUNT($C$33:$C$41),MATCH(Analysis_7_No_Adap!F$32,Example_7_No_Adap!$E$11:$AR$11,0))</f>
        <v>41.191400934143402</v>
      </c>
      <c r="G41" s="1" cm="1">
        <f t="array" ref="G41">INDEX(Example_7_No_Adap!$E$12:$AR$119,MATCH(Analysis_7_No_Adap!$C41,Example_7_No_Adap!$C$12:$C$119)+Analysis_7_No_Adap!$D41-COUNT($C$33:$C$41),MATCH(Analysis_7_No_Adap!G$32,Example_7_No_Adap!$E$11:$AR$11,0))</f>
        <v>9152.6330038570304</v>
      </c>
      <c r="H41" s="1" cm="1">
        <f t="array" ref="H41">INDEX(Example_7_No_Adap!$E$12:$AR$119,MATCH(Analysis_7_No_Adap!$C41,Example_7_No_Adap!$C$12:$C$119)+Analysis_7_No_Adap!$D41-COUNT($C$33:$C$41),MATCH(Analysis_7_No_Adap!H$32,Example_7_No_Adap!$E$11:$AR$11,0))</f>
        <v>5720741.6340721101</v>
      </c>
      <c r="I41" s="1" cm="1">
        <f t="array" ref="I41">INDEX(Example_7_No_Adap!$E$12:$AR$119,MATCH(Analysis_7_No_Adap!$C41,Example_7_No_Adap!$C$12:$C$119)+Analysis_7_No_Adap!$D41-COUNT($C$33:$C$41),MATCH(Analysis_7_No_Adap!I$32,Example_7_No_Adap!$E$11:$AR$11,0))</f>
        <v>2.49580481774814E-5</v>
      </c>
      <c r="J41" s="1" cm="1">
        <f t="array" ref="J41">INDEX(Example_7_No_Adap!$E$12:$AR$119,MATCH(Analysis_7_No_Adap!$C41,Example_7_No_Adap!$C$12:$C$119)+Analysis_7_No_Adap!$D41-COUNT($C$33:$C$41),MATCH(Analysis_7_No_Adap!J$32,Example_7_No_Adap!$E$11:$AR$11,0))</f>
        <v>1.13117512912098E-6</v>
      </c>
      <c r="P41" s="57">
        <f t="shared" si="4"/>
        <v>-0.99586442330346703</v>
      </c>
      <c r="Q41" s="57">
        <f t="shared" si="2"/>
        <v>-4.5993843023874126</v>
      </c>
      <c r="R41" s="57">
        <f t="shared" si="2"/>
        <v>-1.5635664523738924</v>
      </c>
      <c r="S41" s="57">
        <f t="shared" si="2"/>
        <v>-6.9004944149448741</v>
      </c>
      <c r="T41" s="57">
        <f t="shared" si="2"/>
        <v>-0.55807299437522828</v>
      </c>
      <c r="U41" s="57">
        <f t="shared" si="2"/>
        <v>0.4098088065263969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INDEX(Example_7_No_Adap!$E$12:$AR$119,MATCH(Analysis_7_No_Adap!$C45,Example_7_No_Adap!$C$12:$C$119)+Analysis_7_No_Adap!$D45-COUNT($C$45:$C$53),MATCH(Analysis_7_No_Adap!E$44,Example_7_No_Adap!$E$11:$AR$11,0))</f>
        <v>0.25402245448219402</v>
      </c>
      <c r="F45" s="1" cm="1">
        <f t="array" ref="F45">INDEX(Example_7_No_Adap!$E$12:$AR$119,MATCH(Analysis_7_No_Adap!$C45,Example_7_No_Adap!$C$12:$C$119)+Analysis_7_No_Adap!$D45-COUNT($C$45:$C$53),MATCH(Analysis_7_No_Adap!F$44,Example_7_No_Adap!$E$11:$AR$11,0))</f>
        <v>0.25402245448219402</v>
      </c>
      <c r="G45" s="1" cm="1">
        <f t="array" ref="G45">INDEX(Example_7_No_Adap!$E$12:$AR$119,MATCH(Analysis_7_No_Adap!$C45,Example_7_No_Adap!$C$12:$C$119)+Analysis_7_No_Adap!$D45-COUNT($C$45:$C$53),MATCH(Analysis_7_No_Adap!G$44,Example_7_No_Adap!$E$11:$AR$11,0))</f>
        <v>0.25402796553331197</v>
      </c>
      <c r="H45" s="1" cm="1">
        <f t="array" ref="H45">INDEX(Example_7_No_Adap!$E$12:$AR$119,MATCH(Analysis_7_No_Adap!$C45,Example_7_No_Adap!$C$12:$C$119)+Analysis_7_No_Adap!$D45-COUNT($C$45:$C$53),MATCH(Analysis_7_No_Adap!H$44,Example_7_No_Adap!$E$11:$AR$11,0))</f>
        <v>0.25402796553331197</v>
      </c>
      <c r="I45" s="1" cm="1">
        <f t="array" ref="I45">INDEX(Example_7_No_Adap!$E$12:$AR$119,MATCH(Analysis_7_No_Adap!$C45,Example_7_No_Adap!$C$12:$C$119)+Analysis_7_No_Adap!$D45-COUNT($C$45:$C$53),MATCH(Analysis_7_No_Adap!I$44,Example_7_No_Adap!$E$11:$AR$11,0))</f>
        <v>0.24187661456593201</v>
      </c>
      <c r="J45" s="1" cm="1">
        <f t="array" ref="J45">INDEX(Example_7_No_Adap!$E$12:$AR$119,MATCH(Analysis_7_No_Adap!$C45,Example_7_No_Adap!$C$12:$C$119)+Analysis_7_No_Adap!$D45-COUNT($C$45:$C$53),MATCH(Analysis_7_No_Adap!J$44,Example_7_No_Adap!$E$11:$AR$11,0))</f>
        <v>0.24187661456593201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INDEX(Example_7_No_Adap!$E$12:$AR$119,MATCH(Analysis_7_No_Adap!$C46,Example_7_No_Adap!$C$12:$C$119)+Analysis_7_No_Adap!$D46-COUNT($C$45:$C$53),MATCH(Analysis_7_No_Adap!E$44,Example_7_No_Adap!$E$11:$AR$11,0))</f>
        <v>8.9124148746384496E-2</v>
      </c>
      <c r="F46" s="1" cm="1">
        <f t="array" ref="F46">INDEX(Example_7_No_Adap!$E$12:$AR$119,MATCH(Analysis_7_No_Adap!$C46,Example_7_No_Adap!$C$12:$C$119)+Analysis_7_No_Adap!$D46-COUNT($C$45:$C$53),MATCH(Analysis_7_No_Adap!F$44,Example_7_No_Adap!$E$11:$AR$11,0))</f>
        <v>9.1141507556024695E-2</v>
      </c>
      <c r="G46" s="1" cm="1">
        <f t="array" ref="G46">INDEX(Example_7_No_Adap!$E$12:$AR$119,MATCH(Analysis_7_No_Adap!$C46,Example_7_No_Adap!$C$12:$C$119)+Analysis_7_No_Adap!$D46-COUNT($C$45:$C$53),MATCH(Analysis_7_No_Adap!G$44,Example_7_No_Adap!$E$11:$AR$11,0))</f>
        <v>4564.7358828349998</v>
      </c>
      <c r="H46" s="1" cm="1">
        <f t="array" ref="H46">INDEX(Example_7_No_Adap!$E$12:$AR$119,MATCH(Analysis_7_No_Adap!$C46,Example_7_No_Adap!$C$12:$C$119)+Analysis_7_No_Adap!$D46-COUNT($C$45:$C$53),MATCH(Analysis_7_No_Adap!H$44,Example_7_No_Adap!$E$11:$AR$11,0))</f>
        <v>1193.39216285818</v>
      </c>
      <c r="I46" s="1" cm="1">
        <f t="array" ref="I46">INDEX(Example_7_No_Adap!$E$12:$AR$119,MATCH(Analysis_7_No_Adap!$C46,Example_7_No_Adap!$C$12:$C$119)+Analysis_7_No_Adap!$D46-COUNT($C$45:$C$53),MATCH(Analysis_7_No_Adap!I$44,Example_7_No_Adap!$E$11:$AR$11,0))</f>
        <v>0.16251382875551501</v>
      </c>
      <c r="J46" s="1" cm="1">
        <f t="array" ref="J46">INDEX(Example_7_No_Adap!$E$12:$AR$119,MATCH(Analysis_7_No_Adap!$C46,Example_7_No_Adap!$C$12:$C$119)+Analysis_7_No_Adap!$D46-COUNT($C$45:$C$53),MATCH(Analysis_7_No_Adap!J$44,Example_7_No_Adap!$E$11:$AR$11,0))</f>
        <v>0.16672621382611</v>
      </c>
      <c r="P46" s="57">
        <f>LOG(E45/E46)/LOG(2)</f>
        <v>1.5110677335254181</v>
      </c>
      <c r="Q46" s="57">
        <f t="shared" ref="Q46:U53" si="6">LOG(F45/F46)/LOG(2)</f>
        <v>1.4787758913706384</v>
      </c>
      <c r="R46" s="57">
        <f t="shared" si="6"/>
        <v>-14.133256437614836</v>
      </c>
      <c r="S46" s="57">
        <f t="shared" si="6"/>
        <v>-12.197793257508867</v>
      </c>
      <c r="T46" s="57">
        <f t="shared" si="6"/>
        <v>0.57370880520004564</v>
      </c>
      <c r="U46" s="57">
        <f t="shared" si="6"/>
        <v>0.5367903390572788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INDEX(Example_7_No_Adap!$E$12:$AR$119,MATCH(Analysis_7_No_Adap!$C47,Example_7_No_Adap!$C$12:$C$119)+Analysis_7_No_Adap!$D47-COUNT($C$45:$C$53),MATCH(Analysis_7_No_Adap!E$44,Example_7_No_Adap!$E$11:$AR$11,0))</f>
        <v>161.79637112709199</v>
      </c>
      <c r="F47" s="1" cm="1">
        <f t="array" ref="F47">INDEX(Example_7_No_Adap!$E$12:$AR$119,MATCH(Analysis_7_No_Adap!$C47,Example_7_No_Adap!$C$12:$C$119)+Analysis_7_No_Adap!$D47-COUNT($C$45:$C$53),MATCH(Analysis_7_No_Adap!F$44,Example_7_No_Adap!$E$11:$AR$11,0))</f>
        <v>143.93879626112999</v>
      </c>
      <c r="G47" s="1" cm="1">
        <f t="array" ref="G47">INDEX(Example_7_No_Adap!$E$12:$AR$119,MATCH(Analysis_7_No_Adap!$C47,Example_7_No_Adap!$C$12:$C$119)+Analysis_7_No_Adap!$D47-COUNT($C$45:$C$53),MATCH(Analysis_7_No_Adap!G$44,Example_7_No_Adap!$E$11:$AR$11,0))</f>
        <v>64646.919681230902</v>
      </c>
      <c r="H47" s="1" cm="1">
        <f t="array" ref="H47">INDEX(Example_7_No_Adap!$E$12:$AR$119,MATCH(Analysis_7_No_Adap!$C47,Example_7_No_Adap!$C$12:$C$119)+Analysis_7_No_Adap!$D47-COUNT($C$45:$C$53),MATCH(Analysis_7_No_Adap!H$44,Example_7_No_Adap!$E$11:$AR$11,0))</f>
        <v>7311.1282641445296</v>
      </c>
      <c r="I47" s="1" cm="1">
        <f t="array" ref="I47">INDEX(Example_7_No_Adap!$E$12:$AR$119,MATCH(Analysis_7_No_Adap!$C47,Example_7_No_Adap!$C$12:$C$119)+Analysis_7_No_Adap!$D47-COUNT($C$45:$C$53),MATCH(Analysis_7_No_Adap!I$44,Example_7_No_Adap!$E$11:$AR$11,0))</f>
        <v>0.14301610761747299</v>
      </c>
      <c r="J47" s="1" cm="1">
        <f t="array" ref="J47">INDEX(Example_7_No_Adap!$E$12:$AR$119,MATCH(Analysis_7_No_Adap!$C47,Example_7_No_Adap!$C$12:$C$119)+Analysis_7_No_Adap!$D47-COUNT($C$45:$C$53),MATCH(Analysis_7_No_Adap!J$44,Example_7_No_Adap!$E$11:$AR$11,0))</f>
        <v>0.14262632467219999</v>
      </c>
      <c r="P47" s="57">
        <f t="shared" ref="P47:P53" si="8">LOG(E46/E47)/LOG(2)</f>
        <v>-10.826075238014759</v>
      </c>
      <c r="Q47" s="57">
        <f t="shared" si="6"/>
        <v>-10.625059643890301</v>
      </c>
      <c r="R47" s="57">
        <f t="shared" si="6"/>
        <v>-3.8239783367282962</v>
      </c>
      <c r="S47" s="57">
        <f t="shared" si="6"/>
        <v>-2.6150258544999594</v>
      </c>
      <c r="T47" s="57">
        <f t="shared" si="6"/>
        <v>0.18438484230958194</v>
      </c>
      <c r="U47" s="57">
        <f t="shared" si="6"/>
        <v>0.22524066654513741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INDEX(Example_7_No_Adap!$E$12:$AR$119,MATCH(Analysis_7_No_Adap!$C48,Example_7_No_Adap!$C$12:$C$119)+Analysis_7_No_Adap!$D48-COUNT($C$45:$C$53),MATCH(Analysis_7_No_Adap!E$44,Example_7_No_Adap!$E$11:$AR$11,0))</f>
        <v>1533.4930086450199</v>
      </c>
      <c r="F48" s="1" cm="1">
        <f t="array" ref="F48">INDEX(Example_7_No_Adap!$E$12:$AR$119,MATCH(Analysis_7_No_Adap!$C48,Example_7_No_Adap!$C$12:$C$119)+Analysis_7_No_Adap!$D48-COUNT($C$45:$C$53),MATCH(Analysis_7_No_Adap!F$44,Example_7_No_Adap!$E$11:$AR$11,0))</f>
        <v>1840.0170939030399</v>
      </c>
      <c r="G48" s="1" cm="1">
        <f t="array" ref="G48">INDEX(Example_7_No_Adap!$E$12:$AR$119,MATCH(Analysis_7_No_Adap!$C48,Example_7_No_Adap!$C$12:$C$119)+Analysis_7_No_Adap!$D48-COUNT($C$45:$C$53),MATCH(Analysis_7_No_Adap!G$44,Example_7_No_Adap!$E$11:$AR$11,0))</f>
        <v>41466.959481129998</v>
      </c>
      <c r="H48" s="1" cm="1">
        <f t="array" ref="H48">INDEX(Example_7_No_Adap!$E$12:$AR$119,MATCH(Analysis_7_No_Adap!$C48,Example_7_No_Adap!$C$12:$C$119)+Analysis_7_No_Adap!$D48-COUNT($C$45:$C$53),MATCH(Analysis_7_No_Adap!H$44,Example_7_No_Adap!$E$11:$AR$11,0))</f>
        <v>17649.461423213499</v>
      </c>
      <c r="I48" s="1" cm="1">
        <f t="array" ref="I48">INDEX(Example_7_No_Adap!$E$12:$AR$119,MATCH(Analysis_7_No_Adap!$C48,Example_7_No_Adap!$C$12:$C$119)+Analysis_7_No_Adap!$D48-COUNT($C$45:$C$53),MATCH(Analysis_7_No_Adap!I$44,Example_7_No_Adap!$E$11:$AR$11,0))</f>
        <v>0.13378853263116999</v>
      </c>
      <c r="J48" s="1" cm="1">
        <f t="array" ref="J48">INDEX(Example_7_No_Adap!$E$12:$AR$119,MATCH(Analysis_7_No_Adap!$C48,Example_7_No_Adap!$C$12:$C$119)+Analysis_7_No_Adap!$D48-COUNT($C$45:$C$53),MATCH(Analysis_7_No_Adap!J$44,Example_7_No_Adap!$E$11:$AR$11,0))</f>
        <v>0.127483296687775</v>
      </c>
      <c r="P48" s="57">
        <f t="shared" si="8"/>
        <v>-3.2445704336697765</v>
      </c>
      <c r="Q48" s="57">
        <f t="shared" si="6"/>
        <v>-3.6761917655116458</v>
      </c>
      <c r="R48" s="57">
        <f t="shared" si="6"/>
        <v>0.64061936253516949</v>
      </c>
      <c r="S48" s="57">
        <f t="shared" si="6"/>
        <v>-1.2714581927381987</v>
      </c>
      <c r="T48" s="57">
        <f t="shared" si="6"/>
        <v>9.6223179932197908E-2</v>
      </c>
      <c r="U48" s="57">
        <f t="shared" si="6"/>
        <v>0.16193205345003708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INDEX(Example_7_No_Adap!$E$12:$AR$119,MATCH(Analysis_7_No_Adap!$C49,Example_7_No_Adap!$C$12:$C$119)+Analysis_7_No_Adap!$D49-COUNT($C$45:$C$53),MATCH(Analysis_7_No_Adap!E$44,Example_7_No_Adap!$E$11:$AR$11,0))</f>
        <v>3714.4417088701198</v>
      </c>
      <c r="F49" s="1" cm="1">
        <f t="array" ref="F49">INDEX(Example_7_No_Adap!$E$12:$AR$119,MATCH(Analysis_7_No_Adap!$C49,Example_7_No_Adap!$C$12:$C$119)+Analysis_7_No_Adap!$D49-COUNT($C$45:$C$53),MATCH(Analysis_7_No_Adap!F$44,Example_7_No_Adap!$E$11:$AR$11,0))</f>
        <v>12447.9891683391</v>
      </c>
      <c r="G49" s="1" cm="1">
        <f t="array" ref="G49">INDEX(Example_7_No_Adap!$E$12:$AR$119,MATCH(Analysis_7_No_Adap!$C49,Example_7_No_Adap!$C$12:$C$119)+Analysis_7_No_Adap!$D49-COUNT($C$45:$C$53),MATCH(Analysis_7_No_Adap!G$44,Example_7_No_Adap!$E$11:$AR$11,0))</f>
        <v>287648.333720328</v>
      </c>
      <c r="H49" s="1" cm="1">
        <f t="array" ref="H49">INDEX(Example_7_No_Adap!$E$12:$AR$119,MATCH(Analysis_7_No_Adap!$C49,Example_7_No_Adap!$C$12:$C$119)+Analysis_7_No_Adap!$D49-COUNT($C$45:$C$53),MATCH(Analysis_7_No_Adap!H$44,Example_7_No_Adap!$E$11:$AR$11,0))</f>
        <v>336992.69634009397</v>
      </c>
      <c r="I49" s="1" cm="1">
        <f t="array" ref="I49">INDEX(Example_7_No_Adap!$E$12:$AR$119,MATCH(Analysis_7_No_Adap!$C49,Example_7_No_Adap!$C$12:$C$119)+Analysis_7_No_Adap!$D49-COUNT($C$45:$C$53),MATCH(Analysis_7_No_Adap!I$44,Example_7_No_Adap!$E$11:$AR$11,0))</f>
        <v>0.12334382911767799</v>
      </c>
      <c r="J49" s="1" cm="1">
        <f t="array" ref="J49">INDEX(Example_7_No_Adap!$E$12:$AR$119,MATCH(Analysis_7_No_Adap!$C49,Example_7_No_Adap!$C$12:$C$119)+Analysis_7_No_Adap!$D49-COUNT($C$45:$C$53),MATCH(Analysis_7_No_Adap!J$44,Example_7_No_Adap!$E$11:$AR$11,0))</f>
        <v>0.10828297606470801</v>
      </c>
      <c r="P49" s="57">
        <f t="shared" si="8"/>
        <v>-1.2763237966769829</v>
      </c>
      <c r="Q49" s="57">
        <f t="shared" si="6"/>
        <v>-2.7581216358639966</v>
      </c>
      <c r="R49" s="57">
        <f t="shared" si="6"/>
        <v>-2.7942719408318455</v>
      </c>
      <c r="S49" s="57">
        <f t="shared" si="6"/>
        <v>-4.2550212589848426</v>
      </c>
      <c r="T49" s="57">
        <f t="shared" si="6"/>
        <v>0.1172689245514153</v>
      </c>
      <c r="U49" s="57">
        <f t="shared" si="6"/>
        <v>0.2355017880158973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INDEX(Example_7_No_Adap!$E$12:$AR$119,MATCH(Analysis_7_No_Adap!$C50,Example_7_No_Adap!$C$12:$C$119)+Analysis_7_No_Adap!$D50-COUNT($C$45:$C$53),MATCH(Analysis_7_No_Adap!E$44,Example_7_No_Adap!$E$11:$AR$11,0))</f>
        <v>769.02582754323305</v>
      </c>
      <c r="F50" s="1" cm="1">
        <f t="array" ref="F50">INDEX(Example_7_No_Adap!$E$12:$AR$119,MATCH(Analysis_7_No_Adap!$C50,Example_7_No_Adap!$C$12:$C$119)+Analysis_7_No_Adap!$D50-COUNT($C$45:$C$53),MATCH(Analysis_7_No_Adap!F$44,Example_7_No_Adap!$E$11:$AR$11,0))</f>
        <v>56448.009952218803</v>
      </c>
      <c r="G50" s="1" cm="1">
        <f t="array" ref="G50">INDEX(Example_7_No_Adap!$E$12:$AR$119,MATCH(Analysis_7_No_Adap!$C50,Example_7_No_Adap!$C$12:$C$119)+Analysis_7_No_Adap!$D50-COUNT($C$45:$C$53),MATCH(Analysis_7_No_Adap!G$44,Example_7_No_Adap!$E$11:$AR$11,0))</f>
        <v>269504.00759068801</v>
      </c>
      <c r="H50" s="1" cm="1">
        <f t="array" ref="H50">INDEX(Example_7_No_Adap!$E$12:$AR$119,MATCH(Analysis_7_No_Adap!$C50,Example_7_No_Adap!$C$12:$C$119)+Analysis_7_No_Adap!$D50-COUNT($C$45:$C$53),MATCH(Analysis_7_No_Adap!H$44,Example_7_No_Adap!$E$11:$AR$11,0))</f>
        <v>4252258.2436529696</v>
      </c>
      <c r="I50" s="1" cm="1">
        <f t="array" ref="I50">INDEX(Example_7_No_Adap!$E$12:$AR$119,MATCH(Analysis_7_No_Adap!$C50,Example_7_No_Adap!$C$12:$C$119)+Analysis_7_No_Adap!$D50-COUNT($C$45:$C$53),MATCH(Analysis_7_No_Adap!I$44,Example_7_No_Adap!$E$11:$AR$11,0))</f>
        <v>0.10802950459098799</v>
      </c>
      <c r="J50" s="1" cm="1">
        <f t="array" ref="J50">INDEX(Example_7_No_Adap!$E$12:$AR$119,MATCH(Analysis_7_No_Adap!$C50,Example_7_No_Adap!$C$12:$C$119)+Analysis_7_No_Adap!$D50-COUNT($C$45:$C$53),MATCH(Analysis_7_No_Adap!J$44,Example_7_No_Adap!$E$11:$AR$11,0))</f>
        <v>8.2164444390082206E-2</v>
      </c>
      <c r="P50" s="57">
        <f t="shared" si="8"/>
        <v>2.2720414292279307</v>
      </c>
      <c r="Q50" s="57">
        <f t="shared" si="6"/>
        <v>-2.1810100102951373</v>
      </c>
      <c r="R50" s="57">
        <f t="shared" si="6"/>
        <v>9.3999386684285854E-2</v>
      </c>
      <c r="S50" s="57">
        <f t="shared" si="6"/>
        <v>-3.6574399865045621</v>
      </c>
      <c r="T50" s="57">
        <f t="shared" si="6"/>
        <v>0.19126015015250752</v>
      </c>
      <c r="U50" s="57">
        <f t="shared" si="6"/>
        <v>0.39822031816760722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INDEX(Example_7_No_Adap!$E$12:$AR$119,MATCH(Analysis_7_No_Adap!$C51,Example_7_No_Adap!$C$12:$C$119)+Analysis_7_No_Adap!$D51-COUNT($C$45:$C$53),MATCH(Analysis_7_No_Adap!E$44,Example_7_No_Adap!$E$11:$AR$11,0))</f>
        <v>706.49476017365203</v>
      </c>
      <c r="F51" s="1" cm="1">
        <f t="array" ref="F51">INDEX(Example_7_No_Adap!$E$12:$AR$119,MATCH(Analysis_7_No_Adap!$C51,Example_7_No_Adap!$C$12:$C$119)+Analysis_7_No_Adap!$D51-COUNT($C$45:$C$53),MATCH(Analysis_7_No_Adap!F$44,Example_7_No_Adap!$E$11:$AR$11,0))</f>
        <v>856480.00231625803</v>
      </c>
      <c r="G51" s="1" cm="1">
        <f t="array" ref="G51">INDEX(Example_7_No_Adap!$E$12:$AR$119,MATCH(Analysis_7_No_Adap!$C51,Example_7_No_Adap!$C$12:$C$119)+Analysis_7_No_Adap!$D51-COUNT($C$45:$C$53),MATCH(Analysis_7_No_Adap!G$44,Example_7_No_Adap!$E$11:$AR$11,0))</f>
        <v>453523.71666884498</v>
      </c>
      <c r="H51" s="1" cm="1">
        <f t="array" ref="H51">INDEX(Example_7_No_Adap!$E$12:$AR$119,MATCH(Analysis_7_No_Adap!$C51,Example_7_No_Adap!$C$12:$C$119)+Analysis_7_No_Adap!$D51-COUNT($C$45:$C$53),MATCH(Analysis_7_No_Adap!H$44,Example_7_No_Adap!$E$11:$AR$11,0))</f>
        <v>214952987.776954</v>
      </c>
      <c r="I51" s="1" cm="1">
        <f t="array" ref="I51">INDEX(Example_7_No_Adap!$E$12:$AR$119,MATCH(Analysis_7_No_Adap!$C51,Example_7_No_Adap!$C$12:$C$119)+Analysis_7_No_Adap!$D51-COUNT($C$45:$C$53),MATCH(Analysis_7_No_Adap!I$44,Example_7_No_Adap!$E$11:$AR$11,0))</f>
        <v>8.7840384330541102E-2</v>
      </c>
      <c r="J51" s="1" cm="1">
        <f t="array" ref="J51">INDEX(Example_7_No_Adap!$E$12:$AR$119,MATCH(Analysis_7_No_Adap!$C51,Example_7_No_Adap!$C$12:$C$119)+Analysis_7_No_Adap!$D51-COUNT($C$45:$C$53),MATCH(Analysis_7_No_Adap!J$44,Example_7_No_Adap!$E$11:$AR$11,0))</f>
        <v>5.3741358852229103E-2</v>
      </c>
      <c r="P51" s="57">
        <f t="shared" si="8"/>
        <v>0.12235319092812506</v>
      </c>
      <c r="Q51" s="57">
        <f t="shared" si="6"/>
        <v>-3.9234249361881823</v>
      </c>
      <c r="R51" s="57">
        <f t="shared" si="6"/>
        <v>-0.75087127097148143</v>
      </c>
      <c r="S51" s="57">
        <f t="shared" si="6"/>
        <v>-5.6596481374694898</v>
      </c>
      <c r="T51" s="57">
        <f t="shared" si="6"/>
        <v>0.29846911763426348</v>
      </c>
      <c r="U51" s="57">
        <f t="shared" si="6"/>
        <v>0.61248142075649503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INDEX(Example_7_No_Adap!$E$12:$AR$119,MATCH(Analysis_7_No_Adap!$C52,Example_7_No_Adap!$C$12:$C$119)+Analysis_7_No_Adap!$D52-COUNT($C$45:$C$53),MATCH(Analysis_7_No_Adap!E$44,Example_7_No_Adap!$E$11:$AR$11,0))</f>
        <v>7169.8130189903804</v>
      </c>
      <c r="F52" s="1" cm="1">
        <f t="array" ref="F52">INDEX(Example_7_No_Adap!$E$12:$AR$119,MATCH(Analysis_7_No_Adap!$C52,Example_7_No_Adap!$C$12:$C$119)+Analysis_7_No_Adap!$D52-COUNT($C$45:$C$53),MATCH(Analysis_7_No_Adap!F$44,Example_7_No_Adap!$E$11:$AR$11,0))</f>
        <v>101198527.96795399</v>
      </c>
      <c r="G52" s="1" cm="1">
        <f t="array" ref="G52">INDEX(Example_7_No_Adap!$E$12:$AR$119,MATCH(Analysis_7_No_Adap!$C52,Example_7_No_Adap!$C$12:$C$119)+Analysis_7_No_Adap!$D52-COUNT($C$45:$C$53),MATCH(Analysis_7_No_Adap!G$44,Example_7_No_Adap!$E$11:$AR$11,0))</f>
        <v>962493.10841768398</v>
      </c>
      <c r="H52" s="1" cm="1">
        <f t="array" ref="H52">INDEX(Example_7_No_Adap!$E$12:$AR$119,MATCH(Analysis_7_No_Adap!$C52,Example_7_No_Adap!$C$12:$C$119)+Analysis_7_No_Adap!$D52-COUNT($C$45:$C$53),MATCH(Analysis_7_No_Adap!H$44,Example_7_No_Adap!$E$11:$AR$11,0))</f>
        <v>29803581971.652802</v>
      </c>
      <c r="I52" s="1" cm="1">
        <f t="array" ref="I52">INDEX(Example_7_No_Adap!$E$12:$AR$119,MATCH(Analysis_7_No_Adap!$C52,Example_7_No_Adap!$C$12:$C$119)+Analysis_7_No_Adap!$D52-COUNT($C$45:$C$53),MATCH(Analysis_7_No_Adap!I$44,Example_7_No_Adap!$E$11:$AR$11,0))</f>
        <v>6.6298138841539303E-2</v>
      </c>
      <c r="J52" s="1" cm="1">
        <f t="array" ref="J52">INDEX(Example_7_No_Adap!$E$12:$AR$119,MATCH(Analysis_7_No_Adap!$C52,Example_7_No_Adap!$C$12:$C$119)+Analysis_7_No_Adap!$D52-COUNT($C$45:$C$53),MATCH(Analysis_7_No_Adap!J$44,Example_7_No_Adap!$E$11:$AR$11,0))</f>
        <v>3.2619884706600197E-2</v>
      </c>
      <c r="P52" s="57">
        <f t="shared" si="8"/>
        <v>-3.3431847297399768</v>
      </c>
      <c r="Q52" s="57">
        <f t="shared" si="6"/>
        <v>-6.8845530277625446</v>
      </c>
      <c r="R52" s="57">
        <f t="shared" si="6"/>
        <v>-1.0855982135001971</v>
      </c>
      <c r="S52" s="57">
        <f t="shared" si="6"/>
        <v>-7.1153207590942502</v>
      </c>
      <c r="T52" s="57">
        <f t="shared" si="6"/>
        <v>0.40591599585805921</v>
      </c>
      <c r="U52" s="57">
        <f t="shared" si="6"/>
        <v>0.72028111748609114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INDEX(Example_7_No_Adap!$E$12:$AR$119,MATCH(Analysis_7_No_Adap!$C53,Example_7_No_Adap!$C$12:$C$119)+Analysis_7_No_Adap!$D53-COUNT($C$45:$C$53),MATCH(Analysis_7_No_Adap!E$44,Example_7_No_Adap!$E$11:$AR$11,0))</f>
        <v>7167.6075104187003</v>
      </c>
      <c r="F53" s="1" cm="1">
        <f t="array" ref="F53">INDEX(Example_7_No_Adap!$E$12:$AR$119,MATCH(Analysis_7_No_Adap!$C53,Example_7_No_Adap!$C$12:$C$119)+Analysis_7_No_Adap!$D53-COUNT($C$45:$C$53),MATCH(Analysis_7_No_Adap!F$44,Example_7_No_Adap!$E$11:$AR$11,0))</f>
        <v>7499671951.9700899</v>
      </c>
      <c r="G53" s="1" cm="1">
        <f t="array" ref="G53">INDEX(Example_7_No_Adap!$E$12:$AR$119,MATCH(Analysis_7_No_Adap!$C53,Example_7_No_Adap!$C$12:$C$119)+Analysis_7_No_Adap!$D53-COUNT($C$45:$C$53),MATCH(Analysis_7_No_Adap!G$44,Example_7_No_Adap!$E$11:$AR$11,0))</f>
        <v>666037.206108324</v>
      </c>
      <c r="H53" s="1" cm="1">
        <f t="array" ref="H53">INDEX(Example_7_No_Adap!$E$12:$AR$119,MATCH(Analysis_7_No_Adap!$C53,Example_7_No_Adap!$C$12:$C$119)+Analysis_7_No_Adap!$D53-COUNT($C$45:$C$53),MATCH(Analysis_7_No_Adap!H$44,Example_7_No_Adap!$E$11:$AR$11,0))</f>
        <v>1317728271623.3401</v>
      </c>
      <c r="I53" s="1" cm="1">
        <f t="array" ref="I53">INDEX(Example_7_No_Adap!$E$12:$AR$119,MATCH(Analysis_7_No_Adap!$C53,Example_7_No_Adap!$C$12:$C$119)+Analysis_7_No_Adap!$D53-COUNT($C$45:$C$53),MATCH(Analysis_7_No_Adap!I$44,Example_7_No_Adap!$E$11:$AR$11,0))</f>
        <v>4.8141394877712698E-2</v>
      </c>
      <c r="J53" s="1" cm="1">
        <f t="array" ref="J53">INDEX(Example_7_No_Adap!$E$12:$AR$119,MATCH(Analysis_7_No_Adap!$C53,Example_7_No_Adap!$C$12:$C$119)+Analysis_7_No_Adap!$D53-COUNT($C$45:$C$53),MATCH(Analysis_7_No_Adap!J$44,Example_7_No_Adap!$E$11:$AR$11,0))</f>
        <v>2.6936474860810699E-2</v>
      </c>
      <c r="P53" s="57">
        <f t="shared" si="8"/>
        <v>4.4385617309241124E-4</v>
      </c>
      <c r="Q53" s="57">
        <f t="shared" si="6"/>
        <v>-6.2115672812460456</v>
      </c>
      <c r="R53" s="57">
        <f t="shared" si="6"/>
        <v>0.53117343959452357</v>
      </c>
      <c r="S53" s="57">
        <f t="shared" si="6"/>
        <v>-5.4664233602766936</v>
      </c>
      <c r="T53" s="57">
        <f t="shared" si="6"/>
        <v>0.46169042683233497</v>
      </c>
      <c r="U53" s="57">
        <f t="shared" si="6"/>
        <v>0.27619062327336419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INDEX(Example_7_No_Adap!$E$12:$AR$119,MATCH(Analysis_7_No_Adap!$C57,Example_7_No_Adap!$C$12:$C$119)+Analysis_7_No_Adap!$D57-COUNT($C$57:$C$65),MATCH(Analysis_7_No_Adap!E$56,Example_7_No_Adap!$E$11:$AR$11,0))</f>
        <v>0.20431559399348101</v>
      </c>
      <c r="F57" s="1" cm="1">
        <f t="array" ref="F57">INDEX(Example_7_No_Adap!$E$12:$AR$119,MATCH(Analysis_7_No_Adap!$C57,Example_7_No_Adap!$C$12:$C$119)+Analysis_7_No_Adap!$D57-COUNT($C$57:$C$65),MATCH(Analysis_7_No_Adap!F$56,Example_7_No_Adap!$E$11:$AR$11,0))</f>
        <v>0.20431559399348101</v>
      </c>
      <c r="G57" s="1" cm="1">
        <f t="array" ref="G57">INDEX(Example_7_No_Adap!$E$12:$AR$119,MATCH(Analysis_7_No_Adap!$C57,Example_7_No_Adap!$C$12:$C$119)+Analysis_7_No_Adap!$D57-COUNT($C$57:$C$65),MATCH(Analysis_7_No_Adap!G$56,Example_7_No_Adap!$E$11:$AR$11,0))</f>
        <v>0.20431559399347801</v>
      </c>
      <c r="H57" s="1" cm="1">
        <f t="array" ref="H57">INDEX(Example_7_No_Adap!$E$12:$AR$119,MATCH(Analysis_7_No_Adap!$C57,Example_7_No_Adap!$C$12:$C$119)+Analysis_7_No_Adap!$D57-COUNT($C$57:$C$65),MATCH(Analysis_7_No_Adap!H$56,Example_7_No_Adap!$E$11:$AR$11,0))</f>
        <v>0.20431559399347801</v>
      </c>
      <c r="I57" s="1" cm="1">
        <f t="array" ref="I57">INDEX(Example_7_No_Adap!$E$12:$AR$119,MATCH(Analysis_7_No_Adap!$C57,Example_7_No_Adap!$C$12:$C$119)+Analysis_7_No_Adap!$D57-COUNT($C$57:$C$65),MATCH(Analysis_7_No_Adap!I$56,Example_7_No_Adap!$E$11:$AR$11,0))</f>
        <v>0.20431560292345</v>
      </c>
      <c r="J57" s="1" cm="1">
        <f t="array" ref="J57">INDEX(Example_7_No_Adap!$E$12:$AR$119,MATCH(Analysis_7_No_Adap!$C57,Example_7_No_Adap!$C$12:$C$119)+Analysis_7_No_Adap!$D57-COUNT($C$57:$C$65),MATCH(Analysis_7_No_Adap!J$56,Example_7_No_Adap!$E$11:$AR$11,0))</f>
        <v>0.20431560292345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INDEX(Example_7_No_Adap!$E$12:$AR$119,MATCH(Analysis_7_No_Adap!$C58,Example_7_No_Adap!$C$12:$C$119)+Analysis_7_No_Adap!$D58-COUNT($C$57:$C$65),MATCH(Analysis_7_No_Adap!E$56,Example_7_No_Adap!$E$11:$AR$11,0))</f>
        <v>4.3603796980369296E-3</v>
      </c>
      <c r="F58" s="1" cm="1">
        <f t="array" ref="F58">INDEX(Example_7_No_Adap!$E$12:$AR$119,MATCH(Analysis_7_No_Adap!$C58,Example_7_No_Adap!$C$12:$C$119)+Analysis_7_No_Adap!$D58-COUNT($C$57:$C$65),MATCH(Analysis_7_No_Adap!F$56,Example_7_No_Adap!$E$11:$AR$11,0))</f>
        <v>4.3603796979889697E-3</v>
      </c>
      <c r="G58" s="1" cm="1">
        <f t="array" ref="G58">INDEX(Example_7_No_Adap!$E$12:$AR$119,MATCH(Analysis_7_No_Adap!$C58,Example_7_No_Adap!$C$12:$C$119)+Analysis_7_No_Adap!$D58-COUNT($C$57:$C$65),MATCH(Analysis_7_No_Adap!G$56,Example_7_No_Adap!$E$11:$AR$11,0))</f>
        <v>4.3603796985911599E-3</v>
      </c>
      <c r="H58" s="1" cm="1">
        <f t="array" ref="H58">INDEX(Example_7_No_Adap!$E$12:$AR$119,MATCH(Analysis_7_No_Adap!$C58,Example_7_No_Adap!$C$12:$C$119)+Analysis_7_No_Adap!$D58-COUNT($C$57:$C$65),MATCH(Analysis_7_No_Adap!H$56,Example_7_No_Adap!$E$11:$AR$11,0))</f>
        <v>4.3603796982944996E-3</v>
      </c>
      <c r="I58" s="1" cm="1">
        <f t="array" ref="I58">INDEX(Example_7_No_Adap!$E$12:$AR$119,MATCH(Analysis_7_No_Adap!$C58,Example_7_No_Adap!$C$12:$C$119)+Analysis_7_No_Adap!$D58-COUNT($C$57:$C$65),MATCH(Analysis_7_No_Adap!I$56,Example_7_No_Adap!$E$11:$AR$11,0))</f>
        <v>4.3604806112311802E-3</v>
      </c>
      <c r="J58" s="1" cm="1">
        <f t="array" ref="J58">INDEX(Example_7_No_Adap!$E$12:$AR$119,MATCH(Analysis_7_No_Adap!$C58,Example_7_No_Adap!$C$12:$C$119)+Analysis_7_No_Adap!$D58-COUNT($C$57:$C$65),MATCH(Analysis_7_No_Adap!J$56,Example_7_No_Adap!$E$11:$AR$11,0))</f>
        <v>4.3604794992527802E-3</v>
      </c>
      <c r="P58" s="57">
        <f>LOG(E57/E58)/LOG(2)</f>
        <v>5.5502017398731525</v>
      </c>
      <c r="Q58" s="57">
        <f t="shared" ref="Q58:U65" si="10">LOG(F57/F58)/LOG(2)</f>
        <v>5.5502017398890207</v>
      </c>
      <c r="R58" s="57">
        <f t="shared" si="10"/>
        <v>5.5502017396897561</v>
      </c>
      <c r="S58" s="57">
        <f t="shared" si="10"/>
        <v>5.5502017397879104</v>
      </c>
      <c r="T58" s="57">
        <f t="shared" si="10"/>
        <v>5.5501684147169952</v>
      </c>
      <c r="U58" s="57">
        <f t="shared" si="10"/>
        <v>5.5501687826227544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INDEX(Example_7_No_Adap!$E$12:$AR$119,MATCH(Analysis_7_No_Adap!$C59,Example_7_No_Adap!$C$12:$C$119)+Analysis_7_No_Adap!$D59-COUNT($C$57:$C$65),MATCH(Analysis_7_No_Adap!E$56,Example_7_No_Adap!$E$11:$AR$11,0))</f>
        <v>5.1888004737321597E-6</v>
      </c>
      <c r="F59" s="1" cm="1">
        <f t="array" ref="F59">INDEX(Example_7_No_Adap!$E$12:$AR$119,MATCH(Analysis_7_No_Adap!$C59,Example_7_No_Adap!$C$12:$C$119)+Analysis_7_No_Adap!$D59-COUNT($C$57:$C$65),MATCH(Analysis_7_No_Adap!F$56,Example_7_No_Adap!$E$11:$AR$11,0))</f>
        <v>5.1888790668641596E-6</v>
      </c>
      <c r="G59" s="1" cm="1">
        <f t="array" ref="G59">INDEX(Example_7_No_Adap!$E$12:$AR$119,MATCH(Analysis_7_No_Adap!$C59,Example_7_No_Adap!$C$12:$C$119)+Analysis_7_No_Adap!$D59-COUNT($C$57:$C$65),MATCH(Analysis_7_No_Adap!G$56,Example_7_No_Adap!$E$11:$AR$11,0))</f>
        <v>5.4021933702186297E-5</v>
      </c>
      <c r="H59" s="1" cm="1">
        <f t="array" ref="H59">INDEX(Example_7_No_Adap!$E$12:$AR$119,MATCH(Analysis_7_No_Adap!$C59,Example_7_No_Adap!$C$12:$C$119)+Analysis_7_No_Adap!$D59-COUNT($C$57:$C$65),MATCH(Analysis_7_No_Adap!H$56,Example_7_No_Adap!$E$11:$AR$11,0))</f>
        <v>5.2398184919866304E-6</v>
      </c>
      <c r="I59" s="1" cm="1">
        <f t="array" ref="I59">INDEX(Example_7_No_Adap!$E$12:$AR$119,MATCH(Analysis_7_No_Adap!$C59,Example_7_No_Adap!$C$12:$C$119)+Analysis_7_No_Adap!$D59-COUNT($C$57:$C$65),MATCH(Analysis_7_No_Adap!I$56,Example_7_No_Adap!$E$11:$AR$11,0))</f>
        <v>3.9291911104299997E-5</v>
      </c>
      <c r="J59" s="1" cm="1">
        <f t="array" ref="J59">INDEX(Example_7_No_Adap!$E$12:$AR$119,MATCH(Analysis_7_No_Adap!$C59,Example_7_No_Adap!$C$12:$C$119)+Analysis_7_No_Adap!$D59-COUNT($C$57:$C$65),MATCH(Analysis_7_No_Adap!J$56,Example_7_No_Adap!$E$11:$AR$11,0))</f>
        <v>3.9120444856433101E-5</v>
      </c>
      <c r="P59" s="57">
        <f t="shared" ref="P59:P65" si="12">LOG(E58/E59)/LOG(2)</f>
        <v>9.7148369931293654</v>
      </c>
      <c r="Q59" s="57">
        <f t="shared" si="10"/>
        <v>9.7148151412300692</v>
      </c>
      <c r="R59" s="57">
        <f t="shared" si="10"/>
        <v>6.33476467735351</v>
      </c>
      <c r="S59" s="57">
        <f t="shared" si="10"/>
        <v>9.7007212163584189</v>
      </c>
      <c r="T59" s="57">
        <f t="shared" si="10"/>
        <v>6.7941110068787918</v>
      </c>
      <c r="U59" s="57">
        <f t="shared" si="10"/>
        <v>6.8004202032436556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INDEX(Example_7_No_Adap!$E$12:$AR$119,MATCH(Analysis_7_No_Adap!$C60,Example_7_No_Adap!$C$12:$C$119)+Analysis_7_No_Adap!$D60-COUNT($C$57:$C$65),MATCH(Analysis_7_No_Adap!E$56,Example_7_No_Adap!$E$11:$AR$11,0))</f>
        <v>7.72253504699449E-7</v>
      </c>
      <c r="F60" s="1" cm="1">
        <f t="array" ref="F60">INDEX(Example_7_No_Adap!$E$12:$AR$119,MATCH(Analysis_7_No_Adap!$C60,Example_7_No_Adap!$C$12:$C$119)+Analysis_7_No_Adap!$D60-COUNT($C$57:$C$65),MATCH(Analysis_7_No_Adap!F$56,Example_7_No_Adap!$E$11:$AR$11,0))</f>
        <v>7.4235630309615896E-7</v>
      </c>
      <c r="G60" s="1" cm="1">
        <f t="array" ref="G60">INDEX(Example_7_No_Adap!$E$12:$AR$119,MATCH(Analysis_7_No_Adap!$C60,Example_7_No_Adap!$C$12:$C$119)+Analysis_7_No_Adap!$D60-COUNT($C$57:$C$65),MATCH(Analysis_7_No_Adap!G$56,Example_7_No_Adap!$E$11:$AR$11,0))</f>
        <v>26.088992093223901</v>
      </c>
      <c r="H60" s="1" cm="1">
        <f t="array" ref="H60">INDEX(Example_7_No_Adap!$E$12:$AR$119,MATCH(Analysis_7_No_Adap!$C60,Example_7_No_Adap!$C$12:$C$119)+Analysis_7_No_Adap!$D60-COUNT($C$57:$C$65),MATCH(Analysis_7_No_Adap!H$56,Example_7_No_Adap!$E$11:$AR$11,0))</f>
        <v>3.3143099418442301E-4</v>
      </c>
      <c r="I60" s="1" cm="1">
        <f t="array" ref="I60">INDEX(Example_7_No_Adap!$E$12:$AR$119,MATCH(Analysis_7_No_Adap!$C60,Example_7_No_Adap!$C$12:$C$119)+Analysis_7_No_Adap!$D60-COUNT($C$57:$C$65),MATCH(Analysis_7_No_Adap!I$56,Example_7_No_Adap!$E$11:$AR$11,0))</f>
        <v>4.1012630669357E-6</v>
      </c>
      <c r="J60" s="1" cm="1">
        <f t="array" ref="J60">INDEX(Example_7_No_Adap!$E$12:$AR$119,MATCH(Analysis_7_No_Adap!$C60,Example_7_No_Adap!$C$12:$C$119)+Analysis_7_No_Adap!$D60-COUNT($C$57:$C$65),MATCH(Analysis_7_No_Adap!J$56,Example_7_No_Adap!$E$11:$AR$11,0))</f>
        <v>3.4919428921753601E-6</v>
      </c>
      <c r="P60" s="57">
        <f t="shared" si="12"/>
        <v>2.7482546422944347</v>
      </c>
      <c r="Q60" s="57">
        <f t="shared" si="10"/>
        <v>2.8052392149802654</v>
      </c>
      <c r="R60" s="57">
        <f t="shared" si="10"/>
        <v>-18.881464496629665</v>
      </c>
      <c r="S60" s="57">
        <f t="shared" si="10"/>
        <v>-5.9830478765969906</v>
      </c>
      <c r="T60" s="57">
        <f t="shared" si="10"/>
        <v>3.2600921497981501</v>
      </c>
      <c r="U60" s="57">
        <f t="shared" si="10"/>
        <v>3.4858209057329614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INDEX(Example_7_No_Adap!$E$12:$AR$119,MATCH(Analysis_7_No_Adap!$C61,Example_7_No_Adap!$C$12:$C$119)+Analysis_7_No_Adap!$D61-COUNT($C$57:$C$65),MATCH(Analysis_7_No_Adap!E$56,Example_7_No_Adap!$E$11:$AR$11,0))</f>
        <v>1.5753944988539099E-6</v>
      </c>
      <c r="F61" s="1" cm="1">
        <f t="array" ref="F61">INDEX(Example_7_No_Adap!$E$12:$AR$119,MATCH(Analysis_7_No_Adap!$C61,Example_7_No_Adap!$C$12:$C$119)+Analysis_7_No_Adap!$D61-COUNT($C$57:$C$65),MATCH(Analysis_7_No_Adap!F$56,Example_7_No_Adap!$E$11:$AR$11,0))</f>
        <v>4.5406838502515299E-6</v>
      </c>
      <c r="G61" s="1" cm="1">
        <f t="array" ref="G61">INDEX(Example_7_No_Adap!$E$12:$AR$119,MATCH(Analysis_7_No_Adap!$C61,Example_7_No_Adap!$C$12:$C$119)+Analysis_7_No_Adap!$D61-COUNT($C$57:$C$65),MATCH(Analysis_7_No_Adap!G$56,Example_7_No_Adap!$E$11:$AR$11,0))</f>
        <v>245.086397756568</v>
      </c>
      <c r="H61" s="1" cm="1">
        <f t="array" ref="H61">INDEX(Example_7_No_Adap!$E$12:$AR$119,MATCH(Analysis_7_No_Adap!$C61,Example_7_No_Adap!$C$12:$C$119)+Analysis_7_No_Adap!$D61-COUNT($C$57:$C$65),MATCH(Analysis_7_No_Adap!H$56,Example_7_No_Adap!$E$11:$AR$11,0))</f>
        <v>3.57579246459228E-3</v>
      </c>
      <c r="I61" s="1" cm="1">
        <f t="array" ref="I61">INDEX(Example_7_No_Adap!$E$12:$AR$119,MATCH(Analysis_7_No_Adap!$C61,Example_7_No_Adap!$C$12:$C$119)+Analysis_7_No_Adap!$D61-COUNT($C$57:$C$65),MATCH(Analysis_7_No_Adap!I$56,Example_7_No_Adap!$E$11:$AR$11,0))</f>
        <v>1.9964375885805899E-6</v>
      </c>
      <c r="J61" s="1" cm="1">
        <f t="array" ref="J61">INDEX(Example_7_No_Adap!$E$12:$AR$119,MATCH(Analysis_7_No_Adap!$C61,Example_7_No_Adap!$C$12:$C$119)+Analysis_7_No_Adap!$D61-COUNT($C$57:$C$65),MATCH(Analysis_7_No_Adap!J$56,Example_7_No_Adap!$E$11:$AR$11,0))</f>
        <v>6.1270587936590502E-7</v>
      </c>
      <c r="P61" s="57">
        <f t="shared" si="12"/>
        <v>-1.0285667247437802</v>
      </c>
      <c r="Q61" s="57">
        <f t="shared" si="10"/>
        <v>-2.6127258936179087</v>
      </c>
      <c r="R61" s="57">
        <f t="shared" si="10"/>
        <v>-3.2317773030428758</v>
      </c>
      <c r="S61" s="57">
        <f t="shared" si="10"/>
        <v>-3.4314825769640174</v>
      </c>
      <c r="T61" s="57">
        <f t="shared" si="10"/>
        <v>1.0386403132673023</v>
      </c>
      <c r="U61" s="57">
        <f t="shared" si="10"/>
        <v>2.5107633648617371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INDEX(Example_7_No_Adap!$E$12:$AR$119,MATCH(Analysis_7_No_Adap!$C62,Example_7_No_Adap!$C$12:$C$119)+Analysis_7_No_Adap!$D62-COUNT($C$57:$C$65),MATCH(Analysis_7_No_Adap!E$56,Example_7_No_Adap!$E$11:$AR$11,0))</f>
        <v>3.8450118770461103E-5</v>
      </c>
      <c r="F62" s="1" cm="1">
        <f t="array" ref="F62">INDEX(Example_7_No_Adap!$E$12:$AR$119,MATCH(Analysis_7_No_Adap!$C62,Example_7_No_Adap!$C$12:$C$119)+Analysis_7_No_Adap!$D62-COUNT($C$57:$C$65),MATCH(Analysis_7_No_Adap!F$56,Example_7_No_Adap!$E$11:$AR$11,0))</f>
        <v>5.4991384011549002E-5</v>
      </c>
      <c r="G62" s="1" cm="1">
        <f t="array" ref="G62">INDEX(Example_7_No_Adap!$E$12:$AR$119,MATCH(Analysis_7_No_Adap!$C62,Example_7_No_Adap!$C$12:$C$119)+Analysis_7_No_Adap!$D62-COUNT($C$57:$C$65),MATCH(Analysis_7_No_Adap!G$56,Example_7_No_Adap!$E$11:$AR$11,0))</f>
        <v>3166.7028525594601</v>
      </c>
      <c r="H62" s="1" cm="1">
        <f t="array" ref="H62">INDEX(Example_7_No_Adap!$E$12:$AR$119,MATCH(Analysis_7_No_Adap!$C62,Example_7_No_Adap!$C$12:$C$119)+Analysis_7_No_Adap!$D62-COUNT($C$57:$C$65),MATCH(Analysis_7_No_Adap!H$56,Example_7_No_Adap!$E$11:$AR$11,0))</f>
        <v>0.49243935491193103</v>
      </c>
      <c r="I62" s="1" cm="1">
        <f t="array" ref="I62">INDEX(Example_7_No_Adap!$E$12:$AR$119,MATCH(Analysis_7_No_Adap!$C62,Example_7_No_Adap!$C$12:$C$119)+Analysis_7_No_Adap!$D62-COUNT($C$57:$C$65),MATCH(Analysis_7_No_Adap!I$56,Example_7_No_Adap!$E$11:$AR$11,0))</f>
        <v>3.1495048427032699E-6</v>
      </c>
      <c r="J62" s="1" cm="1">
        <f t="array" ref="J62">INDEX(Example_7_No_Adap!$E$12:$AR$119,MATCH(Analysis_7_No_Adap!$C62,Example_7_No_Adap!$C$12:$C$119)+Analysis_7_No_Adap!$D62-COUNT($C$57:$C$65),MATCH(Analysis_7_No_Adap!J$56,Example_7_No_Adap!$E$11:$AR$11,0))</f>
        <v>3.0945897133705103E-7</v>
      </c>
      <c r="P62" s="57">
        <f t="shared" si="12"/>
        <v>-4.6092030064206595</v>
      </c>
      <c r="Q62" s="57">
        <f t="shared" si="10"/>
        <v>-3.5982241002435922</v>
      </c>
      <c r="R62" s="57">
        <f t="shared" si="10"/>
        <v>-3.6916191762149704</v>
      </c>
      <c r="S62" s="57">
        <f t="shared" si="10"/>
        <v>-7.1055392475493901</v>
      </c>
      <c r="T62" s="57">
        <f t="shared" si="10"/>
        <v>-0.65769705750441454</v>
      </c>
      <c r="U62" s="57">
        <f t="shared" si="10"/>
        <v>0.98544654825985589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INDEX(Example_7_No_Adap!$E$12:$AR$119,MATCH(Analysis_7_No_Adap!$C63,Example_7_No_Adap!$C$12:$C$119)+Analysis_7_No_Adap!$D63-COUNT($C$57:$C$65),MATCH(Analysis_7_No_Adap!E$56,Example_7_No_Adap!$E$11:$AR$11,0))</f>
        <v>2.5076912442134601E-6</v>
      </c>
      <c r="F63" s="1" cm="1">
        <f t="array" ref="F63">INDEX(Example_7_No_Adap!$E$12:$AR$119,MATCH(Analysis_7_No_Adap!$C63,Example_7_No_Adap!$C$12:$C$119)+Analysis_7_No_Adap!$D63-COUNT($C$57:$C$65),MATCH(Analysis_7_No_Adap!F$56,Example_7_No_Adap!$E$11:$AR$11,0))</f>
        <v>2.2071848683542501E-3</v>
      </c>
      <c r="G63" s="1" cm="1">
        <f t="array" ref="G63">INDEX(Example_7_No_Adap!$E$12:$AR$119,MATCH(Analysis_7_No_Adap!$C63,Example_7_No_Adap!$C$12:$C$119)+Analysis_7_No_Adap!$D63-COUNT($C$57:$C$65),MATCH(Analysis_7_No_Adap!G$56,Example_7_No_Adap!$E$11:$AR$11,0))</f>
        <v>4604.68245478063</v>
      </c>
      <c r="H63" s="1" cm="1">
        <f t="array" ref="H63">INDEX(Example_7_No_Adap!$E$12:$AR$119,MATCH(Analysis_7_No_Adap!$C63,Example_7_No_Adap!$C$12:$C$119)+Analysis_7_No_Adap!$D63-COUNT($C$57:$C$65),MATCH(Analysis_7_No_Adap!H$56,Example_7_No_Adap!$E$11:$AR$11,0))</f>
        <v>107.968163673086</v>
      </c>
      <c r="I63" s="1" cm="1">
        <f t="array" ref="I63">INDEX(Example_7_No_Adap!$E$12:$AR$119,MATCH(Analysis_7_No_Adap!$C63,Example_7_No_Adap!$C$12:$C$119)+Analysis_7_No_Adap!$D63-COUNT($C$57:$C$65),MATCH(Analysis_7_No_Adap!I$56,Example_7_No_Adap!$E$11:$AR$11,0))</f>
        <v>5.1973546266737003E-6</v>
      </c>
      <c r="J63" s="1" cm="1">
        <f t="array" ref="J63">INDEX(Example_7_No_Adap!$E$12:$AR$119,MATCH(Analysis_7_No_Adap!$C63,Example_7_No_Adap!$C$12:$C$119)+Analysis_7_No_Adap!$D63-COUNT($C$57:$C$65),MATCH(Analysis_7_No_Adap!J$56,Example_7_No_Adap!$E$11:$AR$11,0))</f>
        <v>2.1153113172189801E-7</v>
      </c>
      <c r="P63" s="57">
        <f t="shared" si="12"/>
        <v>3.9385564201181689</v>
      </c>
      <c r="Q63" s="57">
        <f t="shared" si="10"/>
        <v>-5.3268580645268777</v>
      </c>
      <c r="R63" s="57">
        <f t="shared" si="10"/>
        <v>-0.54012017103423116</v>
      </c>
      <c r="S63" s="57">
        <f t="shared" si="10"/>
        <v>-7.7764441913986273</v>
      </c>
      <c r="T63" s="57">
        <f t="shared" si="10"/>
        <v>-0.7226524710227118</v>
      </c>
      <c r="U63" s="57">
        <f t="shared" si="10"/>
        <v>0.54887814177354288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INDEX(Example_7_No_Adap!$E$12:$AR$119,MATCH(Analysis_7_No_Adap!$C64,Example_7_No_Adap!$C$12:$C$119)+Analysis_7_No_Adap!$D64-COUNT($C$57:$C$65),MATCH(Analysis_7_No_Adap!E$56,Example_7_No_Adap!$E$11:$AR$11,0))</f>
        <v>2.1230064106703101E-6</v>
      </c>
      <c r="F64" s="1" cm="1">
        <f t="array" ref="F64">INDEX(Example_7_No_Adap!$E$12:$AR$119,MATCH(Analysis_7_No_Adap!$C64,Example_7_No_Adap!$C$12:$C$119)+Analysis_7_No_Adap!$D64-COUNT($C$57:$C$65),MATCH(Analysis_7_No_Adap!F$56,Example_7_No_Adap!$E$11:$AR$11,0))</f>
        <v>1.9534820165128901E-2</v>
      </c>
      <c r="G64" s="1" cm="1">
        <f t="array" ref="G64">INDEX(Example_7_No_Adap!$E$12:$AR$119,MATCH(Analysis_7_No_Adap!$C64,Example_7_No_Adap!$C$12:$C$119)+Analysis_7_No_Adap!$D64-COUNT($C$57:$C$65),MATCH(Analysis_7_No_Adap!G$56,Example_7_No_Adap!$E$11:$AR$11,0))</f>
        <v>457.98711041161198</v>
      </c>
      <c r="H64" s="1" cm="1">
        <f t="array" ref="H64">INDEX(Example_7_No_Adap!$E$12:$AR$119,MATCH(Analysis_7_No_Adap!$C64,Example_7_No_Adap!$C$12:$C$119)+Analysis_7_No_Adap!$D64-COUNT($C$57:$C$65),MATCH(Analysis_7_No_Adap!H$56,Example_7_No_Adap!$E$11:$AR$11,0))</f>
        <v>37972.343163055397</v>
      </c>
      <c r="I64" s="1" cm="1">
        <f t="array" ref="I64">INDEX(Example_7_No_Adap!$E$12:$AR$119,MATCH(Analysis_7_No_Adap!$C64,Example_7_No_Adap!$C$12:$C$119)+Analysis_7_No_Adap!$D64-COUNT($C$57:$C$65),MATCH(Analysis_7_No_Adap!I$56,Example_7_No_Adap!$E$11:$AR$11,0))</f>
        <v>1.03040678514077E-5</v>
      </c>
      <c r="J64" s="1" cm="1">
        <f t="array" ref="J64">INDEX(Example_7_No_Adap!$E$12:$AR$119,MATCH(Analysis_7_No_Adap!$C64,Example_7_No_Adap!$C$12:$C$119)+Analysis_7_No_Adap!$D64-COUNT($C$57:$C$65),MATCH(Analysis_7_No_Adap!J$56,Example_7_No_Adap!$E$11:$AR$11,0))</f>
        <v>1.1748065098515799E-7</v>
      </c>
      <c r="P64" s="57">
        <f t="shared" si="12"/>
        <v>0.24025100173567707</v>
      </c>
      <c r="Q64" s="57">
        <f t="shared" si="10"/>
        <v>-3.1457685979653109</v>
      </c>
      <c r="R64" s="57">
        <f t="shared" si="10"/>
        <v>3.3297227687179989</v>
      </c>
      <c r="S64" s="57">
        <f t="shared" si="10"/>
        <v>-8.4581992451118744</v>
      </c>
      <c r="T64" s="57">
        <f t="shared" si="10"/>
        <v>-0.98736459296072587</v>
      </c>
      <c r="U64" s="57">
        <f t="shared" si="10"/>
        <v>0.84844683999761672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INDEX(Example_7_No_Adap!$E$12:$AR$119,MATCH(Analysis_7_No_Adap!$C65,Example_7_No_Adap!$C$12:$C$119)+Analysis_7_No_Adap!$D65-COUNT($C$57:$C$65),MATCH(Analysis_7_No_Adap!E$56,Example_7_No_Adap!$E$11:$AR$11,0))</f>
        <v>8.4536487463537907E-6</v>
      </c>
      <c r="F65" s="1" cm="1">
        <f t="array" ref="F65">INDEX(Example_7_No_Adap!$E$12:$AR$119,MATCH(Analysis_7_No_Adap!$C65,Example_7_No_Adap!$C$12:$C$119)+Analysis_7_No_Adap!$D65-COUNT($C$57:$C$65),MATCH(Analysis_7_No_Adap!F$56,Example_7_No_Adap!$E$11:$AR$11,0))</f>
        <v>0.50097082861804298</v>
      </c>
      <c r="G65" s="1" cm="1">
        <f t="array" ref="G65">INDEX(Example_7_No_Adap!$E$12:$AR$119,MATCH(Analysis_7_No_Adap!$C65,Example_7_No_Adap!$C$12:$C$119)+Analysis_7_No_Adap!$D65-COUNT($C$57:$C$65),MATCH(Analysis_7_No_Adap!G$56,Example_7_No_Adap!$E$11:$AR$11,0))</f>
        <v>692.61485560406004</v>
      </c>
      <c r="H65" s="1" cm="1">
        <f t="array" ref="H65">INDEX(Example_7_No_Adap!$E$12:$AR$119,MATCH(Analysis_7_No_Adap!$C65,Example_7_No_Adap!$C$12:$C$119)+Analysis_7_No_Adap!$D65-COUNT($C$57:$C$65),MATCH(Analysis_7_No_Adap!H$56,Example_7_No_Adap!$E$11:$AR$11,0))</f>
        <v>1865640.0036019699</v>
      </c>
      <c r="I65" s="1" cm="1">
        <f t="array" ref="I65">INDEX(Example_7_No_Adap!$E$12:$AR$119,MATCH(Analysis_7_No_Adap!$C65,Example_7_No_Adap!$C$12:$C$119)+Analysis_7_No_Adap!$D65-COUNT($C$57:$C$65),MATCH(Analysis_7_No_Adap!I$56,Example_7_No_Adap!$E$11:$AR$11,0))</f>
        <v>2.3354668975628101E-5</v>
      </c>
      <c r="J65" s="1" cm="1">
        <f t="array" ref="J65">INDEX(Example_7_No_Adap!$E$12:$AR$119,MATCH(Analysis_7_No_Adap!$C65,Example_7_No_Adap!$C$12:$C$119)+Analysis_7_No_Adap!$D65-COUNT($C$57:$C$65),MATCH(Analysis_7_No_Adap!J$56,Example_7_No_Adap!$E$11:$AR$11,0))</f>
        <v>4.6066459091775902E-8</v>
      </c>
      <c r="P65" s="57">
        <f t="shared" si="12"/>
        <v>-1.9934654412210615</v>
      </c>
      <c r="Q65" s="57">
        <f t="shared" si="10"/>
        <v>-4.6806067187212719</v>
      </c>
      <c r="R65" s="57">
        <f t="shared" si="10"/>
        <v>-0.59674633593773196</v>
      </c>
      <c r="S65" s="57">
        <f t="shared" si="10"/>
        <v>-5.6185777922226663</v>
      </c>
      <c r="T65" s="57">
        <f t="shared" si="10"/>
        <v>-1.1804969981940212</v>
      </c>
      <c r="U65" s="57">
        <f t="shared" si="10"/>
        <v>1.3506345508224131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INDEX(Example_7_No_Adap!$AS$12:$CF$119,MATCH(Analysis_7_No_Adap!$C69,Example_7_No_Adap!$C$12:$C$119)+Analysis_7_No_Adap!$D69-COUNT($C$69:$C$77),MATCH(Analysis_7_No_Adap!E$68,Example_7_No_Adap!$AS$11:$CF$11,0))</f>
        <v>0.12586032293892699</v>
      </c>
      <c r="F69" s="1" cm="1">
        <f t="array" ref="F69">INDEX(Example_7_No_Adap!$AS$12:$CF$119,MATCH(Analysis_7_No_Adap!$C69,Example_7_No_Adap!$C$12:$C$119)+Analysis_7_No_Adap!$D69-COUNT($C$69:$C$77),MATCH(Analysis_7_No_Adap!F$68,Example_7_No_Adap!$AS$11:$CF$11,0))</f>
        <v>0.12586032293892699</v>
      </c>
      <c r="G69" s="1" cm="1">
        <f t="array" ref="G69">INDEX(Example_7_No_Adap!$AS$12:$CF$119,MATCH(Analysis_7_No_Adap!$C69,Example_7_No_Adap!$C$12:$C$119)+Analysis_7_No_Adap!$D69-COUNT($C$69:$C$77),MATCH(Analysis_7_No_Adap!G$68,Example_7_No_Adap!$AS$11:$CF$11,0))</f>
        <v>0.125860322937832</v>
      </c>
      <c r="H69" s="1" cm="1">
        <f t="array" ref="H69">INDEX(Example_7_No_Adap!$AS$12:$CF$119,MATCH(Analysis_7_No_Adap!$C69,Example_7_No_Adap!$C$12:$C$119)+Analysis_7_No_Adap!$D69-COUNT($C$69:$C$77),MATCH(Analysis_7_No_Adap!H$68,Example_7_No_Adap!$AS$11:$CF$11,0))</f>
        <v>0.125860322937832</v>
      </c>
      <c r="I69" s="1" cm="1">
        <f t="array" ref="I69">INDEX(Example_7_No_Adap!$AS$12:$CF$119,MATCH(Analysis_7_No_Adap!$C69,Example_7_No_Adap!$C$12:$C$119)+Analysis_7_No_Adap!$D69-COUNT($C$69:$C$77),MATCH(Analysis_7_No_Adap!I$68,Example_7_No_Adap!$AS$11:$CF$11,0))</f>
        <v>0.12585822317113701</v>
      </c>
      <c r="J69" s="1" cm="1">
        <f t="array" ref="J69">INDEX(Example_7_No_Adap!$AS$12:$CF$119,MATCH(Analysis_7_No_Adap!$C69,Example_7_No_Adap!$C$12:$C$119)+Analysis_7_No_Adap!$D69-COUNT($C$69:$C$77),MATCH(Analysis_7_No_Adap!J$68,Example_7_No_Adap!$AS$11:$CF$11,0))</f>
        <v>0.12585822317113701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INDEX(Example_7_No_Adap!$AS$12:$CF$119,MATCH(Analysis_7_No_Adap!$C70,Example_7_No_Adap!$C$12:$C$119)+Analysis_7_No_Adap!$D70-COUNT($C$69:$C$77),MATCH(Analysis_7_No_Adap!E$68,Example_7_No_Adap!$AS$11:$CF$11,0))</f>
        <v>2.0275676000498502E-3</v>
      </c>
      <c r="F70" s="1" cm="1">
        <f t="array" ref="F70">INDEX(Example_7_No_Adap!$AS$12:$CF$119,MATCH(Analysis_7_No_Adap!$C70,Example_7_No_Adap!$C$12:$C$119)+Analysis_7_No_Adap!$D70-COUNT($C$69:$C$77),MATCH(Analysis_7_No_Adap!F$68,Example_7_No_Adap!$AS$11:$CF$11,0))</f>
        <v>2.0275672237688299E-3</v>
      </c>
      <c r="G70" s="1" cm="1">
        <f t="array" ref="G70">INDEX(Example_7_No_Adap!$AS$12:$CF$119,MATCH(Analysis_7_No_Adap!$C70,Example_7_No_Adap!$C$12:$C$119)+Analysis_7_No_Adap!$D70-COUNT($C$69:$C$77),MATCH(Analysis_7_No_Adap!G$68,Example_7_No_Adap!$AS$11:$CF$11,0))</f>
        <v>2.0271003308310201E-3</v>
      </c>
      <c r="H70" s="1" cm="1">
        <f t="array" ref="H70">INDEX(Example_7_No_Adap!$AS$12:$CF$119,MATCH(Analysis_7_No_Adap!$C70,Example_7_No_Adap!$C$12:$C$119)+Analysis_7_No_Adap!$D70-COUNT($C$69:$C$77),MATCH(Analysis_7_No_Adap!H$68,Example_7_No_Adap!$AS$11:$CF$11,0))</f>
        <v>2.0274307526987E-3</v>
      </c>
      <c r="I70" s="1" cm="1">
        <f t="array" ref="I70">INDEX(Example_7_No_Adap!$AS$12:$CF$119,MATCH(Analysis_7_No_Adap!$C70,Example_7_No_Adap!$C$12:$C$119)+Analysis_7_No_Adap!$D70-COUNT($C$69:$C$77),MATCH(Analysis_7_No_Adap!I$68,Example_7_No_Adap!$AS$11:$CF$11,0))</f>
        <v>2.6989805481935801E-3</v>
      </c>
      <c r="J70" s="1" cm="1">
        <f t="array" ref="J70">INDEX(Example_7_No_Adap!$AS$12:$CF$119,MATCH(Analysis_7_No_Adap!$C70,Example_7_No_Adap!$C$12:$C$119)+Analysis_7_No_Adap!$D70-COUNT($C$69:$C$77),MATCH(Analysis_7_No_Adap!J$68,Example_7_No_Adap!$AS$11:$CF$11,0))</f>
        <v>2.69928721340984E-3</v>
      </c>
      <c r="P70" s="57">
        <f>LOG(E69/E70)/LOG(2)</f>
        <v>5.9559297241734059</v>
      </c>
      <c r="Q70" s="57">
        <f t="shared" ref="Q70:U77" si="14">LOG(F69/F70)/LOG(2)</f>
        <v>5.9559299919123516</v>
      </c>
      <c r="R70" s="57">
        <f t="shared" si="14"/>
        <v>5.9562622431238088</v>
      </c>
      <c r="S70" s="57">
        <f t="shared" si="14"/>
        <v>5.9560270997836113</v>
      </c>
      <c r="T70" s="57">
        <f t="shared" si="14"/>
        <v>5.5432410911992198</v>
      </c>
      <c r="U70" s="57">
        <f t="shared" si="14"/>
        <v>5.5430771777341139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INDEX(Example_7_No_Adap!$AS$12:$CF$119,MATCH(Analysis_7_No_Adap!$C71,Example_7_No_Adap!$C$12:$C$119)+Analysis_7_No_Adap!$D71-COUNT($C$69:$C$77),MATCH(Analysis_7_No_Adap!E$68,Example_7_No_Adap!$AS$11:$CF$11,0))</f>
        <v>1.5460827548284699E-4</v>
      </c>
      <c r="F71" s="1" cm="1">
        <f t="array" ref="F71">INDEX(Example_7_No_Adap!$AS$12:$CF$119,MATCH(Analysis_7_No_Adap!$C71,Example_7_No_Adap!$C$12:$C$119)+Analysis_7_No_Adap!$D71-COUNT($C$69:$C$77),MATCH(Analysis_7_No_Adap!F$68,Example_7_No_Adap!$AS$11:$CF$11,0))</f>
        <v>2.1333730018372501E-4</v>
      </c>
      <c r="G71" s="1" cm="1">
        <f t="array" ref="G71">INDEX(Example_7_No_Adap!$AS$12:$CF$119,MATCH(Analysis_7_No_Adap!$C71,Example_7_No_Adap!$C$12:$C$119)+Analysis_7_No_Adap!$D71-COUNT($C$69:$C$77),MATCH(Analysis_7_No_Adap!G$68,Example_7_No_Adap!$AS$11:$CF$11,0))</f>
        <v>82.163609791591796</v>
      </c>
      <c r="H71" s="1" cm="1">
        <f t="array" ref="H71">INDEX(Example_7_No_Adap!$AS$12:$CF$119,MATCH(Analysis_7_No_Adap!$C71,Example_7_No_Adap!$C$12:$C$119)+Analysis_7_No_Adap!$D71-COUNT($C$69:$C$77),MATCH(Analysis_7_No_Adap!H$68,Example_7_No_Adap!$AS$11:$CF$11,0))</f>
        <v>0.580394191518667</v>
      </c>
      <c r="I71" s="1" cm="1">
        <f t="array" ref="I71">INDEX(Example_7_No_Adap!$AS$12:$CF$119,MATCH(Analysis_7_No_Adap!$C71,Example_7_No_Adap!$C$12:$C$119)+Analysis_7_No_Adap!$D71-COUNT($C$69:$C$77),MATCH(Analysis_7_No_Adap!I$68,Example_7_No_Adap!$AS$11:$CF$11,0))</f>
        <v>7.3803177430410098E-4</v>
      </c>
      <c r="J71" s="1" cm="1">
        <f t="array" ref="J71">INDEX(Example_7_No_Adap!$AS$12:$CF$119,MATCH(Analysis_7_No_Adap!$C71,Example_7_No_Adap!$C$12:$C$119)+Analysis_7_No_Adap!$D71-COUNT($C$69:$C$77),MATCH(Analysis_7_No_Adap!J$68,Example_7_No_Adap!$AS$11:$CF$11,0))</f>
        <v>6.7812967159442002E-4</v>
      </c>
      <c r="P71" s="57">
        <f t="shared" ref="P71:P77" si="16">LOG(E70/E71)/LOG(2)</f>
        <v>3.7130605679771218</v>
      </c>
      <c r="Q71" s="57">
        <f t="shared" si="14"/>
        <v>3.2485416120231951</v>
      </c>
      <c r="R71" s="57">
        <f t="shared" si="14"/>
        <v>-15.306794449827803</v>
      </c>
      <c r="S71" s="57">
        <f t="shared" si="14"/>
        <v>-8.1612366312700413</v>
      </c>
      <c r="T71" s="57">
        <f t="shared" si="14"/>
        <v>1.870659744466235</v>
      </c>
      <c r="U71" s="57">
        <f t="shared" si="14"/>
        <v>1.9929454164381162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INDEX(Example_7_No_Adap!$AS$12:$CF$119,MATCH(Analysis_7_No_Adap!$C72,Example_7_No_Adap!$C$12:$C$119)+Analysis_7_No_Adap!$D72-COUNT($C$69:$C$77),MATCH(Analysis_7_No_Adap!E$68,Example_7_No_Adap!$AS$11:$CF$11,0))</f>
        <v>3.5137019056894702E-3</v>
      </c>
      <c r="F72" s="1" cm="1">
        <f t="array" ref="F72">INDEX(Example_7_No_Adap!$AS$12:$CF$119,MATCH(Analysis_7_No_Adap!$C72,Example_7_No_Adap!$C$12:$C$119)+Analysis_7_No_Adap!$D72-COUNT($C$69:$C$77),MATCH(Analysis_7_No_Adap!F$68,Example_7_No_Adap!$AS$11:$CF$11,0))</f>
        <v>4.0392326766914496E-3</v>
      </c>
      <c r="G72" s="1" cm="1">
        <f t="array" ref="G72">INDEX(Example_7_No_Adap!$AS$12:$CF$119,MATCH(Analysis_7_No_Adap!$C72,Example_7_No_Adap!$C$12:$C$119)+Analysis_7_No_Adap!$D72-COUNT($C$69:$C$77),MATCH(Analysis_7_No_Adap!G$68,Example_7_No_Adap!$AS$11:$CF$11,0))</f>
        <v>371.72204692495097</v>
      </c>
      <c r="H72" s="1" cm="1">
        <f t="array" ref="H72">INDEX(Example_7_No_Adap!$AS$12:$CF$119,MATCH(Analysis_7_No_Adap!$C72,Example_7_No_Adap!$C$12:$C$119)+Analysis_7_No_Adap!$D72-COUNT($C$69:$C$77),MATCH(Analysis_7_No_Adap!H$68,Example_7_No_Adap!$AS$11:$CF$11,0))</f>
        <v>6.4718455751871904</v>
      </c>
      <c r="I72" s="1" cm="1">
        <f t="array" ref="I72">INDEX(Example_7_No_Adap!$AS$12:$CF$119,MATCH(Analysis_7_No_Adap!$C72,Example_7_No_Adap!$C$12:$C$119)+Analysis_7_No_Adap!$D72-COUNT($C$69:$C$77),MATCH(Analysis_7_No_Adap!I$68,Example_7_No_Adap!$AS$11:$CF$11,0))</f>
        <v>6.1995277146310705E-4</v>
      </c>
      <c r="J72" s="1" cm="1">
        <f t="array" ref="J72">INDEX(Example_7_No_Adap!$AS$12:$CF$119,MATCH(Analysis_7_No_Adap!$C72,Example_7_No_Adap!$C$12:$C$119)+Analysis_7_No_Adap!$D72-COUNT($C$69:$C$77),MATCH(Analysis_7_No_Adap!J$68,Example_7_No_Adap!$AS$11:$CF$11,0))</f>
        <v>5.5580553852022801E-4</v>
      </c>
      <c r="P72" s="57">
        <f t="shared" si="16"/>
        <v>-4.5063023542475404</v>
      </c>
      <c r="Q72" s="57">
        <f t="shared" si="14"/>
        <v>-4.2428731180933124</v>
      </c>
      <c r="R72" s="57">
        <f t="shared" si="14"/>
        <v>-2.1776527855325156</v>
      </c>
      <c r="S72" s="57">
        <f t="shared" si="14"/>
        <v>-3.4790721976532537</v>
      </c>
      <c r="T72" s="57">
        <f t="shared" si="14"/>
        <v>0.25152461569164425</v>
      </c>
      <c r="U72" s="57">
        <f t="shared" si="14"/>
        <v>0.28698096026442715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INDEX(Example_7_No_Adap!$AS$12:$CF$119,MATCH(Analysis_7_No_Adap!$C73,Example_7_No_Adap!$C$12:$C$119)+Analysis_7_No_Adap!$D73-COUNT($C$69:$C$77),MATCH(Analysis_7_No_Adap!E$68,Example_7_No_Adap!$AS$11:$CF$11,0))</f>
        <v>1.8776842926298502E-2</v>
      </c>
      <c r="F73" s="1" cm="1">
        <f t="array" ref="F73">INDEX(Example_7_No_Adap!$AS$12:$CF$119,MATCH(Analysis_7_No_Adap!$C73,Example_7_No_Adap!$C$12:$C$119)+Analysis_7_No_Adap!$D73-COUNT($C$69:$C$77),MATCH(Analysis_7_No_Adap!F$68,Example_7_No_Adap!$AS$11:$CF$11,0))</f>
        <v>3.5170849006234302E-2</v>
      </c>
      <c r="G73" s="1" cm="1">
        <f t="array" ref="G73">INDEX(Example_7_No_Adap!$AS$12:$CF$119,MATCH(Analysis_7_No_Adap!$C73,Example_7_No_Adap!$C$12:$C$119)+Analysis_7_No_Adap!$D73-COUNT($C$69:$C$77),MATCH(Analysis_7_No_Adap!G$68,Example_7_No_Adap!$AS$11:$CF$11,0))</f>
        <v>907.26028253193601</v>
      </c>
      <c r="H73" s="1" cm="1">
        <f t="array" ref="H73">INDEX(Example_7_No_Adap!$AS$12:$CF$119,MATCH(Analysis_7_No_Adap!$C73,Example_7_No_Adap!$C$12:$C$119)+Analysis_7_No_Adap!$D73-COUNT($C$69:$C$77),MATCH(Analysis_7_No_Adap!H$68,Example_7_No_Adap!$AS$11:$CF$11,0))</f>
        <v>149.485650154627</v>
      </c>
      <c r="I73" s="1" cm="1">
        <f t="array" ref="I73">INDEX(Example_7_No_Adap!$AS$12:$CF$119,MATCH(Analysis_7_No_Adap!$C73,Example_7_No_Adap!$C$12:$C$119)+Analysis_7_No_Adap!$D73-COUNT($C$69:$C$77),MATCH(Analysis_7_No_Adap!I$68,Example_7_No_Adap!$AS$11:$CF$11,0))</f>
        <v>5.27946839762193E-4</v>
      </c>
      <c r="J73" s="1" cm="1">
        <f t="array" ref="J73">INDEX(Example_7_No_Adap!$AS$12:$CF$119,MATCH(Analysis_7_No_Adap!$C73,Example_7_No_Adap!$C$12:$C$119)+Analysis_7_No_Adap!$D73-COUNT($C$69:$C$77),MATCH(Analysis_7_No_Adap!J$68,Example_7_No_Adap!$AS$11:$CF$11,0))</f>
        <v>4.0543956938067098E-4</v>
      </c>
      <c r="P73" s="57">
        <f t="shared" si="16"/>
        <v>-2.4178908068530562</v>
      </c>
      <c r="Q73" s="57">
        <f t="shared" si="14"/>
        <v>-3.1222270024869689</v>
      </c>
      <c r="R73" s="57">
        <f t="shared" si="14"/>
        <v>-1.2872922454058089</v>
      </c>
      <c r="S73" s="57">
        <f t="shared" si="14"/>
        <v>-4.5296860056115662</v>
      </c>
      <c r="T73" s="57">
        <f t="shared" si="14"/>
        <v>0.23176564547157413</v>
      </c>
      <c r="U73" s="57">
        <f t="shared" si="14"/>
        <v>0.45509331355464733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INDEX(Example_7_No_Adap!$AS$12:$CF$119,MATCH(Analysis_7_No_Adap!$C74,Example_7_No_Adap!$C$12:$C$119)+Analysis_7_No_Adap!$D74-COUNT($C$69:$C$77),MATCH(Analysis_7_No_Adap!E$68,Example_7_No_Adap!$AS$11:$CF$11,0))</f>
        <v>5.7154562037337701E-3</v>
      </c>
      <c r="F74" s="1" cm="1">
        <f t="array" ref="F74">INDEX(Example_7_No_Adap!$AS$12:$CF$119,MATCH(Analysis_7_No_Adap!$C74,Example_7_No_Adap!$C$12:$C$119)+Analysis_7_No_Adap!$D74-COUNT($C$69:$C$77),MATCH(Analysis_7_No_Adap!F$68,Example_7_No_Adap!$AS$11:$CF$11,0))</f>
        <v>0.62670040251974102</v>
      </c>
      <c r="G74" s="1" cm="1">
        <f t="array" ref="G74">INDEX(Example_7_No_Adap!$AS$12:$CF$119,MATCH(Analysis_7_No_Adap!$C74,Example_7_No_Adap!$C$12:$C$119)+Analysis_7_No_Adap!$D74-COUNT($C$69:$C$77),MATCH(Analysis_7_No_Adap!G$68,Example_7_No_Adap!$AS$11:$CF$11,0))</f>
        <v>484527.54548911197</v>
      </c>
      <c r="H74" s="1" cm="1">
        <f t="array" ref="H74">INDEX(Example_7_No_Adap!$AS$12:$CF$119,MATCH(Analysis_7_No_Adap!$C74,Example_7_No_Adap!$C$12:$C$119)+Analysis_7_No_Adap!$D74-COUNT($C$69:$C$77),MATCH(Analysis_7_No_Adap!H$68,Example_7_No_Adap!$AS$11:$CF$11,0))</f>
        <v>529271.768794704</v>
      </c>
      <c r="I74" s="1" cm="1">
        <f t="array" ref="I74">INDEX(Example_7_No_Adap!$AS$12:$CF$119,MATCH(Analysis_7_No_Adap!$C74,Example_7_No_Adap!$C$12:$C$119)+Analysis_7_No_Adap!$D74-COUNT($C$69:$C$77),MATCH(Analysis_7_No_Adap!I$68,Example_7_No_Adap!$AS$11:$CF$11,0))</f>
        <v>4.0548633535605303E-4</v>
      </c>
      <c r="J74" s="1" cm="1">
        <f t="array" ref="J74">INDEX(Example_7_No_Adap!$AS$12:$CF$119,MATCH(Analysis_7_No_Adap!$C74,Example_7_No_Adap!$C$12:$C$119)+Analysis_7_No_Adap!$D74-COUNT($C$69:$C$77),MATCH(Analysis_7_No_Adap!J$68,Example_7_No_Adap!$AS$11:$CF$11,0))</f>
        <v>2.2618168400502099E-4</v>
      </c>
      <c r="P74" s="57">
        <f t="shared" si="16"/>
        <v>1.7160139505444878</v>
      </c>
      <c r="Q74" s="57">
        <f t="shared" si="14"/>
        <v>-4.1553238533329981</v>
      </c>
      <c r="R74" s="57">
        <f t="shared" si="14"/>
        <v>-9.0608464674026159</v>
      </c>
      <c r="S74" s="57">
        <f t="shared" si="14"/>
        <v>-11.789785987899311</v>
      </c>
      <c r="T74" s="57">
        <f t="shared" si="14"/>
        <v>0.38073937114890205</v>
      </c>
      <c r="U74" s="57">
        <f t="shared" si="14"/>
        <v>0.84200479142378892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INDEX(Example_7_No_Adap!$AS$12:$CF$119,MATCH(Analysis_7_No_Adap!$C75,Example_7_No_Adap!$C$12:$C$119)+Analysis_7_No_Adap!$D75-COUNT($C$69:$C$77),MATCH(Analysis_7_No_Adap!E$68,Example_7_No_Adap!$AS$11:$CF$11,0))</f>
        <v>9.6168341722124906E-2</v>
      </c>
      <c r="F75" s="1" cm="1">
        <f t="array" ref="F75">INDEX(Example_7_No_Adap!$AS$12:$CF$119,MATCH(Analysis_7_No_Adap!$C75,Example_7_No_Adap!$C$12:$C$119)+Analysis_7_No_Adap!$D75-COUNT($C$69:$C$77),MATCH(Analysis_7_No_Adap!F$68,Example_7_No_Adap!$AS$11:$CF$11,0))</f>
        <v>33.2166460114614</v>
      </c>
      <c r="G75" s="1" cm="1">
        <f t="array" ref="G75">INDEX(Example_7_No_Adap!$AS$12:$CF$119,MATCH(Analysis_7_No_Adap!$C75,Example_7_No_Adap!$C$12:$C$119)+Analysis_7_No_Adap!$D75-COUNT($C$69:$C$77),MATCH(Analysis_7_No_Adap!G$68,Example_7_No_Adap!$AS$11:$CF$11,0))</f>
        <v>3926.4888498404498</v>
      </c>
      <c r="H75" s="1" cm="1">
        <f t="array" ref="H75">INDEX(Example_7_No_Adap!$AS$12:$CF$119,MATCH(Analysis_7_No_Adap!$C75,Example_7_No_Adap!$C$12:$C$119)+Analysis_7_No_Adap!$D75-COUNT($C$69:$C$77),MATCH(Analysis_7_No_Adap!H$68,Example_7_No_Adap!$AS$11:$CF$11,0))</f>
        <v>52932325.7706066</v>
      </c>
      <c r="I75" s="1" cm="1">
        <f t="array" ref="I75">INDEX(Example_7_No_Adap!$AS$12:$CF$119,MATCH(Analysis_7_No_Adap!$C75,Example_7_No_Adap!$C$12:$C$119)+Analysis_7_No_Adap!$D75-COUNT($C$69:$C$77),MATCH(Analysis_7_No_Adap!I$68,Example_7_No_Adap!$AS$11:$CF$11,0))</f>
        <v>2.8091793870981099E-4</v>
      </c>
      <c r="J75" s="1" cm="1">
        <f t="array" ref="J75">INDEX(Example_7_No_Adap!$AS$12:$CF$119,MATCH(Analysis_7_No_Adap!$C75,Example_7_No_Adap!$C$12:$C$119)+Analysis_7_No_Adap!$D75-COUNT($C$69:$C$77),MATCH(Analysis_7_No_Adap!J$68,Example_7_No_Adap!$AS$11:$CF$11,0))</f>
        <v>1.09141942951907E-4</v>
      </c>
      <c r="P75" s="57">
        <f t="shared" si="16"/>
        <v>-4.0726214789854014</v>
      </c>
      <c r="Q75" s="57">
        <f t="shared" si="14"/>
        <v>-5.7279866772562089</v>
      </c>
      <c r="R75" s="57">
        <f t="shared" si="14"/>
        <v>6.9471950750060802</v>
      </c>
      <c r="S75" s="57">
        <f t="shared" si="14"/>
        <v>-6.6439965320119017</v>
      </c>
      <c r="T75" s="57">
        <f t="shared" si="14"/>
        <v>0.52950454304632577</v>
      </c>
      <c r="U75" s="57">
        <f t="shared" si="14"/>
        <v>1.0512764738730409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INDEX(Example_7_No_Adap!$AS$12:$CF$119,MATCH(Analysis_7_No_Adap!$C76,Example_7_No_Adap!$C$12:$C$119)+Analysis_7_No_Adap!$D76-COUNT($C$69:$C$77),MATCH(Analysis_7_No_Adap!E$68,Example_7_No_Adap!$AS$11:$CF$11,0))</f>
        <v>2.5208796066241899E-2</v>
      </c>
      <c r="F76" s="1" cm="1">
        <f t="array" ref="F76">INDEX(Example_7_No_Adap!$AS$12:$CF$119,MATCH(Analysis_7_No_Adap!$C76,Example_7_No_Adap!$C$12:$C$119)+Analysis_7_No_Adap!$D76-COUNT($C$69:$C$77),MATCH(Analysis_7_No_Adap!F$68,Example_7_No_Adap!$AS$11:$CF$11,0))</f>
        <v>165.655677025827</v>
      </c>
      <c r="G76" s="1" cm="1">
        <f t="array" ref="G76">INDEX(Example_7_No_Adap!$AS$12:$CF$119,MATCH(Analysis_7_No_Adap!$C76,Example_7_No_Adap!$C$12:$C$119)+Analysis_7_No_Adap!$D76-COUNT($C$69:$C$77),MATCH(Analysis_7_No_Adap!G$68,Example_7_No_Adap!$AS$11:$CF$11,0))</f>
        <v>4979.9308899693497</v>
      </c>
      <c r="H76" s="1" cm="1">
        <f t="array" ref="H76">INDEX(Example_7_No_Adap!$AS$12:$CF$119,MATCH(Analysis_7_No_Adap!$C76,Example_7_No_Adap!$C$12:$C$119)+Analysis_7_No_Adap!$D76-COUNT($C$69:$C$77),MATCH(Analysis_7_No_Adap!H$68,Example_7_No_Adap!$AS$11:$CF$11,0))</f>
        <v>5124452438.06528</v>
      </c>
      <c r="I76" s="1" cm="1">
        <f t="array" ref="I76">INDEX(Example_7_No_Adap!$AS$12:$CF$119,MATCH(Analysis_7_No_Adap!$C76,Example_7_No_Adap!$C$12:$C$119)+Analysis_7_No_Adap!$D76-COUNT($C$69:$C$77),MATCH(Analysis_7_No_Adap!I$68,Example_7_No_Adap!$AS$11:$CF$11,0))</f>
        <v>1.82449650749747E-4</v>
      </c>
      <c r="J76" s="1" cm="1">
        <f t="array" ref="J76">INDEX(Example_7_No_Adap!$AS$12:$CF$119,MATCH(Analysis_7_No_Adap!$C76,Example_7_No_Adap!$C$12:$C$119)+Analysis_7_No_Adap!$D76-COUNT($C$69:$C$77),MATCH(Analysis_7_No_Adap!J$68,Example_7_No_Adap!$AS$11:$CF$11,0))</f>
        <v>7.9349442445726394E-5</v>
      </c>
      <c r="P76" s="57">
        <f t="shared" si="16"/>
        <v>1.9316348231264016</v>
      </c>
      <c r="Q76" s="57">
        <f t="shared" si="14"/>
        <v>-2.3182093331347033</v>
      </c>
      <c r="R76" s="57">
        <f t="shared" si="14"/>
        <v>-0.34288592088487352</v>
      </c>
      <c r="S76" s="57">
        <f t="shared" si="14"/>
        <v>-6.5971050013477566</v>
      </c>
      <c r="T76" s="57">
        <f t="shared" si="14"/>
        <v>0.62265036498857795</v>
      </c>
      <c r="U76" s="57">
        <f t="shared" si="14"/>
        <v>0.45991364098842935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INDEX(Example_7_No_Adap!$AS$12:$CF$119,MATCH(Analysis_7_No_Adap!$C77,Example_7_No_Adap!$C$12:$C$119)+Analysis_7_No_Adap!$D77-COUNT($C$69:$C$77),MATCH(Analysis_7_No_Adap!E$68,Example_7_No_Adap!$AS$11:$CF$11,0))</f>
        <v>6.9736697897830102E-2</v>
      </c>
      <c r="F77" s="1" cm="1">
        <f t="array" ref="F77">INDEX(Example_7_No_Adap!$AS$12:$CF$119,MATCH(Analysis_7_No_Adap!$C77,Example_7_No_Adap!$C$12:$C$119)+Analysis_7_No_Adap!$D77-COUNT($C$69:$C$77),MATCH(Analysis_7_No_Adap!F$68,Example_7_No_Adap!$AS$11:$CF$11,0))</f>
        <v>20246.239553405601</v>
      </c>
      <c r="G77" s="1" cm="1">
        <f t="array" ref="G77">INDEX(Example_7_No_Adap!$AS$12:$CF$119,MATCH(Analysis_7_No_Adap!$C77,Example_7_No_Adap!$C$12:$C$119)+Analysis_7_No_Adap!$D77-COUNT($C$69:$C$77),MATCH(Analysis_7_No_Adap!G$68,Example_7_No_Adap!$AS$11:$CF$11,0))</f>
        <v>5030.7870672885601</v>
      </c>
      <c r="H77" s="1" cm="1">
        <f t="array" ref="H77">INDEX(Example_7_No_Adap!$AS$12:$CF$119,MATCH(Analysis_7_No_Adap!$C77,Example_7_No_Adap!$C$12:$C$119)+Analysis_7_No_Adap!$D77-COUNT($C$69:$C$77),MATCH(Analysis_7_No_Adap!H$68,Example_7_No_Adap!$AS$11:$CF$11,0))</f>
        <v>3527987128614.6201</v>
      </c>
      <c r="I77" s="1" cm="1">
        <f t="array" ref="I77">INDEX(Example_7_No_Adap!$AS$12:$CF$119,MATCH(Analysis_7_No_Adap!$C77,Example_7_No_Adap!$C$12:$C$119)+Analysis_7_No_Adap!$D77-COUNT($C$69:$C$77),MATCH(Analysis_7_No_Adap!I$68,Example_7_No_Adap!$AS$11:$CF$11,0))</f>
        <v>1.21692293768997E-4</v>
      </c>
      <c r="J77" s="1" cm="1">
        <f t="array" ref="J77">INDEX(Example_7_No_Adap!$AS$12:$CF$119,MATCH(Analysis_7_No_Adap!$C77,Example_7_No_Adap!$C$12:$C$119)+Analysis_7_No_Adap!$D77-COUNT($C$69:$C$77),MATCH(Analysis_7_No_Adap!J$68,Example_7_No_Adap!$AS$11:$CF$11,0))</f>
        <v>7.6433862130136803E-5</v>
      </c>
      <c r="P77" s="57">
        <f t="shared" si="16"/>
        <v>-1.4679908337625656</v>
      </c>
      <c r="Q77" s="57">
        <f t="shared" si="14"/>
        <v>-6.9333225174102795</v>
      </c>
      <c r="R77" s="57">
        <f t="shared" si="14"/>
        <v>-1.4658406384259774E-2</v>
      </c>
      <c r="S77" s="57">
        <f t="shared" si="14"/>
        <v>-9.4272317251958171</v>
      </c>
      <c r="T77" s="57">
        <f t="shared" si="14"/>
        <v>0.58426057778524143</v>
      </c>
      <c r="U77" s="57">
        <f t="shared" si="14"/>
        <v>5.4008155701015394E-2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INDEX(Example_7_No_Adap!$DU$12:$FD$119,MATCH($C84,Example_7_No_Adap!$C$12:$C$119)+$D84-COUNT($C$84:$C$92),MATCH(E$83,Example_7_No_Adap!$DU$11:$FD$11,0))</f>
        <v>3143943.1825176501</v>
      </c>
      <c r="F84" s="1" cm="1">
        <f t="array" ref="F84">INDEX(Example_7_No_Adap!$DU$12:$FD$119,MATCH($C84,Example_7_No_Adap!$C$12:$C$119)+$D84-COUNT($C$84:$C$92),MATCH(F$83,Example_7_No_Adap!$DU$11:$FD$11,0))</f>
        <v>12568590.0790234</v>
      </c>
      <c r="G84" s="1" cm="1">
        <f t="array" ref="G84">INDEX(Example_7_No_Adap!$DU$12:$FD$119,MATCH($C84,Example_7_No_Adap!$C$12:$C$119)+$D84-COUNT($C$84:$C$92),MATCH(G$83,Example_7_No_Adap!$DU$11:$FD$11,0))</f>
        <v>10346958.893250899</v>
      </c>
      <c r="H84" s="1">
        <f t="shared" ref="H84:H92" si="17">I84*I84</f>
        <v>10346958.892720426</v>
      </c>
      <c r="I84" s="1" cm="1">
        <f t="array" ref="I84">INDEX(Example_7_No_Adap!$DU$12:$FD$119,MATCH($C84,Example_7_No_Adap!$C$12:$C$119)+$D84-COUNT($C$84:$C$92),MATCH(I$83,Example_7_No_Adap!$DU$11:$FD$11,0))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INDEX(Example_7_No_Adap!$DU$12:$FD$119,MATCH($C85,Example_7_No_Adap!$C$12:$C$119)+$D85-COUNT($C$84:$C$92),MATCH(E$83,Example_7_No_Adap!$DU$11:$FD$11,0))</f>
        <v>759759815699141</v>
      </c>
      <c r="F85" s="1" cm="1">
        <f t="array" ref="F85">INDEX(Example_7_No_Adap!$DU$12:$FD$119,MATCH($C85,Example_7_No_Adap!$C$12:$C$119)+$D85-COUNT($C$84:$C$92),MATCH(F$83,Example_7_No_Adap!$DU$11:$FD$11,0))</f>
        <v>1.36389088562234E+16</v>
      </c>
      <c r="G85" s="1" cm="1">
        <f t="array" ref="G85">INDEX(Example_7_No_Adap!$DU$12:$FD$119,MATCH($C85,Example_7_No_Adap!$C$12:$C$119)+$D85-COUNT($C$84:$C$92),MATCH(G$83,Example_7_No_Adap!$DU$11:$FD$11,0))</f>
        <v>97584767.9866772</v>
      </c>
      <c r="H85" s="1">
        <f t="shared" si="17"/>
        <v>97584768.066203043</v>
      </c>
      <c r="I85" s="1" cm="1">
        <f t="array" ref="I85">INDEX(Example_7_No_Adap!$DU$12:$FD$119,MATCH($C85,Example_7_No_Adap!$C$12:$C$119)+$D85-COUNT($C$84:$C$92),MATCH(I$83,Example_7_No_Adap!$DU$11:$FD$11,0))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INDEX(Example_7_No_Adap!$DU$12:$FD$119,MATCH($C86,Example_7_No_Adap!$C$12:$C$119)+$D86-COUNT($C$84:$C$92),MATCH(E$83,Example_7_No_Adap!$DU$11:$FD$11,0))</f>
        <v>6.4993090060172303E+20</v>
      </c>
      <c r="F86" s="1" cm="1">
        <f t="array" ref="F86">INDEX(Example_7_No_Adap!$DU$12:$FD$119,MATCH($C86,Example_7_No_Adap!$C$12:$C$119)+$D86-COUNT($C$84:$C$92),MATCH(F$83,Example_7_No_Adap!$DU$11:$FD$11,0))</f>
        <v>7.5723827256096205E+17</v>
      </c>
      <c r="G86" s="1" cm="1">
        <f t="array" ref="G86">INDEX(Example_7_No_Adap!$DU$12:$FD$119,MATCH($C86,Example_7_No_Adap!$C$12:$C$119)+$D86-COUNT($C$84:$C$92),MATCH(G$83,Example_7_No_Adap!$DU$11:$FD$11,0))</f>
        <v>175674019.041776</v>
      </c>
      <c r="H86" s="1">
        <f t="shared" si="17"/>
        <v>175674019.07460332</v>
      </c>
      <c r="I86" s="1" cm="1">
        <f t="array" ref="I86">INDEX(Example_7_No_Adap!$DU$12:$FD$119,MATCH($C86,Example_7_No_Adap!$C$12:$C$119)+$D86-COUNT($C$84:$C$92),MATCH(I$83,Example_7_No_Adap!$DU$11:$FD$11,0))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INDEX(Example_7_No_Adap!$DU$12:$FD$119,MATCH($C87,Example_7_No_Adap!$C$12:$C$119)+$D87-COUNT($C$84:$C$92),MATCH(E$83,Example_7_No_Adap!$DU$11:$FD$11,0))</f>
        <v>3.4101210478369099E+20</v>
      </c>
      <c r="F87" s="1" cm="1">
        <f t="array" ref="F87">INDEX(Example_7_No_Adap!$DU$12:$FD$119,MATCH($C87,Example_7_No_Adap!$C$12:$C$119)+$D87-COUNT($C$84:$C$92),MATCH(F$83,Example_7_No_Adap!$DU$11:$FD$11,0))</f>
        <v>2.1419572944802299E+18</v>
      </c>
      <c r="G87" s="1" cm="1">
        <f t="array" ref="G87">INDEX(Example_7_No_Adap!$DU$12:$FD$119,MATCH($C87,Example_7_No_Adap!$C$12:$C$119)+$D87-COUNT($C$84:$C$92),MATCH(G$83,Example_7_No_Adap!$DU$11:$FD$11,0))</f>
        <v>331848948.963368</v>
      </c>
      <c r="H87" s="1">
        <f t="shared" si="17"/>
        <v>331848948.85484934</v>
      </c>
      <c r="I87" s="1" cm="1">
        <f t="array" ref="I87">INDEX(Example_7_No_Adap!$DU$12:$FD$119,MATCH($C87,Example_7_No_Adap!$C$12:$C$119)+$D87-COUNT($C$84:$C$92),MATCH(I$83,Example_7_No_Adap!$DU$11:$FD$11,0))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INDEX(Example_7_No_Adap!$DU$12:$FD$119,MATCH($C88,Example_7_No_Adap!$C$12:$C$119)+$D88-COUNT($C$84:$C$92),MATCH(E$83,Example_7_No_Adap!$DU$11:$FD$11,0))</f>
        <v>1.03454471297479E+20</v>
      </c>
      <c r="F88" s="1" cm="1">
        <f t="array" ref="F88">INDEX(Example_7_No_Adap!$DU$12:$FD$119,MATCH($C88,Example_7_No_Adap!$C$12:$C$119)+$D88-COUNT($C$84:$C$92),MATCH(F$83,Example_7_No_Adap!$DU$11:$FD$11,0))</f>
        <v>1.3738224788869801E+18</v>
      </c>
      <c r="G88" s="1" cm="1">
        <f t="array" ref="G88">INDEX(Example_7_No_Adap!$DU$12:$FD$119,MATCH($C88,Example_7_No_Adap!$C$12:$C$119)+$D88-COUNT($C$84:$C$92),MATCH(G$83,Example_7_No_Adap!$DU$11:$FD$11,0))</f>
        <v>644197068.40283</v>
      </c>
      <c r="H88" s="1">
        <f t="shared" si="17"/>
        <v>644197023.9771024</v>
      </c>
      <c r="I88" s="1" cm="1">
        <f t="array" ref="I88">INDEX(Example_7_No_Adap!$DU$12:$FD$119,MATCH($C88,Example_7_No_Adap!$C$12:$C$119)+$D88-COUNT($C$84:$C$92),MATCH(I$83,Example_7_No_Adap!$DU$11:$FD$11,0))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INDEX(Example_7_No_Adap!$DU$12:$FD$119,MATCH($C89,Example_7_No_Adap!$C$12:$C$119)+$D89-COUNT($C$84:$C$92),MATCH(E$83,Example_7_No_Adap!$DU$11:$FD$11,0))</f>
        <v>1.07489683859887E+21</v>
      </c>
      <c r="F89" s="1" cm="1">
        <f t="array" ref="F89">INDEX(Example_7_No_Adap!$DU$12:$FD$119,MATCH($C89,Example_7_No_Adap!$C$12:$C$119)+$D89-COUNT($C$84:$C$92),MATCH(F$83,Example_7_No_Adap!$DU$11:$FD$11,0))</f>
        <v>8.1054745269009797E+18</v>
      </c>
      <c r="G89" s="1" cm="1">
        <f t="array" ref="G89">INDEX(Example_7_No_Adap!$DU$12:$FD$119,MATCH($C89,Example_7_No_Adap!$C$12:$C$119)+$D89-COUNT($C$84:$C$92),MATCH(G$83,Example_7_No_Adap!$DU$11:$FD$11,0))</f>
        <v>1268892583.6869099</v>
      </c>
      <c r="H89" s="1">
        <f t="shared" si="17"/>
        <v>1268892285.8749449</v>
      </c>
      <c r="I89" s="1" cm="1">
        <f t="array" ref="I89">INDEX(Example_7_No_Adap!$DU$12:$FD$119,MATCH($C89,Example_7_No_Adap!$C$12:$C$119)+$D89-COUNT($C$84:$C$92),MATCH(I$83,Example_7_No_Adap!$DU$11:$FD$11,0))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INDEX(Example_7_No_Adap!$DU$12:$FD$119,MATCH($C90,Example_7_No_Adap!$C$12:$C$119)+$D90-COUNT($C$84:$C$92),MATCH(E$83,Example_7_No_Adap!$DU$11:$FD$11,0))</f>
        <v>8.4236563440539704E+20</v>
      </c>
      <c r="F90" s="1" cm="1">
        <f t="array" ref="F90">INDEX(Example_7_No_Adap!$DU$12:$FD$119,MATCH($C90,Example_7_No_Adap!$C$12:$C$119)+$D90-COUNT($C$84:$C$92),MATCH(F$83,Example_7_No_Adap!$DU$11:$FD$11,0))</f>
        <v>3.5351295901997498E+19</v>
      </c>
      <c r="G90" s="1" cm="1">
        <f t="array" ref="G90">INDEX(Example_7_No_Adap!$DU$12:$FD$119,MATCH($C90,Example_7_No_Adap!$C$12:$C$119)+$D90-COUNT($C$84:$C$92),MATCH(G$83,Example_7_No_Adap!$DU$11:$FD$11,0))</f>
        <v>2518283633.7178602</v>
      </c>
      <c r="H90" s="1">
        <f t="shared" si="17"/>
        <v>2518282548.1496034</v>
      </c>
      <c r="I90" s="1" cm="1">
        <f t="array" ref="I90">INDEX(Example_7_No_Adap!$DU$12:$FD$119,MATCH($C90,Example_7_No_Adap!$C$12:$C$119)+$D90-COUNT($C$84:$C$92),MATCH(I$83,Example_7_No_Adap!$DU$11:$FD$11,0))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INDEX(Example_7_No_Adap!$DU$12:$FD$119,MATCH($C91,Example_7_No_Adap!$C$12:$C$119)+$D91-COUNT($C$84:$C$92),MATCH(E$83,Example_7_No_Adap!$DU$11:$FD$11,0))</f>
        <v>2.9132386945051001E+21</v>
      </c>
      <c r="F91" s="1" cm="1">
        <f t="array" ref="F91">INDEX(Example_7_No_Adap!$DU$12:$FD$119,MATCH($C91,Example_7_No_Adap!$C$12:$C$119)+$D91-COUNT($C$84:$C$92),MATCH(F$83,Example_7_No_Adap!$DU$11:$FD$11,0))</f>
        <v>1.08408968498114E+20</v>
      </c>
      <c r="G91" s="1" cm="1">
        <f t="array" ref="G91">INDEX(Example_7_No_Adap!$DU$12:$FD$119,MATCH($C91,Example_7_No_Adap!$C$12:$C$119)+$D91-COUNT($C$84:$C$92),MATCH(G$83,Example_7_No_Adap!$DU$11:$FD$11,0))</f>
        <v>5017065997.8350601</v>
      </c>
      <c r="H91" s="1">
        <f t="shared" si="17"/>
        <v>5017062742.2668371</v>
      </c>
      <c r="I91" s="1" cm="1">
        <f t="array" ref="I91">INDEX(Example_7_No_Adap!$DU$12:$FD$119,MATCH($C91,Example_7_No_Adap!$C$12:$C$119)+$D91-COUNT($C$84:$C$92),MATCH(I$83,Example_7_No_Adap!$DU$11:$FD$11,0))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INDEX(Example_7_No_Adap!$DU$12:$FD$119,MATCH($C92,Example_7_No_Adap!$C$12:$C$119)+$D92-COUNT($C$84:$C$92),MATCH(E$83,Example_7_No_Adap!$DU$11:$FD$11,0))</f>
        <v>1.63350101344363E+22</v>
      </c>
      <c r="F92" s="1" cm="1">
        <f t="array" ref="F92">INDEX(Example_7_No_Adap!$DU$12:$FD$119,MATCH($C92,Example_7_No_Adap!$C$12:$C$119)+$D92-COUNT($C$84:$C$92),MATCH(F$83,Example_7_No_Adap!$DU$11:$FD$11,0))</f>
        <v>4.78603651329047E+20</v>
      </c>
      <c r="G92" s="1" cm="1">
        <f t="array" ref="G92">INDEX(Example_7_No_Adap!$DU$12:$FD$119,MATCH($C92,Example_7_No_Adap!$C$12:$C$119)+$D92-COUNT($C$84:$C$92),MATCH(G$83,Example_7_No_Adap!$DU$11:$FD$11,0))</f>
        <v>10014647358.3813</v>
      </c>
      <c r="H92" s="1">
        <f t="shared" si="17"/>
        <v>10014623976.715176</v>
      </c>
      <c r="I92" s="1" cm="1">
        <f t="array" ref="I92">INDEX(Example_7_No_Adap!$DU$12:$FD$119,MATCH($C92,Example_7_No_Adap!$C$12:$C$119)+$D92-COUNT($C$84:$C$92),MATCH(I$83,Example_7_No_Adap!$DU$11:$FD$11,0))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INDEX(Example_7_No_Adap!$E$12:$AR$119,MATCH(Analysis_7_No_Adap!$C98,Example_7_No_Adap!$C$12:$C$119)+Analysis_7_No_Adap!$D98-COUNT($C$98:$C$106),MATCH(Analysis_7_No_Adap!E$97,Example_7_No_Adap!$E$11:$AR$11,0))</f>
        <v>0.245630024022264</v>
      </c>
      <c r="F98" s="1" cm="1">
        <f t="array" ref="F98">INDEX(Example_7_No_Adap!$E$12:$AR$119,MATCH(Analysis_7_No_Adap!$C98,Example_7_No_Adap!$C$12:$C$119)+Analysis_7_No_Adap!$D98-COUNT($C$98:$C$106),MATCH(Analysis_7_No_Adap!F$97,Example_7_No_Adap!$E$11:$AR$11,0))</f>
        <v>0.245630024022264</v>
      </c>
      <c r="G98" s="1" cm="1">
        <f t="array" ref="G98">INDEX(Example_7_No_Adap!$E$12:$AR$119,MATCH(Analysis_7_No_Adap!$C98,Example_7_No_Adap!$C$12:$C$119)+Analysis_7_No_Adap!$D98-COUNT($C$98:$C$106),MATCH(Analysis_7_No_Adap!G$97,Example_7_No_Adap!$E$11:$AR$11,0))</f>
        <v>0.24563002317097701</v>
      </c>
      <c r="H98" s="1" cm="1">
        <f t="array" ref="H98">INDEX(Example_7_No_Adap!$E$12:$AR$119,MATCH(Analysis_7_No_Adap!$C98,Example_7_No_Adap!$C$12:$C$119)+Analysis_7_No_Adap!$D98-COUNT($C$98:$C$106),MATCH(Analysis_7_No_Adap!H$97,Example_7_No_Adap!$E$11:$AR$11,0))</f>
        <v>0.24563002317097701</v>
      </c>
      <c r="I98" s="1" cm="1">
        <f t="array" ref="I98">INDEX(Example_7_No_Adap!$E$12:$AR$119,MATCH(Analysis_7_No_Adap!$C98,Example_7_No_Adap!$C$12:$C$119)+Analysis_7_No_Adap!$D98-COUNT($C$98:$C$106),MATCH(Analysis_7_No_Adap!I$97,Example_7_No_Adap!$E$11:$AR$11,0))</f>
        <v>0.24558217690192199</v>
      </c>
      <c r="J98" s="1" cm="1">
        <f t="array" ref="J98">INDEX(Example_7_No_Adap!$E$12:$AR$119,MATCH(Analysis_7_No_Adap!$C98,Example_7_No_Adap!$C$12:$C$119)+Analysis_7_No_Adap!$D98-COUNT($C$98:$C$106),MATCH(Analysis_7_No_Adap!J$97,Example_7_No_Adap!$E$11:$AR$11,0))</f>
        <v>0.24558217690192199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INDEX(Example_7_No_Adap!$E$12:$AR$119,MATCH(Analysis_7_No_Adap!$C99,Example_7_No_Adap!$C$12:$C$119)+Analysis_7_No_Adap!$D99-COUNT($C$98:$C$106),MATCH(Analysis_7_No_Adap!E$97,Example_7_No_Adap!$E$11:$AR$11,0))</f>
        <v>5.3902258669917798E-3</v>
      </c>
      <c r="F99" s="1" cm="1">
        <f t="array" ref="F99">INDEX(Example_7_No_Adap!$E$12:$AR$119,MATCH(Analysis_7_No_Adap!$C99,Example_7_No_Adap!$C$12:$C$119)+Analysis_7_No_Adap!$D99-COUNT($C$98:$C$106),MATCH(Analysis_7_No_Adap!F$97,Example_7_No_Adap!$E$11:$AR$11,0))</f>
        <v>5.3896085892997103E-3</v>
      </c>
      <c r="G99" s="1" cm="1">
        <f t="array" ref="G99">INDEX(Example_7_No_Adap!$E$12:$AR$119,MATCH(Analysis_7_No_Adap!$C99,Example_7_No_Adap!$C$12:$C$119)+Analysis_7_No_Adap!$D99-COUNT($C$98:$C$106),MATCH(Analysis_7_No_Adap!G$97,Example_7_No_Adap!$E$11:$AR$11,0))</f>
        <v>9.0663144047078408E-3</v>
      </c>
      <c r="H99" s="1" cm="1">
        <f t="array" ref="H99">INDEX(Example_7_No_Adap!$E$12:$AR$119,MATCH(Analysis_7_No_Adap!$C99,Example_7_No_Adap!$C$12:$C$119)+Analysis_7_No_Adap!$D99-COUNT($C$98:$C$106),MATCH(Analysis_7_No_Adap!H$97,Example_7_No_Adap!$E$11:$AR$11,0))</f>
        <v>5.84189398794655E-3</v>
      </c>
      <c r="I99" s="1" cm="1">
        <f t="array" ref="I99">INDEX(Example_7_No_Adap!$E$12:$AR$119,MATCH(Analysis_7_No_Adap!$C99,Example_7_No_Adap!$C$12:$C$119)+Analysis_7_No_Adap!$D99-COUNT($C$98:$C$106),MATCH(Analysis_7_No_Adap!I$97,Example_7_No_Adap!$E$11:$AR$11,0))</f>
        <v>3.8579885740165999E-2</v>
      </c>
      <c r="J99" s="1" cm="1">
        <f t="array" ref="J99">INDEX(Example_7_No_Adap!$E$12:$AR$119,MATCH(Analysis_7_No_Adap!$C99,Example_7_No_Adap!$C$12:$C$119)+Analysis_7_No_Adap!$D99-COUNT($C$98:$C$106),MATCH(Analysis_7_No_Adap!J$97,Example_7_No_Adap!$E$11:$AR$11,0))</f>
        <v>3.8593105596718601E-2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INDEX(Example_7_No_Adap!$E$12:$AR$119,MATCH(Analysis_7_No_Adap!$C100,Example_7_No_Adap!$C$12:$C$119)+Analysis_7_No_Adap!$D100-COUNT($C$98:$C$106),MATCH(Analysis_7_No_Adap!E$97,Example_7_No_Adap!$E$11:$AR$11,0))</f>
        <v>0.60085464276131395</v>
      </c>
      <c r="F100" s="1" cm="1">
        <f t="array" ref="F100">INDEX(Example_7_No_Adap!$E$12:$AR$119,MATCH(Analysis_7_No_Adap!$C100,Example_7_No_Adap!$C$12:$C$119)+Analysis_7_No_Adap!$D100-COUNT($C$98:$C$106),MATCH(Analysis_7_No_Adap!F$97,Example_7_No_Adap!$E$11:$AR$11,0))</f>
        <v>0.62834161638435604</v>
      </c>
      <c r="G100" s="1" cm="1">
        <f t="array" ref="G100">INDEX(Example_7_No_Adap!$E$12:$AR$119,MATCH(Analysis_7_No_Adap!$C100,Example_7_No_Adap!$C$12:$C$119)+Analysis_7_No_Adap!$D100-COUNT($C$98:$C$106),MATCH(Analysis_7_No_Adap!G$97,Example_7_No_Adap!$E$11:$AR$11,0))</f>
        <v>11685.6650607759</v>
      </c>
      <c r="H100" s="1" cm="1">
        <f t="array" ref="H100">INDEX(Example_7_No_Adap!$E$12:$AR$119,MATCH(Analysis_7_No_Adap!$C100,Example_7_No_Adap!$C$12:$C$119)+Analysis_7_No_Adap!$D100-COUNT($C$98:$C$106),MATCH(Analysis_7_No_Adap!H$97,Example_7_No_Adap!$E$11:$AR$11,0))</f>
        <v>121.533527644923</v>
      </c>
      <c r="I100" s="1" cm="1">
        <f t="array" ref="I100">INDEX(Example_7_No_Adap!$E$12:$AR$119,MATCH(Analysis_7_No_Adap!$C100,Example_7_No_Adap!$C$12:$C$119)+Analysis_7_No_Adap!$D100-COUNT($C$98:$C$106),MATCH(Analysis_7_No_Adap!I$97,Example_7_No_Adap!$E$11:$AR$11,0))</f>
        <v>2.191522885997E-2</v>
      </c>
      <c r="J100" s="1" cm="1">
        <f t="array" ref="J100">INDEX(Example_7_No_Adap!$E$12:$AR$119,MATCH(Analysis_7_No_Adap!$C100,Example_7_No_Adap!$C$12:$C$119)+Analysis_7_No_Adap!$D100-COUNT($C$98:$C$106),MATCH(Analysis_7_No_Adap!J$97,Example_7_No_Adap!$E$11:$AR$11,0))</f>
        <v>2.18999853442816E-2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INDEX(Example_7_No_Adap!$E$12:$AR$119,MATCH(Analysis_7_No_Adap!$C101,Example_7_No_Adap!$C$12:$C$119)+Analysis_7_No_Adap!$D101-COUNT($C$98:$C$106),MATCH(Analysis_7_No_Adap!E$97,Example_7_No_Adap!$E$11:$AR$11,0))</f>
        <v>0.85315187428871098</v>
      </c>
      <c r="F101" s="1" cm="1">
        <f t="array" ref="F101">INDEX(Example_7_No_Adap!$E$12:$AR$119,MATCH(Analysis_7_No_Adap!$C101,Example_7_No_Adap!$C$12:$C$119)+Analysis_7_No_Adap!$D101-COUNT($C$98:$C$106),MATCH(Analysis_7_No_Adap!F$97,Example_7_No_Adap!$E$11:$AR$11,0))</f>
        <v>9.9991341918342904</v>
      </c>
      <c r="G101" s="1" cm="1">
        <f t="array" ref="G101">INDEX(Example_7_No_Adap!$E$12:$AR$119,MATCH(Analysis_7_No_Adap!$C101,Example_7_No_Adap!$C$12:$C$119)+Analysis_7_No_Adap!$D101-COUNT($C$98:$C$106),MATCH(Analysis_7_No_Adap!G$97,Example_7_No_Adap!$E$11:$AR$11,0))</f>
        <v>14879.1896983031</v>
      </c>
      <c r="H101" s="1" cm="1">
        <f t="array" ref="H101">INDEX(Example_7_No_Adap!$E$12:$AR$119,MATCH(Analysis_7_No_Adap!$C101,Example_7_No_Adap!$C$12:$C$119)+Analysis_7_No_Adap!$D101-COUNT($C$98:$C$106),MATCH(Analysis_7_No_Adap!H$97,Example_7_No_Adap!$E$11:$AR$11,0))</f>
        <v>721.95697463504496</v>
      </c>
      <c r="I101" s="1" cm="1">
        <f t="array" ref="I101">INDEX(Example_7_No_Adap!$E$12:$AR$119,MATCH(Analysis_7_No_Adap!$C101,Example_7_No_Adap!$C$12:$C$119)+Analysis_7_No_Adap!$D101-COUNT($C$98:$C$106),MATCH(Analysis_7_No_Adap!I$97,Example_7_No_Adap!$E$11:$AR$11,0))</f>
        <v>1.73560977042151E-2</v>
      </c>
      <c r="J101" s="1" cm="1">
        <f t="array" ref="J101">INDEX(Example_7_No_Adap!$E$12:$AR$119,MATCH(Analysis_7_No_Adap!$C101,Example_7_No_Adap!$C$12:$C$119)+Analysis_7_No_Adap!$D101-COUNT($C$98:$C$106),MATCH(Analysis_7_No_Adap!J$97,Example_7_No_Adap!$E$11:$AR$11,0))</f>
        <v>1.47731067018888E-2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INDEX(Example_7_No_Adap!$E$12:$AR$119,MATCH(Analysis_7_No_Adap!$C102,Example_7_No_Adap!$C$12:$C$119)+Analysis_7_No_Adap!$D102-COUNT($C$98:$C$106),MATCH(Analysis_7_No_Adap!E$97,Example_7_No_Adap!$E$11:$AR$11,0))</f>
        <v>1.30249937249201</v>
      </c>
      <c r="F102" s="1" cm="1">
        <f t="array" ref="F102">INDEX(Example_7_No_Adap!$E$12:$AR$119,MATCH(Analysis_7_No_Adap!$C102,Example_7_No_Adap!$C$12:$C$119)+Analysis_7_No_Adap!$D102-COUNT($C$98:$C$106),MATCH(Analysis_7_No_Adap!F$97,Example_7_No_Adap!$E$11:$AR$11,0))</f>
        <v>70.2553479762134</v>
      </c>
      <c r="G102" s="1" cm="1">
        <f t="array" ref="G102">INDEX(Example_7_No_Adap!$E$12:$AR$119,MATCH(Analysis_7_No_Adap!$C102,Example_7_No_Adap!$C$12:$C$119)+Analysis_7_No_Adap!$D102-COUNT($C$98:$C$106),MATCH(Analysis_7_No_Adap!G$97,Example_7_No_Adap!$E$11:$AR$11,0))</f>
        <v>12887.913302561201</v>
      </c>
      <c r="H102" s="1" cm="1">
        <f t="array" ref="H102">INDEX(Example_7_No_Adap!$E$12:$AR$119,MATCH(Analysis_7_No_Adap!$C102,Example_7_No_Adap!$C$12:$C$119)+Analysis_7_No_Adap!$D102-COUNT($C$98:$C$106),MATCH(Analysis_7_No_Adap!H$97,Example_7_No_Adap!$E$11:$AR$11,0))</f>
        <v>7889.4948590556096</v>
      </c>
      <c r="I102" s="1" cm="1">
        <f t="array" ref="I102">INDEX(Example_7_No_Adap!$E$12:$AR$119,MATCH(Analysis_7_No_Adap!$C102,Example_7_No_Adap!$C$12:$C$119)+Analysis_7_No_Adap!$D102-COUNT($C$98:$C$106),MATCH(Analysis_7_No_Adap!I$97,Example_7_No_Adap!$E$11:$AR$11,0))</f>
        <v>1.46737551228568E-2</v>
      </c>
      <c r="J102" s="1" cm="1">
        <f t="array" ref="J102">INDEX(Example_7_No_Adap!$E$12:$AR$119,MATCH(Analysis_7_No_Adap!$C102,Example_7_No_Adap!$C$12:$C$119)+Analysis_7_No_Adap!$D102-COUNT($C$98:$C$106),MATCH(Analysis_7_No_Adap!J$97,Example_7_No_Adap!$E$11:$AR$11,0))</f>
        <v>9.4451313041858907E-3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INDEX(Example_7_No_Adap!$E$12:$AR$119,MATCH(Analysis_7_No_Adap!$C103,Example_7_No_Adap!$C$12:$C$119)+Analysis_7_No_Adap!$D103-COUNT($C$98:$C$106),MATCH(Analysis_7_No_Adap!E$97,Example_7_No_Adap!$E$11:$AR$11,0))</f>
        <v>77.484077061344706</v>
      </c>
      <c r="F103" s="1" cm="1">
        <f t="array" ref="F103">INDEX(Example_7_No_Adap!$E$12:$AR$119,MATCH(Analysis_7_No_Adap!$C103,Example_7_No_Adap!$C$12:$C$119)+Analysis_7_No_Adap!$D103-COUNT($C$98:$C$106),MATCH(Analysis_7_No_Adap!F$97,Example_7_No_Adap!$E$11:$AR$11,0))</f>
        <v>13331.998530172499</v>
      </c>
      <c r="G103" s="1" cm="1">
        <f t="array" ref="G103">INDEX(Example_7_No_Adap!$E$12:$AR$119,MATCH(Analysis_7_No_Adap!$C103,Example_7_No_Adap!$C$12:$C$119)+Analysis_7_No_Adap!$D103-COUNT($C$98:$C$106),MATCH(Analysis_7_No_Adap!G$97,Example_7_No_Adap!$E$11:$AR$11,0))</f>
        <v>9848.6525551268496</v>
      </c>
      <c r="H103" s="1" cm="1">
        <f t="array" ref="H103">INDEX(Example_7_No_Adap!$E$12:$AR$119,MATCH(Analysis_7_No_Adap!$C103,Example_7_No_Adap!$C$12:$C$119)+Analysis_7_No_Adap!$D103-COUNT($C$98:$C$106),MATCH(Analysis_7_No_Adap!H$97,Example_7_No_Adap!$E$11:$AR$11,0))</f>
        <v>193010.155214267</v>
      </c>
      <c r="I103" s="1" cm="1">
        <f t="array" ref="I103">INDEX(Example_7_No_Adap!$E$12:$AR$119,MATCH(Analysis_7_No_Adap!$C103,Example_7_No_Adap!$C$12:$C$119)+Analysis_7_No_Adap!$D103-COUNT($C$98:$C$106),MATCH(Analysis_7_No_Adap!I$97,Example_7_No_Adap!$E$11:$AR$11,0))</f>
        <v>1.0617560013629301E-2</v>
      </c>
      <c r="J103" s="1" cm="1">
        <f t="array" ref="J103">INDEX(Example_7_No_Adap!$E$12:$AR$119,MATCH(Analysis_7_No_Adap!$C103,Example_7_No_Adap!$C$12:$C$119)+Analysis_7_No_Adap!$D103-COUNT($C$98:$C$106),MATCH(Analysis_7_No_Adap!J$97,Example_7_No_Adap!$E$11:$AR$11,0))</f>
        <v>4.37762102807437E-3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INDEX(Example_7_No_Adap!$E$12:$AR$119,MATCH(Analysis_7_No_Adap!$C104,Example_7_No_Adap!$C$12:$C$119)+Analysis_7_No_Adap!$D104-COUNT($C$98:$C$106),MATCH(Analysis_7_No_Adap!E$97,Example_7_No_Adap!$E$11:$AR$11,0))</f>
        <v>10.4556236879978</v>
      </c>
      <c r="F104" s="1" cm="1">
        <f t="array" ref="F104">INDEX(Example_7_No_Adap!$E$12:$AR$119,MATCH(Analysis_7_No_Adap!$C104,Example_7_No_Adap!$C$12:$C$119)+Analysis_7_No_Adap!$D104-COUNT($C$98:$C$106),MATCH(Analysis_7_No_Adap!F$97,Example_7_No_Adap!$E$11:$AR$11,0))</f>
        <v>782817.87409433699</v>
      </c>
      <c r="G104" s="1" cm="1">
        <f t="array" ref="G104">INDEX(Example_7_No_Adap!$E$12:$AR$119,MATCH(Analysis_7_No_Adap!$C104,Example_7_No_Adap!$C$12:$C$119)+Analysis_7_No_Adap!$D104-COUNT($C$98:$C$106),MATCH(Analysis_7_No_Adap!G$97,Example_7_No_Adap!$E$11:$AR$11,0))</f>
        <v>140877.71399672999</v>
      </c>
      <c r="H104" s="1" cm="1">
        <f t="array" ref="H104">INDEX(Example_7_No_Adap!$E$12:$AR$119,MATCH(Analysis_7_No_Adap!$C104,Example_7_No_Adap!$C$12:$C$119)+Analysis_7_No_Adap!$D104-COUNT($C$98:$C$106),MATCH(Analysis_7_No_Adap!H$97,Example_7_No_Adap!$E$11:$AR$11,0))</f>
        <v>59978700.057888597</v>
      </c>
      <c r="I104" s="1" cm="1">
        <f t="array" ref="I104">INDEX(Example_7_No_Adap!$E$12:$AR$119,MATCH(Analysis_7_No_Adap!$C104,Example_7_No_Adap!$C$12:$C$119)+Analysis_7_No_Adap!$D104-COUNT($C$98:$C$106),MATCH(Analysis_7_No_Adap!I$97,Example_7_No_Adap!$E$11:$AR$11,0))</f>
        <v>6.9243761204145198E-3</v>
      </c>
      <c r="J104" s="1" cm="1">
        <f t="array" ref="J104">INDEX(Example_7_No_Adap!$E$12:$AR$119,MATCH(Analysis_7_No_Adap!$C104,Example_7_No_Adap!$C$12:$C$119)+Analysis_7_No_Adap!$D104-COUNT($C$98:$C$106),MATCH(Analysis_7_No_Adap!J$97,Example_7_No_Adap!$E$11:$AR$11,0))</f>
        <v>2.03673425279494E-3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INDEX(Example_7_No_Adap!$E$12:$AR$119,MATCH(Analysis_7_No_Adap!$C105,Example_7_No_Adap!$C$12:$C$119)+Analysis_7_No_Adap!$D105-COUNT($C$98:$C$106),MATCH(Analysis_7_No_Adap!E$97,Example_7_No_Adap!$E$11:$AR$11,0))</f>
        <v>10.5197269961945</v>
      </c>
      <c r="F105" s="1" cm="1">
        <f t="array" ref="F105">INDEX(Example_7_No_Adap!$E$12:$AR$119,MATCH(Analysis_7_No_Adap!$C105,Example_7_No_Adap!$C$12:$C$119)+Analysis_7_No_Adap!$D105-COUNT($C$98:$C$106),MATCH(Analysis_7_No_Adap!F$97,Example_7_No_Adap!$E$11:$AR$11,0))</f>
        <v>21104095.869759001</v>
      </c>
      <c r="G105" s="1" cm="1">
        <f t="array" ref="G105">INDEX(Example_7_No_Adap!$E$12:$AR$119,MATCH(Analysis_7_No_Adap!$C105,Example_7_No_Adap!$C$12:$C$119)+Analysis_7_No_Adap!$D105-COUNT($C$98:$C$106),MATCH(Analysis_7_No_Adap!G$97,Example_7_No_Adap!$E$11:$AR$11,0))</f>
        <v>687073.83559203602</v>
      </c>
      <c r="H105" s="1" cm="1">
        <f t="array" ref="H105">INDEX(Example_7_No_Adap!$E$12:$AR$119,MATCH(Analysis_7_No_Adap!$C105,Example_7_No_Adap!$C$12:$C$119)+Analysis_7_No_Adap!$D105-COUNT($C$98:$C$106),MATCH(Analysis_7_No_Adap!H$97,Example_7_No_Adap!$E$11:$AR$11,0))</f>
        <v>23856842010.980202</v>
      </c>
      <c r="I105" s="1" cm="1">
        <f t="array" ref="I105">INDEX(Example_7_No_Adap!$E$12:$AR$119,MATCH(Analysis_7_No_Adap!$C105,Example_7_No_Adap!$C$12:$C$119)+Analysis_7_No_Adap!$D105-COUNT($C$98:$C$106),MATCH(Analysis_7_No_Adap!I$97,Example_7_No_Adap!$E$11:$AR$11,0))</f>
        <v>4.3325593289314001E-3</v>
      </c>
      <c r="J105" s="1" cm="1">
        <f t="array" ref="J105">INDEX(Example_7_No_Adap!$E$12:$AR$119,MATCH(Analysis_7_No_Adap!$C105,Example_7_No_Adap!$C$12:$C$119)+Analysis_7_No_Adap!$D105-COUNT($C$98:$C$106),MATCH(Analysis_7_No_Adap!J$97,Example_7_No_Adap!$E$11:$AR$11,0))</f>
        <v>1.5253967811206201E-3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INDEX(Example_7_No_Adap!$E$12:$AR$119,MATCH(Analysis_7_No_Adap!$C106,Example_7_No_Adap!$C$12:$C$119)+Analysis_7_No_Adap!$D106-COUNT($C$98:$C$106),MATCH(Analysis_7_No_Adap!E$97,Example_7_No_Adap!$E$11:$AR$11,0))</f>
        <v>4.9801629339131104</v>
      </c>
      <c r="F106" s="1" cm="1">
        <f t="array" ref="F106">INDEX(Example_7_No_Adap!$E$12:$AR$119,MATCH(Analysis_7_No_Adap!$C106,Example_7_No_Adap!$C$12:$C$119)+Analysis_7_No_Adap!$D106-COUNT($C$98:$C$106),MATCH(Analysis_7_No_Adap!F$97,Example_7_No_Adap!$E$11:$AR$11,0))</f>
        <v>738327562.87386501</v>
      </c>
      <c r="G106" s="1" cm="1">
        <f t="array" ref="G106">INDEX(Example_7_No_Adap!$E$12:$AR$119,MATCH(Analysis_7_No_Adap!$C106,Example_7_No_Adap!$C$12:$C$119)+Analysis_7_No_Adap!$D106-COUNT($C$98:$C$106),MATCH(Analysis_7_No_Adap!G$97,Example_7_No_Adap!$E$11:$AR$11,0))</f>
        <v>174513.361740408</v>
      </c>
      <c r="H106" s="1" cm="1">
        <f t="array" ref="H106">INDEX(Example_7_No_Adap!$E$12:$AR$119,MATCH(Analysis_7_No_Adap!$C106,Example_7_No_Adap!$C$12:$C$119)+Analysis_7_No_Adap!$D106-COUNT($C$98:$C$106),MATCH(Analysis_7_No_Adap!H$97,Example_7_No_Adap!$E$11:$AR$11,0))</f>
        <v>3265442682951.9702</v>
      </c>
      <c r="I106" s="1" cm="1">
        <f t="array" ref="I106">INDEX(Example_7_No_Adap!$E$12:$AR$119,MATCH(Analysis_7_No_Adap!$C106,Example_7_No_Adap!$C$12:$C$119)+Analysis_7_No_Adap!$D106-COUNT($C$98:$C$106),MATCH(Analysis_7_No_Adap!I$97,Example_7_No_Adap!$E$11:$AR$11,0))</f>
        <v>2.8452699586460901E-3</v>
      </c>
      <c r="J106" s="1" cm="1">
        <f t="array" ref="J106">INDEX(Example_7_No_Adap!$E$12:$AR$119,MATCH(Analysis_7_No_Adap!$C106,Example_7_No_Adap!$C$12:$C$119)+Analysis_7_No_Adap!$D106-COUNT($C$98:$C$106),MATCH(Analysis_7_No_Adap!J$97,Example_7_No_Adap!$E$11:$AR$11,0))</f>
        <v>1.5512245260618199E-3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FC5F7F0F-AA7B-4353-919E-3AAA59DF0057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02778-C487-4F49-839D-0DA159C0DFB4}">
  <sheetPr>
    <tabColor theme="5" tint="-0.499984740745262"/>
  </sheetPr>
  <dimension ref="B2:AE119"/>
  <sheetViews>
    <sheetView showGridLines="0" topLeftCell="L71" zoomScale="75" zoomScaleNormal="75" workbookViewId="0">
      <selection activeCell="E82" sqref="E82"/>
    </sheetView>
  </sheetViews>
  <sheetFormatPr defaultRowHeight="14.25" x14ac:dyDescent="0.45"/>
  <cols>
    <col min="2" max="2" width="19" customWidth="1"/>
    <col min="4" max="4" width="2" customWidth="1"/>
    <col min="5" max="5" width="12.06640625" customWidth="1"/>
    <col min="6" max="6" width="8.19921875" customWidth="1"/>
    <col min="7" max="7" width="8.1328125" customWidth="1"/>
    <col min="8" max="8" width="8.19921875" customWidth="1"/>
    <col min="9" max="9" width="2" customWidth="1"/>
    <col min="10" max="10" width="12.06640625" customWidth="1"/>
    <col min="11" max="11" width="8.19921875" customWidth="1"/>
    <col min="12" max="12" width="8.1328125" customWidth="1"/>
    <col min="13" max="13" width="8.19921875" customWidth="1"/>
    <col min="15" max="15" width="10.19921875" customWidth="1"/>
    <col min="17" max="17" width="12.06640625" customWidth="1"/>
    <col min="18" max="18" width="8.19921875" customWidth="1"/>
    <col min="19" max="19" width="8.1328125" customWidth="1"/>
    <col min="20" max="20" width="8.19921875" customWidth="1"/>
    <col min="21" max="21" width="11.19921875" customWidth="1"/>
    <col min="22" max="22" width="13.53125" customWidth="1"/>
    <col min="24" max="24" width="10.19921875" customWidth="1"/>
    <col min="26" max="26" width="12.06640625" customWidth="1"/>
    <col min="27" max="27" width="8.19921875" customWidth="1"/>
    <col min="28" max="28" width="8.1328125" customWidth="1"/>
    <col min="29" max="29" width="8.19921875" customWidth="1"/>
    <col min="30" max="30" width="11.19921875" customWidth="1"/>
    <col min="31" max="31" width="13.53125" customWidth="1"/>
  </cols>
  <sheetData>
    <row r="2" spans="2:31" x14ac:dyDescent="0.45">
      <c r="B2" s="103" t="s">
        <v>130</v>
      </c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O2" s="103" t="s">
        <v>126</v>
      </c>
      <c r="P2" s="103"/>
      <c r="Q2" s="103"/>
      <c r="R2" s="103"/>
      <c r="S2" s="103"/>
      <c r="T2" s="103"/>
      <c r="U2" s="103"/>
      <c r="V2" s="103"/>
      <c r="X2" s="103" t="s">
        <v>127</v>
      </c>
      <c r="Y2" s="103"/>
      <c r="Z2" s="103"/>
      <c r="AA2" s="103"/>
      <c r="AB2" s="103"/>
      <c r="AC2" s="103"/>
      <c r="AD2" s="103"/>
      <c r="AE2" s="103"/>
    </row>
    <row r="3" spans="2:31" x14ac:dyDescent="0.45">
      <c r="E3" s="103" t="s">
        <v>128</v>
      </c>
      <c r="F3" s="103"/>
      <c r="G3" s="103"/>
      <c r="H3" s="103"/>
      <c r="J3" s="103" t="s">
        <v>129</v>
      </c>
      <c r="K3" s="103"/>
      <c r="L3" s="103"/>
      <c r="M3" s="103"/>
    </row>
    <row r="4" spans="2:31" s="4" customFormat="1" ht="28.5" x14ac:dyDescent="0.45">
      <c r="B4" s="55" t="s">
        <v>11</v>
      </c>
      <c r="C4" s="55" t="s">
        <v>14</v>
      </c>
      <c r="D4"/>
      <c r="E4" s="61" t="s">
        <v>122</v>
      </c>
      <c r="F4" s="61" t="s">
        <v>119</v>
      </c>
      <c r="G4" s="61" t="s">
        <v>120</v>
      </c>
      <c r="H4" s="61" t="s">
        <v>118</v>
      </c>
      <c r="I4"/>
      <c r="J4" s="61" t="s">
        <v>122</v>
      </c>
      <c r="K4" s="61" t="s">
        <v>119</v>
      </c>
      <c r="L4" s="61" t="s">
        <v>120</v>
      </c>
      <c r="M4" s="61" t="s">
        <v>118</v>
      </c>
      <c r="O4" s="55" t="s">
        <v>11</v>
      </c>
      <c r="P4" s="55" t="s">
        <v>14</v>
      </c>
      <c r="Q4" s="61" t="s">
        <v>122</v>
      </c>
      <c r="R4" s="61" t="s">
        <v>119</v>
      </c>
      <c r="S4" s="61" t="s">
        <v>120</v>
      </c>
      <c r="T4" s="61" t="s">
        <v>118</v>
      </c>
      <c r="U4" s="61" t="s">
        <v>121</v>
      </c>
      <c r="V4" s="61" t="s">
        <v>125</v>
      </c>
      <c r="X4" s="55" t="s">
        <v>11</v>
      </c>
      <c r="Y4" s="55" t="s">
        <v>14</v>
      </c>
      <c r="Z4" s="61" t="s">
        <v>122</v>
      </c>
      <c r="AA4" s="61" t="s">
        <v>119</v>
      </c>
      <c r="AB4" s="61" t="s">
        <v>120</v>
      </c>
      <c r="AC4" s="61" t="s">
        <v>118</v>
      </c>
      <c r="AD4" s="61" t="s">
        <v>121</v>
      </c>
      <c r="AE4" s="61" t="s">
        <v>125</v>
      </c>
    </row>
    <row r="5" spans="2:31" x14ac:dyDescent="0.45">
      <c r="B5" s="53">
        <v>0.05</v>
      </c>
      <c r="C5" s="48">
        <v>1</v>
      </c>
      <c r="E5" s="1">
        <f t="shared" ref="E5:E10" si="0">Q5</f>
        <v>1</v>
      </c>
      <c r="F5" s="60">
        <f t="shared" ref="F5:F10" si="1">R5</f>
        <v>-800</v>
      </c>
      <c r="G5" s="60">
        <f t="shared" ref="G5:G10" si="2">S5</f>
        <v>-800</v>
      </c>
      <c r="H5" s="25" t="str">
        <f t="shared" ref="H5:H10" si="3">T5</f>
        <v>Y</v>
      </c>
      <c r="J5" s="1">
        <f t="shared" ref="J5:J10" si="4">Z5</f>
        <v>1.005512</v>
      </c>
      <c r="K5" s="60">
        <f t="shared" ref="K5:K10" si="5">AA5</f>
        <v>-7977.0239000000001</v>
      </c>
      <c r="L5" s="60">
        <f t="shared" ref="L5:L10" si="6">AB5</f>
        <v>-8020.9910099999997</v>
      </c>
      <c r="M5" s="25" t="str">
        <f t="shared" ref="M5:M10" si="7">AC5</f>
        <v>Y</v>
      </c>
      <c r="O5" s="53">
        <v>0.05</v>
      </c>
      <c r="P5" s="48">
        <v>1</v>
      </c>
      <c r="Q5" s="1">
        <v>1</v>
      </c>
      <c r="R5" s="60">
        <v>-800</v>
      </c>
      <c r="S5" s="60">
        <v>-800</v>
      </c>
      <c r="T5" s="25" t="s">
        <v>123</v>
      </c>
      <c r="U5" s="1">
        <v>1</v>
      </c>
      <c r="V5" s="1">
        <f t="shared" ref="V5:V10" si="8">U5*U5</f>
        <v>1</v>
      </c>
      <c r="X5" s="53">
        <v>0.05</v>
      </c>
      <c r="Y5" s="48">
        <v>1</v>
      </c>
      <c r="Z5" s="1">
        <v>1.005512</v>
      </c>
      <c r="AA5" s="60">
        <v>-7977.0239000000001</v>
      </c>
      <c r="AB5" s="60">
        <v>-8020.9910099999997</v>
      </c>
      <c r="AC5" s="25" t="s">
        <v>123</v>
      </c>
      <c r="AD5" s="1">
        <v>1.00275</v>
      </c>
      <c r="AE5" s="1">
        <f t="shared" ref="AE5:AE10" si="9">AD5*AD5</f>
        <v>1.0055075625000001</v>
      </c>
    </row>
    <row r="6" spans="2:31" x14ac:dyDescent="0.45">
      <c r="B6" s="48">
        <f>B5</f>
        <v>0.05</v>
      </c>
      <c r="C6" s="48">
        <v>2</v>
      </c>
      <c r="E6" s="1">
        <f t="shared" si="0"/>
        <v>1.0000000023569999</v>
      </c>
      <c r="F6" s="60">
        <f t="shared" si="1"/>
        <v>-800</v>
      </c>
      <c r="G6" s="60">
        <f t="shared" si="2"/>
        <v>-800</v>
      </c>
      <c r="H6" s="25" t="str">
        <f t="shared" si="3"/>
        <v>Y</v>
      </c>
      <c r="J6" s="1">
        <f t="shared" si="4"/>
        <v>1.0513729999999999</v>
      </c>
      <c r="K6" s="60">
        <f t="shared" si="5"/>
        <v>-7781.5456999999997</v>
      </c>
      <c r="L6" s="60">
        <f t="shared" si="6"/>
        <v>-8181.3088100000004</v>
      </c>
      <c r="M6" s="25" t="str">
        <f t="shared" si="7"/>
        <v>Y</v>
      </c>
      <c r="O6" s="48">
        <f>O5</f>
        <v>0.05</v>
      </c>
      <c r="P6" s="48">
        <v>2</v>
      </c>
      <c r="Q6" s="1">
        <v>1.0000000023569999</v>
      </c>
      <c r="R6" s="60">
        <v>-800</v>
      </c>
      <c r="S6" s="60">
        <v>-800</v>
      </c>
      <c r="T6" s="25" t="s">
        <v>123</v>
      </c>
      <c r="U6" s="1">
        <v>1</v>
      </c>
      <c r="V6" s="1">
        <f t="shared" si="8"/>
        <v>1</v>
      </c>
      <c r="X6" s="48">
        <f>X5</f>
        <v>0.05</v>
      </c>
      <c r="Y6" s="48">
        <v>2</v>
      </c>
      <c r="Z6" s="1">
        <v>1.0513729999999999</v>
      </c>
      <c r="AA6" s="60">
        <v>-7781.5456999999997</v>
      </c>
      <c r="AB6" s="60">
        <v>-8181.3088100000004</v>
      </c>
      <c r="AC6" s="25" t="s">
        <v>123</v>
      </c>
      <c r="AD6" s="1">
        <v>1.02536</v>
      </c>
      <c r="AE6" s="1">
        <f t="shared" si="9"/>
        <v>1.0513631296000001</v>
      </c>
    </row>
    <row r="7" spans="2:31" x14ac:dyDescent="0.45">
      <c r="B7" s="48">
        <f>B6</f>
        <v>0.05</v>
      </c>
      <c r="C7" s="48">
        <v>3</v>
      </c>
      <c r="E7" s="1">
        <f t="shared" si="0"/>
        <v>1.0881781954330001</v>
      </c>
      <c r="F7" s="60">
        <f t="shared" si="1"/>
        <v>-766.21810000000005</v>
      </c>
      <c r="G7" s="60">
        <f t="shared" si="2"/>
        <v>-833.78187000000003</v>
      </c>
      <c r="H7" s="25" t="str">
        <f t="shared" si="3"/>
        <v>Y</v>
      </c>
      <c r="J7" s="1">
        <f t="shared" si="4"/>
        <v>1.396952</v>
      </c>
      <c r="K7" s="60">
        <f t="shared" si="5"/>
        <v>-6503.2205999999996</v>
      </c>
      <c r="L7" s="60">
        <f t="shared" si="6"/>
        <v>-9084.6838900000002</v>
      </c>
      <c r="M7" s="25" t="str">
        <f t="shared" si="7"/>
        <v>Y</v>
      </c>
      <c r="O7" s="48">
        <f>O6</f>
        <v>0.05</v>
      </c>
      <c r="P7" s="48">
        <v>3</v>
      </c>
      <c r="Q7" s="1">
        <v>1.0881781954330001</v>
      </c>
      <c r="R7" s="60">
        <v>-766.21810000000005</v>
      </c>
      <c r="S7" s="60">
        <v>-833.78187000000003</v>
      </c>
      <c r="T7" s="25" t="s">
        <v>123</v>
      </c>
      <c r="U7" s="1">
        <v>1.0431577999999999</v>
      </c>
      <c r="V7" s="1">
        <f t="shared" si="8"/>
        <v>1.0881781957008398</v>
      </c>
      <c r="X7" s="48">
        <f>X6</f>
        <v>0.05</v>
      </c>
      <c r="Y7" s="48">
        <v>3</v>
      </c>
      <c r="Z7" s="1">
        <v>1.396952</v>
      </c>
      <c r="AA7" s="60">
        <v>-6503.2205999999996</v>
      </c>
      <c r="AB7" s="60">
        <v>-9084.6838900000002</v>
      </c>
      <c r="AC7" s="25" t="s">
        <v>123</v>
      </c>
      <c r="AD7" s="1">
        <v>1.1819299999999999</v>
      </c>
      <c r="AE7" s="1">
        <f t="shared" si="9"/>
        <v>1.3969585248999998</v>
      </c>
    </row>
    <row r="8" spans="2:31" x14ac:dyDescent="0.45">
      <c r="B8" s="48">
        <f>B7</f>
        <v>0.05</v>
      </c>
      <c r="C8" s="48">
        <v>4</v>
      </c>
      <c r="E8" s="1">
        <f t="shared" si="0"/>
        <v>22.72451812601</v>
      </c>
      <c r="F8" s="60">
        <f t="shared" si="1"/>
        <v>-64.616969999999995</v>
      </c>
      <c r="G8" s="60">
        <f t="shared" si="2"/>
        <v>-1468.3895</v>
      </c>
      <c r="H8" s="25" t="str">
        <f t="shared" si="3"/>
        <v>Y</v>
      </c>
      <c r="J8" s="1">
        <f t="shared" si="4"/>
        <v>3.6954069999999999</v>
      </c>
      <c r="K8" s="60">
        <f t="shared" si="5"/>
        <v>-2778.8317999999999</v>
      </c>
      <c r="L8" s="60">
        <f t="shared" si="6"/>
        <v>-10268.915499999999</v>
      </c>
      <c r="M8" s="25" t="str">
        <f t="shared" si="7"/>
        <v>Y</v>
      </c>
      <c r="O8" s="48">
        <f>O7</f>
        <v>0.05</v>
      </c>
      <c r="P8" s="48">
        <v>4</v>
      </c>
      <c r="Q8" s="1">
        <v>22.72451812601</v>
      </c>
      <c r="R8" s="60">
        <v>-64.616969999999995</v>
      </c>
      <c r="S8" s="60">
        <v>-1468.3895</v>
      </c>
      <c r="T8" s="25" t="s">
        <v>123</v>
      </c>
      <c r="U8" s="1">
        <v>4.76702403</v>
      </c>
      <c r="V8" s="1">
        <f t="shared" si="8"/>
        <v>22.72451810259744</v>
      </c>
      <c r="X8" s="48">
        <f>X7</f>
        <v>0.05</v>
      </c>
      <c r="Y8" s="48">
        <v>4</v>
      </c>
      <c r="Z8" s="1">
        <v>3.6954069999999999</v>
      </c>
      <c r="AA8" s="60">
        <v>-2778.8317999999999</v>
      </c>
      <c r="AB8" s="60">
        <v>-10268.915499999999</v>
      </c>
      <c r="AC8" s="25" t="s">
        <v>123</v>
      </c>
      <c r="AD8" s="1">
        <v>1.9223399999999999</v>
      </c>
      <c r="AE8" s="1">
        <f t="shared" si="9"/>
        <v>3.6953910755999999</v>
      </c>
    </row>
    <row r="9" spans="2:31" x14ac:dyDescent="0.45">
      <c r="B9" s="48">
        <f>B8</f>
        <v>0.05</v>
      </c>
      <c r="C9" s="48">
        <v>5</v>
      </c>
      <c r="E9" s="1">
        <f t="shared" si="0"/>
        <v>73.189800796979995</v>
      </c>
      <c r="F9" s="60">
        <f t="shared" si="1"/>
        <v>-22.582129999999999</v>
      </c>
      <c r="G9" s="60">
        <f t="shared" si="2"/>
        <v>-1652.7817</v>
      </c>
      <c r="H9" s="25" t="str">
        <f t="shared" si="3"/>
        <v>Y</v>
      </c>
      <c r="J9" s="1">
        <f t="shared" si="4"/>
        <v>13.41337</v>
      </c>
      <c r="K9" s="60">
        <f t="shared" si="5"/>
        <v>-926.17551000000003</v>
      </c>
      <c r="L9" s="60">
        <f t="shared" si="6"/>
        <v>-12423.1332</v>
      </c>
      <c r="M9" s="25" t="str">
        <f t="shared" si="7"/>
        <v>Y</v>
      </c>
      <c r="O9" s="48">
        <f>O8</f>
        <v>0.05</v>
      </c>
      <c r="P9" s="48">
        <v>5</v>
      </c>
      <c r="Q9" s="1">
        <v>73.189800796979995</v>
      </c>
      <c r="R9" s="60">
        <v>-22.582129999999999</v>
      </c>
      <c r="S9" s="60">
        <v>-1652.7817</v>
      </c>
      <c r="T9" s="25" t="s">
        <v>123</v>
      </c>
      <c r="U9" s="1">
        <v>8.5551037900000004</v>
      </c>
      <c r="V9" s="1">
        <f t="shared" si="8"/>
        <v>73.189800857672367</v>
      </c>
      <c r="X9" s="48">
        <f>X8</f>
        <v>0.05</v>
      </c>
      <c r="Y9" s="48">
        <v>5</v>
      </c>
      <c r="Z9" s="1">
        <v>13.41337</v>
      </c>
      <c r="AA9" s="60">
        <v>-926.17551000000003</v>
      </c>
      <c r="AB9" s="60">
        <v>-12423.1332</v>
      </c>
      <c r="AC9" s="25" t="s">
        <v>123</v>
      </c>
      <c r="AD9" s="1">
        <v>3.6624300000000001</v>
      </c>
      <c r="AE9" s="1">
        <f t="shared" si="9"/>
        <v>13.4133935049</v>
      </c>
    </row>
    <row r="10" spans="2:31" x14ac:dyDescent="0.45">
      <c r="B10" s="48">
        <f>B9</f>
        <v>0.05</v>
      </c>
      <c r="C10" s="48">
        <v>6</v>
      </c>
      <c r="E10" s="1">
        <f t="shared" si="0"/>
        <v>463409133.47539997</v>
      </c>
      <c r="F10" s="60">
        <f t="shared" si="1"/>
        <v>-7.129889E-6</v>
      </c>
      <c r="G10" s="60">
        <f t="shared" si="2"/>
        <v>-3304.0558000000001</v>
      </c>
      <c r="H10" s="25" t="str">
        <f t="shared" si="3"/>
        <v>Y</v>
      </c>
      <c r="J10" s="1">
        <f t="shared" si="4"/>
        <v>139.47389999999999</v>
      </c>
      <c r="K10" s="60">
        <f t="shared" si="5"/>
        <v>-175.52164999999999</v>
      </c>
      <c r="L10" s="60">
        <f t="shared" si="6"/>
        <v>-24480.683400000002</v>
      </c>
      <c r="M10" s="25" t="str">
        <f t="shared" si="7"/>
        <v>Y</v>
      </c>
      <c r="O10" s="48">
        <f>O9</f>
        <v>0.05</v>
      </c>
      <c r="P10" s="48">
        <v>6</v>
      </c>
      <c r="Q10" s="1">
        <v>463409133.47539997</v>
      </c>
      <c r="R10" s="60">
        <v>-7.129889E-6</v>
      </c>
      <c r="S10" s="60">
        <v>-3304.0558000000001</v>
      </c>
      <c r="T10" s="25" t="s">
        <v>123</v>
      </c>
      <c r="U10" s="1">
        <v>21526.939600000002</v>
      </c>
      <c r="V10" s="1">
        <f t="shared" si="8"/>
        <v>463409128.54204822</v>
      </c>
      <c r="X10" s="48">
        <f>X9</f>
        <v>0.05</v>
      </c>
      <c r="Y10" s="48">
        <v>6</v>
      </c>
      <c r="Z10" s="1">
        <v>139.47389999999999</v>
      </c>
      <c r="AA10" s="60">
        <v>-175.52164999999999</v>
      </c>
      <c r="AB10" s="60">
        <v>-24480.683400000002</v>
      </c>
      <c r="AC10" s="25" t="s">
        <v>123</v>
      </c>
      <c r="AD10" s="1">
        <v>11.809900000000001</v>
      </c>
      <c r="AE10" s="1">
        <f t="shared" si="9"/>
        <v>139.47373801000001</v>
      </c>
    </row>
    <row r="12" spans="2:31" s="4" customFormat="1" ht="28.5" x14ac:dyDescent="0.45">
      <c r="B12" s="55" t="s">
        <v>11</v>
      </c>
      <c r="C12" s="55" t="s">
        <v>14</v>
      </c>
      <c r="D12"/>
      <c r="E12" s="61" t="s">
        <v>122</v>
      </c>
      <c r="F12" s="61" t="s">
        <v>119</v>
      </c>
      <c r="G12" s="61" t="s">
        <v>120</v>
      </c>
      <c r="H12" s="61" t="s">
        <v>118</v>
      </c>
      <c r="I12"/>
      <c r="J12" s="61" t="s">
        <v>122</v>
      </c>
      <c r="K12" s="61" t="s">
        <v>119</v>
      </c>
      <c r="L12" s="61" t="s">
        <v>120</v>
      </c>
      <c r="M12" s="61" t="s">
        <v>118</v>
      </c>
      <c r="O12" s="55" t="s">
        <v>11</v>
      </c>
      <c r="P12" s="55" t="s">
        <v>14</v>
      </c>
      <c r="Q12" s="61" t="s">
        <v>122</v>
      </c>
      <c r="R12" s="61" t="s">
        <v>119</v>
      </c>
      <c r="S12" s="61" t="s">
        <v>120</v>
      </c>
      <c r="T12" s="61" t="s">
        <v>118</v>
      </c>
      <c r="U12" s="61" t="s">
        <v>121</v>
      </c>
      <c r="V12" s="61" t="s">
        <v>125</v>
      </c>
      <c r="X12" s="55" t="s">
        <v>11</v>
      </c>
      <c r="Y12" s="55" t="s">
        <v>14</v>
      </c>
      <c r="Z12" s="61" t="s">
        <v>122</v>
      </c>
      <c r="AA12" s="61" t="s">
        <v>119</v>
      </c>
      <c r="AB12" s="61" t="s">
        <v>120</v>
      </c>
      <c r="AC12" s="61" t="s">
        <v>118</v>
      </c>
      <c r="AD12" s="61" t="s">
        <v>121</v>
      </c>
      <c r="AE12" s="61" t="s">
        <v>125</v>
      </c>
    </row>
    <row r="13" spans="2:31" x14ac:dyDescent="0.45">
      <c r="B13" s="53">
        <v>1</v>
      </c>
      <c r="C13" s="48">
        <v>1</v>
      </c>
      <c r="E13" s="1">
        <f t="shared" ref="E13:E18" si="10">Q13</f>
        <v>5.9316881025649604</v>
      </c>
      <c r="F13" s="60">
        <f t="shared" ref="F13:F18" si="11">R13</f>
        <v>-0.47092000000000001</v>
      </c>
      <c r="G13" s="60">
        <f t="shared" ref="G13:G18" si="12">S13</f>
        <v>-2.7933300000000001</v>
      </c>
      <c r="H13" s="25" t="str">
        <f t="shared" ref="H13:H18" si="13">T13</f>
        <v>Y</v>
      </c>
      <c r="J13" s="1">
        <f t="shared" ref="J13:J18" si="14">Z13</f>
        <v>2.6662296907248302</v>
      </c>
      <c r="K13" s="60">
        <f t="shared" ref="K13:K18" si="15">AA13</f>
        <v>-0.49730000000000002</v>
      </c>
      <c r="L13" s="60">
        <f t="shared" ref="L13:L18" si="16">AB13</f>
        <v>-1.32592</v>
      </c>
      <c r="M13" s="25" t="str">
        <f t="shared" ref="M13:M18" si="17">AC13</f>
        <v>Y</v>
      </c>
      <c r="O13" s="53">
        <v>1</v>
      </c>
      <c r="P13" s="48">
        <v>1</v>
      </c>
      <c r="Q13" s="1">
        <v>5.9316881025649604</v>
      </c>
      <c r="R13" s="60">
        <v>-0.47092000000000001</v>
      </c>
      <c r="S13" s="60">
        <v>-2.7933300000000001</v>
      </c>
      <c r="T13" s="25" t="s">
        <v>123</v>
      </c>
      <c r="U13" s="1">
        <v>2.4355057179999999</v>
      </c>
      <c r="V13" s="1">
        <f t="shared" ref="V13:V18" si="18">U13*U13</f>
        <v>5.9316881024106953</v>
      </c>
      <c r="X13" s="53">
        <v>1</v>
      </c>
      <c r="Y13" s="48">
        <v>1</v>
      </c>
      <c r="Z13" s="1">
        <v>2.6662296907248302</v>
      </c>
      <c r="AA13" s="60">
        <v>-0.49730000000000002</v>
      </c>
      <c r="AB13" s="60">
        <v>-1.32592</v>
      </c>
      <c r="AC13" s="25" t="s">
        <v>123</v>
      </c>
      <c r="AD13" s="1">
        <v>1.6328593603599999</v>
      </c>
      <c r="AE13" s="1">
        <f t="shared" ref="AE13:AE18" si="19">AD13*AD13</f>
        <v>2.6662296907152681</v>
      </c>
    </row>
    <row r="14" spans="2:31" x14ac:dyDescent="0.45">
      <c r="B14" s="48">
        <f>B13</f>
        <v>1</v>
      </c>
      <c r="C14" s="48">
        <v>2</v>
      </c>
      <c r="E14" s="1">
        <f t="shared" si="10"/>
        <v>6523.5006180637001</v>
      </c>
      <c r="F14" s="60">
        <f t="shared" si="11"/>
        <v>-8.5108999999999998E-4</v>
      </c>
      <c r="G14" s="60">
        <f t="shared" si="12"/>
        <v>-5.5520899999999997</v>
      </c>
      <c r="H14" s="25" t="str">
        <f t="shared" si="13"/>
        <v>Y</v>
      </c>
      <c r="J14" s="1">
        <f t="shared" si="14"/>
        <v>142.75455868189101</v>
      </c>
      <c r="K14" s="60">
        <f t="shared" si="15"/>
        <v>-1.8096999999999999E-2</v>
      </c>
      <c r="L14" s="60">
        <f t="shared" si="16"/>
        <v>-2.5834299999999999</v>
      </c>
      <c r="M14" s="25" t="str">
        <f t="shared" si="17"/>
        <v>Y</v>
      </c>
      <c r="O14" s="48">
        <f>O13</f>
        <v>1</v>
      </c>
      <c r="P14" s="48">
        <v>2</v>
      </c>
      <c r="Q14" s="1">
        <v>6523.5006180637001</v>
      </c>
      <c r="R14" s="60">
        <v>-8.5108999999999998E-4</v>
      </c>
      <c r="S14" s="60">
        <v>-5.5520899999999997</v>
      </c>
      <c r="T14" s="25" t="s">
        <v>123</v>
      </c>
      <c r="U14" s="1">
        <v>80.768190630000007</v>
      </c>
      <c r="V14" s="1">
        <f t="shared" si="18"/>
        <v>6523.5006176440211</v>
      </c>
      <c r="X14" s="48">
        <f>X13</f>
        <v>1</v>
      </c>
      <c r="Y14" s="48">
        <v>2</v>
      </c>
      <c r="Z14" s="1">
        <v>142.75455868189101</v>
      </c>
      <c r="AA14" s="60">
        <v>-1.8096999999999999E-2</v>
      </c>
      <c r="AB14" s="60">
        <v>-2.5834299999999999</v>
      </c>
      <c r="AC14" s="25" t="s">
        <v>123</v>
      </c>
      <c r="AD14" s="1">
        <v>11.9479939187</v>
      </c>
      <c r="AE14" s="1">
        <f t="shared" si="19"/>
        <v>142.75455868129217</v>
      </c>
    </row>
    <row r="15" spans="2:31" x14ac:dyDescent="0.45">
      <c r="B15" s="48">
        <f>B14</f>
        <v>1</v>
      </c>
      <c r="C15" s="48">
        <v>3</v>
      </c>
      <c r="E15" s="1">
        <f t="shared" si="10"/>
        <v>210208074179.31699</v>
      </c>
      <c r="F15" s="60">
        <f t="shared" si="11"/>
        <v>-5.1738999999999998E-11</v>
      </c>
      <c r="G15" s="60">
        <f t="shared" si="12"/>
        <v>-10.875999999999999</v>
      </c>
      <c r="H15" s="25" t="str">
        <f t="shared" si="13"/>
        <v>Y</v>
      </c>
      <c r="J15" s="1">
        <f t="shared" si="14"/>
        <v>1333055.14222059</v>
      </c>
      <c r="K15" s="60">
        <f t="shared" si="15"/>
        <v>-3.7817000000000001E-6</v>
      </c>
      <c r="L15" s="60">
        <f t="shared" si="16"/>
        <v>-5.0412400000000002</v>
      </c>
      <c r="M15" s="25" t="str">
        <f t="shared" si="17"/>
        <v>Y</v>
      </c>
      <c r="O15" s="48">
        <f>O14</f>
        <v>1</v>
      </c>
      <c r="P15" s="48">
        <v>3</v>
      </c>
      <c r="Q15" s="1">
        <v>210208074179.31699</v>
      </c>
      <c r="R15" s="60">
        <v>-5.1738999999999998E-11</v>
      </c>
      <c r="S15" s="60">
        <v>-10.875999999999999</v>
      </c>
      <c r="T15" s="25" t="s">
        <v>123</v>
      </c>
      <c r="U15" s="1">
        <v>458484.7157</v>
      </c>
      <c r="V15" s="1">
        <f t="shared" si="18"/>
        <v>210208234530.50983</v>
      </c>
      <c r="X15" s="48">
        <f>X14</f>
        <v>1</v>
      </c>
      <c r="Y15" s="48">
        <v>3</v>
      </c>
      <c r="Z15" s="1">
        <v>1333055.14222059</v>
      </c>
      <c r="AA15" s="60">
        <v>-3.7817000000000001E-6</v>
      </c>
      <c r="AB15" s="60">
        <v>-5.0412400000000002</v>
      </c>
      <c r="AC15" s="25" t="s">
        <v>123</v>
      </c>
      <c r="AD15" s="1">
        <v>1154.58007183</v>
      </c>
      <c r="AE15" s="1">
        <f t="shared" si="19"/>
        <v>1333055.1422669678</v>
      </c>
    </row>
    <row r="16" spans="2:31" x14ac:dyDescent="0.45">
      <c r="B16" s="48">
        <f>B15</f>
        <v>1</v>
      </c>
      <c r="C16" s="48">
        <v>4</v>
      </c>
      <c r="E16" s="1">
        <f t="shared" si="10"/>
        <v>4.1608500054878502E+17</v>
      </c>
      <c r="F16" s="60">
        <f t="shared" si="11"/>
        <v>8.0269000000000003E-16</v>
      </c>
      <c r="G16" s="60">
        <f t="shared" si="12"/>
        <v>-21.434899999999999</v>
      </c>
      <c r="H16" s="25" t="str">
        <f t="shared" si="13"/>
        <v>N</v>
      </c>
      <c r="J16" s="1">
        <f t="shared" si="14"/>
        <v>406276257488553</v>
      </c>
      <c r="K16" s="60">
        <f t="shared" si="15"/>
        <v>-2.4575999999999999E-14</v>
      </c>
      <c r="L16" s="60">
        <f t="shared" si="16"/>
        <v>-9.9261900000000001</v>
      </c>
      <c r="M16" s="25" t="str">
        <f t="shared" si="17"/>
        <v>Y</v>
      </c>
      <c r="O16" s="48">
        <f>O15</f>
        <v>1</v>
      </c>
      <c r="P16" s="48">
        <v>4</v>
      </c>
      <c r="Q16" s="1">
        <v>4.1608500054878502E+17</v>
      </c>
      <c r="R16" s="60">
        <v>8.0269000000000003E-16</v>
      </c>
      <c r="S16" s="60">
        <v>-21.434899999999999</v>
      </c>
      <c r="T16" s="25" t="s">
        <v>124</v>
      </c>
      <c r="U16" s="1">
        <v>0</v>
      </c>
      <c r="V16" s="1">
        <f t="shared" si="18"/>
        <v>0</v>
      </c>
      <c r="X16" s="48">
        <f>X15</f>
        <v>1</v>
      </c>
      <c r="Y16" s="48">
        <v>4</v>
      </c>
      <c r="Z16" s="1">
        <v>406276257488553</v>
      </c>
      <c r="AA16" s="60">
        <v>-2.4575999999999999E-14</v>
      </c>
      <c r="AB16" s="60">
        <v>-9.9261900000000001</v>
      </c>
      <c r="AC16" s="25" t="s">
        <v>123</v>
      </c>
      <c r="AD16" s="1">
        <v>20166637.2366</v>
      </c>
      <c r="AE16" s="1">
        <f t="shared" si="19"/>
        <v>406693257432621.69</v>
      </c>
    </row>
    <row r="17" spans="2:31" x14ac:dyDescent="0.45">
      <c r="B17" s="48">
        <f>B16</f>
        <v>1</v>
      </c>
      <c r="C17" s="48">
        <v>5</v>
      </c>
      <c r="E17" s="1">
        <f t="shared" si="10"/>
        <v>3.3134435815302701E+17</v>
      </c>
      <c r="F17" s="60">
        <f t="shared" si="11"/>
        <v>4.3437E-15</v>
      </c>
      <c r="G17" s="60">
        <f t="shared" si="12"/>
        <v>-42.5092</v>
      </c>
      <c r="H17" s="25" t="str">
        <f t="shared" si="13"/>
        <v>N</v>
      </c>
      <c r="J17" s="1">
        <f t="shared" si="14"/>
        <v>6.0969308305572096E+17</v>
      </c>
      <c r="K17" s="60">
        <f t="shared" si="15"/>
        <v>5.8571999999999998E-16</v>
      </c>
      <c r="L17" s="60">
        <f t="shared" si="16"/>
        <v>-19.6812</v>
      </c>
      <c r="M17" s="25" t="str">
        <f t="shared" si="17"/>
        <v>N</v>
      </c>
      <c r="O17" s="48">
        <f>O16</f>
        <v>1</v>
      </c>
      <c r="P17" s="48">
        <v>5</v>
      </c>
      <c r="Q17" s="1">
        <v>3.3134435815302701E+17</v>
      </c>
      <c r="R17" s="60">
        <v>4.3437E-15</v>
      </c>
      <c r="S17" s="60">
        <v>-42.5092</v>
      </c>
      <c r="T17" s="25" t="s">
        <v>124</v>
      </c>
      <c r="U17" s="1">
        <v>0</v>
      </c>
      <c r="V17" s="1">
        <f t="shared" si="18"/>
        <v>0</v>
      </c>
      <c r="X17" s="48">
        <f>X16</f>
        <v>1</v>
      </c>
      <c r="Y17" s="48">
        <v>5</v>
      </c>
      <c r="Z17" s="1">
        <v>6.0969308305572096E+17</v>
      </c>
      <c r="AA17" s="60">
        <v>5.8571999999999998E-16</v>
      </c>
      <c r="AB17" s="60">
        <v>-19.6812</v>
      </c>
      <c r="AC17" s="25" t="s">
        <v>124</v>
      </c>
      <c r="AD17" s="1">
        <v>0</v>
      </c>
      <c r="AE17" s="1">
        <f t="shared" si="19"/>
        <v>0</v>
      </c>
    </row>
    <row r="18" spans="2:31" x14ac:dyDescent="0.45">
      <c r="B18" s="48">
        <f>B17</f>
        <v>1</v>
      </c>
      <c r="C18" s="48">
        <v>6</v>
      </c>
      <c r="E18" s="1">
        <f t="shared" si="10"/>
        <v>1.6151624679687501E+18</v>
      </c>
      <c r="F18" s="60">
        <f t="shared" si="11"/>
        <v>5.4046999999999996E-15</v>
      </c>
      <c r="G18" s="60">
        <f t="shared" si="12"/>
        <v>-84.636099999999999</v>
      </c>
      <c r="H18" s="25" t="str">
        <f t="shared" si="13"/>
        <v>N</v>
      </c>
      <c r="J18" s="1">
        <f t="shared" si="14"/>
        <v>2.5608314535651599E+18</v>
      </c>
      <c r="K18" s="60">
        <f t="shared" si="15"/>
        <v>3.5449999999999998E-15</v>
      </c>
      <c r="L18" s="60">
        <f t="shared" si="16"/>
        <v>-39.183900000000001</v>
      </c>
      <c r="M18" s="25" t="str">
        <f t="shared" si="17"/>
        <v>N</v>
      </c>
      <c r="O18" s="48">
        <f>O17</f>
        <v>1</v>
      </c>
      <c r="P18" s="48">
        <v>6</v>
      </c>
      <c r="Q18" s="1">
        <v>1.6151624679687501E+18</v>
      </c>
      <c r="R18" s="60">
        <v>5.4046999999999996E-15</v>
      </c>
      <c r="S18" s="60">
        <v>-84.636099999999999</v>
      </c>
      <c r="T18" s="25" t="s">
        <v>124</v>
      </c>
      <c r="U18" s="1">
        <v>0</v>
      </c>
      <c r="V18" s="1">
        <f t="shared" si="18"/>
        <v>0</v>
      </c>
      <c r="X18" s="48">
        <f>X17</f>
        <v>1</v>
      </c>
      <c r="Y18" s="48">
        <v>6</v>
      </c>
      <c r="Z18" s="1">
        <v>2.5608314535651599E+18</v>
      </c>
      <c r="AA18" s="60">
        <v>3.5449999999999998E-15</v>
      </c>
      <c r="AB18" s="60">
        <v>-39.183900000000001</v>
      </c>
      <c r="AC18" s="25" t="s">
        <v>124</v>
      </c>
      <c r="AD18" s="1">
        <v>0</v>
      </c>
      <c r="AE18" s="1">
        <f t="shared" si="19"/>
        <v>0</v>
      </c>
    </row>
    <row r="20" spans="2:31" s="4" customFormat="1" ht="28.5" x14ac:dyDescent="0.45">
      <c r="B20" s="55" t="s">
        <v>11</v>
      </c>
      <c r="C20" s="55" t="s">
        <v>14</v>
      </c>
      <c r="D20"/>
      <c r="E20" s="61" t="s">
        <v>122</v>
      </c>
      <c r="F20" s="61" t="s">
        <v>119</v>
      </c>
      <c r="G20" s="61" t="s">
        <v>120</v>
      </c>
      <c r="H20" s="61" t="s">
        <v>118</v>
      </c>
      <c r="I20"/>
      <c r="J20" s="61" t="s">
        <v>122</v>
      </c>
      <c r="K20" s="61" t="s">
        <v>119</v>
      </c>
      <c r="L20" s="61" t="s">
        <v>120</v>
      </c>
      <c r="M20" s="61" t="s">
        <v>118</v>
      </c>
      <c r="O20" s="55" t="s">
        <v>11</v>
      </c>
      <c r="P20" s="55" t="s">
        <v>14</v>
      </c>
      <c r="Q20" s="61" t="s">
        <v>122</v>
      </c>
      <c r="R20" s="61" t="s">
        <v>119</v>
      </c>
      <c r="S20" s="61" t="s">
        <v>120</v>
      </c>
      <c r="T20" s="61" t="s">
        <v>118</v>
      </c>
      <c r="U20" s="61" t="s">
        <v>121</v>
      </c>
      <c r="V20" s="61" t="s">
        <v>125</v>
      </c>
      <c r="X20" s="55" t="s">
        <v>11</v>
      </c>
      <c r="Y20" s="55" t="s">
        <v>14</v>
      </c>
      <c r="Z20" s="61" t="s">
        <v>122</v>
      </c>
      <c r="AA20" s="61" t="s">
        <v>119</v>
      </c>
      <c r="AB20" s="61" t="s">
        <v>120</v>
      </c>
      <c r="AC20" s="61" t="s">
        <v>118</v>
      </c>
      <c r="AD20" s="61" t="s">
        <v>121</v>
      </c>
      <c r="AE20" s="61" t="s">
        <v>125</v>
      </c>
    </row>
    <row r="21" spans="2:31" x14ac:dyDescent="0.45">
      <c r="B21" s="53">
        <v>32</v>
      </c>
      <c r="C21" s="48">
        <v>1</v>
      </c>
      <c r="E21" s="1">
        <f t="shared" ref="E21:E26" si="20">Q21</f>
        <v>12568590.0790233</v>
      </c>
      <c r="F21" s="60">
        <f t="shared" ref="F21:F26" si="21">R21</f>
        <v>-4.6573999999999999E-10</v>
      </c>
      <c r="G21" s="60">
        <f t="shared" ref="G21:G26" si="22">S21</f>
        <v>-5.8536999999999999E-3</v>
      </c>
      <c r="H21" s="25" t="str">
        <f t="shared" ref="H21:H26" si="23">T21</f>
        <v>Y</v>
      </c>
      <c r="J21" s="1">
        <f t="shared" ref="J21:J26" si="24">Z21</f>
        <v>2096345.3583923599</v>
      </c>
      <c r="K21" s="60">
        <f t="shared" ref="K21:K26" si="25">AA21</f>
        <v>-4.3609000000000003E-11</v>
      </c>
      <c r="L21" s="60">
        <f t="shared" ref="L21:L26" si="26">AB21</f>
        <v>-9.1419E-5</v>
      </c>
      <c r="M21" s="25" t="str">
        <f t="shared" ref="M21:M26" si="27">AC21</f>
        <v>Y</v>
      </c>
      <c r="O21" s="53">
        <v>32</v>
      </c>
      <c r="P21" s="48">
        <v>1</v>
      </c>
      <c r="Q21" s="1">
        <v>12568590.0790233</v>
      </c>
      <c r="R21" s="60">
        <v>-4.6573999999999999E-10</v>
      </c>
      <c r="S21" s="60">
        <v>-5.8536999999999999E-3</v>
      </c>
      <c r="T21" s="25" t="s">
        <v>123</v>
      </c>
      <c r="U21" s="1">
        <v>3545.2206999999999</v>
      </c>
      <c r="V21" s="1">
        <f t="shared" ref="V21:V26" si="28">U21*U21</f>
        <v>12568589.811708489</v>
      </c>
      <c r="X21" s="53">
        <v>32</v>
      </c>
      <c r="Y21" s="48">
        <v>1</v>
      </c>
      <c r="Z21" s="1">
        <v>2096345.3583923599</v>
      </c>
      <c r="AA21" s="60">
        <v>-4.3609000000000003E-11</v>
      </c>
      <c r="AB21" s="60">
        <v>-9.1419E-5</v>
      </c>
      <c r="AC21" s="25" t="s">
        <v>123</v>
      </c>
      <c r="AD21" s="1">
        <v>1447.8761543999999</v>
      </c>
      <c r="AE21" s="1">
        <f t="shared" ref="AE21:AE26" si="29">AD21*AD21</f>
        <v>2096345.3584801324</v>
      </c>
    </row>
    <row r="22" spans="2:31" x14ac:dyDescent="0.45">
      <c r="B22" s="48">
        <f>B21</f>
        <v>32</v>
      </c>
      <c r="C22" s="48">
        <v>2</v>
      </c>
      <c r="E22" s="1">
        <f t="shared" si="20"/>
        <v>1.36389088562233E+16</v>
      </c>
      <c r="F22" s="60">
        <f t="shared" si="21"/>
        <v>2.0674E-19</v>
      </c>
      <c r="G22" s="60">
        <f t="shared" si="22"/>
        <v>-9.7584999999999998E-3</v>
      </c>
      <c r="H22" s="25" t="str">
        <f t="shared" si="23"/>
        <v>N</v>
      </c>
      <c r="J22" s="1">
        <f t="shared" si="24"/>
        <v>90038104185872.797</v>
      </c>
      <c r="K22" s="60">
        <f t="shared" si="25"/>
        <v>-1.6853999999999999E-18</v>
      </c>
      <c r="L22" s="60">
        <f t="shared" si="26"/>
        <v>-1.5242000000000001E-4</v>
      </c>
      <c r="M22" s="25" t="str">
        <f t="shared" si="27"/>
        <v>Y</v>
      </c>
      <c r="O22" s="48">
        <f>O21</f>
        <v>32</v>
      </c>
      <c r="P22" s="48">
        <v>2</v>
      </c>
      <c r="Q22" s="1">
        <v>1.36389088562233E+16</v>
      </c>
      <c r="R22" s="60">
        <v>2.0674E-19</v>
      </c>
      <c r="S22" s="60">
        <v>-9.7584999999999998E-3</v>
      </c>
      <c r="T22" s="25" t="s">
        <v>124</v>
      </c>
      <c r="U22" s="1">
        <v>0</v>
      </c>
      <c r="V22" s="1">
        <f t="shared" si="28"/>
        <v>0</v>
      </c>
      <c r="X22" s="48">
        <f>X21</f>
        <v>32</v>
      </c>
      <c r="Y22" s="48">
        <v>2</v>
      </c>
      <c r="Z22" s="1">
        <v>90038104185872.797</v>
      </c>
      <c r="AA22" s="60">
        <v>-1.6853999999999999E-18</v>
      </c>
      <c r="AB22" s="60">
        <v>-1.5242000000000001E-4</v>
      </c>
      <c r="AC22" s="25" t="s">
        <v>123</v>
      </c>
      <c r="AD22" s="1">
        <v>9493316.1848000009</v>
      </c>
      <c r="AE22" s="1">
        <f t="shared" si="29"/>
        <v>90123052184585.641</v>
      </c>
    </row>
    <row r="23" spans="2:31" x14ac:dyDescent="0.45">
      <c r="B23" s="48">
        <f>B22</f>
        <v>32</v>
      </c>
      <c r="C23" s="48">
        <v>3</v>
      </c>
      <c r="E23" s="1">
        <f t="shared" si="20"/>
        <v>7.5723827256096102E+17</v>
      </c>
      <c r="F23" s="60">
        <f t="shared" si="21"/>
        <v>6.8398000000000002E-19</v>
      </c>
      <c r="G23" s="60">
        <f t="shared" si="22"/>
        <v>-1.7566999999999999E-2</v>
      </c>
      <c r="H23" s="25" t="str">
        <f t="shared" si="23"/>
        <v>N</v>
      </c>
      <c r="J23" s="1">
        <f t="shared" si="24"/>
        <v>3.4568622732996902E+17</v>
      </c>
      <c r="K23" s="60">
        <f t="shared" si="25"/>
        <v>2.2872999999999999E-20</v>
      </c>
      <c r="L23" s="60">
        <f t="shared" si="26"/>
        <v>-2.7441E-4</v>
      </c>
      <c r="M23" s="25" t="str">
        <f t="shared" si="27"/>
        <v>N</v>
      </c>
      <c r="O23" s="48">
        <f>O22</f>
        <v>32</v>
      </c>
      <c r="P23" s="48">
        <v>3</v>
      </c>
      <c r="Q23" s="1">
        <v>7.5723827256096102E+17</v>
      </c>
      <c r="R23" s="60">
        <v>6.8398000000000002E-19</v>
      </c>
      <c r="S23" s="60">
        <v>-1.7566999999999999E-2</v>
      </c>
      <c r="T23" s="25" t="s">
        <v>124</v>
      </c>
      <c r="U23" s="1">
        <v>0</v>
      </c>
      <c r="V23" s="1">
        <f t="shared" si="28"/>
        <v>0</v>
      </c>
      <c r="X23" s="48">
        <f>X22</f>
        <v>32</v>
      </c>
      <c r="Y23" s="48">
        <v>3</v>
      </c>
      <c r="Z23" s="1">
        <v>3.4568622732996902E+17</v>
      </c>
      <c r="AA23" s="60">
        <v>2.2872999999999999E-20</v>
      </c>
      <c r="AB23" s="60">
        <v>-2.7441E-4</v>
      </c>
      <c r="AC23" s="25" t="s">
        <v>124</v>
      </c>
      <c r="AD23" s="1">
        <v>0</v>
      </c>
      <c r="AE23" s="1">
        <f t="shared" si="29"/>
        <v>0</v>
      </c>
    </row>
    <row r="24" spans="2:31" x14ac:dyDescent="0.45">
      <c r="B24" s="48">
        <f>B23</f>
        <v>32</v>
      </c>
      <c r="C24" s="48">
        <v>4</v>
      </c>
      <c r="E24" s="1">
        <f t="shared" si="20"/>
        <v>2.1419572944802199E+18</v>
      </c>
      <c r="F24" s="60">
        <f t="shared" si="21"/>
        <v>1.9250000000000002E-18</v>
      </c>
      <c r="G24" s="60">
        <f t="shared" si="22"/>
        <v>-3.3184999999999999E-2</v>
      </c>
      <c r="H24" s="25" t="str">
        <f t="shared" si="23"/>
        <v>N</v>
      </c>
      <c r="J24" s="1">
        <f t="shared" si="24"/>
        <v>8.2987512330203699E+17</v>
      </c>
      <c r="K24" s="60">
        <f t="shared" si="25"/>
        <v>5.5539999999999997E-20</v>
      </c>
      <c r="L24" s="60">
        <f t="shared" si="26"/>
        <v>-5.1836999999999999E-4</v>
      </c>
      <c r="M24" s="25" t="str">
        <f t="shared" si="27"/>
        <v>N</v>
      </c>
      <c r="O24" s="48">
        <f>O23</f>
        <v>32</v>
      </c>
      <c r="P24" s="48">
        <v>4</v>
      </c>
      <c r="Q24" s="1">
        <v>2.1419572944802199E+18</v>
      </c>
      <c r="R24" s="60">
        <v>1.9250000000000002E-18</v>
      </c>
      <c r="S24" s="60">
        <v>-3.3184999999999999E-2</v>
      </c>
      <c r="T24" s="25" t="s">
        <v>124</v>
      </c>
      <c r="U24" s="1">
        <v>0</v>
      </c>
      <c r="V24" s="1">
        <f t="shared" si="28"/>
        <v>0</v>
      </c>
      <c r="X24" s="48">
        <f>X23</f>
        <v>32</v>
      </c>
      <c r="Y24" s="48">
        <v>4</v>
      </c>
      <c r="Z24" s="1">
        <v>8.2987512330203699E+17</v>
      </c>
      <c r="AA24" s="60">
        <v>5.5539999999999997E-20</v>
      </c>
      <c r="AB24" s="60">
        <v>-5.1836999999999999E-4</v>
      </c>
      <c r="AC24" s="25" t="s">
        <v>124</v>
      </c>
      <c r="AD24" s="1">
        <v>0</v>
      </c>
      <c r="AE24" s="1">
        <f t="shared" si="29"/>
        <v>0</v>
      </c>
    </row>
    <row r="25" spans="2:31" x14ac:dyDescent="0.45">
      <c r="B25" s="48">
        <f>B24</f>
        <v>32</v>
      </c>
      <c r="C25" s="48">
        <v>5</v>
      </c>
      <c r="E25" s="1">
        <f t="shared" si="20"/>
        <v>1.3738224788869701E+18</v>
      </c>
      <c r="F25" s="60">
        <f t="shared" si="21"/>
        <v>9.0249000000000004E-18</v>
      </c>
      <c r="G25" s="60">
        <f t="shared" si="22"/>
        <v>-6.4420000000000005E-2</v>
      </c>
      <c r="H25" s="25" t="str">
        <f t="shared" si="23"/>
        <v>N</v>
      </c>
      <c r="J25" s="1">
        <f t="shared" si="24"/>
        <v>2.9551410977881001E+18</v>
      </c>
      <c r="K25" s="60">
        <f t="shared" si="25"/>
        <v>5.9938E-20</v>
      </c>
      <c r="L25" s="60">
        <f t="shared" si="26"/>
        <v>-1.0062999999999999E-3</v>
      </c>
      <c r="M25" s="25" t="str">
        <f t="shared" si="27"/>
        <v>N</v>
      </c>
      <c r="O25" s="48">
        <f>O24</f>
        <v>32</v>
      </c>
      <c r="P25" s="48">
        <v>5</v>
      </c>
      <c r="Q25" s="1">
        <v>1.3738224788869701E+18</v>
      </c>
      <c r="R25" s="60">
        <v>9.0249000000000004E-18</v>
      </c>
      <c r="S25" s="60">
        <v>-6.4420000000000005E-2</v>
      </c>
      <c r="T25" s="25" t="s">
        <v>124</v>
      </c>
      <c r="U25" s="1">
        <v>0</v>
      </c>
      <c r="V25" s="1">
        <f t="shared" si="28"/>
        <v>0</v>
      </c>
      <c r="X25" s="48">
        <f>X24</f>
        <v>32</v>
      </c>
      <c r="Y25" s="48">
        <v>5</v>
      </c>
      <c r="Z25" s="1">
        <v>2.9551410977881001E+18</v>
      </c>
      <c r="AA25" s="60">
        <v>5.9938E-20</v>
      </c>
      <c r="AB25" s="60">
        <v>-1.0062999999999999E-3</v>
      </c>
      <c r="AC25" s="25" t="s">
        <v>124</v>
      </c>
      <c r="AD25" s="1">
        <v>0</v>
      </c>
      <c r="AE25" s="1">
        <f t="shared" si="29"/>
        <v>0</v>
      </c>
    </row>
    <row r="26" spans="2:31" x14ac:dyDescent="0.45">
      <c r="B26" s="48">
        <f>B25</f>
        <v>32</v>
      </c>
      <c r="C26" s="48">
        <v>6</v>
      </c>
      <c r="E26" s="1">
        <f t="shared" si="20"/>
        <v>8.1294349621307802E+18</v>
      </c>
      <c r="F26" s="60">
        <f t="shared" si="21"/>
        <v>5.7613000000000003E-18</v>
      </c>
      <c r="G26" s="60">
        <f t="shared" si="22"/>
        <v>-0.12689</v>
      </c>
      <c r="H26" s="25" t="str">
        <f t="shared" si="23"/>
        <v>N</v>
      </c>
      <c r="J26" s="1">
        <f t="shared" si="24"/>
        <v>3.5779146991633603E+18</v>
      </c>
      <c r="K26" s="60">
        <f t="shared" si="25"/>
        <v>2.2347000000000001E-19</v>
      </c>
      <c r="L26" s="60">
        <f t="shared" si="26"/>
        <v>-1.9821000000000001E-3</v>
      </c>
      <c r="M26" s="25" t="str">
        <f t="shared" si="27"/>
        <v>N</v>
      </c>
      <c r="O26" s="48">
        <f>O25</f>
        <v>32</v>
      </c>
      <c r="P26" s="48">
        <v>6</v>
      </c>
      <c r="Q26" s="1">
        <v>8.1294349621307802E+18</v>
      </c>
      <c r="R26" s="60">
        <v>5.7613000000000003E-18</v>
      </c>
      <c r="S26" s="60">
        <v>-0.12689</v>
      </c>
      <c r="T26" s="25" t="s">
        <v>124</v>
      </c>
      <c r="U26" s="1">
        <v>0</v>
      </c>
      <c r="V26" s="1">
        <f t="shared" si="28"/>
        <v>0</v>
      </c>
      <c r="X26" s="48">
        <f>X25</f>
        <v>32</v>
      </c>
      <c r="Y26" s="48">
        <v>6</v>
      </c>
      <c r="Z26" s="1">
        <v>3.5779146991633603E+18</v>
      </c>
      <c r="AA26" s="60">
        <v>2.2347000000000001E-19</v>
      </c>
      <c r="AB26" s="60">
        <v>-1.9821000000000001E-3</v>
      </c>
      <c r="AC26" s="25" t="s">
        <v>124</v>
      </c>
      <c r="AD26" s="1">
        <v>0</v>
      </c>
      <c r="AE26" s="1">
        <f t="shared" si="29"/>
        <v>0</v>
      </c>
    </row>
    <row r="29" spans="2:31" x14ac:dyDescent="0.45">
      <c r="B29" s="62" t="s">
        <v>131</v>
      </c>
    </row>
    <row r="30" spans="2:31" x14ac:dyDescent="0.45">
      <c r="O30" s="66" t="s">
        <v>132</v>
      </c>
    </row>
    <row r="32" spans="2:31" x14ac:dyDescent="0.45">
      <c r="B32" s="103" t="s">
        <v>130</v>
      </c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O32" s="103" t="s">
        <v>126</v>
      </c>
      <c r="P32" s="103"/>
      <c r="Q32" s="103"/>
      <c r="R32" s="103"/>
      <c r="S32" s="103"/>
      <c r="T32" s="103"/>
      <c r="U32" s="103"/>
      <c r="V32" s="103"/>
      <c r="X32" s="103" t="s">
        <v>127</v>
      </c>
      <c r="Y32" s="103"/>
      <c r="Z32" s="103"/>
      <c r="AA32" s="103"/>
      <c r="AB32" s="103"/>
      <c r="AC32" s="103"/>
      <c r="AD32" s="103"/>
      <c r="AE32" s="103"/>
    </row>
    <row r="33" spans="2:31" x14ac:dyDescent="0.45">
      <c r="E33" s="103" t="s">
        <v>128</v>
      </c>
      <c r="F33" s="103"/>
      <c r="G33" s="103"/>
      <c r="H33" s="103"/>
      <c r="J33" s="103" t="s">
        <v>129</v>
      </c>
      <c r="K33" s="103"/>
      <c r="L33" s="103"/>
      <c r="M33" s="103"/>
    </row>
    <row r="34" spans="2:31" s="4" customFormat="1" ht="28.5" x14ac:dyDescent="0.45">
      <c r="B34" s="55" t="s">
        <v>11</v>
      </c>
      <c r="C34" s="55" t="s">
        <v>14</v>
      </c>
      <c r="D34"/>
      <c r="E34" s="61" t="s">
        <v>122</v>
      </c>
      <c r="F34" s="61" t="s">
        <v>119</v>
      </c>
      <c r="G34" s="61" t="s">
        <v>120</v>
      </c>
      <c r="H34" s="61" t="s">
        <v>118</v>
      </c>
      <c r="I34"/>
      <c r="J34" s="61" t="s">
        <v>122</v>
      </c>
      <c r="K34" s="61" t="s">
        <v>119</v>
      </c>
      <c r="L34" s="61" t="s">
        <v>120</v>
      </c>
      <c r="M34" s="61" t="s">
        <v>118</v>
      </c>
      <c r="O34" s="55" t="s">
        <v>11</v>
      </c>
      <c r="P34" s="55" t="s">
        <v>14</v>
      </c>
      <c r="Q34" s="61" t="s">
        <v>122</v>
      </c>
      <c r="R34" s="61" t="s">
        <v>119</v>
      </c>
      <c r="S34" s="61" t="s">
        <v>120</v>
      </c>
      <c r="T34" s="61" t="s">
        <v>118</v>
      </c>
      <c r="U34" s="61" t="s">
        <v>121</v>
      </c>
      <c r="V34" s="61" t="s">
        <v>125</v>
      </c>
      <c r="X34" s="55" t="s">
        <v>11</v>
      </c>
      <c r="Y34" s="55" t="s">
        <v>14</v>
      </c>
      <c r="Z34" s="61" t="s">
        <v>122</v>
      </c>
      <c r="AA34" s="61" t="s">
        <v>119</v>
      </c>
      <c r="AB34" s="61" t="s">
        <v>120</v>
      </c>
      <c r="AC34" s="61" t="s">
        <v>118</v>
      </c>
      <c r="AD34" s="61" t="s">
        <v>121</v>
      </c>
      <c r="AE34" s="61" t="s">
        <v>125</v>
      </c>
    </row>
    <row r="35" spans="2:31" x14ac:dyDescent="0.45">
      <c r="B35" s="53">
        <v>0.05</v>
      </c>
      <c r="C35" s="48">
        <v>1</v>
      </c>
      <c r="E35" s="1">
        <f t="shared" ref="E35:E40" si="30">Q35</f>
        <v>1</v>
      </c>
      <c r="F35" s="60">
        <f t="shared" ref="F35:F40" si="31">R35</f>
        <v>800</v>
      </c>
      <c r="G35" s="60">
        <f t="shared" ref="G35:G40" si="32">S35</f>
        <v>800</v>
      </c>
      <c r="H35" s="25" t="str">
        <f t="shared" ref="H35:H40" si="33">T35</f>
        <v>Y</v>
      </c>
      <c r="J35" s="1">
        <f t="shared" ref="J35:J40" si="34">Z35</f>
        <v>1.005512</v>
      </c>
      <c r="K35" s="60">
        <f t="shared" ref="K35:K40" si="35">AA35</f>
        <v>8020.9910099999997</v>
      </c>
      <c r="L35" s="60">
        <f t="shared" ref="L35:L40" si="36">AB35</f>
        <v>7977.0239000000001</v>
      </c>
      <c r="M35" s="25" t="str">
        <f t="shared" ref="M35:M40" si="37">AC35</f>
        <v>Y</v>
      </c>
      <c r="O35" s="53">
        <v>0.05</v>
      </c>
      <c r="P35" s="48">
        <v>1</v>
      </c>
      <c r="Q35" s="63">
        <v>1</v>
      </c>
      <c r="R35" s="64">
        <v>800</v>
      </c>
      <c r="S35" s="64">
        <v>800</v>
      </c>
      <c r="T35" s="65" t="s">
        <v>123</v>
      </c>
      <c r="U35" s="63">
        <v>1</v>
      </c>
      <c r="V35" s="1">
        <f t="shared" ref="V35:V40" si="38">U35*U35</f>
        <v>1</v>
      </c>
      <c r="X35" s="53">
        <v>0.05</v>
      </c>
      <c r="Y35" s="48">
        <v>1</v>
      </c>
      <c r="Z35" s="63">
        <v>1.005512</v>
      </c>
      <c r="AA35" s="64">
        <v>8020.9910099999997</v>
      </c>
      <c r="AB35" s="64">
        <v>7977.0239000000001</v>
      </c>
      <c r="AC35" s="65" t="s">
        <v>123</v>
      </c>
      <c r="AD35" s="63">
        <v>1.00275</v>
      </c>
      <c r="AE35" s="1">
        <f t="shared" ref="AE35:AE40" si="39">AD35*AD35</f>
        <v>1.0055075625000001</v>
      </c>
    </row>
    <row r="36" spans="2:31" x14ac:dyDescent="0.45">
      <c r="B36" s="48">
        <f>B35</f>
        <v>0.05</v>
      </c>
      <c r="C36" s="48">
        <v>2</v>
      </c>
      <c r="E36" s="1">
        <f t="shared" si="30"/>
        <v>1.0000000023569999</v>
      </c>
      <c r="F36" s="60">
        <f t="shared" si="31"/>
        <v>800</v>
      </c>
      <c r="G36" s="60">
        <f t="shared" si="32"/>
        <v>800</v>
      </c>
      <c r="H36" s="25" t="str">
        <f t="shared" si="33"/>
        <v>Y</v>
      </c>
      <c r="J36" s="1">
        <f t="shared" si="34"/>
        <v>1.0513729999999999</v>
      </c>
      <c r="K36" s="60">
        <f t="shared" si="35"/>
        <v>8181.3088100000004</v>
      </c>
      <c r="L36" s="60">
        <f t="shared" si="36"/>
        <v>7781.5456999999997</v>
      </c>
      <c r="M36" s="25" t="str">
        <f t="shared" si="37"/>
        <v>Y</v>
      </c>
      <c r="O36" s="48">
        <f>O35</f>
        <v>0.05</v>
      </c>
      <c r="P36" s="48">
        <v>2</v>
      </c>
      <c r="Q36" s="63">
        <v>1.0000000023569999</v>
      </c>
      <c r="R36" s="64">
        <v>800</v>
      </c>
      <c r="S36" s="64">
        <v>800</v>
      </c>
      <c r="T36" s="65" t="s">
        <v>123</v>
      </c>
      <c r="U36" s="63">
        <v>1</v>
      </c>
      <c r="V36" s="1">
        <f t="shared" si="38"/>
        <v>1</v>
      </c>
      <c r="X36" s="48">
        <f>X35</f>
        <v>0.05</v>
      </c>
      <c r="Y36" s="48">
        <v>2</v>
      </c>
      <c r="Z36" s="63">
        <v>1.0513729999999999</v>
      </c>
      <c r="AA36" s="64">
        <v>8181.3088100000004</v>
      </c>
      <c r="AB36" s="64">
        <v>7781.5456999999997</v>
      </c>
      <c r="AC36" s="65" t="s">
        <v>123</v>
      </c>
      <c r="AD36" s="63">
        <v>1.02536</v>
      </c>
      <c r="AE36" s="1">
        <f t="shared" si="39"/>
        <v>1.0513631296000001</v>
      </c>
    </row>
    <row r="37" spans="2:31" x14ac:dyDescent="0.45">
      <c r="B37" s="48">
        <f>B36</f>
        <v>0.05</v>
      </c>
      <c r="C37" s="48">
        <v>3</v>
      </c>
      <c r="E37" s="1">
        <f t="shared" si="30"/>
        <v>1.0881781954330001</v>
      </c>
      <c r="F37" s="60">
        <f t="shared" si="31"/>
        <v>833.78187000000003</v>
      </c>
      <c r="G37" s="60">
        <f t="shared" si="32"/>
        <v>766.21810000000005</v>
      </c>
      <c r="H37" s="25" t="str">
        <f t="shared" si="33"/>
        <v>Y</v>
      </c>
      <c r="J37" s="1">
        <f t="shared" si="34"/>
        <v>1.396952</v>
      </c>
      <c r="K37" s="60">
        <f t="shared" si="35"/>
        <v>9084.6838900000002</v>
      </c>
      <c r="L37" s="60">
        <f t="shared" si="36"/>
        <v>6503.2205999999996</v>
      </c>
      <c r="M37" s="25" t="str">
        <f t="shared" si="37"/>
        <v>Y</v>
      </c>
      <c r="O37" s="48">
        <f>O36</f>
        <v>0.05</v>
      </c>
      <c r="P37" s="48">
        <v>3</v>
      </c>
      <c r="Q37" s="63">
        <v>1.0881781954330001</v>
      </c>
      <c r="R37" s="64">
        <v>833.78187000000003</v>
      </c>
      <c r="S37" s="64">
        <v>766.21810000000005</v>
      </c>
      <c r="T37" s="65" t="s">
        <v>123</v>
      </c>
      <c r="U37" s="63">
        <v>1.0431577999999999</v>
      </c>
      <c r="V37" s="1">
        <f t="shared" si="38"/>
        <v>1.0881781957008398</v>
      </c>
      <c r="X37" s="48">
        <f>X36</f>
        <v>0.05</v>
      </c>
      <c r="Y37" s="48">
        <v>3</v>
      </c>
      <c r="Z37" s="63">
        <v>1.396952</v>
      </c>
      <c r="AA37" s="64">
        <v>9084.6838900000002</v>
      </c>
      <c r="AB37" s="64">
        <v>6503.2205999999996</v>
      </c>
      <c r="AC37" s="65" t="s">
        <v>123</v>
      </c>
      <c r="AD37" s="63">
        <v>1.1819299999999999</v>
      </c>
      <c r="AE37" s="1">
        <f t="shared" si="39"/>
        <v>1.3969585248999998</v>
      </c>
    </row>
    <row r="38" spans="2:31" x14ac:dyDescent="0.45">
      <c r="B38" s="48">
        <f>B37</f>
        <v>0.05</v>
      </c>
      <c r="C38" s="48">
        <v>4</v>
      </c>
      <c r="E38" s="1">
        <f t="shared" si="30"/>
        <v>22.724518125980001</v>
      </c>
      <c r="F38" s="60">
        <f t="shared" si="31"/>
        <v>1468.3895</v>
      </c>
      <c r="G38" s="60">
        <f t="shared" si="32"/>
        <v>64.616969999999995</v>
      </c>
      <c r="H38" s="25" t="str">
        <f t="shared" si="33"/>
        <v>Y</v>
      </c>
      <c r="J38" s="1">
        <f t="shared" si="34"/>
        <v>3.6954069999999999</v>
      </c>
      <c r="K38" s="60">
        <f t="shared" si="35"/>
        <v>10268.915499999999</v>
      </c>
      <c r="L38" s="60">
        <f t="shared" si="36"/>
        <v>2778.8317999999999</v>
      </c>
      <c r="M38" s="25" t="str">
        <f t="shared" si="37"/>
        <v>Y</v>
      </c>
      <c r="O38" s="48">
        <f>O37</f>
        <v>0.05</v>
      </c>
      <c r="P38" s="48">
        <v>4</v>
      </c>
      <c r="Q38" s="63">
        <v>22.724518125980001</v>
      </c>
      <c r="R38" s="64">
        <v>1468.3895</v>
      </c>
      <c r="S38" s="64">
        <v>64.616969999999995</v>
      </c>
      <c r="T38" s="65" t="s">
        <v>123</v>
      </c>
      <c r="U38" s="63">
        <v>4.76702403</v>
      </c>
      <c r="V38" s="1">
        <f t="shared" si="38"/>
        <v>22.72451810259744</v>
      </c>
      <c r="X38" s="48">
        <f>X37</f>
        <v>0.05</v>
      </c>
      <c r="Y38" s="48">
        <v>4</v>
      </c>
      <c r="Z38" s="63">
        <v>3.6954069999999999</v>
      </c>
      <c r="AA38" s="64">
        <v>10268.915499999999</v>
      </c>
      <c r="AB38" s="64">
        <v>2778.8317999999999</v>
      </c>
      <c r="AC38" s="65" t="s">
        <v>123</v>
      </c>
      <c r="AD38" s="63">
        <v>1.9223399999999999</v>
      </c>
      <c r="AE38" s="1">
        <f t="shared" si="39"/>
        <v>3.6953910755999999</v>
      </c>
    </row>
    <row r="39" spans="2:31" x14ac:dyDescent="0.45">
      <c r="B39" s="48">
        <f>B38</f>
        <v>0.05</v>
      </c>
      <c r="C39" s="48">
        <v>5</v>
      </c>
      <c r="E39" s="1">
        <f t="shared" si="30"/>
        <v>73.189800796659995</v>
      </c>
      <c r="F39" s="60">
        <f t="shared" si="31"/>
        <v>1652.7817</v>
      </c>
      <c r="G39" s="60">
        <f t="shared" si="32"/>
        <v>22.582129999999999</v>
      </c>
      <c r="H39" s="25" t="str">
        <f t="shared" si="33"/>
        <v>Y</v>
      </c>
      <c r="J39" s="1">
        <f t="shared" si="34"/>
        <v>13.41337</v>
      </c>
      <c r="K39" s="60">
        <f t="shared" si="35"/>
        <v>12423.1332</v>
      </c>
      <c r="L39" s="60">
        <f t="shared" si="36"/>
        <v>926.17551000000003</v>
      </c>
      <c r="M39" s="25" t="str">
        <f t="shared" si="37"/>
        <v>Y</v>
      </c>
      <c r="O39" s="48">
        <f>O38</f>
        <v>0.05</v>
      </c>
      <c r="P39" s="48">
        <v>5</v>
      </c>
      <c r="Q39" s="63">
        <v>73.189800796659995</v>
      </c>
      <c r="R39" s="64">
        <v>1652.7817</v>
      </c>
      <c r="S39" s="64">
        <v>22.582129999999999</v>
      </c>
      <c r="T39" s="65" t="s">
        <v>123</v>
      </c>
      <c r="U39" s="63">
        <v>8.5551037900000004</v>
      </c>
      <c r="V39" s="1">
        <f t="shared" si="38"/>
        <v>73.189800857672367</v>
      </c>
      <c r="X39" s="48">
        <f>X38</f>
        <v>0.05</v>
      </c>
      <c r="Y39" s="48">
        <v>5</v>
      </c>
      <c r="Z39" s="63">
        <v>13.41337</v>
      </c>
      <c r="AA39" s="64">
        <v>12423.1332</v>
      </c>
      <c r="AB39" s="64">
        <v>926.17551000000003</v>
      </c>
      <c r="AC39" s="65" t="s">
        <v>123</v>
      </c>
      <c r="AD39" s="63">
        <v>3.6624300000000001</v>
      </c>
      <c r="AE39" s="1">
        <f t="shared" si="39"/>
        <v>13.4133935049</v>
      </c>
    </row>
    <row r="40" spans="2:31" x14ac:dyDescent="0.45">
      <c r="B40" s="48">
        <f>B39</f>
        <v>0.05</v>
      </c>
      <c r="C40" s="48">
        <v>6</v>
      </c>
      <c r="E40" s="1">
        <f t="shared" si="30"/>
        <v>463402628.51270002</v>
      </c>
      <c r="F40" s="60">
        <f t="shared" si="31"/>
        <v>3304.0558000000001</v>
      </c>
      <c r="G40" s="60">
        <f t="shared" si="32"/>
        <v>7.1299890000000003E-6</v>
      </c>
      <c r="H40" s="25" t="str">
        <f t="shared" si="33"/>
        <v>Y</v>
      </c>
      <c r="J40" s="1">
        <f t="shared" si="34"/>
        <v>139.47389999999999</v>
      </c>
      <c r="K40" s="60">
        <f t="shared" si="35"/>
        <v>24480.683400000002</v>
      </c>
      <c r="L40" s="60">
        <f t="shared" si="36"/>
        <v>175.52164999999999</v>
      </c>
      <c r="M40" s="25" t="str">
        <f t="shared" si="37"/>
        <v>Y</v>
      </c>
      <c r="O40" s="48">
        <f>O39</f>
        <v>0.05</v>
      </c>
      <c r="P40" s="48">
        <v>6</v>
      </c>
      <c r="Q40" s="63">
        <v>463402628.51270002</v>
      </c>
      <c r="R40" s="64">
        <v>3304.0558000000001</v>
      </c>
      <c r="S40" s="64">
        <v>7.1299890000000003E-6</v>
      </c>
      <c r="T40" s="65" t="s">
        <v>123</v>
      </c>
      <c r="U40" s="63">
        <v>21526.788700000001</v>
      </c>
      <c r="V40" s="1">
        <f t="shared" si="38"/>
        <v>463402631.73444772</v>
      </c>
      <c r="X40" s="48">
        <f>X39</f>
        <v>0.05</v>
      </c>
      <c r="Y40" s="48">
        <v>6</v>
      </c>
      <c r="Z40" s="63">
        <v>139.47389999999999</v>
      </c>
      <c r="AA40" s="64">
        <v>24480.683400000002</v>
      </c>
      <c r="AB40" s="64">
        <v>175.52164999999999</v>
      </c>
      <c r="AC40" s="65" t="s">
        <v>123</v>
      </c>
      <c r="AD40" s="63">
        <v>11.809900000000001</v>
      </c>
      <c r="AE40" s="1">
        <f t="shared" si="39"/>
        <v>139.47373801000001</v>
      </c>
    </row>
    <row r="42" spans="2:31" s="4" customFormat="1" ht="28.5" x14ac:dyDescent="0.45">
      <c r="B42" s="55" t="s">
        <v>11</v>
      </c>
      <c r="C42" s="55" t="s">
        <v>14</v>
      </c>
      <c r="D42"/>
      <c r="E42" s="61" t="s">
        <v>122</v>
      </c>
      <c r="F42" s="61" t="s">
        <v>119</v>
      </c>
      <c r="G42" s="61" t="s">
        <v>120</v>
      </c>
      <c r="H42" s="61" t="s">
        <v>118</v>
      </c>
      <c r="I42"/>
      <c r="J42" s="61" t="s">
        <v>122</v>
      </c>
      <c r="K42" s="61" t="s">
        <v>119</v>
      </c>
      <c r="L42" s="61" t="s">
        <v>120</v>
      </c>
      <c r="M42" s="61" t="s">
        <v>118</v>
      </c>
      <c r="O42" s="55" t="s">
        <v>11</v>
      </c>
      <c r="P42" s="55" t="s">
        <v>14</v>
      </c>
      <c r="Q42" s="61" t="s">
        <v>122</v>
      </c>
      <c r="R42" s="61" t="s">
        <v>119</v>
      </c>
      <c r="S42" s="61" t="s">
        <v>120</v>
      </c>
      <c r="T42" s="61" t="s">
        <v>118</v>
      </c>
      <c r="U42" s="61" t="s">
        <v>121</v>
      </c>
      <c r="V42" s="61" t="s">
        <v>125</v>
      </c>
      <c r="X42" s="55" t="s">
        <v>11</v>
      </c>
      <c r="Y42" s="55" t="s">
        <v>14</v>
      </c>
      <c r="Z42" s="61" t="s">
        <v>122</v>
      </c>
      <c r="AA42" s="61" t="s">
        <v>119</v>
      </c>
      <c r="AB42" s="61" t="s">
        <v>120</v>
      </c>
      <c r="AC42" s="61" t="s">
        <v>118</v>
      </c>
      <c r="AD42" s="61" t="s">
        <v>121</v>
      </c>
      <c r="AE42" s="61" t="s">
        <v>125</v>
      </c>
    </row>
    <row r="43" spans="2:31" x14ac:dyDescent="0.45">
      <c r="B43" s="53">
        <v>1</v>
      </c>
      <c r="C43" s="48">
        <v>1</v>
      </c>
      <c r="E43" s="1">
        <f t="shared" ref="E43:E48" si="40">Q43</f>
        <v>5.9316881015177101</v>
      </c>
      <c r="F43" s="60">
        <f t="shared" ref="F43:F48" si="41">R43</f>
        <v>2.7933300000000001</v>
      </c>
      <c r="G43" s="60">
        <f t="shared" ref="G43:G48" si="42">S43</f>
        <v>0.47092000000000001</v>
      </c>
      <c r="H43" s="25" t="str">
        <f t="shared" ref="H43:H48" si="43">T43</f>
        <v>Y</v>
      </c>
      <c r="J43" s="1">
        <f t="shared" ref="J43:J48" si="44">Z43</f>
        <v>2.66622969038978</v>
      </c>
      <c r="K43" s="60">
        <f t="shared" ref="K43:K48" si="45">AA43</f>
        <v>1.32592</v>
      </c>
      <c r="L43" s="60">
        <f t="shared" ref="L43:L48" si="46">AB43</f>
        <v>0.49730000000000002</v>
      </c>
      <c r="M43" s="25" t="str">
        <f t="shared" ref="M43:M48" si="47">AC43</f>
        <v>Y</v>
      </c>
      <c r="O43" s="53">
        <v>1</v>
      </c>
      <c r="P43" s="48">
        <v>1</v>
      </c>
      <c r="Q43" s="63">
        <v>5.9316881015177101</v>
      </c>
      <c r="R43" s="64">
        <v>2.7933300000000001</v>
      </c>
      <c r="S43" s="64">
        <v>0.47092000000000001</v>
      </c>
      <c r="T43" s="65" t="s">
        <v>123</v>
      </c>
      <c r="U43" s="63">
        <v>2.4355057179999999</v>
      </c>
      <c r="V43" s="1">
        <f t="shared" ref="V43:V48" si="48">U43*U43</f>
        <v>5.9316881024106953</v>
      </c>
      <c r="X43" s="53">
        <v>1</v>
      </c>
      <c r="Y43" s="48">
        <v>1</v>
      </c>
      <c r="Z43" s="63">
        <v>2.66622969038978</v>
      </c>
      <c r="AA43" s="64">
        <v>1.32592</v>
      </c>
      <c r="AB43" s="64">
        <v>0.49730000000000002</v>
      </c>
      <c r="AC43" s="65" t="s">
        <v>123</v>
      </c>
      <c r="AD43" s="63">
        <v>1.6328593600000001</v>
      </c>
      <c r="AE43" s="1">
        <f t="shared" ref="AE43:AE48" si="49">AD43*AD43</f>
        <v>2.6662296895396098</v>
      </c>
    </row>
    <row r="44" spans="2:31" x14ac:dyDescent="0.45">
      <c r="B44" s="48">
        <f>B43</f>
        <v>1</v>
      </c>
      <c r="C44" s="48">
        <v>2</v>
      </c>
      <c r="E44" s="1">
        <f t="shared" si="40"/>
        <v>6523.4998516936303</v>
      </c>
      <c r="F44" s="60">
        <f t="shared" si="41"/>
        <v>5.5520899999999997</v>
      </c>
      <c r="G44" s="60">
        <f t="shared" si="42"/>
        <v>8.5108999999999998E-4</v>
      </c>
      <c r="H44" s="25" t="str">
        <f t="shared" si="43"/>
        <v>Y</v>
      </c>
      <c r="J44" s="1">
        <f t="shared" si="44"/>
        <v>142.754557898587</v>
      </c>
      <c r="K44" s="60">
        <f t="shared" si="45"/>
        <v>2.5834299999999999</v>
      </c>
      <c r="L44" s="60">
        <f t="shared" si="46"/>
        <v>1.8096999999999999E-2</v>
      </c>
      <c r="M44" s="25" t="str">
        <f t="shared" si="47"/>
        <v>Y</v>
      </c>
      <c r="O44" s="48">
        <f>O43</f>
        <v>1</v>
      </c>
      <c r="P44" s="48">
        <v>2</v>
      </c>
      <c r="Q44" s="63">
        <v>6523.4998516936303</v>
      </c>
      <c r="R44" s="64">
        <v>5.5520899999999997</v>
      </c>
      <c r="S44" s="64">
        <v>8.5108999999999998E-4</v>
      </c>
      <c r="T44" s="65" t="s">
        <v>123</v>
      </c>
      <c r="U44" s="63">
        <v>80.768185889999998</v>
      </c>
      <c r="V44" s="1">
        <f t="shared" si="48"/>
        <v>6523.4998519615947</v>
      </c>
      <c r="X44" s="48">
        <f>X43</f>
        <v>1</v>
      </c>
      <c r="Y44" s="48">
        <v>2</v>
      </c>
      <c r="Z44" s="63">
        <v>142.754557898587</v>
      </c>
      <c r="AA44" s="64">
        <v>2.5834299999999999</v>
      </c>
      <c r="AB44" s="64">
        <v>1.8096999999999999E-2</v>
      </c>
      <c r="AC44" s="65" t="s">
        <v>123</v>
      </c>
      <c r="AD44" s="63">
        <v>11.947993889999999</v>
      </c>
      <c r="AE44" s="1">
        <f t="shared" si="49"/>
        <v>142.75455799547731</v>
      </c>
    </row>
    <row r="45" spans="2:31" x14ac:dyDescent="0.45">
      <c r="B45" s="48">
        <f>B44</f>
        <v>1</v>
      </c>
      <c r="C45" s="48">
        <v>3</v>
      </c>
      <c r="E45" s="1">
        <f t="shared" si="40"/>
        <v>71675839939.218506</v>
      </c>
      <c r="F45" s="60">
        <f t="shared" si="41"/>
        <v>10.875999999999999</v>
      </c>
      <c r="G45" s="60">
        <f t="shared" si="42"/>
        <v>1.5174000000000001E-10</v>
      </c>
      <c r="H45" s="25" t="str">
        <f t="shared" si="43"/>
        <v>Y</v>
      </c>
      <c r="J45" s="1">
        <f t="shared" si="44"/>
        <v>1333019.89322362</v>
      </c>
      <c r="K45" s="60">
        <f t="shared" si="45"/>
        <v>5.0412400000000002</v>
      </c>
      <c r="L45" s="60">
        <f t="shared" si="46"/>
        <v>3.7817999999999999E-6</v>
      </c>
      <c r="M45" s="25" t="str">
        <f t="shared" si="47"/>
        <v>Y</v>
      </c>
      <c r="O45" s="48">
        <f>O44</f>
        <v>1</v>
      </c>
      <c r="P45" s="48">
        <v>3</v>
      </c>
      <c r="Q45" s="63">
        <v>71675839939.218506</v>
      </c>
      <c r="R45" s="64">
        <v>10.875999999999999</v>
      </c>
      <c r="S45" s="64">
        <v>1.5174000000000001E-10</v>
      </c>
      <c r="T45" s="65" t="s">
        <v>123</v>
      </c>
      <c r="U45" s="63">
        <v>267723.25079999998</v>
      </c>
      <c r="V45" s="1">
        <f t="shared" si="48"/>
        <v>71675739018.919693</v>
      </c>
      <c r="X45" s="48">
        <f>X44</f>
        <v>1</v>
      </c>
      <c r="Y45" s="48">
        <v>3</v>
      </c>
      <c r="Z45" s="63">
        <v>1333019.89322362</v>
      </c>
      <c r="AA45" s="64">
        <v>5.0412400000000002</v>
      </c>
      <c r="AB45" s="64">
        <v>3.7817999999999999E-6</v>
      </c>
      <c r="AC45" s="65" t="s">
        <v>123</v>
      </c>
      <c r="AD45" s="63">
        <v>1154.564807</v>
      </c>
      <c r="AE45" s="1">
        <f t="shared" si="49"/>
        <v>1333019.8935629472</v>
      </c>
    </row>
    <row r="46" spans="2:31" x14ac:dyDescent="0.45">
      <c r="B46" s="48">
        <f>B45</f>
        <v>1</v>
      </c>
      <c r="C46" s="48">
        <v>4</v>
      </c>
      <c r="E46" s="1">
        <f t="shared" si="40"/>
        <v>214350352792.91199</v>
      </c>
      <c r="F46" s="60">
        <f t="shared" si="41"/>
        <v>21.434899999999999</v>
      </c>
      <c r="G46" s="60">
        <f t="shared" si="42"/>
        <v>9.9998999999999995E-11</v>
      </c>
      <c r="H46" s="25" t="str">
        <f t="shared" si="43"/>
        <v>Y</v>
      </c>
      <c r="J46" s="1">
        <f t="shared" si="44"/>
        <v>99237658387.431702</v>
      </c>
      <c r="K46" s="60">
        <f t="shared" si="45"/>
        <v>9.9261900000000001</v>
      </c>
      <c r="L46" s="60">
        <f t="shared" si="46"/>
        <v>1.0001999999999999E-10</v>
      </c>
      <c r="M46" s="25" t="str">
        <f t="shared" si="47"/>
        <v>Y</v>
      </c>
      <c r="O46" s="48">
        <f>O45</f>
        <v>1</v>
      </c>
      <c r="P46" s="48">
        <v>4</v>
      </c>
      <c r="Q46" s="63">
        <v>214350352792.91199</v>
      </c>
      <c r="R46" s="64">
        <v>21.434899999999999</v>
      </c>
      <c r="S46" s="64">
        <v>9.9998999999999995E-11</v>
      </c>
      <c r="T46" s="65" t="s">
        <v>123</v>
      </c>
      <c r="U46" s="63">
        <v>462979.63299999997</v>
      </c>
      <c r="V46" s="1">
        <f t="shared" si="48"/>
        <v>214350140572.81467</v>
      </c>
      <c r="X46" s="48">
        <f>X45</f>
        <v>1</v>
      </c>
      <c r="Y46" s="48">
        <v>4</v>
      </c>
      <c r="Z46" s="63">
        <v>99237658387.431702</v>
      </c>
      <c r="AA46" s="64">
        <v>9.9261900000000001</v>
      </c>
      <c r="AB46" s="64">
        <v>1.0001999999999999E-10</v>
      </c>
      <c r="AC46" s="65" t="s">
        <v>123</v>
      </c>
      <c r="AD46" s="63">
        <v>315020.1262</v>
      </c>
      <c r="AE46" s="1">
        <f t="shared" si="49"/>
        <v>99237679911.063919</v>
      </c>
    </row>
    <row r="47" spans="2:31" x14ac:dyDescent="0.45">
      <c r="B47" s="48">
        <f>B46</f>
        <v>1</v>
      </c>
      <c r="C47" s="48">
        <v>5</v>
      </c>
      <c r="E47" s="1">
        <f t="shared" si="40"/>
        <v>425110447101.65002</v>
      </c>
      <c r="F47" s="60">
        <f t="shared" si="41"/>
        <v>42.5092</v>
      </c>
      <c r="G47" s="60">
        <f t="shared" si="42"/>
        <v>9.9995999999999995E-11</v>
      </c>
      <c r="H47" s="25" t="str">
        <f t="shared" si="43"/>
        <v>Y</v>
      </c>
      <c r="J47" s="1">
        <f t="shared" si="44"/>
        <v>196814683778.57199</v>
      </c>
      <c r="K47" s="60">
        <f t="shared" si="45"/>
        <v>19.6812</v>
      </c>
      <c r="L47" s="60">
        <f t="shared" si="46"/>
        <v>9.9998999999999995E-11</v>
      </c>
      <c r="M47" s="25" t="str">
        <f t="shared" si="47"/>
        <v>Y</v>
      </c>
      <c r="O47" s="48">
        <f>O46</f>
        <v>1</v>
      </c>
      <c r="P47" s="48">
        <v>5</v>
      </c>
      <c r="Q47" s="63">
        <v>425110447101.65002</v>
      </c>
      <c r="R47" s="64">
        <v>42.5092</v>
      </c>
      <c r="S47" s="64">
        <v>9.9995999999999995E-11</v>
      </c>
      <c r="T47" s="65" t="s">
        <v>123</v>
      </c>
      <c r="U47" s="63">
        <v>651993.43949999998</v>
      </c>
      <c r="V47" s="1">
        <f t="shared" si="48"/>
        <v>425095445151.04016</v>
      </c>
      <c r="X47" s="48">
        <f>X46</f>
        <v>1</v>
      </c>
      <c r="Y47" s="48">
        <v>5</v>
      </c>
      <c r="Z47" s="63">
        <v>196814683778.57199</v>
      </c>
      <c r="AA47" s="64">
        <v>19.6812</v>
      </c>
      <c r="AB47" s="64">
        <v>9.9998999999999995E-11</v>
      </c>
      <c r="AC47" s="65" t="s">
        <v>123</v>
      </c>
      <c r="AD47" s="63">
        <v>443635.98320000002</v>
      </c>
      <c r="AE47" s="1">
        <f t="shared" si="49"/>
        <v>196812885589.83069</v>
      </c>
    </row>
    <row r="48" spans="2:31" x14ac:dyDescent="0.45">
      <c r="B48" s="48">
        <f>B47</f>
        <v>1</v>
      </c>
      <c r="C48" s="48">
        <v>6</v>
      </c>
      <c r="E48" s="1">
        <f t="shared" si="40"/>
        <v>846471871001.448</v>
      </c>
      <c r="F48" s="60">
        <f t="shared" si="41"/>
        <v>84.636099999999999</v>
      </c>
      <c r="G48" s="60">
        <f t="shared" si="42"/>
        <v>9.9991000000000004E-11</v>
      </c>
      <c r="H48" s="25" t="str">
        <f t="shared" si="43"/>
        <v>Y</v>
      </c>
      <c r="J48" s="1">
        <f t="shared" si="44"/>
        <v>391856789218.38397</v>
      </c>
      <c r="K48" s="60">
        <f t="shared" si="45"/>
        <v>39.183900000000001</v>
      </c>
      <c r="L48" s="60">
        <f t="shared" si="46"/>
        <v>9.9995999999999995E-11</v>
      </c>
      <c r="M48" s="25" t="str">
        <f t="shared" si="47"/>
        <v>Y</v>
      </c>
      <c r="O48" s="48">
        <f>O47</f>
        <v>1</v>
      </c>
      <c r="P48" s="48">
        <v>6</v>
      </c>
      <c r="Q48" s="63">
        <v>846471871001.448</v>
      </c>
      <c r="R48" s="64">
        <v>84.636099999999999</v>
      </c>
      <c r="S48" s="64">
        <v>9.9991000000000004E-11</v>
      </c>
      <c r="T48" s="65" t="s">
        <v>123</v>
      </c>
      <c r="U48" s="63">
        <v>919987.90500000003</v>
      </c>
      <c r="V48" s="1">
        <f t="shared" si="48"/>
        <v>846377745346.28906</v>
      </c>
      <c r="X48" s="48">
        <f>X47</f>
        <v>1</v>
      </c>
      <c r="Y48" s="48">
        <v>6</v>
      </c>
      <c r="Z48" s="63">
        <v>391856789218.38397</v>
      </c>
      <c r="AA48" s="64">
        <v>39.183900000000001</v>
      </c>
      <c r="AB48" s="64">
        <v>9.9995999999999995E-11</v>
      </c>
      <c r="AC48" s="65" t="s">
        <v>123</v>
      </c>
      <c r="AD48" s="63">
        <v>625972.99769999995</v>
      </c>
      <c r="AE48" s="1">
        <f t="shared" si="49"/>
        <v>391842193849.52417</v>
      </c>
    </row>
    <row r="50" spans="2:31" s="4" customFormat="1" ht="28.5" x14ac:dyDescent="0.45">
      <c r="B50" s="55" t="s">
        <v>11</v>
      </c>
      <c r="C50" s="55" t="s">
        <v>14</v>
      </c>
      <c r="D50"/>
      <c r="E50" s="61" t="s">
        <v>122</v>
      </c>
      <c r="F50" s="61" t="s">
        <v>119</v>
      </c>
      <c r="G50" s="61" t="s">
        <v>120</v>
      </c>
      <c r="H50" s="61" t="s">
        <v>118</v>
      </c>
      <c r="I50"/>
      <c r="J50" s="61" t="s">
        <v>122</v>
      </c>
      <c r="K50" s="61" t="s">
        <v>119</v>
      </c>
      <c r="L50" s="61" t="s">
        <v>120</v>
      </c>
      <c r="M50" s="61" t="s">
        <v>118</v>
      </c>
      <c r="O50" s="55" t="s">
        <v>11</v>
      </c>
      <c r="P50" s="55" t="s">
        <v>14</v>
      </c>
      <c r="Q50" s="61" t="s">
        <v>122</v>
      </c>
      <c r="R50" s="61" t="s">
        <v>119</v>
      </c>
      <c r="S50" s="61" t="s">
        <v>120</v>
      </c>
      <c r="T50" s="61" t="s">
        <v>118</v>
      </c>
      <c r="U50" s="61" t="s">
        <v>121</v>
      </c>
      <c r="V50" s="61" t="s">
        <v>125</v>
      </c>
      <c r="X50" s="55" t="s">
        <v>11</v>
      </c>
      <c r="Y50" s="55" t="s">
        <v>14</v>
      </c>
      <c r="Z50" s="61" t="s">
        <v>122</v>
      </c>
      <c r="AA50" s="61" t="s">
        <v>119</v>
      </c>
      <c r="AB50" s="61" t="s">
        <v>120</v>
      </c>
      <c r="AC50" s="61" t="s">
        <v>118</v>
      </c>
      <c r="AD50" s="61" t="s">
        <v>121</v>
      </c>
      <c r="AE50" s="61" t="s">
        <v>125</v>
      </c>
    </row>
    <row r="51" spans="2:31" x14ac:dyDescent="0.45">
      <c r="B51" s="53">
        <v>32</v>
      </c>
      <c r="C51" s="48">
        <v>1</v>
      </c>
      <c r="E51" s="1">
        <f t="shared" ref="E51:E56" si="50">Q51</f>
        <v>10346958.893251</v>
      </c>
      <c r="F51" s="60">
        <f t="shared" ref="F51:F56" si="51">R51</f>
        <v>5.8536999999999999E-3</v>
      </c>
      <c r="G51" s="60">
        <f t="shared" ref="G51:G56" si="52">S51</f>
        <v>5.6573999999999995E-10</v>
      </c>
      <c r="H51" s="25" t="str">
        <f t="shared" ref="H51:H56" si="53">T51</f>
        <v>Y</v>
      </c>
      <c r="J51" s="1">
        <f t="shared" ref="J51:J56" si="54">Z51</f>
        <v>636583.75724800001</v>
      </c>
      <c r="K51" s="60">
        <f t="shared" ref="K51:K56" si="55">AA51</f>
        <v>9.1419E-5</v>
      </c>
      <c r="L51" s="60">
        <f t="shared" ref="L51:L56" si="56">AB51</f>
        <v>1.4361000000000001E-10</v>
      </c>
      <c r="M51" s="25" t="str">
        <f t="shared" ref="M51:M56" si="57">AC51</f>
        <v>Y</v>
      </c>
      <c r="O51" s="53">
        <v>32</v>
      </c>
      <c r="P51" s="48">
        <v>1</v>
      </c>
      <c r="Q51" s="63">
        <v>10346958.893251</v>
      </c>
      <c r="R51" s="64">
        <v>5.8536999999999999E-3</v>
      </c>
      <c r="S51" s="64">
        <v>5.6573999999999995E-10</v>
      </c>
      <c r="T51" s="65" t="s">
        <v>123</v>
      </c>
      <c r="U51" s="63">
        <v>3216.6689099999999</v>
      </c>
      <c r="V51" s="1">
        <f t="shared" ref="V51:V56" si="58">U51*U51</f>
        <v>10346958.876560587</v>
      </c>
      <c r="X51" s="53">
        <v>32</v>
      </c>
      <c r="Y51" s="48">
        <v>1</v>
      </c>
      <c r="Z51" s="63">
        <v>636583.75724800001</v>
      </c>
      <c r="AA51" s="64">
        <v>9.1419E-5</v>
      </c>
      <c r="AB51" s="64">
        <v>1.4361000000000001E-10</v>
      </c>
      <c r="AC51" s="65" t="s">
        <v>123</v>
      </c>
      <c r="AD51" s="63">
        <v>797.86198999999999</v>
      </c>
      <c r="AE51" s="1">
        <f t="shared" ref="AE51:AE56" si="59">AD51*AD51</f>
        <v>636583.75508676004</v>
      </c>
    </row>
    <row r="52" spans="2:31" x14ac:dyDescent="0.45">
      <c r="B52" s="48">
        <f>B51</f>
        <v>32</v>
      </c>
      <c r="C52" s="48">
        <v>2</v>
      </c>
      <c r="E52" s="1">
        <f t="shared" si="50"/>
        <v>97584767.986677006</v>
      </c>
      <c r="F52" s="60">
        <f t="shared" si="51"/>
        <v>9.7584999999999998E-3</v>
      </c>
      <c r="G52" s="60">
        <f t="shared" si="52"/>
        <v>1E-10</v>
      </c>
      <c r="H52" s="25" t="str">
        <f t="shared" si="53"/>
        <v>Y</v>
      </c>
      <c r="J52" s="1">
        <f t="shared" si="54"/>
        <v>1524205.8224599999</v>
      </c>
      <c r="K52" s="60">
        <f t="shared" si="55"/>
        <v>1.5242000000000001E-4</v>
      </c>
      <c r="L52" s="60">
        <f t="shared" si="56"/>
        <v>1E-10</v>
      </c>
      <c r="M52" s="25" t="str">
        <f t="shared" si="57"/>
        <v>Y</v>
      </c>
      <c r="O52" s="48">
        <f>O51</f>
        <v>32</v>
      </c>
      <c r="P52" s="48">
        <v>2</v>
      </c>
      <c r="Q52" s="63">
        <v>97584767.986677006</v>
      </c>
      <c r="R52" s="64">
        <v>9.7584999999999998E-3</v>
      </c>
      <c r="S52" s="64">
        <v>1E-10</v>
      </c>
      <c r="T52" s="65" t="s">
        <v>123</v>
      </c>
      <c r="U52" s="63">
        <v>9878.5002899999999</v>
      </c>
      <c r="V52" s="1">
        <f t="shared" si="58"/>
        <v>97584767.979530081</v>
      </c>
      <c r="X52" s="48">
        <f>X51</f>
        <v>32</v>
      </c>
      <c r="Y52" s="48">
        <v>2</v>
      </c>
      <c r="Z52" s="63">
        <v>1524205.8224599999</v>
      </c>
      <c r="AA52" s="64">
        <v>1.5242000000000001E-4</v>
      </c>
      <c r="AB52" s="64">
        <v>1E-10</v>
      </c>
      <c r="AC52" s="65" t="s">
        <v>123</v>
      </c>
      <c r="AD52" s="63">
        <v>1234.5872999999999</v>
      </c>
      <c r="AE52" s="1">
        <f t="shared" si="59"/>
        <v>1524205.8013212897</v>
      </c>
    </row>
    <row r="53" spans="2:31" x14ac:dyDescent="0.45">
      <c r="B53" s="48">
        <f>B52</f>
        <v>32</v>
      </c>
      <c r="C53" s="48">
        <v>3</v>
      </c>
      <c r="E53" s="1">
        <f t="shared" si="50"/>
        <v>175674019.04177999</v>
      </c>
      <c r="F53" s="60">
        <f t="shared" si="51"/>
        <v>1.7566999999999999E-2</v>
      </c>
      <c r="G53" s="60">
        <f t="shared" si="52"/>
        <v>1E-10</v>
      </c>
      <c r="H53" s="25" t="str">
        <f t="shared" si="53"/>
        <v>Y</v>
      </c>
      <c r="J53" s="1">
        <f t="shared" si="54"/>
        <v>2744071.4416200002</v>
      </c>
      <c r="K53" s="60">
        <f t="shared" si="55"/>
        <v>2.7441E-4</v>
      </c>
      <c r="L53" s="60">
        <f t="shared" si="56"/>
        <v>1E-10</v>
      </c>
      <c r="M53" s="25" t="str">
        <f t="shared" si="57"/>
        <v>Y</v>
      </c>
      <c r="O53" s="48">
        <f>O52</f>
        <v>32</v>
      </c>
      <c r="P53" s="48">
        <v>3</v>
      </c>
      <c r="Q53" s="63">
        <v>175674019.04177999</v>
      </c>
      <c r="R53" s="64">
        <v>1.7566999999999999E-2</v>
      </c>
      <c r="S53" s="64">
        <v>1E-10</v>
      </c>
      <c r="T53" s="65" t="s">
        <v>123</v>
      </c>
      <c r="U53" s="63">
        <v>13254.2076</v>
      </c>
      <c r="V53" s="1">
        <f t="shared" si="58"/>
        <v>175674019.10389775</v>
      </c>
      <c r="X53" s="48">
        <f>X52</f>
        <v>32</v>
      </c>
      <c r="Y53" s="48">
        <v>3</v>
      </c>
      <c r="Z53" s="63">
        <v>2744071.4416200002</v>
      </c>
      <c r="AA53" s="64">
        <v>2.7441E-4</v>
      </c>
      <c r="AB53" s="64">
        <v>1E-10</v>
      </c>
      <c r="AC53" s="65" t="s">
        <v>123</v>
      </c>
      <c r="AD53" s="63">
        <v>1656.5238999999999</v>
      </c>
      <c r="AE53" s="1">
        <f t="shared" si="59"/>
        <v>2744071.4312712098</v>
      </c>
    </row>
    <row r="54" spans="2:31" x14ac:dyDescent="0.45">
      <c r="B54" s="48">
        <f>B53</f>
        <v>32</v>
      </c>
      <c r="C54" s="48">
        <v>4</v>
      </c>
      <c r="E54" s="1">
        <f t="shared" si="50"/>
        <v>331848948.96337003</v>
      </c>
      <c r="F54" s="60">
        <f t="shared" si="51"/>
        <v>3.3184999999999999E-2</v>
      </c>
      <c r="G54" s="60">
        <f t="shared" si="52"/>
        <v>1E-10</v>
      </c>
      <c r="H54" s="25" t="str">
        <f t="shared" si="53"/>
        <v>Y</v>
      </c>
      <c r="J54" s="1">
        <f t="shared" si="54"/>
        <v>5183719.1098199999</v>
      </c>
      <c r="K54" s="60">
        <f t="shared" si="55"/>
        <v>5.1836999999999999E-4</v>
      </c>
      <c r="L54" s="60">
        <f t="shared" si="56"/>
        <v>1E-10</v>
      </c>
      <c r="M54" s="25" t="str">
        <f t="shared" si="57"/>
        <v>Y</v>
      </c>
      <c r="O54" s="48">
        <f>O53</f>
        <v>32</v>
      </c>
      <c r="P54" s="48">
        <v>4</v>
      </c>
      <c r="Q54" s="63">
        <v>331848948.96337003</v>
      </c>
      <c r="R54" s="64">
        <v>3.3184999999999999E-2</v>
      </c>
      <c r="S54" s="64">
        <v>1E-10</v>
      </c>
      <c r="T54" s="65" t="s">
        <v>123</v>
      </c>
      <c r="U54" s="63">
        <v>18216.721699999998</v>
      </c>
      <c r="V54" s="1">
        <f t="shared" si="58"/>
        <v>331848949.49525082</v>
      </c>
      <c r="X54" s="48">
        <f>X53</f>
        <v>32</v>
      </c>
      <c r="Y54" s="48">
        <v>4</v>
      </c>
      <c r="Z54" s="63">
        <v>5183719.1098199999</v>
      </c>
      <c r="AA54" s="64">
        <v>5.1836999999999999E-4</v>
      </c>
      <c r="AB54" s="64">
        <v>1E-10</v>
      </c>
      <c r="AC54" s="65" t="s">
        <v>123</v>
      </c>
      <c r="AD54" s="63">
        <v>2276.7782000000002</v>
      </c>
      <c r="AE54" s="1">
        <f t="shared" si="59"/>
        <v>5183718.971995241</v>
      </c>
    </row>
    <row r="55" spans="2:31" x14ac:dyDescent="0.45">
      <c r="B55" s="48">
        <f>B54</f>
        <v>32</v>
      </c>
      <c r="C55" s="48">
        <v>5</v>
      </c>
      <c r="E55" s="1">
        <f t="shared" si="50"/>
        <v>644197068.40283</v>
      </c>
      <c r="F55" s="60">
        <f t="shared" si="51"/>
        <v>6.4420000000000005E-2</v>
      </c>
      <c r="G55" s="60">
        <f t="shared" si="52"/>
        <v>1E-10</v>
      </c>
      <c r="H55" s="25" t="str">
        <f t="shared" si="53"/>
        <v>Y</v>
      </c>
      <c r="J55" s="1">
        <f t="shared" si="54"/>
        <v>10062972.6972</v>
      </c>
      <c r="K55" s="60">
        <f t="shared" si="55"/>
        <v>1.0062999999999999E-3</v>
      </c>
      <c r="L55" s="60">
        <f t="shared" si="56"/>
        <v>1E-10</v>
      </c>
      <c r="M55" s="25" t="str">
        <f t="shared" si="57"/>
        <v>Y</v>
      </c>
      <c r="O55" s="48">
        <f>O54</f>
        <v>32</v>
      </c>
      <c r="P55" s="48">
        <v>5</v>
      </c>
      <c r="Q55" s="63">
        <v>644197068.40283</v>
      </c>
      <c r="R55" s="64">
        <v>6.4420000000000005E-2</v>
      </c>
      <c r="S55" s="64">
        <v>1E-10</v>
      </c>
      <c r="T55" s="65" t="s">
        <v>123</v>
      </c>
      <c r="U55" s="63">
        <v>25381.036700000001</v>
      </c>
      <c r="V55" s="1">
        <f t="shared" si="58"/>
        <v>644197023.96674693</v>
      </c>
      <c r="X55" s="48">
        <f>X54</f>
        <v>32</v>
      </c>
      <c r="Y55" s="48">
        <v>5</v>
      </c>
      <c r="Z55" s="63">
        <v>10062972.6972</v>
      </c>
      <c r="AA55" s="64">
        <v>1.0062999999999999E-3</v>
      </c>
      <c r="AB55" s="64">
        <v>1E-10</v>
      </c>
      <c r="AC55" s="65" t="s">
        <v>123</v>
      </c>
      <c r="AD55" s="63">
        <v>3172.2188999999998</v>
      </c>
      <c r="AE55" s="1">
        <f t="shared" si="59"/>
        <v>10062972.74951721</v>
      </c>
    </row>
    <row r="56" spans="2:31" x14ac:dyDescent="0.45">
      <c r="B56" s="48">
        <f>B55</f>
        <v>32</v>
      </c>
      <c r="C56" s="48">
        <v>6</v>
      </c>
      <c r="E56" s="1">
        <f t="shared" si="50"/>
        <v>1268892583.6868999</v>
      </c>
      <c r="F56" s="60">
        <f t="shared" si="51"/>
        <v>0.12689</v>
      </c>
      <c r="G56" s="60">
        <f t="shared" si="52"/>
        <v>1E-10</v>
      </c>
      <c r="H56" s="25" t="str">
        <f t="shared" si="53"/>
        <v>Y</v>
      </c>
      <c r="J56" s="1">
        <f t="shared" si="54"/>
        <v>19821459.023499999</v>
      </c>
      <c r="K56" s="60">
        <f t="shared" si="55"/>
        <v>1.9821000000000001E-3</v>
      </c>
      <c r="L56" s="60">
        <f t="shared" si="56"/>
        <v>1E-10</v>
      </c>
      <c r="M56" s="25" t="str">
        <f t="shared" si="57"/>
        <v>Y</v>
      </c>
      <c r="O56" s="48">
        <f>O55</f>
        <v>32</v>
      </c>
      <c r="P56" s="48">
        <v>6</v>
      </c>
      <c r="Q56" s="63">
        <v>1268892583.6868999</v>
      </c>
      <c r="R56" s="64">
        <v>0.12689</v>
      </c>
      <c r="S56" s="64">
        <v>1E-10</v>
      </c>
      <c r="T56" s="65" t="s">
        <v>123</v>
      </c>
      <c r="U56" s="63">
        <v>35621.514600000002</v>
      </c>
      <c r="V56" s="1">
        <f t="shared" si="58"/>
        <v>1268892302.3980134</v>
      </c>
      <c r="X56" s="48">
        <f>X55</f>
        <v>32</v>
      </c>
      <c r="Y56" s="48">
        <v>6</v>
      </c>
      <c r="Z56" s="63">
        <v>19821459.023499999</v>
      </c>
      <c r="AA56" s="64">
        <v>1.9821000000000001E-3</v>
      </c>
      <c r="AB56" s="64">
        <v>1E-10</v>
      </c>
      <c r="AC56" s="65" t="s">
        <v>123</v>
      </c>
      <c r="AD56" s="63">
        <v>4452.1297000000004</v>
      </c>
      <c r="AE56" s="1">
        <f t="shared" si="59"/>
        <v>19821458.865622092</v>
      </c>
    </row>
    <row r="59" spans="2:31" x14ac:dyDescent="0.45">
      <c r="O59" s="66" t="s">
        <v>133</v>
      </c>
    </row>
    <row r="61" spans="2:31" x14ac:dyDescent="0.45">
      <c r="B61" s="103" t="s">
        <v>130</v>
      </c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O61" s="103" t="s">
        <v>126</v>
      </c>
      <c r="P61" s="103"/>
      <c r="Q61" s="103"/>
      <c r="R61" s="103"/>
      <c r="S61" s="103"/>
      <c r="T61" s="103"/>
      <c r="U61" s="103"/>
      <c r="V61" s="103"/>
      <c r="X61" s="103" t="s">
        <v>127</v>
      </c>
      <c r="Y61" s="103"/>
      <c r="Z61" s="103"/>
      <c r="AA61" s="103"/>
      <c r="AB61" s="103"/>
      <c r="AC61" s="103"/>
      <c r="AD61" s="103"/>
      <c r="AE61" s="103"/>
    </row>
    <row r="62" spans="2:31" x14ac:dyDescent="0.45">
      <c r="E62" s="103" t="s">
        <v>128</v>
      </c>
      <c r="F62" s="103"/>
      <c r="G62" s="103"/>
      <c r="H62" s="103"/>
      <c r="J62" s="103" t="s">
        <v>129</v>
      </c>
      <c r="K62" s="103"/>
      <c r="L62" s="103"/>
      <c r="M62" s="103"/>
    </row>
    <row r="63" spans="2:31" s="4" customFormat="1" ht="28.5" x14ac:dyDescent="0.45">
      <c r="B63" s="55" t="s">
        <v>11</v>
      </c>
      <c r="C63" s="55" t="s">
        <v>14</v>
      </c>
      <c r="D63"/>
      <c r="E63" s="61" t="s">
        <v>122</v>
      </c>
      <c r="F63" s="61" t="s">
        <v>119</v>
      </c>
      <c r="G63" s="61" t="s">
        <v>120</v>
      </c>
      <c r="H63" s="61" t="s">
        <v>118</v>
      </c>
      <c r="I63"/>
      <c r="J63" s="61" t="s">
        <v>122</v>
      </c>
      <c r="K63" s="61" t="s">
        <v>119</v>
      </c>
      <c r="L63" s="61" t="s">
        <v>120</v>
      </c>
      <c r="M63" s="61" t="s">
        <v>118</v>
      </c>
      <c r="O63" s="55" t="s">
        <v>11</v>
      </c>
      <c r="P63" s="55" t="s">
        <v>14</v>
      </c>
      <c r="Q63" s="61" t="s">
        <v>122</v>
      </c>
      <c r="R63" s="61" t="s">
        <v>119</v>
      </c>
      <c r="S63" s="61" t="s">
        <v>120</v>
      </c>
      <c r="T63" s="61" t="s">
        <v>118</v>
      </c>
      <c r="U63" s="61" t="s">
        <v>121</v>
      </c>
      <c r="V63" s="61" t="s">
        <v>125</v>
      </c>
      <c r="X63" s="55" t="s">
        <v>11</v>
      </c>
      <c r="Y63" s="55" t="s">
        <v>14</v>
      </c>
      <c r="Z63" s="61" t="s">
        <v>122</v>
      </c>
      <c r="AA63" s="61" t="s">
        <v>119</v>
      </c>
      <c r="AB63" s="61" t="s">
        <v>120</v>
      </c>
      <c r="AC63" s="61" t="s">
        <v>118</v>
      </c>
      <c r="AD63" s="61" t="s">
        <v>121</v>
      </c>
      <c r="AE63" s="61" t="s">
        <v>125</v>
      </c>
    </row>
    <row r="64" spans="2:31" x14ac:dyDescent="0.45">
      <c r="B64" s="53">
        <v>0.05</v>
      </c>
      <c r="C64" s="48">
        <v>1</v>
      </c>
      <c r="E64" s="1">
        <f t="shared" ref="E64:E69" si="60">Q64</f>
        <v>1</v>
      </c>
      <c r="F64" s="60">
        <f t="shared" ref="F64:F69" si="61">R64</f>
        <v>800</v>
      </c>
      <c r="G64" s="60">
        <f t="shared" ref="G64:G69" si="62">S64</f>
        <v>800</v>
      </c>
      <c r="H64" s="25" t="str">
        <f t="shared" ref="H64:H69" si="63">T64</f>
        <v>Y</v>
      </c>
      <c r="J64" s="1">
        <f t="shared" ref="J64:J69" si="64">Z64</f>
        <v>1.005512</v>
      </c>
      <c r="K64" s="60">
        <f t="shared" ref="K64:K69" si="65">AA64</f>
        <v>8020.9910099999997</v>
      </c>
      <c r="L64" s="60">
        <f t="shared" ref="L64:L69" si="66">AB64</f>
        <v>7977.0239000000001</v>
      </c>
      <c r="M64" s="25" t="str">
        <f t="shared" ref="M64:M69" si="67">AC64</f>
        <v>Y</v>
      </c>
      <c r="O64" s="53">
        <v>0.05</v>
      </c>
      <c r="P64" s="48">
        <v>1</v>
      </c>
      <c r="Q64" s="63">
        <v>1</v>
      </c>
      <c r="R64" s="64">
        <v>800</v>
      </c>
      <c r="S64" s="64">
        <v>800</v>
      </c>
      <c r="T64" s="65" t="s">
        <v>123</v>
      </c>
      <c r="U64" s="63">
        <v>1</v>
      </c>
      <c r="V64" s="1">
        <f t="shared" ref="V64:V69" si="68">U64*U64</f>
        <v>1</v>
      </c>
      <c r="X64" s="53">
        <v>0.05</v>
      </c>
      <c r="Y64" s="48">
        <v>1</v>
      </c>
      <c r="Z64" s="63">
        <v>1.005512</v>
      </c>
      <c r="AA64" s="64">
        <v>8020.9910099999997</v>
      </c>
      <c r="AB64" s="64">
        <v>7977.0239000000001</v>
      </c>
      <c r="AC64" s="65" t="s">
        <v>123</v>
      </c>
      <c r="AD64" s="63">
        <v>1.00275</v>
      </c>
      <c r="AE64" s="1">
        <f t="shared" ref="AE64:AE69" si="69">AD64*AD64</f>
        <v>1.0055075625000001</v>
      </c>
    </row>
    <row r="65" spans="2:31" x14ac:dyDescent="0.45">
      <c r="B65" s="48">
        <f>B64</f>
        <v>0.05</v>
      </c>
      <c r="C65" s="48">
        <v>2</v>
      </c>
      <c r="E65" s="1">
        <f t="shared" si="60"/>
        <v>1.0000000023569999</v>
      </c>
      <c r="F65" s="60">
        <f t="shared" si="61"/>
        <v>800</v>
      </c>
      <c r="G65" s="60">
        <f t="shared" si="62"/>
        <v>800</v>
      </c>
      <c r="H65" s="25" t="str">
        <f t="shared" si="63"/>
        <v>Y</v>
      </c>
      <c r="J65" s="1">
        <f t="shared" si="64"/>
        <v>1.0513729999999999</v>
      </c>
      <c r="K65" s="60">
        <f t="shared" si="65"/>
        <v>8181.3088100000004</v>
      </c>
      <c r="L65" s="60">
        <f t="shared" si="66"/>
        <v>7781.5456999999997</v>
      </c>
      <c r="M65" s="25" t="str">
        <f t="shared" si="67"/>
        <v>Y</v>
      </c>
      <c r="O65" s="48">
        <f>O64</f>
        <v>0.05</v>
      </c>
      <c r="P65" s="48">
        <v>2</v>
      </c>
      <c r="Q65" s="63">
        <v>1.0000000023569999</v>
      </c>
      <c r="R65" s="64">
        <v>800</v>
      </c>
      <c r="S65" s="64">
        <v>800</v>
      </c>
      <c r="T65" s="65" t="s">
        <v>123</v>
      </c>
      <c r="U65" s="63">
        <v>1</v>
      </c>
      <c r="V65" s="1">
        <f t="shared" si="68"/>
        <v>1</v>
      </c>
      <c r="X65" s="48">
        <f>X64</f>
        <v>0.05</v>
      </c>
      <c r="Y65" s="48">
        <v>2</v>
      </c>
      <c r="Z65" s="63">
        <v>1.0513729999999999</v>
      </c>
      <c r="AA65" s="64">
        <v>8181.3088100000004</v>
      </c>
      <c r="AB65" s="64">
        <v>7781.5456999999997</v>
      </c>
      <c r="AC65" s="65" t="s">
        <v>123</v>
      </c>
      <c r="AD65" s="63">
        <v>1.02536</v>
      </c>
      <c r="AE65" s="1">
        <f t="shared" si="69"/>
        <v>1.0513631296000001</v>
      </c>
    </row>
    <row r="66" spans="2:31" x14ac:dyDescent="0.45">
      <c r="B66" s="48">
        <f>B65</f>
        <v>0.05</v>
      </c>
      <c r="C66" s="48">
        <v>3</v>
      </c>
      <c r="E66" s="1">
        <f t="shared" si="60"/>
        <v>1.0881781953180001</v>
      </c>
      <c r="F66" s="60">
        <f t="shared" si="61"/>
        <v>833.78187000000003</v>
      </c>
      <c r="G66" s="60">
        <f t="shared" si="62"/>
        <v>766.21810000000005</v>
      </c>
      <c r="H66" s="25" t="str">
        <f t="shared" si="63"/>
        <v>Y</v>
      </c>
      <c r="J66" s="1">
        <f t="shared" si="64"/>
        <v>1.396952</v>
      </c>
      <c r="K66" s="60">
        <f t="shared" si="65"/>
        <v>9084.6838900000002</v>
      </c>
      <c r="L66" s="60">
        <f t="shared" si="66"/>
        <v>6503.2205999999996</v>
      </c>
      <c r="M66" s="25" t="str">
        <f t="shared" si="67"/>
        <v>Y</v>
      </c>
      <c r="O66" s="48">
        <f>O65</f>
        <v>0.05</v>
      </c>
      <c r="P66" s="48">
        <v>3</v>
      </c>
      <c r="Q66" s="63">
        <v>1.0881781953180001</v>
      </c>
      <c r="R66" s="64">
        <v>833.78187000000003</v>
      </c>
      <c r="S66" s="64">
        <v>766.21810000000005</v>
      </c>
      <c r="T66" s="65" t="s">
        <v>123</v>
      </c>
      <c r="U66" s="63">
        <v>1.0431577999999999</v>
      </c>
      <c r="V66" s="1">
        <f t="shared" si="68"/>
        <v>1.0881781957008398</v>
      </c>
      <c r="X66" s="48">
        <f>X65</f>
        <v>0.05</v>
      </c>
      <c r="Y66" s="48">
        <v>3</v>
      </c>
      <c r="Z66" s="63">
        <v>1.396952</v>
      </c>
      <c r="AA66" s="64">
        <v>9084.6838900000002</v>
      </c>
      <c r="AB66" s="64">
        <v>6503.2205999999996</v>
      </c>
      <c r="AC66" s="65" t="s">
        <v>123</v>
      </c>
      <c r="AD66" s="63">
        <v>1.1819299999999999</v>
      </c>
      <c r="AE66" s="1">
        <f t="shared" si="69"/>
        <v>1.3969585248999998</v>
      </c>
    </row>
    <row r="67" spans="2:31" x14ac:dyDescent="0.45">
      <c r="B67" s="48">
        <f>B66</f>
        <v>0.05</v>
      </c>
      <c r="C67" s="48">
        <v>4</v>
      </c>
      <c r="E67" s="1">
        <f t="shared" si="60"/>
        <v>22.724517789810001</v>
      </c>
      <c r="F67" s="60">
        <f t="shared" si="61"/>
        <v>1468.3895</v>
      </c>
      <c r="G67" s="60">
        <f t="shared" si="62"/>
        <v>64.616969999999995</v>
      </c>
      <c r="H67" s="25" t="str">
        <f t="shared" si="63"/>
        <v>Y</v>
      </c>
      <c r="J67" s="1">
        <f t="shared" si="64"/>
        <v>3.6954069999999999</v>
      </c>
      <c r="K67" s="60">
        <f t="shared" si="65"/>
        <v>10268.915499999999</v>
      </c>
      <c r="L67" s="60">
        <f t="shared" si="66"/>
        <v>2778.8317999999999</v>
      </c>
      <c r="M67" s="25" t="str">
        <f t="shared" si="67"/>
        <v>Y</v>
      </c>
      <c r="O67" s="48">
        <f>O66</f>
        <v>0.05</v>
      </c>
      <c r="P67" s="48">
        <v>4</v>
      </c>
      <c r="Q67" s="63">
        <v>22.724517789810001</v>
      </c>
      <c r="R67" s="64">
        <v>1468.3895</v>
      </c>
      <c r="S67" s="64">
        <v>64.616969999999995</v>
      </c>
      <c r="T67" s="65" t="s">
        <v>123</v>
      </c>
      <c r="U67" s="63">
        <v>4.7670240000000002</v>
      </c>
      <c r="V67" s="1">
        <f t="shared" si="68"/>
        <v>22.724517816576</v>
      </c>
      <c r="X67" s="48">
        <f>X66</f>
        <v>0.05</v>
      </c>
      <c r="Y67" s="48">
        <v>4</v>
      </c>
      <c r="Z67" s="63">
        <v>3.6954069999999999</v>
      </c>
      <c r="AA67" s="64">
        <v>10268.915499999999</v>
      </c>
      <c r="AB67" s="64">
        <v>2778.8317999999999</v>
      </c>
      <c r="AC67" s="65" t="s">
        <v>123</v>
      </c>
      <c r="AD67" s="63">
        <v>1.9223399999999999</v>
      </c>
      <c r="AE67" s="1">
        <f t="shared" si="69"/>
        <v>3.6953910755999999</v>
      </c>
    </row>
    <row r="68" spans="2:31" x14ac:dyDescent="0.45">
      <c r="B68" s="48">
        <f>B67</f>
        <v>0.05</v>
      </c>
      <c r="C68" s="48">
        <v>5</v>
      </c>
      <c r="E68" s="1">
        <f t="shared" si="60"/>
        <v>73.189797600220004</v>
      </c>
      <c r="F68" s="60">
        <f t="shared" si="61"/>
        <v>1652.7817</v>
      </c>
      <c r="G68" s="60">
        <f t="shared" si="62"/>
        <v>22.582129999999999</v>
      </c>
      <c r="H68" s="25" t="str">
        <f t="shared" si="63"/>
        <v>Y</v>
      </c>
      <c r="J68" s="1">
        <f t="shared" si="64"/>
        <v>13.41337</v>
      </c>
      <c r="K68" s="60">
        <f t="shared" si="65"/>
        <v>12423.1332</v>
      </c>
      <c r="L68" s="60">
        <f t="shared" si="66"/>
        <v>926.17551000000003</v>
      </c>
      <c r="M68" s="25" t="str">
        <f t="shared" si="67"/>
        <v>Y</v>
      </c>
      <c r="O68" s="48">
        <f>O67</f>
        <v>0.05</v>
      </c>
      <c r="P68" s="48">
        <v>5</v>
      </c>
      <c r="Q68" s="63">
        <v>73.189797600220004</v>
      </c>
      <c r="R68" s="64">
        <v>1652.7817</v>
      </c>
      <c r="S68" s="64">
        <v>22.582129999999999</v>
      </c>
      <c r="T68" s="65" t="s">
        <v>123</v>
      </c>
      <c r="U68" s="63">
        <v>8.5551036000000007</v>
      </c>
      <c r="V68" s="1">
        <f t="shared" si="68"/>
        <v>73.189797606732967</v>
      </c>
      <c r="X68" s="48">
        <f>X67</f>
        <v>0.05</v>
      </c>
      <c r="Y68" s="48">
        <v>5</v>
      </c>
      <c r="Z68" s="63">
        <v>13.41337</v>
      </c>
      <c r="AA68" s="64">
        <v>12423.1332</v>
      </c>
      <c r="AB68" s="64">
        <v>926.17551000000003</v>
      </c>
      <c r="AC68" s="65" t="s">
        <v>123</v>
      </c>
      <c r="AD68" s="63">
        <v>3.6624300000000001</v>
      </c>
      <c r="AE68" s="1">
        <f t="shared" si="69"/>
        <v>13.4133935049</v>
      </c>
    </row>
    <row r="69" spans="2:31" x14ac:dyDescent="0.45">
      <c r="B69" s="48">
        <f>B68</f>
        <v>0.05</v>
      </c>
      <c r="C69" s="48">
        <v>6</v>
      </c>
      <c r="E69" s="1">
        <f t="shared" si="60"/>
        <v>406408462.46960002</v>
      </c>
      <c r="F69" s="60">
        <f t="shared" si="61"/>
        <v>3304.0558000000001</v>
      </c>
      <c r="G69" s="60">
        <f t="shared" si="62"/>
        <v>8.1298889999999998E-6</v>
      </c>
      <c r="H69" s="25" t="str">
        <f t="shared" si="63"/>
        <v>Y</v>
      </c>
      <c r="J69" s="1">
        <f t="shared" si="64"/>
        <v>139.47389999999999</v>
      </c>
      <c r="K69" s="60">
        <f t="shared" si="65"/>
        <v>24480.683400000002</v>
      </c>
      <c r="L69" s="60">
        <f t="shared" si="66"/>
        <v>175.52164999999999</v>
      </c>
      <c r="M69" s="25" t="str">
        <f t="shared" si="67"/>
        <v>Y</v>
      </c>
      <c r="O69" s="48">
        <f>O68</f>
        <v>0.05</v>
      </c>
      <c r="P69" s="48">
        <v>6</v>
      </c>
      <c r="Q69" s="63">
        <v>406408462.46960002</v>
      </c>
      <c r="R69" s="64">
        <v>3304.0558000000001</v>
      </c>
      <c r="S69" s="64">
        <v>8.1298889999999998E-6</v>
      </c>
      <c r="T69" s="65" t="s">
        <v>123</v>
      </c>
      <c r="U69" s="63">
        <v>20159.575000000001</v>
      </c>
      <c r="V69" s="1">
        <f t="shared" si="68"/>
        <v>406408464.18062502</v>
      </c>
      <c r="X69" s="48">
        <f>X68</f>
        <v>0.05</v>
      </c>
      <c r="Y69" s="48">
        <v>6</v>
      </c>
      <c r="Z69" s="63">
        <v>139.47389999999999</v>
      </c>
      <c r="AA69" s="64">
        <v>24480.683400000002</v>
      </c>
      <c r="AB69" s="64">
        <v>175.52164999999999</v>
      </c>
      <c r="AC69" s="65" t="s">
        <v>123</v>
      </c>
      <c r="AD69" s="63">
        <v>11.809900000000001</v>
      </c>
      <c r="AE69" s="1">
        <f t="shared" si="69"/>
        <v>139.47373801000001</v>
      </c>
    </row>
    <row r="71" spans="2:31" s="4" customFormat="1" ht="28.5" x14ac:dyDescent="0.45">
      <c r="B71" s="55" t="s">
        <v>11</v>
      </c>
      <c r="C71" s="55" t="s">
        <v>14</v>
      </c>
      <c r="D71"/>
      <c r="E71" s="61" t="s">
        <v>122</v>
      </c>
      <c r="F71" s="61" t="s">
        <v>119</v>
      </c>
      <c r="G71" s="61" t="s">
        <v>120</v>
      </c>
      <c r="H71" s="61" t="s">
        <v>118</v>
      </c>
      <c r="I71"/>
      <c r="J71" s="61" t="s">
        <v>122</v>
      </c>
      <c r="K71" s="61" t="s">
        <v>119</v>
      </c>
      <c r="L71" s="61" t="s">
        <v>120</v>
      </c>
      <c r="M71" s="61" t="s">
        <v>118</v>
      </c>
      <c r="O71" s="55" t="s">
        <v>11</v>
      </c>
      <c r="P71" s="55" t="s">
        <v>14</v>
      </c>
      <c r="Q71" s="61" t="s">
        <v>122</v>
      </c>
      <c r="R71" s="61" t="s">
        <v>119</v>
      </c>
      <c r="S71" s="61" t="s">
        <v>120</v>
      </c>
      <c r="T71" s="61" t="s">
        <v>118</v>
      </c>
      <c r="U71" s="61" t="s">
        <v>121</v>
      </c>
      <c r="V71" s="61" t="s">
        <v>125</v>
      </c>
      <c r="X71" s="55" t="s">
        <v>11</v>
      </c>
      <c r="Y71" s="55" t="s">
        <v>14</v>
      </c>
      <c r="Z71" s="61" t="s">
        <v>122</v>
      </c>
      <c r="AA71" s="61" t="s">
        <v>119</v>
      </c>
      <c r="AB71" s="61" t="s">
        <v>120</v>
      </c>
      <c r="AC71" s="61" t="s">
        <v>118</v>
      </c>
      <c r="AD71" s="61" t="s">
        <v>121</v>
      </c>
      <c r="AE71" s="61" t="s">
        <v>125</v>
      </c>
    </row>
    <row r="72" spans="2:31" x14ac:dyDescent="0.45">
      <c r="B72" s="53">
        <v>1</v>
      </c>
      <c r="C72" s="48">
        <v>1</v>
      </c>
      <c r="E72" s="1">
        <f t="shared" ref="E72:E77" si="70">Q72</f>
        <v>5.9316776300400003</v>
      </c>
      <c r="F72" s="60">
        <f t="shared" ref="F72:F77" si="71">R72</f>
        <v>2.7933300000000001</v>
      </c>
      <c r="G72" s="60">
        <f t="shared" ref="G72:G77" si="72">S72</f>
        <v>0.47092000000000001</v>
      </c>
      <c r="H72" s="25" t="str">
        <f t="shared" ref="H72:H77" si="73">T72</f>
        <v>Y</v>
      </c>
      <c r="J72" s="1">
        <f t="shared" ref="J72:J77" si="74">Z72</f>
        <v>2.6662263401900002</v>
      </c>
      <c r="K72" s="60">
        <f t="shared" ref="K72:K77" si="75">AA72</f>
        <v>1.32592</v>
      </c>
      <c r="L72" s="60">
        <f t="shared" ref="L72:L77" si="76">AB72</f>
        <v>0.49730000000000002</v>
      </c>
      <c r="M72" s="25" t="str">
        <f t="shared" ref="M72:M77" si="77">AC72</f>
        <v>Y</v>
      </c>
      <c r="O72" s="53">
        <v>1</v>
      </c>
      <c r="P72" s="48">
        <v>1</v>
      </c>
      <c r="Q72" s="63">
        <v>5.9316776300400003</v>
      </c>
      <c r="R72" s="64">
        <v>2.7933300000000001</v>
      </c>
      <c r="S72" s="64">
        <v>0.47092000000000001</v>
      </c>
      <c r="T72" s="65" t="s">
        <v>123</v>
      </c>
      <c r="U72" s="63">
        <v>2.4355036000000001</v>
      </c>
      <c r="V72" s="1">
        <f t="shared" ref="V72:V77" si="78">U72*U72</f>
        <v>5.9316777856129601</v>
      </c>
      <c r="X72" s="53">
        <v>1</v>
      </c>
      <c r="Y72" s="48">
        <v>1</v>
      </c>
      <c r="Z72" s="63">
        <v>2.6662263401900002</v>
      </c>
      <c r="AA72" s="64">
        <v>1.32592</v>
      </c>
      <c r="AB72" s="64">
        <v>0.49730000000000002</v>
      </c>
      <c r="AC72" s="65" t="s">
        <v>123</v>
      </c>
      <c r="AD72" s="63">
        <v>1.6328583000000001</v>
      </c>
      <c r="AE72" s="1">
        <f t="shared" ref="AE72:AE77" si="79">AD72*AD72</f>
        <v>2.6662262278788904</v>
      </c>
    </row>
    <row r="73" spans="2:31" x14ac:dyDescent="0.45">
      <c r="B73" s="48">
        <f>B72</f>
        <v>1</v>
      </c>
      <c r="C73" s="48">
        <v>2</v>
      </c>
      <c r="E73" s="1">
        <f t="shared" si="70"/>
        <v>6515.8459166900002</v>
      </c>
      <c r="F73" s="60">
        <f t="shared" si="71"/>
        <v>5.5520899999999997</v>
      </c>
      <c r="G73" s="60">
        <f t="shared" si="72"/>
        <v>8.5209000000000001E-4</v>
      </c>
      <c r="H73" s="25" t="str">
        <f t="shared" si="73"/>
        <v>Y</v>
      </c>
      <c r="J73" s="1">
        <f t="shared" si="74"/>
        <v>142.746726072</v>
      </c>
      <c r="K73" s="60">
        <f t="shared" si="75"/>
        <v>2.5834299999999999</v>
      </c>
      <c r="L73" s="60">
        <f t="shared" si="76"/>
        <v>1.8098E-2</v>
      </c>
      <c r="M73" s="25" t="str">
        <f t="shared" si="77"/>
        <v>Y</v>
      </c>
      <c r="O73" s="48">
        <f>O72</f>
        <v>1</v>
      </c>
      <c r="P73" s="48">
        <v>2</v>
      </c>
      <c r="Q73" s="63">
        <v>6515.8459166900002</v>
      </c>
      <c r="R73" s="64">
        <v>5.5520899999999997</v>
      </c>
      <c r="S73" s="64">
        <v>8.5209000000000001E-4</v>
      </c>
      <c r="T73" s="65" t="s">
        <v>123</v>
      </c>
      <c r="U73" s="63">
        <v>80.720789999999994</v>
      </c>
      <c r="V73" s="1">
        <f t="shared" si="78"/>
        <v>6515.845938224099</v>
      </c>
      <c r="X73" s="48">
        <f>X72</f>
        <v>1</v>
      </c>
      <c r="Y73" s="48">
        <v>2</v>
      </c>
      <c r="Z73" s="63">
        <v>142.746726072</v>
      </c>
      <c r="AA73" s="64">
        <v>2.5834299999999999</v>
      </c>
      <c r="AB73" s="64">
        <v>1.8098E-2</v>
      </c>
      <c r="AC73" s="65" t="s">
        <v>123</v>
      </c>
      <c r="AD73" s="63">
        <v>11.947666</v>
      </c>
      <c r="AE73" s="1">
        <f t="shared" si="79"/>
        <v>142.74672284755599</v>
      </c>
    </row>
    <row r="74" spans="2:31" x14ac:dyDescent="0.45">
      <c r="B74" s="48">
        <f>B73</f>
        <v>1</v>
      </c>
      <c r="C74" s="48">
        <v>3</v>
      </c>
      <c r="E74" s="1">
        <f t="shared" si="70"/>
        <v>10875475.2478</v>
      </c>
      <c r="F74" s="60">
        <f t="shared" si="71"/>
        <v>10.875999999999999</v>
      </c>
      <c r="G74" s="60">
        <f t="shared" si="72"/>
        <v>1.0001E-6</v>
      </c>
      <c r="H74" s="25" t="str">
        <f t="shared" si="73"/>
        <v>Y</v>
      </c>
      <c r="J74" s="1">
        <f t="shared" si="74"/>
        <v>1054273.95411</v>
      </c>
      <c r="K74" s="60">
        <f t="shared" si="75"/>
        <v>5.0412400000000002</v>
      </c>
      <c r="L74" s="60">
        <f t="shared" si="76"/>
        <v>4.7817000000000003E-6</v>
      </c>
      <c r="M74" s="25" t="str">
        <f t="shared" si="77"/>
        <v>Y</v>
      </c>
      <c r="O74" s="48">
        <f>O73</f>
        <v>1</v>
      </c>
      <c r="P74" s="48">
        <v>3</v>
      </c>
      <c r="Q74" s="63">
        <v>10875475.2478</v>
      </c>
      <c r="R74" s="64">
        <v>10.875999999999999</v>
      </c>
      <c r="S74" s="64">
        <v>1.0001E-6</v>
      </c>
      <c r="T74" s="65" t="s">
        <v>123</v>
      </c>
      <c r="U74" s="63">
        <v>3297.7984999999999</v>
      </c>
      <c r="V74" s="1">
        <f t="shared" si="78"/>
        <v>10875474.94660225</v>
      </c>
      <c r="X74" s="48">
        <f>X73</f>
        <v>1</v>
      </c>
      <c r="Y74" s="48">
        <v>3</v>
      </c>
      <c r="Z74" s="63">
        <v>1054273.95411</v>
      </c>
      <c r="AA74" s="64">
        <v>5.0412400000000002</v>
      </c>
      <c r="AB74" s="64">
        <v>4.7817000000000003E-6</v>
      </c>
      <c r="AC74" s="65" t="s">
        <v>123</v>
      </c>
      <c r="AD74" s="63">
        <v>1026.7783999999999</v>
      </c>
      <c r="AE74" s="1">
        <f t="shared" si="79"/>
        <v>1054273.8827065597</v>
      </c>
    </row>
    <row r="75" spans="2:31" x14ac:dyDescent="0.45">
      <c r="B75" s="48">
        <f>B74</f>
        <v>1</v>
      </c>
      <c r="C75" s="48">
        <v>4</v>
      </c>
      <c r="E75" s="1">
        <f t="shared" si="70"/>
        <v>21434905.338199999</v>
      </c>
      <c r="F75" s="60">
        <f t="shared" si="71"/>
        <v>21.434899999999999</v>
      </c>
      <c r="G75" s="60">
        <f t="shared" si="72"/>
        <v>9.9999999999999995E-7</v>
      </c>
      <c r="H75" s="25" t="str">
        <f t="shared" si="73"/>
        <v>Y</v>
      </c>
      <c r="J75" s="1">
        <f t="shared" si="74"/>
        <v>9926195.6573300008</v>
      </c>
      <c r="K75" s="60">
        <f t="shared" si="75"/>
        <v>9.9261999999999997</v>
      </c>
      <c r="L75" s="60">
        <f t="shared" si="76"/>
        <v>9.9999999999999995E-7</v>
      </c>
      <c r="M75" s="25" t="str">
        <f t="shared" si="77"/>
        <v>Y</v>
      </c>
      <c r="O75" s="48">
        <f>O74</f>
        <v>1</v>
      </c>
      <c r="P75" s="48">
        <v>4</v>
      </c>
      <c r="Q75" s="63">
        <v>21434905.338199999</v>
      </c>
      <c r="R75" s="64">
        <v>21.434899999999999</v>
      </c>
      <c r="S75" s="64">
        <v>9.9999999999999995E-7</v>
      </c>
      <c r="T75" s="65" t="s">
        <v>123</v>
      </c>
      <c r="U75" s="63">
        <v>4629.7846</v>
      </c>
      <c r="V75" s="1">
        <f t="shared" si="78"/>
        <v>21434905.442397159</v>
      </c>
      <c r="X75" s="48">
        <f>X74</f>
        <v>1</v>
      </c>
      <c r="Y75" s="48">
        <v>4</v>
      </c>
      <c r="Z75" s="63">
        <v>9926195.6573300008</v>
      </c>
      <c r="AA75" s="64">
        <v>9.9261999999999997</v>
      </c>
      <c r="AB75" s="64">
        <v>9.9999999999999995E-7</v>
      </c>
      <c r="AC75" s="65" t="s">
        <v>123</v>
      </c>
      <c r="AD75" s="63">
        <v>3150.5866000000001</v>
      </c>
      <c r="AE75" s="1">
        <f t="shared" si="79"/>
        <v>9926195.9240995608</v>
      </c>
    </row>
    <row r="76" spans="2:31" x14ac:dyDescent="0.45">
      <c r="B76" s="48">
        <f>B75</f>
        <v>1</v>
      </c>
      <c r="C76" s="48">
        <v>5</v>
      </c>
      <c r="E76" s="1">
        <f t="shared" si="70"/>
        <v>42509157.879100002</v>
      </c>
      <c r="F76" s="60">
        <f t="shared" si="71"/>
        <v>42.5092</v>
      </c>
      <c r="G76" s="60">
        <f t="shared" si="72"/>
        <v>9.9999999999999995E-7</v>
      </c>
      <c r="H76" s="25" t="str">
        <f t="shared" si="73"/>
        <v>Y</v>
      </c>
      <c r="J76" s="1">
        <f t="shared" si="74"/>
        <v>19681193.509500001</v>
      </c>
      <c r="K76" s="60">
        <f t="shared" si="75"/>
        <v>19.6812</v>
      </c>
      <c r="L76" s="60">
        <f t="shared" si="76"/>
        <v>9.9999999999999995E-7</v>
      </c>
      <c r="M76" s="25" t="str">
        <f t="shared" si="77"/>
        <v>Y</v>
      </c>
      <c r="O76" s="48">
        <f>O75</f>
        <v>1</v>
      </c>
      <c r="P76" s="48">
        <v>5</v>
      </c>
      <c r="Q76" s="63">
        <v>42509157.879100002</v>
      </c>
      <c r="R76" s="64">
        <v>42.5092</v>
      </c>
      <c r="S76" s="64">
        <v>9.9999999999999995E-7</v>
      </c>
      <c r="T76" s="65" t="s">
        <v>123</v>
      </c>
      <c r="U76" s="63">
        <v>6519.9047</v>
      </c>
      <c r="V76" s="1">
        <f t="shared" si="78"/>
        <v>42509157.297082089</v>
      </c>
      <c r="X76" s="48">
        <f>X75</f>
        <v>1</v>
      </c>
      <c r="Y76" s="48">
        <v>5</v>
      </c>
      <c r="Z76" s="63">
        <v>19681193.509500001</v>
      </c>
      <c r="AA76" s="64">
        <v>19.6812</v>
      </c>
      <c r="AB76" s="64">
        <v>9.9999999999999995E-7</v>
      </c>
      <c r="AC76" s="65" t="s">
        <v>123</v>
      </c>
      <c r="AD76" s="63">
        <v>4436.3491000000004</v>
      </c>
      <c r="AE76" s="1">
        <f t="shared" si="79"/>
        <v>19681193.337070812</v>
      </c>
    </row>
    <row r="77" spans="2:31" x14ac:dyDescent="0.45">
      <c r="B77" s="48">
        <f>B76</f>
        <v>1</v>
      </c>
      <c r="C77" s="48">
        <v>6</v>
      </c>
      <c r="E77" s="1">
        <f t="shared" si="70"/>
        <v>84636084.117500007</v>
      </c>
      <c r="F77" s="60">
        <f t="shared" si="71"/>
        <v>84.636099999999999</v>
      </c>
      <c r="G77" s="60">
        <f t="shared" si="72"/>
        <v>9.9999999999999995E-7</v>
      </c>
      <c r="H77" s="25" t="str">
        <f t="shared" si="73"/>
        <v>Y</v>
      </c>
      <c r="J77" s="1">
        <f t="shared" si="74"/>
        <v>39183852.695500001</v>
      </c>
      <c r="K77" s="60">
        <f t="shared" si="75"/>
        <v>39.183900000000001</v>
      </c>
      <c r="L77" s="60">
        <f t="shared" si="76"/>
        <v>9.9999999999999995E-7</v>
      </c>
      <c r="M77" s="25" t="str">
        <f t="shared" si="77"/>
        <v>Y</v>
      </c>
      <c r="O77" s="48">
        <f>O76</f>
        <v>1</v>
      </c>
      <c r="P77" s="48">
        <v>6</v>
      </c>
      <c r="Q77" s="63">
        <v>84636084.117500007</v>
      </c>
      <c r="R77" s="64">
        <v>84.636099999999999</v>
      </c>
      <c r="S77" s="64">
        <v>9.9999999999999995E-7</v>
      </c>
      <c r="T77" s="65" t="s">
        <v>123</v>
      </c>
      <c r="U77" s="63">
        <v>9199.7870999999996</v>
      </c>
      <c r="V77" s="1">
        <f t="shared" si="78"/>
        <v>84636082.685326397</v>
      </c>
      <c r="X77" s="48">
        <f>X76</f>
        <v>1</v>
      </c>
      <c r="Y77" s="48">
        <v>6</v>
      </c>
      <c r="Z77" s="63">
        <v>39183852.695500001</v>
      </c>
      <c r="AA77" s="64">
        <v>39.183900000000001</v>
      </c>
      <c r="AB77" s="64">
        <v>9.9999999999999995E-7</v>
      </c>
      <c r="AC77" s="65" t="s">
        <v>123</v>
      </c>
      <c r="AD77" s="63">
        <v>6259.7007000000003</v>
      </c>
      <c r="AE77" s="1">
        <f t="shared" si="79"/>
        <v>39183852.853580497</v>
      </c>
    </row>
    <row r="79" spans="2:31" s="4" customFormat="1" ht="28.5" x14ac:dyDescent="0.45">
      <c r="B79" s="55" t="s">
        <v>11</v>
      </c>
      <c r="C79" s="55" t="s">
        <v>14</v>
      </c>
      <c r="D79"/>
      <c r="E79" s="61" t="s">
        <v>122</v>
      </c>
      <c r="F79" s="61" t="s">
        <v>119</v>
      </c>
      <c r="G79" s="61" t="s">
        <v>120</v>
      </c>
      <c r="H79" s="61" t="s">
        <v>118</v>
      </c>
      <c r="I79"/>
      <c r="J79" s="61" t="s">
        <v>122</v>
      </c>
      <c r="K79" s="61" t="s">
        <v>119</v>
      </c>
      <c r="L79" s="61" t="s">
        <v>120</v>
      </c>
      <c r="M79" s="61" t="s">
        <v>118</v>
      </c>
      <c r="O79" s="55" t="s">
        <v>11</v>
      </c>
      <c r="P79" s="55" t="s">
        <v>14</v>
      </c>
      <c r="Q79" s="61" t="s">
        <v>122</v>
      </c>
      <c r="R79" s="61" t="s">
        <v>119</v>
      </c>
      <c r="S79" s="61" t="s">
        <v>120</v>
      </c>
      <c r="T79" s="61" t="s">
        <v>118</v>
      </c>
      <c r="U79" s="61" t="s">
        <v>121</v>
      </c>
      <c r="V79" s="61" t="s">
        <v>125</v>
      </c>
      <c r="X79" s="55" t="s">
        <v>11</v>
      </c>
      <c r="Y79" s="55" t="s">
        <v>14</v>
      </c>
      <c r="Z79" s="61" t="s">
        <v>122</v>
      </c>
      <c r="AA79" s="61" t="s">
        <v>119</v>
      </c>
      <c r="AB79" s="61" t="s">
        <v>120</v>
      </c>
      <c r="AC79" s="61" t="s">
        <v>118</v>
      </c>
      <c r="AD79" s="61" t="s">
        <v>121</v>
      </c>
      <c r="AE79" s="61" t="s">
        <v>125</v>
      </c>
    </row>
    <row r="80" spans="2:31" x14ac:dyDescent="0.45">
      <c r="B80" s="53">
        <v>32</v>
      </c>
      <c r="C80" s="48">
        <v>1</v>
      </c>
      <c r="E80" s="1">
        <f t="shared" ref="E80:E85" si="80">Q80</f>
        <v>5851.9316820000004</v>
      </c>
      <c r="F80" s="60">
        <f t="shared" ref="F80:F85" si="81">R80</f>
        <v>5.8547E-3</v>
      </c>
      <c r="G80" s="60">
        <f t="shared" ref="G80:G85" si="82">S80</f>
        <v>1.0005E-6</v>
      </c>
      <c r="H80" s="25" t="str">
        <f t="shared" ref="H80:H85" si="83">T80</f>
        <v>Y</v>
      </c>
      <c r="J80" s="1">
        <f t="shared" ref="J80:J85" si="84">Z80</f>
        <v>92.414822999999998</v>
      </c>
      <c r="K80" s="60">
        <f t="shared" ref="K80:K85" si="85">AA80</f>
        <v>9.2418999999999997E-5</v>
      </c>
      <c r="L80" s="60">
        <f t="shared" ref="L80:L85" si="86">AB80</f>
        <v>9.9999999999999995E-7</v>
      </c>
      <c r="M80" s="25" t="str">
        <f t="shared" ref="M80:M85" si="87">AC80</f>
        <v>Y</v>
      </c>
      <c r="O80" s="53">
        <v>32</v>
      </c>
      <c r="P80" s="48">
        <v>1</v>
      </c>
      <c r="Q80" s="63">
        <v>5851.9316820000004</v>
      </c>
      <c r="R80" s="64">
        <v>5.8547E-3</v>
      </c>
      <c r="S80" s="64">
        <v>1.0005E-6</v>
      </c>
      <c r="T80" s="65" t="s">
        <v>123</v>
      </c>
      <c r="U80" s="63">
        <v>76.497919999999993</v>
      </c>
      <c r="V80" s="1">
        <f t="shared" ref="V80:V85" si="88">U80*U80</f>
        <v>5851.9317643263994</v>
      </c>
      <c r="X80" s="53">
        <v>32</v>
      </c>
      <c r="Y80" s="48">
        <v>1</v>
      </c>
      <c r="Z80" s="63">
        <v>92.414822999999998</v>
      </c>
      <c r="AA80" s="64">
        <v>9.2418999999999997E-5</v>
      </c>
      <c r="AB80" s="64">
        <v>9.9999999999999995E-7</v>
      </c>
      <c r="AC80" s="65" t="s">
        <v>123</v>
      </c>
      <c r="AD80" s="63">
        <v>9.6132600000000004</v>
      </c>
      <c r="AE80" s="1">
        <f t="shared" ref="AE80:AE85" si="89">AD80*AD80</f>
        <v>92.414767827600002</v>
      </c>
    </row>
    <row r="81" spans="2:31" x14ac:dyDescent="0.45">
      <c r="B81" s="48">
        <f>B80</f>
        <v>32</v>
      </c>
      <c r="C81" s="48">
        <v>2</v>
      </c>
      <c r="E81" s="1">
        <f t="shared" si="80"/>
        <v>9759.4767769999999</v>
      </c>
      <c r="F81" s="60">
        <f t="shared" si="81"/>
        <v>9.7595000000000008E-3</v>
      </c>
      <c r="G81" s="60">
        <f t="shared" si="82"/>
        <v>9.9999999999999995E-7</v>
      </c>
      <c r="H81" s="25" t="str">
        <f t="shared" si="83"/>
        <v>Y</v>
      </c>
      <c r="J81" s="1">
        <f t="shared" si="84"/>
        <v>153.42048</v>
      </c>
      <c r="K81" s="60">
        <f t="shared" si="85"/>
        <v>1.5342E-4</v>
      </c>
      <c r="L81" s="60">
        <f t="shared" si="86"/>
        <v>9.9999999999999995E-7</v>
      </c>
      <c r="M81" s="25" t="str">
        <f t="shared" si="87"/>
        <v>Y</v>
      </c>
      <c r="O81" s="48">
        <f>O80</f>
        <v>32</v>
      </c>
      <c r="P81" s="48">
        <v>2</v>
      </c>
      <c r="Q81" s="63">
        <v>9759.4767769999999</v>
      </c>
      <c r="R81" s="64">
        <v>9.7595000000000008E-3</v>
      </c>
      <c r="S81" s="64">
        <v>9.9999999999999995E-7</v>
      </c>
      <c r="T81" s="65" t="s">
        <v>123</v>
      </c>
      <c r="U81" s="63">
        <v>98.790059999999997</v>
      </c>
      <c r="V81" s="1">
        <f t="shared" si="88"/>
        <v>9759.4759548036</v>
      </c>
      <c r="X81" s="48">
        <f>X80</f>
        <v>32</v>
      </c>
      <c r="Y81" s="48">
        <v>2</v>
      </c>
      <c r="Z81" s="63">
        <v>153.42048</v>
      </c>
      <c r="AA81" s="64">
        <v>1.5342E-4</v>
      </c>
      <c r="AB81" s="64">
        <v>9.9999999999999995E-7</v>
      </c>
      <c r="AC81" s="65" t="s">
        <v>123</v>
      </c>
      <c r="AD81" s="63">
        <v>12.3863</v>
      </c>
      <c r="AE81" s="1">
        <f t="shared" si="89"/>
        <v>153.42042769</v>
      </c>
    </row>
    <row r="82" spans="2:31" x14ac:dyDescent="0.45">
      <c r="B82" s="48">
        <f>B81</f>
        <v>32</v>
      </c>
      <c r="C82" s="48">
        <v>3</v>
      </c>
      <c r="E82" s="1">
        <f t="shared" si="80"/>
        <v>17568.401760000001</v>
      </c>
      <c r="F82" s="60">
        <f t="shared" si="81"/>
        <v>1.7568E-2</v>
      </c>
      <c r="G82" s="60">
        <f t="shared" si="82"/>
        <v>9.9999999999999995E-7</v>
      </c>
      <c r="H82" s="25" t="str">
        <f t="shared" si="83"/>
        <v>Y</v>
      </c>
      <c r="J82" s="1">
        <f t="shared" si="84"/>
        <v>275.40703999999999</v>
      </c>
      <c r="K82" s="60">
        <f t="shared" si="85"/>
        <v>2.7541000000000002E-4</v>
      </c>
      <c r="L82" s="60">
        <f t="shared" si="86"/>
        <v>9.9999999999999995E-7</v>
      </c>
      <c r="M82" s="25" t="str">
        <f t="shared" si="87"/>
        <v>Y</v>
      </c>
      <c r="O82" s="48">
        <f>O81</f>
        <v>32</v>
      </c>
      <c r="P82" s="48">
        <v>3</v>
      </c>
      <c r="Q82" s="63">
        <v>17568.401760000001</v>
      </c>
      <c r="R82" s="64">
        <v>1.7568E-2</v>
      </c>
      <c r="S82" s="64">
        <v>9.9999999999999995E-7</v>
      </c>
      <c r="T82" s="65" t="s">
        <v>123</v>
      </c>
      <c r="U82" s="63">
        <v>132.54580000000001</v>
      </c>
      <c r="V82" s="1">
        <f t="shared" si="88"/>
        <v>17568.389097640003</v>
      </c>
      <c r="X82" s="48">
        <f>X81</f>
        <v>32</v>
      </c>
      <c r="Y82" s="48">
        <v>3</v>
      </c>
      <c r="Z82" s="63">
        <v>275.40703999999999</v>
      </c>
      <c r="AA82" s="64">
        <v>2.7541000000000002E-4</v>
      </c>
      <c r="AB82" s="64">
        <v>9.9999999999999995E-7</v>
      </c>
      <c r="AC82" s="65" t="s">
        <v>123</v>
      </c>
      <c r="AD82" s="63">
        <v>16.595400000000001</v>
      </c>
      <c r="AE82" s="1">
        <f t="shared" si="89"/>
        <v>275.40730116000003</v>
      </c>
    </row>
    <row r="83" spans="2:31" x14ac:dyDescent="0.45">
      <c r="B83" s="48">
        <f>B82</f>
        <v>32</v>
      </c>
      <c r="C83" s="48">
        <v>4</v>
      </c>
      <c r="E83" s="1">
        <f t="shared" si="80"/>
        <v>33185.894630000003</v>
      </c>
      <c r="F83" s="60">
        <f t="shared" si="81"/>
        <v>3.3186E-2</v>
      </c>
      <c r="G83" s="60">
        <f t="shared" si="82"/>
        <v>9.9999999999999995E-7</v>
      </c>
      <c r="H83" s="25" t="str">
        <f t="shared" si="83"/>
        <v>Y</v>
      </c>
      <c r="J83" s="1">
        <f t="shared" si="84"/>
        <v>519.37180999999998</v>
      </c>
      <c r="K83" s="60">
        <f t="shared" si="85"/>
        <v>5.1937000000000001E-4</v>
      </c>
      <c r="L83" s="60">
        <f t="shared" si="86"/>
        <v>9.9999999999999995E-7</v>
      </c>
      <c r="M83" s="25" t="str">
        <f t="shared" si="87"/>
        <v>Y</v>
      </c>
      <c r="O83" s="48">
        <f>O82</f>
        <v>32</v>
      </c>
      <c r="P83" s="48">
        <v>4</v>
      </c>
      <c r="Q83" s="63">
        <v>33185.894630000003</v>
      </c>
      <c r="R83" s="64">
        <v>3.3186E-2</v>
      </c>
      <c r="S83" s="64">
        <v>9.9999999999999995E-7</v>
      </c>
      <c r="T83" s="65" t="s">
        <v>123</v>
      </c>
      <c r="U83" s="63">
        <v>182.17</v>
      </c>
      <c r="V83" s="1">
        <f t="shared" si="88"/>
        <v>33185.908899999995</v>
      </c>
      <c r="X83" s="48">
        <f>X82</f>
        <v>32</v>
      </c>
      <c r="Y83" s="48">
        <v>4</v>
      </c>
      <c r="Z83" s="63">
        <v>519.37180999999998</v>
      </c>
      <c r="AA83" s="64">
        <v>5.1937000000000001E-4</v>
      </c>
      <c r="AB83" s="64">
        <v>9.9999999999999995E-7</v>
      </c>
      <c r="AC83" s="65" t="s">
        <v>123</v>
      </c>
      <c r="AD83" s="63">
        <v>22.7897</v>
      </c>
      <c r="AE83" s="1">
        <f t="shared" si="89"/>
        <v>519.37042609000002</v>
      </c>
    </row>
    <row r="84" spans="2:31" x14ac:dyDescent="0.45">
      <c r="B84" s="48">
        <f>B83</f>
        <v>32</v>
      </c>
      <c r="C84" s="48">
        <v>5</v>
      </c>
      <c r="E84" s="1">
        <f t="shared" si="80"/>
        <v>64420.701809999999</v>
      </c>
      <c r="F84" s="60">
        <f t="shared" si="81"/>
        <v>6.4421000000000006E-2</v>
      </c>
      <c r="G84" s="60">
        <f t="shared" si="82"/>
        <v>9.9999999999999995E-7</v>
      </c>
      <c r="H84" s="25" t="str">
        <f t="shared" si="83"/>
        <v>Y</v>
      </c>
      <c r="J84" s="1">
        <f t="shared" si="84"/>
        <v>1007.2972</v>
      </c>
      <c r="K84" s="60">
        <f t="shared" si="85"/>
        <v>1.0073E-3</v>
      </c>
      <c r="L84" s="60">
        <f t="shared" si="86"/>
        <v>9.9999999999999995E-7</v>
      </c>
      <c r="M84" s="25" t="str">
        <f t="shared" si="87"/>
        <v>Y</v>
      </c>
      <c r="O84" s="48">
        <f>O83</f>
        <v>32</v>
      </c>
      <c r="P84" s="48">
        <v>5</v>
      </c>
      <c r="Q84" s="63">
        <v>64420.701809999999</v>
      </c>
      <c r="R84" s="64">
        <v>6.4421000000000006E-2</v>
      </c>
      <c r="S84" s="64">
        <v>9.9999999999999995E-7</v>
      </c>
      <c r="T84" s="65" t="s">
        <v>123</v>
      </c>
      <c r="U84" s="63">
        <v>253.81229999999999</v>
      </c>
      <c r="V84" s="1">
        <f t="shared" si="88"/>
        <v>64420.683631289998</v>
      </c>
      <c r="X84" s="48">
        <f>X83</f>
        <v>32</v>
      </c>
      <c r="Y84" s="48">
        <v>5</v>
      </c>
      <c r="Z84" s="63">
        <v>1007.2972</v>
      </c>
      <c r="AA84" s="64">
        <v>1.0073E-3</v>
      </c>
      <c r="AB84" s="64">
        <v>9.9999999999999995E-7</v>
      </c>
      <c r="AC84" s="65" t="s">
        <v>123</v>
      </c>
      <c r="AD84" s="63">
        <v>31.7379</v>
      </c>
      <c r="AE84" s="1">
        <f t="shared" si="89"/>
        <v>1007.29429641</v>
      </c>
    </row>
    <row r="85" spans="2:31" x14ac:dyDescent="0.45">
      <c r="B85" s="48">
        <f>B84</f>
        <v>32</v>
      </c>
      <c r="C85" s="48">
        <v>6</v>
      </c>
      <c r="E85" s="1">
        <f t="shared" si="80"/>
        <v>126890.22689999999</v>
      </c>
      <c r="F85" s="60">
        <f t="shared" si="81"/>
        <v>0.12689</v>
      </c>
      <c r="G85" s="60">
        <f t="shared" si="82"/>
        <v>9.9999999999999995E-7</v>
      </c>
      <c r="H85" s="25" t="str">
        <f t="shared" si="83"/>
        <v>Y</v>
      </c>
      <c r="J85" s="1">
        <f t="shared" si="84"/>
        <v>1983.1458</v>
      </c>
      <c r="K85" s="60">
        <f t="shared" si="85"/>
        <v>1.9830999999999998E-3</v>
      </c>
      <c r="L85" s="60">
        <f t="shared" si="86"/>
        <v>9.9999999999999995E-7</v>
      </c>
      <c r="M85" s="25" t="str">
        <f t="shared" si="87"/>
        <v>Y</v>
      </c>
      <c r="O85" s="48">
        <f>O84</f>
        <v>32</v>
      </c>
      <c r="P85" s="48">
        <v>6</v>
      </c>
      <c r="Q85" s="63">
        <v>126890.22689999999</v>
      </c>
      <c r="R85" s="64">
        <v>0.12689</v>
      </c>
      <c r="S85" s="64">
        <v>9.9999999999999995E-7</v>
      </c>
      <c r="T85" s="65" t="s">
        <v>123</v>
      </c>
      <c r="U85" s="63">
        <v>356.2165</v>
      </c>
      <c r="V85" s="1">
        <f t="shared" si="88"/>
        <v>126890.19487224999</v>
      </c>
      <c r="X85" s="48">
        <f>X84</f>
        <v>32</v>
      </c>
      <c r="Y85" s="48">
        <v>6</v>
      </c>
      <c r="Z85" s="63">
        <v>1983.1458</v>
      </c>
      <c r="AA85" s="64">
        <v>1.9830999999999998E-3</v>
      </c>
      <c r="AB85" s="64">
        <v>9.9999999999999995E-7</v>
      </c>
      <c r="AC85" s="65" t="s">
        <v>123</v>
      </c>
      <c r="AD85" s="63">
        <v>44.532499999999999</v>
      </c>
      <c r="AE85" s="1">
        <f t="shared" si="89"/>
        <v>1983.1435562499998</v>
      </c>
    </row>
    <row r="87" spans="2:31" x14ac:dyDescent="0.45">
      <c r="O87" s="66" t="s">
        <v>134</v>
      </c>
    </row>
    <row r="89" spans="2:31" x14ac:dyDescent="0.45">
      <c r="B89" s="103" t="s">
        <v>130</v>
      </c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O89" s="103" t="s">
        <v>126</v>
      </c>
      <c r="P89" s="103"/>
      <c r="Q89" s="103"/>
      <c r="R89" s="103"/>
      <c r="S89" s="103"/>
      <c r="T89" s="103"/>
      <c r="U89" s="103"/>
      <c r="V89" s="103"/>
      <c r="X89" s="103" t="s">
        <v>127</v>
      </c>
      <c r="Y89" s="103"/>
      <c r="Z89" s="103"/>
      <c r="AA89" s="103"/>
      <c r="AB89" s="103"/>
      <c r="AC89" s="103"/>
      <c r="AD89" s="103"/>
      <c r="AE89" s="103"/>
    </row>
    <row r="90" spans="2:31" x14ac:dyDescent="0.45">
      <c r="E90" s="103" t="s">
        <v>128</v>
      </c>
      <c r="F90" s="103"/>
      <c r="G90" s="103"/>
      <c r="H90" s="103"/>
      <c r="J90" s="103" t="s">
        <v>129</v>
      </c>
      <c r="K90" s="103"/>
      <c r="L90" s="103"/>
      <c r="M90" s="103"/>
    </row>
    <row r="91" spans="2:31" s="4" customFormat="1" ht="28.5" x14ac:dyDescent="0.45">
      <c r="B91" s="55" t="s">
        <v>11</v>
      </c>
      <c r="C91" s="55" t="s">
        <v>14</v>
      </c>
      <c r="D91"/>
      <c r="E91" s="61" t="s">
        <v>122</v>
      </c>
      <c r="F91" s="61" t="s">
        <v>119</v>
      </c>
      <c r="G91" s="61" t="s">
        <v>120</v>
      </c>
      <c r="H91" s="61" t="s">
        <v>118</v>
      </c>
      <c r="I91"/>
      <c r="J91" s="61" t="s">
        <v>122</v>
      </c>
      <c r="K91" s="61" t="s">
        <v>119</v>
      </c>
      <c r="L91" s="61" t="s">
        <v>120</v>
      </c>
      <c r="M91" s="61" t="s">
        <v>118</v>
      </c>
      <c r="O91" s="55" t="s">
        <v>11</v>
      </c>
      <c r="P91" s="55" t="s">
        <v>14</v>
      </c>
      <c r="Q91" s="61" t="s">
        <v>122</v>
      </c>
      <c r="R91" s="61" t="s">
        <v>119</v>
      </c>
      <c r="S91" s="61" t="s">
        <v>120</v>
      </c>
      <c r="T91" s="61" t="s">
        <v>118</v>
      </c>
      <c r="U91" s="61" t="s">
        <v>121</v>
      </c>
      <c r="V91" s="61" t="s">
        <v>125</v>
      </c>
      <c r="X91" s="55" t="s">
        <v>11</v>
      </c>
      <c r="Y91" s="55" t="s">
        <v>14</v>
      </c>
      <c r="Z91" s="61" t="s">
        <v>122</v>
      </c>
      <c r="AA91" s="61" t="s">
        <v>119</v>
      </c>
      <c r="AB91" s="61" t="s">
        <v>120</v>
      </c>
      <c r="AC91" s="61" t="s">
        <v>118</v>
      </c>
      <c r="AD91" s="61" t="s">
        <v>121</v>
      </c>
      <c r="AE91" s="61" t="s">
        <v>125</v>
      </c>
    </row>
    <row r="92" spans="2:31" x14ac:dyDescent="0.45">
      <c r="B92" s="53">
        <v>0.05</v>
      </c>
      <c r="C92" s="48">
        <v>1</v>
      </c>
      <c r="E92" s="1">
        <f t="shared" ref="E92:E97" si="90">Q92</f>
        <v>1</v>
      </c>
      <c r="F92" s="60">
        <f t="shared" ref="F92:F97" si="91">R92</f>
        <v>800</v>
      </c>
      <c r="G92" s="60">
        <f t="shared" ref="G92:G97" si="92">S92</f>
        <v>800</v>
      </c>
      <c r="H92" s="25" t="str">
        <f t="shared" ref="H92:H97" si="93">T92</f>
        <v>Y</v>
      </c>
      <c r="J92" s="1">
        <f t="shared" ref="J92:J97" si="94">Z92</f>
        <v>1.005512</v>
      </c>
      <c r="K92" s="60">
        <f t="shared" ref="K92:K97" si="95">AA92</f>
        <v>8020.9910099999997</v>
      </c>
      <c r="L92" s="60">
        <f t="shared" ref="L92:L97" si="96">AB92</f>
        <v>7977.0239000000001</v>
      </c>
      <c r="M92" s="25" t="str">
        <f t="shared" ref="M92:M97" si="97">AC92</f>
        <v>Y</v>
      </c>
      <c r="O92" s="53">
        <v>0.05</v>
      </c>
      <c r="P92" s="48">
        <v>1</v>
      </c>
      <c r="Q92" s="63">
        <v>1</v>
      </c>
      <c r="R92" s="64">
        <v>800</v>
      </c>
      <c r="S92" s="64">
        <v>800</v>
      </c>
      <c r="T92" s="65" t="s">
        <v>123</v>
      </c>
      <c r="U92" s="63">
        <v>1</v>
      </c>
      <c r="V92" s="1">
        <f t="shared" ref="V92:V97" si="98">U92*U92</f>
        <v>1</v>
      </c>
      <c r="X92" s="53">
        <v>0.05</v>
      </c>
      <c r="Y92" s="48">
        <v>1</v>
      </c>
      <c r="Z92" s="63">
        <v>1.005512</v>
      </c>
      <c r="AA92" s="64">
        <v>8020.9910099999997</v>
      </c>
      <c r="AB92" s="64">
        <v>7977.0239000000001</v>
      </c>
      <c r="AC92" s="65" t="s">
        <v>123</v>
      </c>
      <c r="AD92" s="63">
        <v>1.00275</v>
      </c>
      <c r="AE92" s="1">
        <f t="shared" ref="AE92:AE97" si="99">AD92*AD92</f>
        <v>1.0055075625000001</v>
      </c>
    </row>
    <row r="93" spans="2:31" x14ac:dyDescent="0.45">
      <c r="B93" s="48">
        <f>B92</f>
        <v>0.05</v>
      </c>
      <c r="C93" s="48">
        <v>2</v>
      </c>
      <c r="E93" s="1">
        <f t="shared" si="90"/>
        <v>1.0000000023569999</v>
      </c>
      <c r="F93" s="60">
        <f t="shared" si="91"/>
        <v>800</v>
      </c>
      <c r="G93" s="60">
        <f t="shared" si="92"/>
        <v>800</v>
      </c>
      <c r="H93" s="25" t="str">
        <f t="shared" si="93"/>
        <v>Y</v>
      </c>
      <c r="J93" s="1">
        <f t="shared" si="94"/>
        <v>1.0513729999999999</v>
      </c>
      <c r="K93" s="60">
        <f t="shared" si="95"/>
        <v>8181.3088100000004</v>
      </c>
      <c r="L93" s="60">
        <f t="shared" si="96"/>
        <v>7781.5456999999997</v>
      </c>
      <c r="M93" s="25" t="str">
        <f t="shared" si="97"/>
        <v>Y</v>
      </c>
      <c r="O93" s="48">
        <f>O92</f>
        <v>0.05</v>
      </c>
      <c r="P93" s="48">
        <v>2</v>
      </c>
      <c r="Q93" s="63">
        <v>1.0000000023569999</v>
      </c>
      <c r="R93" s="64">
        <v>800</v>
      </c>
      <c r="S93" s="64">
        <v>800</v>
      </c>
      <c r="T93" s="65" t="s">
        <v>123</v>
      </c>
      <c r="U93" s="63">
        <v>1</v>
      </c>
      <c r="V93" s="1">
        <f t="shared" si="98"/>
        <v>1</v>
      </c>
      <c r="X93" s="48">
        <f>X92</f>
        <v>0.05</v>
      </c>
      <c r="Y93" s="48">
        <v>2</v>
      </c>
      <c r="Z93" s="63">
        <v>1.0513729999999999</v>
      </c>
      <c r="AA93" s="64">
        <v>8181.3088100000004</v>
      </c>
      <c r="AB93" s="64">
        <v>7781.5456999999997</v>
      </c>
      <c r="AC93" s="65" t="s">
        <v>123</v>
      </c>
      <c r="AD93" s="63">
        <v>1.02536</v>
      </c>
      <c r="AE93" s="1">
        <f t="shared" si="99"/>
        <v>1.0513631296000001</v>
      </c>
    </row>
    <row r="94" spans="2:31" x14ac:dyDescent="0.45">
      <c r="B94" s="48">
        <f>B93</f>
        <v>0.05</v>
      </c>
      <c r="C94" s="48">
        <v>3</v>
      </c>
      <c r="E94" s="1">
        <f t="shared" si="90"/>
        <v>1.0881781954330001</v>
      </c>
      <c r="F94" s="60">
        <f t="shared" si="91"/>
        <v>833.78187000000003</v>
      </c>
      <c r="G94" s="60">
        <f t="shared" si="92"/>
        <v>766.21810000000005</v>
      </c>
      <c r="H94" s="25" t="str">
        <f t="shared" si="93"/>
        <v>Y</v>
      </c>
      <c r="J94" s="1">
        <f t="shared" si="94"/>
        <v>1.396952</v>
      </c>
      <c r="K94" s="60">
        <f t="shared" si="95"/>
        <v>9084.6838900000002</v>
      </c>
      <c r="L94" s="60">
        <f t="shared" si="96"/>
        <v>6503.2205999999996</v>
      </c>
      <c r="M94" s="25" t="str">
        <f t="shared" si="97"/>
        <v>Y</v>
      </c>
      <c r="O94" s="48">
        <f>O93</f>
        <v>0.05</v>
      </c>
      <c r="P94" s="48">
        <v>3</v>
      </c>
      <c r="Q94" s="63">
        <v>1.0881781954330001</v>
      </c>
      <c r="R94" s="64">
        <v>833.78187000000003</v>
      </c>
      <c r="S94" s="64">
        <v>766.21810000000005</v>
      </c>
      <c r="T94" s="65" t="s">
        <v>123</v>
      </c>
      <c r="U94" s="63">
        <v>1.0431577999999999</v>
      </c>
      <c r="V94" s="1">
        <f t="shared" si="98"/>
        <v>1.0881781957008398</v>
      </c>
      <c r="X94" s="48">
        <f>X93</f>
        <v>0.05</v>
      </c>
      <c r="Y94" s="48">
        <v>3</v>
      </c>
      <c r="Z94" s="63">
        <v>1.396952</v>
      </c>
      <c r="AA94" s="64">
        <v>9084.6838900000002</v>
      </c>
      <c r="AB94" s="64">
        <v>6503.2205999999996</v>
      </c>
      <c r="AC94" s="65" t="s">
        <v>123</v>
      </c>
      <c r="AD94" s="63">
        <v>1.1819299999999999</v>
      </c>
      <c r="AE94" s="1">
        <f t="shared" si="99"/>
        <v>1.3969585248999998</v>
      </c>
    </row>
    <row r="95" spans="2:31" x14ac:dyDescent="0.45">
      <c r="B95" s="48">
        <f>B94</f>
        <v>0.05</v>
      </c>
      <c r="C95" s="48">
        <v>4</v>
      </c>
      <c r="E95" s="1">
        <f t="shared" si="90"/>
        <v>22.72451812601</v>
      </c>
      <c r="F95" s="60">
        <f t="shared" si="91"/>
        <v>1468.3895</v>
      </c>
      <c r="G95" s="60">
        <f t="shared" si="92"/>
        <v>64.616969999999995</v>
      </c>
      <c r="H95" s="25" t="str">
        <f t="shared" si="93"/>
        <v>Y</v>
      </c>
      <c r="J95" s="1">
        <f t="shared" si="94"/>
        <v>3.6954069999999999</v>
      </c>
      <c r="K95" s="60">
        <f t="shared" si="95"/>
        <v>10268.915499999999</v>
      </c>
      <c r="L95" s="60">
        <f t="shared" si="96"/>
        <v>2778.8317999999999</v>
      </c>
      <c r="M95" s="25" t="str">
        <f t="shared" si="97"/>
        <v>Y</v>
      </c>
      <c r="O95" s="48">
        <f>O94</f>
        <v>0.05</v>
      </c>
      <c r="P95" s="48">
        <v>4</v>
      </c>
      <c r="Q95" s="63">
        <v>22.72451812601</v>
      </c>
      <c r="R95" s="64">
        <v>1468.3895</v>
      </c>
      <c r="S95" s="64">
        <v>64.616969999999995</v>
      </c>
      <c r="T95" s="65" t="s">
        <v>123</v>
      </c>
      <c r="U95" s="63">
        <v>4.76702403</v>
      </c>
      <c r="V95" s="1">
        <f t="shared" si="98"/>
        <v>22.72451810259744</v>
      </c>
      <c r="X95" s="48">
        <f>X94</f>
        <v>0.05</v>
      </c>
      <c r="Y95" s="48">
        <v>4</v>
      </c>
      <c r="Z95" s="63">
        <v>3.6954069999999999</v>
      </c>
      <c r="AA95" s="64">
        <v>10268.915499999999</v>
      </c>
      <c r="AB95" s="64">
        <v>2778.8317999999999</v>
      </c>
      <c r="AC95" s="65" t="s">
        <v>123</v>
      </c>
      <c r="AD95" s="63">
        <v>1.9223399999999999</v>
      </c>
      <c r="AE95" s="1">
        <f t="shared" si="99"/>
        <v>3.6953910755999999</v>
      </c>
    </row>
    <row r="96" spans="2:31" x14ac:dyDescent="0.45">
      <c r="B96" s="48">
        <f>B95</f>
        <v>0.05</v>
      </c>
      <c r="C96" s="48">
        <v>5</v>
      </c>
      <c r="E96" s="1">
        <f t="shared" si="90"/>
        <v>73.189800796979995</v>
      </c>
      <c r="F96" s="60">
        <f t="shared" si="91"/>
        <v>1652.7817</v>
      </c>
      <c r="G96" s="60">
        <f t="shared" si="92"/>
        <v>22.582129999999999</v>
      </c>
      <c r="H96" s="25" t="str">
        <f t="shared" si="93"/>
        <v>Y</v>
      </c>
      <c r="J96" s="1">
        <f t="shared" si="94"/>
        <v>13.41337</v>
      </c>
      <c r="K96" s="60">
        <f t="shared" si="95"/>
        <v>12423.1332</v>
      </c>
      <c r="L96" s="60">
        <f t="shared" si="96"/>
        <v>926.17551000000003</v>
      </c>
      <c r="M96" s="25" t="str">
        <f t="shared" si="97"/>
        <v>Y</v>
      </c>
      <c r="O96" s="48">
        <f>O95</f>
        <v>0.05</v>
      </c>
      <c r="P96" s="48">
        <v>5</v>
      </c>
      <c r="Q96" s="63">
        <v>73.189800796979995</v>
      </c>
      <c r="R96" s="64">
        <v>1652.7817</v>
      </c>
      <c r="S96" s="64">
        <v>22.582129999999999</v>
      </c>
      <c r="T96" s="65" t="s">
        <v>123</v>
      </c>
      <c r="U96" s="63">
        <v>8.5551037900000004</v>
      </c>
      <c r="V96" s="1">
        <f t="shared" si="98"/>
        <v>73.189800857672367</v>
      </c>
      <c r="X96" s="48">
        <f>X95</f>
        <v>0.05</v>
      </c>
      <c r="Y96" s="48">
        <v>5</v>
      </c>
      <c r="Z96" s="63">
        <v>13.41337</v>
      </c>
      <c r="AA96" s="64">
        <v>12423.1332</v>
      </c>
      <c r="AB96" s="64">
        <v>926.17551000000003</v>
      </c>
      <c r="AC96" s="65" t="s">
        <v>123</v>
      </c>
      <c r="AD96" s="63">
        <v>3.6624300000000001</v>
      </c>
      <c r="AE96" s="1">
        <f t="shared" si="99"/>
        <v>13.4133935049</v>
      </c>
    </row>
    <row r="97" spans="2:31" x14ac:dyDescent="0.45">
      <c r="B97" s="48">
        <f>B96</f>
        <v>0.05</v>
      </c>
      <c r="C97" s="48">
        <v>6</v>
      </c>
      <c r="E97" s="1">
        <f t="shared" si="90"/>
        <v>463409135.97820002</v>
      </c>
      <c r="F97" s="60">
        <f t="shared" si="91"/>
        <v>3304.0558000000001</v>
      </c>
      <c r="G97" s="60">
        <f t="shared" si="92"/>
        <v>7.129889E-6</v>
      </c>
      <c r="H97" s="25" t="str">
        <f t="shared" si="93"/>
        <v>Y</v>
      </c>
      <c r="J97" s="1">
        <f t="shared" si="94"/>
        <v>139.47389999999999</v>
      </c>
      <c r="K97" s="60">
        <f t="shared" si="95"/>
        <v>24480.683400000002</v>
      </c>
      <c r="L97" s="60">
        <f t="shared" si="96"/>
        <v>175.52164999999999</v>
      </c>
      <c r="M97" s="25" t="str">
        <f t="shared" si="97"/>
        <v>Y</v>
      </c>
      <c r="O97" s="48">
        <f>O96</f>
        <v>0.05</v>
      </c>
      <c r="P97" s="48">
        <v>6</v>
      </c>
      <c r="Q97" s="63">
        <v>463409135.97820002</v>
      </c>
      <c r="R97" s="64">
        <v>3304.0558000000001</v>
      </c>
      <c r="S97" s="64">
        <v>7.129889E-6</v>
      </c>
      <c r="T97" s="65" t="s">
        <v>123</v>
      </c>
      <c r="U97" s="63">
        <v>21526.939600000002</v>
      </c>
      <c r="V97" s="1">
        <f t="shared" si="98"/>
        <v>463409128.54204822</v>
      </c>
      <c r="X97" s="48">
        <f>X96</f>
        <v>0.05</v>
      </c>
      <c r="Y97" s="48">
        <v>6</v>
      </c>
      <c r="Z97" s="63">
        <v>139.47389999999999</v>
      </c>
      <c r="AA97" s="64">
        <v>24480.683400000002</v>
      </c>
      <c r="AB97" s="64">
        <v>175.52164999999999</v>
      </c>
      <c r="AC97" s="65" t="s">
        <v>123</v>
      </c>
      <c r="AD97" s="63">
        <v>11.809900000000001</v>
      </c>
      <c r="AE97" s="1">
        <f t="shared" si="99"/>
        <v>139.47373801000001</v>
      </c>
    </row>
    <row r="99" spans="2:31" s="4" customFormat="1" ht="28.5" x14ac:dyDescent="0.45">
      <c r="B99" s="55" t="s">
        <v>11</v>
      </c>
      <c r="C99" s="55" t="s">
        <v>14</v>
      </c>
      <c r="D99"/>
      <c r="E99" s="61" t="s">
        <v>122</v>
      </c>
      <c r="F99" s="61" t="s">
        <v>119</v>
      </c>
      <c r="G99" s="61" t="s">
        <v>120</v>
      </c>
      <c r="H99" s="61" t="s">
        <v>118</v>
      </c>
      <c r="I99"/>
      <c r="J99" s="61" t="s">
        <v>122</v>
      </c>
      <c r="K99" s="61" t="s">
        <v>119</v>
      </c>
      <c r="L99" s="61" t="s">
        <v>120</v>
      </c>
      <c r="M99" s="61" t="s">
        <v>118</v>
      </c>
      <c r="O99" s="55" t="s">
        <v>11</v>
      </c>
      <c r="P99" s="55" t="s">
        <v>14</v>
      </c>
      <c r="Q99" s="61" t="s">
        <v>122</v>
      </c>
      <c r="R99" s="61" t="s">
        <v>119</v>
      </c>
      <c r="S99" s="61" t="s">
        <v>120</v>
      </c>
      <c r="T99" s="61" t="s">
        <v>118</v>
      </c>
      <c r="U99" s="61" t="s">
        <v>121</v>
      </c>
      <c r="V99" s="61" t="s">
        <v>125</v>
      </c>
      <c r="X99" s="55" t="s">
        <v>11</v>
      </c>
      <c r="Y99" s="55" t="s">
        <v>14</v>
      </c>
      <c r="Z99" s="61" t="s">
        <v>122</v>
      </c>
      <c r="AA99" s="61" t="s">
        <v>119</v>
      </c>
      <c r="AB99" s="61" t="s">
        <v>120</v>
      </c>
      <c r="AC99" s="61" t="s">
        <v>118</v>
      </c>
      <c r="AD99" s="61" t="s">
        <v>121</v>
      </c>
      <c r="AE99" s="61" t="s">
        <v>125</v>
      </c>
    </row>
    <row r="100" spans="2:31" x14ac:dyDescent="0.45">
      <c r="B100" s="53">
        <v>1</v>
      </c>
      <c r="C100" s="48">
        <v>1</v>
      </c>
      <c r="E100" s="1">
        <f t="shared" ref="E100:E105" si="100">Q100</f>
        <v>5.9316881025649497</v>
      </c>
      <c r="F100" s="60">
        <f t="shared" ref="F100:F105" si="101">R100</f>
        <v>2.7933300000000001</v>
      </c>
      <c r="G100" s="60">
        <f t="shared" ref="G100:G105" si="102">S100</f>
        <v>0.47092000000000001</v>
      </c>
      <c r="H100" s="25" t="str">
        <f t="shared" ref="H100:H105" si="103">T100</f>
        <v>Y</v>
      </c>
      <c r="J100" s="1">
        <f t="shared" ref="J100:J105" si="104">Z100</f>
        <v>2.6662296907248302</v>
      </c>
      <c r="K100" s="60">
        <f t="shared" ref="K100:K105" si="105">AA100</f>
        <v>1.32592</v>
      </c>
      <c r="L100" s="60">
        <f t="shared" ref="L100:L105" si="106">AB100</f>
        <v>0.49730000000000002</v>
      </c>
      <c r="M100" s="25" t="str">
        <f t="shared" ref="M100:M105" si="107">AC100</f>
        <v>Y</v>
      </c>
      <c r="O100" s="53">
        <v>1</v>
      </c>
      <c r="P100" s="48">
        <v>1</v>
      </c>
      <c r="Q100" s="63">
        <v>5.9316881025649497</v>
      </c>
      <c r="R100" s="64">
        <v>2.7933300000000001</v>
      </c>
      <c r="S100" s="64">
        <v>0.47092000000000001</v>
      </c>
      <c r="T100" s="65" t="s">
        <v>123</v>
      </c>
      <c r="U100" s="63">
        <v>2.4355057180320001</v>
      </c>
      <c r="V100" s="1">
        <f t="shared" ref="V100:V105" si="108">U100*U100</f>
        <v>5.9316881025665689</v>
      </c>
      <c r="X100" s="53">
        <v>1</v>
      </c>
      <c r="Y100" s="48">
        <v>1</v>
      </c>
      <c r="Z100" s="63">
        <v>2.6662296907248302</v>
      </c>
      <c r="AA100" s="64">
        <v>1.32592</v>
      </c>
      <c r="AB100" s="64">
        <v>0.49730000000000002</v>
      </c>
      <c r="AC100" s="65" t="s">
        <v>123</v>
      </c>
      <c r="AD100" s="63">
        <v>1.6328593603629999</v>
      </c>
      <c r="AE100" s="1">
        <f t="shared" ref="AE100:AE105" si="109">AD100*AD100</f>
        <v>2.6662296907250651</v>
      </c>
    </row>
    <row r="101" spans="2:31" x14ac:dyDescent="0.45">
      <c r="B101" s="48">
        <f>B100</f>
        <v>1</v>
      </c>
      <c r="C101" s="48">
        <v>2</v>
      </c>
      <c r="E101" s="1">
        <f t="shared" si="100"/>
        <v>6523.5006180566397</v>
      </c>
      <c r="F101" s="60">
        <f t="shared" si="101"/>
        <v>5.5520899999999997</v>
      </c>
      <c r="G101" s="60">
        <f t="shared" si="102"/>
        <v>8.5108999999999998E-4</v>
      </c>
      <c r="H101" s="25" t="str">
        <f t="shared" si="103"/>
        <v>Y</v>
      </c>
      <c r="J101" s="1">
        <f t="shared" si="104"/>
        <v>142.754558681882</v>
      </c>
      <c r="K101" s="60">
        <f t="shared" si="105"/>
        <v>2.5834299999999999</v>
      </c>
      <c r="L101" s="60">
        <f t="shared" si="106"/>
        <v>1.8096999999999999E-2</v>
      </c>
      <c r="M101" s="25" t="str">
        <f t="shared" si="107"/>
        <v>Y</v>
      </c>
      <c r="O101" s="48">
        <f>O100</f>
        <v>1</v>
      </c>
      <c r="P101" s="48">
        <v>2</v>
      </c>
      <c r="Q101" s="63">
        <v>6523.5006180566397</v>
      </c>
      <c r="R101" s="64">
        <v>5.5520899999999997</v>
      </c>
      <c r="S101" s="64">
        <v>8.5108999999999998E-4</v>
      </c>
      <c r="T101" s="65" t="s">
        <v>123</v>
      </c>
      <c r="U101" s="63">
        <v>80.768190632550002</v>
      </c>
      <c r="V101" s="1">
        <f t="shared" si="108"/>
        <v>6523.5006180559376</v>
      </c>
      <c r="X101" s="48">
        <f>X100</f>
        <v>1</v>
      </c>
      <c r="Y101" s="48">
        <v>2</v>
      </c>
      <c r="Z101" s="63">
        <v>142.754558681882</v>
      </c>
      <c r="AA101" s="64">
        <v>2.5834299999999999</v>
      </c>
      <c r="AB101" s="64">
        <v>1.8096999999999999E-2</v>
      </c>
      <c r="AC101" s="65" t="s">
        <v>123</v>
      </c>
      <c r="AD101" s="63">
        <v>11.94799391872</v>
      </c>
      <c r="AE101" s="1">
        <f t="shared" si="109"/>
        <v>142.75455868177011</v>
      </c>
    </row>
    <row r="102" spans="2:31" x14ac:dyDescent="0.45">
      <c r="B102" s="48">
        <f>B101</f>
        <v>1</v>
      </c>
      <c r="C102" s="48">
        <v>3</v>
      </c>
      <c r="E102" s="1">
        <f t="shared" si="100"/>
        <v>210204607087.655</v>
      </c>
      <c r="F102" s="60">
        <f t="shared" si="101"/>
        <v>10.875999999999999</v>
      </c>
      <c r="G102" s="60">
        <f t="shared" si="102"/>
        <v>5.174E-11</v>
      </c>
      <c r="H102" s="25" t="str">
        <f t="shared" si="103"/>
        <v>Y</v>
      </c>
      <c r="J102" s="1">
        <f t="shared" si="104"/>
        <v>1333055.14183849</v>
      </c>
      <c r="K102" s="60">
        <f t="shared" si="105"/>
        <v>5.0412400000000002</v>
      </c>
      <c r="L102" s="60">
        <f t="shared" si="106"/>
        <v>3.7817000000000001E-6</v>
      </c>
      <c r="M102" s="25" t="str">
        <f t="shared" si="107"/>
        <v>Y</v>
      </c>
      <c r="O102" s="48">
        <f>O101</f>
        <v>1</v>
      </c>
      <c r="P102" s="48">
        <v>3</v>
      </c>
      <c r="Q102" s="63">
        <v>210204607087.655</v>
      </c>
      <c r="R102" s="64">
        <v>10.875999999999999</v>
      </c>
      <c r="S102" s="64">
        <v>5.174E-11</v>
      </c>
      <c r="T102" s="65" t="s">
        <v>123</v>
      </c>
      <c r="U102" s="63">
        <v>458480.76843320002</v>
      </c>
      <c r="V102" s="1">
        <f t="shared" si="108"/>
        <v>210204615023.0976</v>
      </c>
      <c r="X102" s="48">
        <f>X101</f>
        <v>1</v>
      </c>
      <c r="Y102" s="48">
        <v>3</v>
      </c>
      <c r="Z102" s="63">
        <v>1333055.14183849</v>
      </c>
      <c r="AA102" s="64">
        <v>5.0412400000000002</v>
      </c>
      <c r="AB102" s="64">
        <v>3.7817000000000001E-6</v>
      </c>
      <c r="AC102" s="65" t="s">
        <v>123</v>
      </c>
      <c r="AD102" s="63">
        <v>1154.580071653</v>
      </c>
      <c r="AE102" s="1">
        <f t="shared" si="109"/>
        <v>1333055.1418582466</v>
      </c>
    </row>
    <row r="103" spans="2:31" x14ac:dyDescent="0.45">
      <c r="B103" s="48">
        <f>B102</f>
        <v>1</v>
      </c>
      <c r="C103" s="48">
        <v>4</v>
      </c>
      <c r="E103" s="1">
        <f t="shared" si="100"/>
        <v>5.79574407888742E+16</v>
      </c>
      <c r="F103" s="60">
        <f t="shared" si="101"/>
        <v>21.434899999999999</v>
      </c>
      <c r="G103" s="60">
        <f t="shared" si="102"/>
        <v>5.0811999999999997E-17</v>
      </c>
      <c r="H103" s="25" t="str">
        <f t="shared" si="103"/>
        <v>Y</v>
      </c>
      <c r="J103" s="1">
        <f t="shared" si="104"/>
        <v>386760471737482</v>
      </c>
      <c r="K103" s="60">
        <f t="shared" si="105"/>
        <v>9.9261900000000001</v>
      </c>
      <c r="L103" s="60">
        <f t="shared" si="106"/>
        <v>2.5622999999999998E-14</v>
      </c>
      <c r="M103" s="25" t="str">
        <f t="shared" si="107"/>
        <v>Y</v>
      </c>
      <c r="O103" s="48">
        <f>O102</f>
        <v>1</v>
      </c>
      <c r="P103" s="48">
        <v>4</v>
      </c>
      <c r="Q103" s="63">
        <v>5.79574407888742E+16</v>
      </c>
      <c r="R103" s="64">
        <v>21.434899999999999</v>
      </c>
      <c r="S103" s="64">
        <v>5.0811999999999997E-17</v>
      </c>
      <c r="T103" s="65" t="s">
        <v>123</v>
      </c>
      <c r="U103" s="63">
        <v>242459070.51859999</v>
      </c>
      <c r="V103" s="1">
        <f t="shared" si="108"/>
        <v>5.878640087674344E+16</v>
      </c>
      <c r="X103" s="48">
        <f>X102</f>
        <v>1</v>
      </c>
      <c r="Y103" s="48">
        <v>4</v>
      </c>
      <c r="Z103" s="63">
        <v>386760471737482</v>
      </c>
      <c r="AA103" s="64">
        <v>9.9261900000000001</v>
      </c>
      <c r="AB103" s="64">
        <v>2.5622999999999998E-14</v>
      </c>
      <c r="AC103" s="65" t="s">
        <v>123</v>
      </c>
      <c r="AD103" s="63">
        <v>19720799.292240001</v>
      </c>
      <c r="AE103" s="1">
        <f t="shared" si="109"/>
        <v>388909924724813.75</v>
      </c>
    </row>
    <row r="104" spans="2:31" x14ac:dyDescent="0.45">
      <c r="B104" s="48">
        <f>B103</f>
        <v>1</v>
      </c>
      <c r="C104" s="48">
        <v>5</v>
      </c>
      <c r="E104" s="1">
        <f t="shared" si="100"/>
        <v>1.13325799456128E+18</v>
      </c>
      <c r="F104" s="60">
        <f t="shared" si="101"/>
        <v>42.5092</v>
      </c>
      <c r="G104" s="60">
        <f t="shared" si="102"/>
        <v>-9.5771999999999991E-16</v>
      </c>
      <c r="H104" s="25" t="str">
        <f t="shared" si="103"/>
        <v>N</v>
      </c>
      <c r="J104" s="1">
        <f t="shared" si="104"/>
        <v>1.24687295482106E+19</v>
      </c>
      <c r="K104" s="60">
        <f t="shared" si="105"/>
        <v>19.6812</v>
      </c>
      <c r="L104" s="60">
        <f t="shared" si="106"/>
        <v>4.9797999999999996E-16</v>
      </c>
      <c r="M104" s="25" t="str">
        <f t="shared" si="107"/>
        <v>Y</v>
      </c>
      <c r="O104" s="48">
        <f>O103</f>
        <v>1</v>
      </c>
      <c r="P104" s="48">
        <v>5</v>
      </c>
      <c r="Q104" s="63">
        <v>1.13325799456128E+18</v>
      </c>
      <c r="R104" s="64">
        <v>42.5092</v>
      </c>
      <c r="S104" s="64">
        <v>-9.5771999999999991E-16</v>
      </c>
      <c r="T104" s="65" t="s">
        <v>124</v>
      </c>
      <c r="U104" s="63">
        <v>0</v>
      </c>
      <c r="V104" s="1">
        <f t="shared" si="108"/>
        <v>0</v>
      </c>
      <c r="X104" s="48">
        <f>X103</f>
        <v>1</v>
      </c>
      <c r="Y104" s="48">
        <v>5</v>
      </c>
      <c r="Z104" s="63">
        <v>1.24687295482106E+19</v>
      </c>
      <c r="AA104" s="64">
        <v>19.6812</v>
      </c>
      <c r="AB104" s="64">
        <v>4.9797999999999996E-16</v>
      </c>
      <c r="AC104" s="65" t="s">
        <v>123</v>
      </c>
      <c r="AD104" s="63">
        <v>199529416.76640001</v>
      </c>
      <c r="AE104" s="1">
        <f t="shared" si="109"/>
        <v>3.9811988155139752E+16</v>
      </c>
    </row>
    <row r="105" spans="2:31" x14ac:dyDescent="0.45">
      <c r="B105" s="48">
        <f>B104</f>
        <v>1</v>
      </c>
      <c r="C105" s="48">
        <v>6</v>
      </c>
      <c r="E105" s="1">
        <f t="shared" si="100"/>
        <v>1.5790629985773E+18</v>
      </c>
      <c r="F105" s="60">
        <f t="shared" si="101"/>
        <v>84.636099999999999</v>
      </c>
      <c r="G105" s="60">
        <f t="shared" si="102"/>
        <v>-6.3682999999999998E-15</v>
      </c>
      <c r="H105" s="25" t="str">
        <f t="shared" si="103"/>
        <v>N</v>
      </c>
      <c r="J105" s="1">
        <f t="shared" si="104"/>
        <v>4.7645981988297299E+17</v>
      </c>
      <c r="K105" s="60">
        <f t="shared" si="105"/>
        <v>39.183900000000001</v>
      </c>
      <c r="L105" s="60">
        <f t="shared" si="106"/>
        <v>-2.7043999999999999E-15</v>
      </c>
      <c r="M105" s="25" t="str">
        <f t="shared" si="107"/>
        <v>N</v>
      </c>
      <c r="O105" s="48">
        <f>O104</f>
        <v>1</v>
      </c>
      <c r="P105" s="48">
        <v>6</v>
      </c>
      <c r="Q105" s="63">
        <v>1.5790629985773E+18</v>
      </c>
      <c r="R105" s="64">
        <v>84.636099999999999</v>
      </c>
      <c r="S105" s="64">
        <v>-6.3682999999999998E-15</v>
      </c>
      <c r="T105" s="65" t="s">
        <v>124</v>
      </c>
      <c r="U105" s="63">
        <v>0</v>
      </c>
      <c r="V105" s="1">
        <f t="shared" si="108"/>
        <v>0</v>
      </c>
      <c r="X105" s="48">
        <f>X104</f>
        <v>1</v>
      </c>
      <c r="Y105" s="48">
        <v>6</v>
      </c>
      <c r="Z105" s="63">
        <v>4.7645981988297299E+17</v>
      </c>
      <c r="AA105" s="64">
        <v>39.183900000000001</v>
      </c>
      <c r="AB105" s="64">
        <v>-2.7043999999999999E-15</v>
      </c>
      <c r="AC105" s="65" t="s">
        <v>124</v>
      </c>
      <c r="AD105" s="63">
        <v>0</v>
      </c>
      <c r="AE105" s="1">
        <f t="shared" si="109"/>
        <v>0</v>
      </c>
    </row>
    <row r="107" spans="2:31" s="4" customFormat="1" ht="28.5" x14ac:dyDescent="0.45">
      <c r="B107" s="55" t="s">
        <v>11</v>
      </c>
      <c r="C107" s="55" t="s">
        <v>14</v>
      </c>
      <c r="D107"/>
      <c r="E107" s="61" t="s">
        <v>122</v>
      </c>
      <c r="F107" s="61" t="s">
        <v>119</v>
      </c>
      <c r="G107" s="61" t="s">
        <v>120</v>
      </c>
      <c r="H107" s="61" t="s">
        <v>118</v>
      </c>
      <c r="I107"/>
      <c r="J107" s="61" t="s">
        <v>122</v>
      </c>
      <c r="K107" s="61" t="s">
        <v>119</v>
      </c>
      <c r="L107" s="61" t="s">
        <v>120</v>
      </c>
      <c r="M107" s="61" t="s">
        <v>118</v>
      </c>
      <c r="O107" s="55" t="s">
        <v>11</v>
      </c>
      <c r="P107" s="55" t="s">
        <v>14</v>
      </c>
      <c r="Q107" s="61" t="s">
        <v>122</v>
      </c>
      <c r="R107" s="61" t="s">
        <v>119</v>
      </c>
      <c r="S107" s="61" t="s">
        <v>120</v>
      </c>
      <c r="T107" s="61" t="s">
        <v>118</v>
      </c>
      <c r="U107" s="61" t="s">
        <v>121</v>
      </c>
      <c r="V107" s="61" t="s">
        <v>125</v>
      </c>
      <c r="X107" s="55" t="s">
        <v>11</v>
      </c>
      <c r="Y107" s="55" t="s">
        <v>14</v>
      </c>
      <c r="Z107" s="61" t="s">
        <v>122</v>
      </c>
      <c r="AA107" s="61" t="s">
        <v>119</v>
      </c>
      <c r="AB107" s="61" t="s">
        <v>120</v>
      </c>
      <c r="AC107" s="61" t="s">
        <v>118</v>
      </c>
      <c r="AD107" s="61" t="s">
        <v>121</v>
      </c>
      <c r="AE107" s="61" t="s">
        <v>125</v>
      </c>
    </row>
    <row r="108" spans="2:31" x14ac:dyDescent="0.45">
      <c r="B108" s="53">
        <v>32</v>
      </c>
      <c r="C108" s="48">
        <v>1</v>
      </c>
      <c r="E108" s="1">
        <f t="shared" ref="E108:E113" si="110">Q108</f>
        <v>12568563.0859049</v>
      </c>
      <c r="F108" s="60">
        <f t="shared" ref="F108:F113" si="111">R108</f>
        <v>5.8536999999999999E-3</v>
      </c>
      <c r="G108" s="60">
        <f t="shared" ref="G108:G113" si="112">S108</f>
        <v>4.6573999999999999E-10</v>
      </c>
      <c r="H108" s="25" t="str">
        <f t="shared" ref="H108:H113" si="113">T108</f>
        <v>Y</v>
      </c>
      <c r="J108" s="1">
        <f t="shared" ref="J108:J113" si="114">Z108</f>
        <v>2096297.28781786</v>
      </c>
      <c r="K108" s="60">
        <f t="shared" ref="K108:K113" si="115">AA108</f>
        <v>9.1419E-5</v>
      </c>
      <c r="L108" s="60">
        <f t="shared" ref="L108:L113" si="116">AB108</f>
        <v>4.3609999999999999E-11</v>
      </c>
      <c r="M108" s="25" t="str">
        <f t="shared" ref="M108:M113" si="117">AC108</f>
        <v>Y</v>
      </c>
      <c r="O108" s="53">
        <v>32</v>
      </c>
      <c r="P108" s="48">
        <v>1</v>
      </c>
      <c r="Q108" s="63">
        <v>12568563.0859049</v>
      </c>
      <c r="R108" s="64">
        <v>5.8536999999999999E-3</v>
      </c>
      <c r="S108" s="64">
        <v>4.6573999999999999E-10</v>
      </c>
      <c r="T108" s="65" t="s">
        <v>123</v>
      </c>
      <c r="U108" s="63">
        <v>3545.2169309999999</v>
      </c>
      <c r="V108" s="1">
        <f t="shared" ref="V108:V113" si="118">U108*U108</f>
        <v>12568563.087849058</v>
      </c>
      <c r="X108" s="53">
        <v>32</v>
      </c>
      <c r="Y108" s="48">
        <v>1</v>
      </c>
      <c r="Z108" s="63">
        <v>2096297.28781786</v>
      </c>
      <c r="AA108" s="64">
        <v>9.1419E-5</v>
      </c>
      <c r="AB108" s="64">
        <v>4.3609999999999999E-11</v>
      </c>
      <c r="AC108" s="65" t="s">
        <v>123</v>
      </c>
      <c r="AD108" s="63">
        <v>1447.8595539</v>
      </c>
      <c r="AE108" s="1">
        <f t="shared" ref="AE108:AE113" si="119">AD108*AD108</f>
        <v>2096297.2878195071</v>
      </c>
    </row>
    <row r="109" spans="2:31" x14ac:dyDescent="0.45">
      <c r="B109" s="48">
        <f>B108</f>
        <v>32</v>
      </c>
      <c r="C109" s="48">
        <v>2</v>
      </c>
      <c r="E109" s="1">
        <f t="shared" si="110"/>
        <v>9750730321636.7109</v>
      </c>
      <c r="F109" s="60">
        <f t="shared" si="111"/>
        <v>9.7584999999999998E-3</v>
      </c>
      <c r="G109" s="60">
        <f t="shared" si="112"/>
        <v>1.0005E-15</v>
      </c>
      <c r="H109" s="25" t="str">
        <f t="shared" si="113"/>
        <v>Y</v>
      </c>
      <c r="J109" s="1">
        <f t="shared" si="114"/>
        <v>152163059769.03799</v>
      </c>
      <c r="K109" s="60">
        <f t="shared" si="115"/>
        <v>1.5242000000000001E-4</v>
      </c>
      <c r="L109" s="60">
        <f t="shared" si="116"/>
        <v>1.0017000000000001E-15</v>
      </c>
      <c r="M109" s="25" t="str">
        <f t="shared" si="117"/>
        <v>Y</v>
      </c>
      <c r="O109" s="48">
        <f>O108</f>
        <v>32</v>
      </c>
      <c r="P109" s="48">
        <v>2</v>
      </c>
      <c r="Q109" s="63">
        <v>9750730321636.7109</v>
      </c>
      <c r="R109" s="64">
        <v>9.7584999999999998E-3</v>
      </c>
      <c r="S109" s="64">
        <v>1.0005E-15</v>
      </c>
      <c r="T109" s="65" t="s">
        <v>123</v>
      </c>
      <c r="U109" s="63">
        <v>3122597.9618000002</v>
      </c>
      <c r="V109" s="1">
        <f t="shared" si="118"/>
        <v>9750618031037.5156</v>
      </c>
      <c r="X109" s="48">
        <f>X108</f>
        <v>32</v>
      </c>
      <c r="Y109" s="48">
        <v>2</v>
      </c>
      <c r="Z109" s="63">
        <v>152163059769.03799</v>
      </c>
      <c r="AA109" s="64">
        <v>1.5242000000000001E-4</v>
      </c>
      <c r="AB109" s="64">
        <v>1.0017000000000001E-15</v>
      </c>
      <c r="AC109" s="65" t="s">
        <v>123</v>
      </c>
      <c r="AD109" s="63">
        <v>390081.08658</v>
      </c>
      <c r="AE109" s="1">
        <f t="shared" si="119"/>
        <v>152163254107.43347</v>
      </c>
    </row>
    <row r="110" spans="2:31" x14ac:dyDescent="0.45">
      <c r="B110" s="48">
        <f>B109</f>
        <v>32</v>
      </c>
      <c r="C110" s="48">
        <v>3</v>
      </c>
      <c r="E110" s="1">
        <f t="shared" si="110"/>
        <v>17571475532256.1</v>
      </c>
      <c r="F110" s="60">
        <f t="shared" si="111"/>
        <v>1.7566999999999999E-2</v>
      </c>
      <c r="G110" s="60">
        <f t="shared" si="112"/>
        <v>9.9926999999999997E-16</v>
      </c>
      <c r="H110" s="25" t="str">
        <f t="shared" si="113"/>
        <v>Y</v>
      </c>
      <c r="J110" s="1">
        <f t="shared" si="114"/>
        <v>274407554241.39499</v>
      </c>
      <c r="K110" s="60">
        <f t="shared" si="115"/>
        <v>2.7441E-4</v>
      </c>
      <c r="L110" s="60">
        <f t="shared" si="116"/>
        <v>1.0000000000000001E-15</v>
      </c>
      <c r="M110" s="25" t="str">
        <f t="shared" si="117"/>
        <v>Y</v>
      </c>
      <c r="O110" s="48">
        <f>O109</f>
        <v>32</v>
      </c>
      <c r="P110" s="48">
        <v>3</v>
      </c>
      <c r="Q110" s="63">
        <v>17571475532256.1</v>
      </c>
      <c r="R110" s="64">
        <v>1.7566999999999999E-2</v>
      </c>
      <c r="S110" s="64">
        <v>9.9926999999999997E-16</v>
      </c>
      <c r="T110" s="65" t="s">
        <v>123</v>
      </c>
      <c r="U110" s="63">
        <v>4192040.5954200001</v>
      </c>
      <c r="V110" s="1">
        <f t="shared" si="118"/>
        <v>17573204353649.27</v>
      </c>
      <c r="X110" s="48">
        <f>X109</f>
        <v>32</v>
      </c>
      <c r="Y110" s="48">
        <v>3</v>
      </c>
      <c r="Z110" s="63">
        <v>274407554241.39499</v>
      </c>
      <c r="AA110" s="64">
        <v>2.7441E-4</v>
      </c>
      <c r="AB110" s="64">
        <v>1.0000000000000001E-15</v>
      </c>
      <c r="AC110" s="65" t="s">
        <v>123</v>
      </c>
      <c r="AD110" s="63">
        <v>523839.48830999999</v>
      </c>
      <c r="AE110" s="1">
        <f t="shared" si="119"/>
        <v>274407809512.8826</v>
      </c>
    </row>
    <row r="111" spans="2:31" x14ac:dyDescent="0.45">
      <c r="B111" s="48">
        <f>B110</f>
        <v>32</v>
      </c>
      <c r="C111" s="48">
        <v>4</v>
      </c>
      <c r="E111" s="1">
        <f t="shared" si="110"/>
        <v>33208063790043.801</v>
      </c>
      <c r="F111" s="60">
        <f t="shared" si="111"/>
        <v>3.3184999999999999E-2</v>
      </c>
      <c r="G111" s="60">
        <f t="shared" si="112"/>
        <v>9.9631999999999999E-16</v>
      </c>
      <c r="H111" s="25" t="str">
        <f t="shared" si="113"/>
        <v>Y</v>
      </c>
      <c r="J111" s="1">
        <f t="shared" si="114"/>
        <v>518379001358.04498</v>
      </c>
      <c r="K111" s="60">
        <f t="shared" si="115"/>
        <v>5.1836999999999999E-4</v>
      </c>
      <c r="L111" s="60">
        <f t="shared" si="116"/>
        <v>9.9995999999999998E-16</v>
      </c>
      <c r="M111" s="25" t="str">
        <f t="shared" si="117"/>
        <v>Y</v>
      </c>
      <c r="O111" s="48">
        <f>O110</f>
        <v>32</v>
      </c>
      <c r="P111" s="48">
        <v>4</v>
      </c>
      <c r="Q111" s="63">
        <v>33208063790043.801</v>
      </c>
      <c r="R111" s="64">
        <v>3.3184999999999999E-2</v>
      </c>
      <c r="S111" s="64">
        <v>9.9631999999999999E-16</v>
      </c>
      <c r="T111" s="65" t="s">
        <v>123</v>
      </c>
      <c r="U111" s="63">
        <v>5762110.3849600004</v>
      </c>
      <c r="V111" s="1">
        <f t="shared" si="118"/>
        <v>33201916088463.883</v>
      </c>
      <c r="X111" s="48">
        <f>X110</f>
        <v>32</v>
      </c>
      <c r="Y111" s="48">
        <v>4</v>
      </c>
      <c r="Z111" s="63">
        <v>518379001358.04498</v>
      </c>
      <c r="AA111" s="64">
        <v>5.1836999999999999E-4</v>
      </c>
      <c r="AB111" s="64">
        <v>9.9995999999999998E-16</v>
      </c>
      <c r="AC111" s="65" t="s">
        <v>123</v>
      </c>
      <c r="AD111" s="63">
        <v>719984.48872999998</v>
      </c>
      <c r="AE111" s="1">
        <f t="shared" si="119"/>
        <v>518377664011.7995</v>
      </c>
    </row>
    <row r="112" spans="2:31" x14ac:dyDescent="0.45">
      <c r="B112" s="48">
        <f>B111</f>
        <v>32</v>
      </c>
      <c r="C112" s="48">
        <v>5</v>
      </c>
      <c r="E112" s="1">
        <f t="shared" si="110"/>
        <v>65085553077817.102</v>
      </c>
      <c r="F112" s="60">
        <f t="shared" si="111"/>
        <v>6.4420000000000005E-2</v>
      </c>
      <c r="G112" s="60">
        <f t="shared" si="112"/>
        <v>9.9322999999999997E-16</v>
      </c>
      <c r="H112" s="25" t="str">
        <f t="shared" si="113"/>
        <v>Y</v>
      </c>
      <c r="J112" s="1">
        <f t="shared" si="114"/>
        <v>1006434933322.28</v>
      </c>
      <c r="K112" s="60">
        <f t="shared" si="115"/>
        <v>1.0062999999999999E-3</v>
      </c>
      <c r="L112" s="60">
        <f t="shared" si="116"/>
        <v>9.9995999999999998E-16</v>
      </c>
      <c r="M112" s="25" t="str">
        <f t="shared" si="117"/>
        <v>Y</v>
      </c>
      <c r="O112" s="48">
        <f>O111</f>
        <v>32</v>
      </c>
      <c r="P112" s="48">
        <v>5</v>
      </c>
      <c r="Q112" s="63">
        <v>65085553077817.102</v>
      </c>
      <c r="R112" s="64">
        <v>6.4420000000000005E-2</v>
      </c>
      <c r="S112" s="64">
        <v>9.9322999999999997E-16</v>
      </c>
      <c r="T112" s="65" t="s">
        <v>123</v>
      </c>
      <c r="U112" s="63">
        <v>8029989.3305799998</v>
      </c>
      <c r="V112" s="1">
        <f t="shared" si="118"/>
        <v>64480728649228.633</v>
      </c>
      <c r="X112" s="48">
        <f>X111</f>
        <v>32</v>
      </c>
      <c r="Y112" s="48">
        <v>5</v>
      </c>
      <c r="Z112" s="63">
        <v>1006434933322.28</v>
      </c>
      <c r="AA112" s="64">
        <v>1.0062999999999999E-3</v>
      </c>
      <c r="AB112" s="64">
        <v>9.9995999999999998E-16</v>
      </c>
      <c r="AC112" s="65" t="s">
        <v>123</v>
      </c>
      <c r="AD112" s="63">
        <v>1003152.6602</v>
      </c>
      <c r="AE112" s="1">
        <f t="shared" si="119"/>
        <v>1006315259666.3368</v>
      </c>
    </row>
    <row r="113" spans="2:31" x14ac:dyDescent="0.45">
      <c r="B113" s="48">
        <f>B112</f>
        <v>32</v>
      </c>
      <c r="C113" s="48">
        <v>6</v>
      </c>
      <c r="E113" s="1">
        <f t="shared" si="110"/>
        <v>129892848702632</v>
      </c>
      <c r="F113" s="60">
        <f t="shared" si="111"/>
        <v>0.12689</v>
      </c>
      <c r="G113" s="60">
        <f t="shared" si="112"/>
        <v>9.9397000000000006E-16</v>
      </c>
      <c r="H113" s="25" t="str">
        <f t="shared" si="113"/>
        <v>Y</v>
      </c>
      <c r="J113" s="1">
        <f t="shared" si="114"/>
        <v>1982812460339.95</v>
      </c>
      <c r="K113" s="60">
        <f t="shared" si="115"/>
        <v>1.9821000000000001E-3</v>
      </c>
      <c r="L113" s="60">
        <f t="shared" si="116"/>
        <v>9.9964999999999998E-16</v>
      </c>
      <c r="M113" s="25" t="str">
        <f t="shared" si="117"/>
        <v>Y</v>
      </c>
      <c r="O113" s="48">
        <f>O112</f>
        <v>32</v>
      </c>
      <c r="P113" s="48">
        <v>6</v>
      </c>
      <c r="Q113" s="63">
        <v>129892848702632</v>
      </c>
      <c r="R113" s="64">
        <v>0.12689</v>
      </c>
      <c r="S113" s="64">
        <v>9.9397000000000006E-16</v>
      </c>
      <c r="T113" s="65" t="s">
        <v>123</v>
      </c>
      <c r="U113" s="63">
        <v>11278397.217399999</v>
      </c>
      <c r="V113" s="1">
        <f t="shared" si="118"/>
        <v>127202243793456.05</v>
      </c>
      <c r="X113" s="48">
        <f>X112</f>
        <v>32</v>
      </c>
      <c r="Y113" s="48">
        <v>6</v>
      </c>
      <c r="Z113" s="63">
        <v>1982812460339.95</v>
      </c>
      <c r="AA113" s="64">
        <v>1.9821000000000001E-3</v>
      </c>
      <c r="AB113" s="64">
        <v>9.9964999999999998E-16</v>
      </c>
      <c r="AC113" s="65" t="s">
        <v>123</v>
      </c>
      <c r="AD113" s="63">
        <v>1407918.2054999999</v>
      </c>
      <c r="AE113" s="1">
        <f t="shared" si="119"/>
        <v>1982233673378.3401</v>
      </c>
    </row>
    <row r="118" spans="2:31" x14ac:dyDescent="0.45">
      <c r="E118" t="s">
        <v>135</v>
      </c>
    </row>
    <row r="119" spans="2:31" x14ac:dyDescent="0.45">
      <c r="B119" t="s">
        <v>0</v>
      </c>
      <c r="C119" t="s">
        <v>14</v>
      </c>
    </row>
  </sheetData>
  <mergeCells count="20">
    <mergeCell ref="O2:V2"/>
    <mergeCell ref="X2:AE2"/>
    <mergeCell ref="B2:M2"/>
    <mergeCell ref="E3:H3"/>
    <mergeCell ref="J3:M3"/>
    <mergeCell ref="E90:H90"/>
    <mergeCell ref="J90:M90"/>
    <mergeCell ref="B32:M32"/>
    <mergeCell ref="O32:V32"/>
    <mergeCell ref="X32:AE32"/>
    <mergeCell ref="E33:H33"/>
    <mergeCell ref="J33:M33"/>
    <mergeCell ref="B61:M61"/>
    <mergeCell ref="O61:V61"/>
    <mergeCell ref="X61:AE61"/>
    <mergeCell ref="E62:H62"/>
    <mergeCell ref="J62:M62"/>
    <mergeCell ref="B89:M89"/>
    <mergeCell ref="O89:V89"/>
    <mergeCell ref="X89:AE89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A531C-ECB0-40DA-BA55-EFA2AB128CB7}">
  <sheetPr>
    <tabColor theme="5" tint="-0.499984740745262"/>
  </sheetPr>
  <dimension ref="B2:AL119"/>
  <sheetViews>
    <sheetView showGridLines="0" topLeftCell="A32" zoomScale="53" workbookViewId="0">
      <selection activeCell="O120" sqref="O120"/>
    </sheetView>
  </sheetViews>
  <sheetFormatPr defaultRowHeight="14.25" x14ac:dyDescent="0.45"/>
  <cols>
    <col min="2" max="2" width="19" customWidth="1"/>
    <col min="4" max="4" width="2" customWidth="1"/>
    <col min="5" max="5" width="12.06640625" customWidth="1"/>
    <col min="6" max="6" width="8.19921875" customWidth="1"/>
    <col min="7" max="7" width="8.1328125" customWidth="1"/>
    <col min="8" max="8" width="8.19921875" customWidth="1"/>
    <col min="9" max="9" width="2" customWidth="1"/>
    <col min="10" max="10" width="12.06640625" customWidth="1"/>
    <col min="11" max="11" width="8.19921875" customWidth="1"/>
    <col min="12" max="12" width="8.1328125" customWidth="1"/>
    <col min="13" max="13" width="8.19921875" customWidth="1"/>
    <col min="15" max="15" width="10.19921875" customWidth="1"/>
    <col min="17" max="17" width="12.06640625" customWidth="1"/>
    <col min="18" max="18" width="8.19921875" customWidth="1"/>
    <col min="19" max="19" width="8.1328125" customWidth="1"/>
    <col min="20" max="20" width="8.19921875" customWidth="1"/>
    <col min="21" max="21" width="11.19921875" customWidth="1"/>
    <col min="22" max="22" width="13.53125" customWidth="1"/>
    <col min="24" max="24" width="10.19921875" customWidth="1"/>
    <col min="26" max="26" width="12.06640625" customWidth="1"/>
    <col min="27" max="27" width="8.19921875" customWidth="1"/>
    <col min="28" max="28" width="8.1328125" customWidth="1"/>
    <col min="29" max="29" width="8.19921875" customWidth="1"/>
    <col min="30" max="30" width="11.19921875" customWidth="1"/>
    <col min="31" max="31" width="13.53125" customWidth="1"/>
  </cols>
  <sheetData>
    <row r="2" spans="2:31" x14ac:dyDescent="0.45">
      <c r="B2" s="103" t="s">
        <v>130</v>
      </c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O2" s="103" t="s">
        <v>126</v>
      </c>
      <c r="P2" s="103"/>
      <c r="Q2" s="103"/>
      <c r="R2" s="103"/>
      <c r="S2" s="103"/>
      <c r="T2" s="103"/>
      <c r="U2" s="103"/>
      <c r="V2" s="103"/>
      <c r="X2" s="103" t="s">
        <v>127</v>
      </c>
      <c r="Y2" s="103"/>
      <c r="Z2" s="103"/>
      <c r="AA2" s="103"/>
      <c r="AB2" s="103"/>
      <c r="AC2" s="103"/>
      <c r="AD2" s="103"/>
      <c r="AE2" s="103"/>
    </row>
    <row r="3" spans="2:31" x14ac:dyDescent="0.45">
      <c r="E3" s="103" t="s">
        <v>128</v>
      </c>
      <c r="F3" s="103"/>
      <c r="G3" s="103"/>
      <c r="H3" s="103"/>
      <c r="J3" s="103" t="s">
        <v>129</v>
      </c>
      <c r="K3" s="103"/>
      <c r="L3" s="103"/>
      <c r="M3" s="103"/>
    </row>
    <row r="4" spans="2:31" s="4" customFormat="1" ht="28.5" x14ac:dyDescent="0.45">
      <c r="B4" s="55" t="s">
        <v>11</v>
      </c>
      <c r="C4" s="55" t="s">
        <v>14</v>
      </c>
      <c r="D4"/>
      <c r="E4" s="61" t="s">
        <v>122</v>
      </c>
      <c r="F4" s="61" t="s">
        <v>119</v>
      </c>
      <c r="G4" s="61" t="s">
        <v>120</v>
      </c>
      <c r="H4" s="61" t="s">
        <v>118</v>
      </c>
      <c r="I4"/>
      <c r="J4" s="61" t="s">
        <v>122</v>
      </c>
      <c r="K4" s="61" t="s">
        <v>119</v>
      </c>
      <c r="L4" s="61" t="s">
        <v>120</v>
      </c>
      <c r="M4" s="61" t="s">
        <v>118</v>
      </c>
      <c r="O4" s="55" t="s">
        <v>11</v>
      </c>
      <c r="P4" s="55" t="s">
        <v>14</v>
      </c>
      <c r="Q4" s="61" t="s">
        <v>122</v>
      </c>
      <c r="R4" s="61" t="s">
        <v>119</v>
      </c>
      <c r="S4" s="61" t="s">
        <v>120</v>
      </c>
      <c r="T4" s="61" t="s">
        <v>118</v>
      </c>
      <c r="U4" s="61" t="s">
        <v>121</v>
      </c>
      <c r="V4" s="61" t="s">
        <v>125</v>
      </c>
      <c r="X4" s="55" t="s">
        <v>11</v>
      </c>
      <c r="Y4" s="55" t="s">
        <v>14</v>
      </c>
      <c r="Z4" s="61" t="s">
        <v>122</v>
      </c>
      <c r="AA4" s="61" t="s">
        <v>119</v>
      </c>
      <c r="AB4" s="61" t="s">
        <v>120</v>
      </c>
      <c r="AC4" s="61" t="s">
        <v>118</v>
      </c>
      <c r="AD4" s="61" t="s">
        <v>121</v>
      </c>
      <c r="AE4" s="61" t="s">
        <v>125</v>
      </c>
    </row>
    <row r="5" spans="2:31" x14ac:dyDescent="0.45">
      <c r="B5" s="53">
        <f>O5</f>
        <v>1</v>
      </c>
      <c r="C5" s="48">
        <v>1</v>
      </c>
      <c r="E5" s="1">
        <f t="shared" ref="E5:E10" si="0">Q5</f>
        <v>3.546484</v>
      </c>
      <c r="F5" s="60">
        <f t="shared" ref="F5:H10" si="1">R5</f>
        <v>-3.2936100000000001</v>
      </c>
      <c r="G5" s="60">
        <f t="shared" si="1"/>
        <v>-11.6807189</v>
      </c>
      <c r="H5" s="25" t="str">
        <f t="shared" si="1"/>
        <v>Y</v>
      </c>
      <c r="J5" s="1">
        <f t="shared" ref="J5:J10" si="2">Z5</f>
        <v>1.7584</v>
      </c>
      <c r="K5" s="60">
        <f t="shared" ref="K5:M10" si="3">AA5</f>
        <v>-5.4373545400000003</v>
      </c>
      <c r="L5" s="60">
        <f t="shared" si="3"/>
        <v>-9.5608870059999997</v>
      </c>
      <c r="M5" s="25" t="str">
        <f t="shared" si="3"/>
        <v>Y</v>
      </c>
      <c r="O5" s="53">
        <v>1</v>
      </c>
      <c r="P5" s="48">
        <v>1</v>
      </c>
      <c r="Q5" s="1">
        <v>3.546484</v>
      </c>
      <c r="R5" s="60">
        <v>-3.2936100000000001</v>
      </c>
      <c r="S5" s="60">
        <v>-11.6807189</v>
      </c>
      <c r="T5" s="25" t="s">
        <v>123</v>
      </c>
      <c r="U5" s="1">
        <v>1.8832100000000001</v>
      </c>
      <c r="V5" s="1">
        <f t="shared" ref="V5:V10" si="4">U5*U5</f>
        <v>3.5464799041000004</v>
      </c>
      <c r="X5" s="53">
        <v>1</v>
      </c>
      <c r="Y5" s="48">
        <v>1</v>
      </c>
      <c r="Z5" s="1">
        <v>1.7584</v>
      </c>
      <c r="AA5" s="60">
        <v>-5.4373545400000003</v>
      </c>
      <c r="AB5" s="60">
        <v>-9.5608870059999997</v>
      </c>
      <c r="AC5" s="25" t="s">
        <v>123</v>
      </c>
      <c r="AD5" s="1">
        <v>1.3260000000000001</v>
      </c>
      <c r="AE5" s="1">
        <f t="shared" ref="AE5:AE10" si="5">AD5*AD5</f>
        <v>1.7582760000000002</v>
      </c>
    </row>
    <row r="6" spans="2:31" x14ac:dyDescent="0.45">
      <c r="B6" s="48">
        <f>B5</f>
        <v>1</v>
      </c>
      <c r="C6" s="48">
        <v>2</v>
      </c>
      <c r="E6" s="1">
        <f t="shared" si="0"/>
        <v>7.1297930000000003</v>
      </c>
      <c r="F6" s="60">
        <f t="shared" si="1"/>
        <v>-6.7069299999999998</v>
      </c>
      <c r="G6" s="60">
        <f t="shared" si="1"/>
        <v>-47.819033599999997</v>
      </c>
      <c r="H6" s="25" t="str">
        <f t="shared" si="1"/>
        <v>Y</v>
      </c>
      <c r="J6" s="1">
        <f t="shared" si="2"/>
        <v>2.4117000000000002</v>
      </c>
      <c r="K6" s="60">
        <f t="shared" si="3"/>
        <v>-32.064477799999999</v>
      </c>
      <c r="L6" s="60">
        <f t="shared" si="3"/>
        <v>-77.328601300000003</v>
      </c>
      <c r="M6" s="25" t="str">
        <f t="shared" si="3"/>
        <v>Y</v>
      </c>
      <c r="O6" s="48">
        <f>O5</f>
        <v>1</v>
      </c>
      <c r="P6" s="48">
        <v>2</v>
      </c>
      <c r="Q6" s="1">
        <v>7.1297930000000003</v>
      </c>
      <c r="R6" s="60">
        <v>-6.7069299999999998</v>
      </c>
      <c r="S6" s="60">
        <v>-47.819033599999997</v>
      </c>
      <c r="T6" s="25" t="s">
        <v>123</v>
      </c>
      <c r="U6" s="1">
        <v>2.6701700000000002</v>
      </c>
      <c r="V6" s="1">
        <f t="shared" si="4"/>
        <v>7.1298078289000006</v>
      </c>
      <c r="X6" s="48">
        <f>X5</f>
        <v>1</v>
      </c>
      <c r="Y6" s="48">
        <v>2</v>
      </c>
      <c r="Z6" s="1">
        <v>2.4117000000000002</v>
      </c>
      <c r="AA6" s="60">
        <v>-32.064477799999999</v>
      </c>
      <c r="AB6" s="60">
        <v>-77.328601300000003</v>
      </c>
      <c r="AC6" s="25" t="s">
        <v>123</v>
      </c>
      <c r="AD6" s="1">
        <v>1.5529999999999999</v>
      </c>
      <c r="AE6" s="1">
        <f t="shared" si="5"/>
        <v>2.4118089999999999</v>
      </c>
    </row>
    <row r="7" spans="2:31" x14ac:dyDescent="0.45">
      <c r="B7" s="48">
        <f>B6</f>
        <v>1</v>
      </c>
      <c r="C7" s="48">
        <v>3</v>
      </c>
      <c r="E7" s="1">
        <f t="shared" si="0"/>
        <v>17.842929999999999</v>
      </c>
      <c r="F7" s="60">
        <f t="shared" si="1"/>
        <v>-10.7963</v>
      </c>
      <c r="G7" s="60">
        <f t="shared" si="1"/>
        <v>-192.63777200000001</v>
      </c>
      <c r="H7" s="25" t="str">
        <f t="shared" si="1"/>
        <v>Y</v>
      </c>
      <c r="J7" s="1">
        <f t="shared" si="2"/>
        <v>3.5916000000000001</v>
      </c>
      <c r="K7" s="60">
        <f t="shared" si="3"/>
        <v>-173.58097799999999</v>
      </c>
      <c r="L7" s="60">
        <f t="shared" si="3"/>
        <v>-623.43303379999998</v>
      </c>
      <c r="M7" s="25" t="str">
        <f t="shared" si="3"/>
        <v>Y</v>
      </c>
      <c r="O7" s="48">
        <f>O6</f>
        <v>1</v>
      </c>
      <c r="P7" s="48">
        <v>3</v>
      </c>
      <c r="Q7" s="1">
        <v>17.842929999999999</v>
      </c>
      <c r="R7" s="60">
        <v>-10.7963</v>
      </c>
      <c r="S7" s="60">
        <v>-192.63777200000001</v>
      </c>
      <c r="T7" s="25" t="s">
        <v>123</v>
      </c>
      <c r="U7" s="1">
        <v>4.2240900000000003</v>
      </c>
      <c r="V7" s="1">
        <f t="shared" si="4"/>
        <v>17.842936328100002</v>
      </c>
      <c r="X7" s="48">
        <f>X6</f>
        <v>1</v>
      </c>
      <c r="Y7" s="48">
        <v>3</v>
      </c>
      <c r="Z7" s="1">
        <v>3.5916000000000001</v>
      </c>
      <c r="AA7" s="60">
        <v>-173.58097799999999</v>
      </c>
      <c r="AB7" s="60">
        <v>-623.43303379999998</v>
      </c>
      <c r="AC7" s="25" t="s">
        <v>123</v>
      </c>
      <c r="AD7" s="1">
        <v>1.8952</v>
      </c>
      <c r="AE7" s="1">
        <f t="shared" si="5"/>
        <v>3.5917830400000001</v>
      </c>
    </row>
    <row r="8" spans="2:31" x14ac:dyDescent="0.45">
      <c r="B8" s="48">
        <f>B7</f>
        <v>1</v>
      </c>
      <c r="C8" s="48">
        <v>4</v>
      </c>
      <c r="E8" s="1">
        <f t="shared" si="0"/>
        <v>50.851050000000001</v>
      </c>
      <c r="F8" s="60">
        <f t="shared" si="1"/>
        <v>-15.229200000000001</v>
      </c>
      <c r="G8" s="60">
        <f t="shared" si="1"/>
        <v>-774.42074100000002</v>
      </c>
      <c r="H8" s="25" t="str">
        <f t="shared" si="1"/>
        <v>Y</v>
      </c>
      <c r="J8" s="1">
        <f t="shared" si="2"/>
        <v>5.2624000000000004</v>
      </c>
      <c r="K8" s="60">
        <f t="shared" si="3"/>
        <v>-953.42506900000001</v>
      </c>
      <c r="L8" s="60">
        <f t="shared" si="3"/>
        <v>-5017.2953340000004</v>
      </c>
      <c r="M8" s="25" t="str">
        <f t="shared" si="3"/>
        <v>Y</v>
      </c>
      <c r="O8" s="48">
        <f>O7</f>
        <v>1</v>
      </c>
      <c r="P8" s="48">
        <v>4</v>
      </c>
      <c r="Q8" s="1">
        <v>50.851050000000001</v>
      </c>
      <c r="R8" s="60">
        <v>-15.229200000000001</v>
      </c>
      <c r="S8" s="60">
        <v>-774.42074100000002</v>
      </c>
      <c r="T8" s="25" t="s">
        <v>123</v>
      </c>
      <c r="U8" s="1">
        <v>7.1309899999999997</v>
      </c>
      <c r="V8" s="1">
        <f t="shared" si="4"/>
        <v>50.851018380099994</v>
      </c>
      <c r="X8" s="48">
        <f>X7</f>
        <v>1</v>
      </c>
      <c r="Y8" s="48">
        <v>4</v>
      </c>
      <c r="Z8" s="1">
        <v>5.2624000000000004</v>
      </c>
      <c r="AA8" s="60">
        <v>-953.42506900000001</v>
      </c>
      <c r="AB8" s="60">
        <v>-5017.2953340000004</v>
      </c>
      <c r="AC8" s="25" t="s">
        <v>123</v>
      </c>
      <c r="AD8" s="1">
        <v>2.294</v>
      </c>
      <c r="AE8" s="1">
        <f t="shared" si="5"/>
        <v>5.2624360000000001</v>
      </c>
    </row>
    <row r="9" spans="2:31" x14ac:dyDescent="0.45">
      <c r="B9" s="48">
        <f>B8</f>
        <v>1</v>
      </c>
      <c r="C9" s="48">
        <v>5</v>
      </c>
      <c r="E9" s="1">
        <f t="shared" si="0"/>
        <v>136.31800000000001</v>
      </c>
      <c r="F9" s="60">
        <f t="shared" si="1"/>
        <v>-22.774899999999999</v>
      </c>
      <c r="G9" s="60">
        <f t="shared" si="1"/>
        <v>-3104.62309</v>
      </c>
      <c r="H9" s="25" t="str">
        <f t="shared" si="1"/>
        <v>Y</v>
      </c>
      <c r="J9" s="1">
        <f t="shared" si="2"/>
        <v>6.8414999999999999</v>
      </c>
      <c r="K9" s="60">
        <f t="shared" si="3"/>
        <v>-5878.4400999999998</v>
      </c>
      <c r="L9" s="60">
        <f t="shared" si="3"/>
        <v>-40217.305950000002</v>
      </c>
      <c r="M9" s="25" t="str">
        <f t="shared" si="3"/>
        <v>Y</v>
      </c>
      <c r="O9" s="48">
        <f>O8</f>
        <v>1</v>
      </c>
      <c r="P9" s="48">
        <v>5</v>
      </c>
      <c r="Q9" s="1">
        <v>136.31800000000001</v>
      </c>
      <c r="R9" s="60">
        <v>-22.774899999999999</v>
      </c>
      <c r="S9" s="60">
        <v>-3104.62309</v>
      </c>
      <c r="T9" s="25" t="s">
        <v>123</v>
      </c>
      <c r="U9" s="1">
        <v>11.6755</v>
      </c>
      <c r="V9" s="1">
        <f t="shared" si="4"/>
        <v>136.31730024999999</v>
      </c>
      <c r="X9" s="48">
        <f>X8</f>
        <v>1</v>
      </c>
      <c r="Y9" s="48">
        <v>5</v>
      </c>
      <c r="Z9" s="1">
        <v>6.8414999999999999</v>
      </c>
      <c r="AA9" s="60">
        <v>-5878.4400999999998</v>
      </c>
      <c r="AB9" s="60">
        <v>-40217.305950000002</v>
      </c>
      <c r="AC9" s="25" t="s">
        <v>123</v>
      </c>
      <c r="AD9" s="1">
        <v>2.6156000000000001</v>
      </c>
      <c r="AE9" s="1">
        <f t="shared" si="5"/>
        <v>6.8413633600000008</v>
      </c>
    </row>
    <row r="10" spans="2:31" x14ac:dyDescent="0.45">
      <c r="B10" s="48">
        <f>B9</f>
        <v>1</v>
      </c>
      <c r="C10" s="48">
        <v>6</v>
      </c>
      <c r="E10" s="1">
        <f t="shared" si="0"/>
        <v>269.28019999999998</v>
      </c>
      <c r="F10" s="60">
        <f t="shared" si="1"/>
        <v>-46.152799999999999</v>
      </c>
      <c r="G10" s="60">
        <f t="shared" si="1"/>
        <v>-12428.0461</v>
      </c>
      <c r="H10" s="25" t="str">
        <f t="shared" si="1"/>
        <v>Y</v>
      </c>
      <c r="J10" s="1">
        <f t="shared" si="2"/>
        <v>7.8061999999999996</v>
      </c>
      <c r="K10" s="60">
        <f t="shared" si="3"/>
        <v>-41241.710200000001</v>
      </c>
      <c r="L10" s="60">
        <f t="shared" si="3"/>
        <v>-321939.84080000001</v>
      </c>
      <c r="M10" s="25" t="str">
        <f t="shared" si="3"/>
        <v>Y</v>
      </c>
      <c r="O10" s="48">
        <f>O9</f>
        <v>1</v>
      </c>
      <c r="P10" s="48">
        <v>6</v>
      </c>
      <c r="Q10" s="1">
        <v>269.28019999999998</v>
      </c>
      <c r="R10" s="60">
        <v>-46.152799999999999</v>
      </c>
      <c r="S10" s="60">
        <v>-12428.0461</v>
      </c>
      <c r="T10" s="25" t="s">
        <v>123</v>
      </c>
      <c r="U10" s="1">
        <v>16.409800000000001</v>
      </c>
      <c r="V10" s="1">
        <f t="shared" si="4"/>
        <v>269.28153603999999</v>
      </c>
      <c r="X10" s="48">
        <f>X9</f>
        <v>1</v>
      </c>
      <c r="Y10" s="48">
        <v>6</v>
      </c>
      <c r="Z10" s="1">
        <v>7.8061999999999996</v>
      </c>
      <c r="AA10" s="60">
        <v>-41241.710200000001</v>
      </c>
      <c r="AB10" s="60">
        <v>-321939.84080000001</v>
      </c>
      <c r="AC10" s="25" t="s">
        <v>123</v>
      </c>
      <c r="AD10" s="1">
        <v>2.794</v>
      </c>
      <c r="AE10" s="1">
        <f t="shared" si="5"/>
        <v>7.8064360000000006</v>
      </c>
    </row>
    <row r="12" spans="2:31" s="4" customFormat="1" ht="28.5" x14ac:dyDescent="0.45">
      <c r="B12" s="55" t="s">
        <v>11</v>
      </c>
      <c r="C12" s="55" t="s">
        <v>14</v>
      </c>
      <c r="D12"/>
      <c r="E12" s="61" t="s">
        <v>122</v>
      </c>
      <c r="F12" s="61" t="s">
        <v>119</v>
      </c>
      <c r="G12" s="61" t="s">
        <v>120</v>
      </c>
      <c r="H12" s="61" t="s">
        <v>118</v>
      </c>
      <c r="I12"/>
      <c r="J12" s="61" t="s">
        <v>122</v>
      </c>
      <c r="K12" s="61" t="s">
        <v>119</v>
      </c>
      <c r="L12" s="61" t="s">
        <v>120</v>
      </c>
      <c r="M12" s="61" t="s">
        <v>118</v>
      </c>
      <c r="O12" s="55" t="s">
        <v>11</v>
      </c>
      <c r="P12" s="55" t="s">
        <v>14</v>
      </c>
      <c r="Q12" s="61" t="s">
        <v>122</v>
      </c>
      <c r="R12" s="61" t="s">
        <v>119</v>
      </c>
      <c r="S12" s="61" t="s">
        <v>120</v>
      </c>
      <c r="T12" s="61" t="s">
        <v>118</v>
      </c>
      <c r="U12" s="61" t="s">
        <v>121</v>
      </c>
      <c r="V12" s="61" t="s">
        <v>125</v>
      </c>
      <c r="X12" s="55" t="s">
        <v>11</v>
      </c>
      <c r="Y12" s="55" t="s">
        <v>14</v>
      </c>
      <c r="Z12" s="61" t="s">
        <v>122</v>
      </c>
      <c r="AA12" s="61" t="s">
        <v>119</v>
      </c>
      <c r="AB12" s="61" t="s">
        <v>120</v>
      </c>
      <c r="AC12" s="61" t="s">
        <v>118</v>
      </c>
      <c r="AD12" s="61" t="s">
        <v>121</v>
      </c>
      <c r="AE12" s="61" t="s">
        <v>125</v>
      </c>
    </row>
    <row r="13" spans="2:31" x14ac:dyDescent="0.45">
      <c r="B13" s="53">
        <f>O13</f>
        <v>8</v>
      </c>
      <c r="C13" s="48">
        <v>1</v>
      </c>
      <c r="E13" s="1">
        <f t="shared" ref="E13:E18" si="6">Q13</f>
        <v>2861.4924894576302</v>
      </c>
      <c r="F13" s="60">
        <f t="shared" ref="F13:H18" si="7">R13</f>
        <v>-1.2323E-4</v>
      </c>
      <c r="G13" s="60">
        <f t="shared" si="7"/>
        <v>-0.35262506999999998</v>
      </c>
      <c r="H13" s="25" t="str">
        <f t="shared" si="7"/>
        <v>Y</v>
      </c>
      <c r="J13" s="1">
        <f t="shared" ref="J13:M18" si="8">Z13</f>
        <v>502.95953476940002</v>
      </c>
      <c r="K13" s="60">
        <f t="shared" si="8"/>
        <v>-8.5322999999999996E-5</v>
      </c>
      <c r="L13" s="60">
        <f t="shared" si="8"/>
        <v>-4.2913807999999998E-2</v>
      </c>
      <c r="M13" s="25" t="str">
        <f t="shared" si="8"/>
        <v>Y</v>
      </c>
      <c r="O13" s="53">
        <v>8</v>
      </c>
      <c r="P13" s="48">
        <v>1</v>
      </c>
      <c r="Q13" s="1">
        <v>2861.4924894576302</v>
      </c>
      <c r="R13" s="60">
        <v>-1.2323E-4</v>
      </c>
      <c r="S13" s="60">
        <v>-0.35262506999999998</v>
      </c>
      <c r="T13" s="25" t="s">
        <v>123</v>
      </c>
      <c r="U13" s="1">
        <v>53.492919989999997</v>
      </c>
      <c r="V13" s="1">
        <f t="shared" ref="V13:V18" si="9">U13*U13</f>
        <v>2861.4924890565412</v>
      </c>
      <c r="X13" s="53">
        <v>8</v>
      </c>
      <c r="Y13" s="48">
        <v>1</v>
      </c>
      <c r="Z13" s="1">
        <v>502.95953476940002</v>
      </c>
      <c r="AA13" s="60">
        <v>-8.5322999999999996E-5</v>
      </c>
      <c r="AB13" s="60">
        <v>-4.2913807999999998E-2</v>
      </c>
      <c r="AC13" s="25" t="s">
        <v>123</v>
      </c>
      <c r="AD13" s="1">
        <v>22.426759300000001</v>
      </c>
      <c r="AE13" s="1">
        <f t="shared" ref="AE13:AE18" si="10">AD13*AD13</f>
        <v>502.95953270013649</v>
      </c>
    </row>
    <row r="14" spans="2:31" x14ac:dyDescent="0.45">
      <c r="B14" s="48">
        <f>B13</f>
        <v>8</v>
      </c>
      <c r="C14" s="48">
        <v>2</v>
      </c>
      <c r="E14" s="1">
        <f t="shared" si="6"/>
        <v>2538605.5836174898</v>
      </c>
      <c r="F14" s="60">
        <f t="shared" si="7"/>
        <v>-8.2562999999999996E-7</v>
      </c>
      <c r="G14" s="60">
        <f t="shared" si="7"/>
        <v>-2.0959558999999999</v>
      </c>
      <c r="H14" s="25" t="str">
        <f t="shared" si="7"/>
        <v>Y</v>
      </c>
      <c r="J14" s="1">
        <f t="shared" si="8"/>
        <v>22858.071311240001</v>
      </c>
      <c r="K14" s="60">
        <f t="shared" si="8"/>
        <v>-2.1636000000000001E-5</v>
      </c>
      <c r="L14" s="60">
        <f t="shared" si="8"/>
        <v>-0.49454680000000001</v>
      </c>
      <c r="M14" s="25" t="str">
        <f t="shared" si="8"/>
        <v>Y</v>
      </c>
      <c r="O14" s="48">
        <f>O13</f>
        <v>8</v>
      </c>
      <c r="P14" s="48">
        <v>2</v>
      </c>
      <c r="Q14" s="1">
        <v>2538605.5836174898</v>
      </c>
      <c r="R14" s="60">
        <v>-8.2562999999999996E-7</v>
      </c>
      <c r="S14" s="60">
        <v>-2.0959558999999999</v>
      </c>
      <c r="T14" s="25" t="s">
        <v>123</v>
      </c>
      <c r="U14" s="1">
        <v>1593.3002180000001</v>
      </c>
      <c r="V14" s="1">
        <f t="shared" si="9"/>
        <v>2538605.5846788478</v>
      </c>
      <c r="X14" s="48">
        <f>X13</f>
        <v>8</v>
      </c>
      <c r="Y14" s="48">
        <v>2</v>
      </c>
      <c r="Z14" s="1">
        <v>22858.071311240001</v>
      </c>
      <c r="AA14" s="60">
        <v>-2.1636000000000001E-5</v>
      </c>
      <c r="AB14" s="60">
        <v>-0.49454680000000001</v>
      </c>
      <c r="AC14" s="25" t="s">
        <v>123</v>
      </c>
      <c r="AD14" s="1">
        <v>151.18886000000001</v>
      </c>
      <c r="AE14" s="1">
        <f t="shared" si="10"/>
        <v>22858.071388099601</v>
      </c>
    </row>
    <row r="15" spans="2:31" x14ac:dyDescent="0.45">
      <c r="B15" s="48">
        <f>B14</f>
        <v>8</v>
      </c>
      <c r="C15" s="48">
        <v>3</v>
      </c>
      <c r="E15" s="1">
        <f t="shared" si="6"/>
        <v>210208074179.31699</v>
      </c>
      <c r="F15" s="60">
        <f t="shared" si="7"/>
        <v>-5.1738999999999998E-11</v>
      </c>
      <c r="G15" s="60">
        <f t="shared" si="7"/>
        <v>-10.876037</v>
      </c>
      <c r="H15" s="25" t="str">
        <f t="shared" si="7"/>
        <v>Y</v>
      </c>
      <c r="J15" s="1">
        <f t="shared" si="8"/>
        <v>1333055.142221</v>
      </c>
      <c r="K15" s="60">
        <f t="shared" si="8"/>
        <v>-3.7817000000000001E-6</v>
      </c>
      <c r="L15" s="60">
        <f t="shared" si="8"/>
        <v>-5.0412439999999998</v>
      </c>
      <c r="M15" s="25" t="str">
        <f t="shared" si="8"/>
        <v>Y</v>
      </c>
      <c r="O15" s="48">
        <f>O14</f>
        <v>8</v>
      </c>
      <c r="P15" s="48">
        <v>3</v>
      </c>
      <c r="Q15" s="1">
        <v>210208074179.31699</v>
      </c>
      <c r="R15" s="60">
        <v>-5.1738999999999998E-11</v>
      </c>
      <c r="S15" s="60">
        <v>-10.876037</v>
      </c>
      <c r="T15" s="25" t="s">
        <v>123</v>
      </c>
      <c r="U15" s="1">
        <v>458484.7157</v>
      </c>
      <c r="V15" s="1">
        <f t="shared" si="9"/>
        <v>210208234530.50983</v>
      </c>
      <c r="X15" s="48">
        <f>X14</f>
        <v>8</v>
      </c>
      <c r="Y15" s="48">
        <v>3</v>
      </c>
      <c r="Z15" s="1">
        <v>1333055.142221</v>
      </c>
      <c r="AA15" s="60">
        <v>-3.7817000000000001E-6</v>
      </c>
      <c r="AB15" s="60">
        <v>-5.0412439999999998</v>
      </c>
      <c r="AC15" s="25" t="s">
        <v>123</v>
      </c>
      <c r="AD15" s="1">
        <v>1154.58007</v>
      </c>
      <c r="AE15" s="1">
        <f t="shared" si="10"/>
        <v>1333055.1380412048</v>
      </c>
    </row>
    <row r="16" spans="2:31" x14ac:dyDescent="0.45">
      <c r="B16" s="48">
        <f>B15</f>
        <v>8</v>
      </c>
      <c r="C16" s="48">
        <v>4</v>
      </c>
      <c r="E16" s="1">
        <f t="shared" si="6"/>
        <v>5.5107957561843699E+17</v>
      </c>
      <c r="F16" s="60">
        <f t="shared" si="7"/>
        <v>5.0277999999999996E-16</v>
      </c>
      <c r="G16" s="60">
        <f t="shared" si="7"/>
        <v>-59.014266999999997</v>
      </c>
      <c r="H16" s="25" t="str">
        <f t="shared" si="7"/>
        <v>N</v>
      </c>
      <c r="J16" s="1">
        <f t="shared" si="8"/>
        <v>23340057.225809999</v>
      </c>
      <c r="K16" s="60">
        <f t="shared" si="8"/>
        <v>-2.0080000000000001E-6</v>
      </c>
      <c r="L16" s="60">
        <f t="shared" si="8"/>
        <v>-46.866934999999998</v>
      </c>
      <c r="M16" s="25" t="str">
        <f t="shared" si="8"/>
        <v>Y</v>
      </c>
      <c r="O16" s="48">
        <f>O15</f>
        <v>8</v>
      </c>
      <c r="P16" s="48">
        <v>4</v>
      </c>
      <c r="Q16" s="1">
        <v>5.5107957561843699E+17</v>
      </c>
      <c r="R16" s="60">
        <v>5.0277999999999996E-16</v>
      </c>
      <c r="S16" s="60">
        <v>-59.014266999999997</v>
      </c>
      <c r="T16" s="25" t="s">
        <v>124</v>
      </c>
      <c r="U16" s="1">
        <v>0</v>
      </c>
      <c r="V16" s="1">
        <f t="shared" si="9"/>
        <v>0</v>
      </c>
      <c r="X16" s="48">
        <f>X15</f>
        <v>8</v>
      </c>
      <c r="Y16" s="48">
        <v>4</v>
      </c>
      <c r="Z16" s="1">
        <v>23340057.225809999</v>
      </c>
      <c r="AA16" s="60">
        <v>-2.0080000000000001E-6</v>
      </c>
      <c r="AB16" s="60">
        <v>-46.866934999999998</v>
      </c>
      <c r="AC16" s="25" t="s">
        <v>123</v>
      </c>
      <c r="AD16" s="1">
        <v>4831.1548599999996</v>
      </c>
      <c r="AE16" s="1">
        <f t="shared" si="10"/>
        <v>23340057.281301618</v>
      </c>
    </row>
    <row r="17" spans="2:31" x14ac:dyDescent="0.45">
      <c r="B17" s="48">
        <f>B16</f>
        <v>8</v>
      </c>
      <c r="C17" s="48">
        <v>5</v>
      </c>
      <c r="E17" s="1">
        <f t="shared" si="6"/>
        <v>9.53018070682784E+16</v>
      </c>
      <c r="F17" s="60">
        <f t="shared" si="7"/>
        <v>1.6251E-14</v>
      </c>
      <c r="G17" s="60">
        <f t="shared" si="7"/>
        <v>-289.09005000000002</v>
      </c>
      <c r="H17" s="25" t="str">
        <f t="shared" si="7"/>
        <v>N</v>
      </c>
      <c r="J17" s="1">
        <f t="shared" si="8"/>
        <v>79543337.731729999</v>
      </c>
      <c r="K17" s="60">
        <f t="shared" si="8"/>
        <v>-5.5404999999999997E-6</v>
      </c>
      <c r="L17" s="60">
        <f t="shared" si="8"/>
        <v>-440.71147000000002</v>
      </c>
      <c r="M17" s="25" t="str">
        <f t="shared" si="8"/>
        <v>Y</v>
      </c>
      <c r="O17" s="48">
        <f>O16</f>
        <v>8</v>
      </c>
      <c r="P17" s="48">
        <v>5</v>
      </c>
      <c r="Q17" s="1">
        <v>9.53018070682784E+16</v>
      </c>
      <c r="R17" s="60">
        <v>1.6251E-14</v>
      </c>
      <c r="S17" s="60">
        <v>-289.09005000000002</v>
      </c>
      <c r="T17" s="25" t="s">
        <v>124</v>
      </c>
      <c r="U17" s="1">
        <v>0</v>
      </c>
      <c r="V17" s="1">
        <f t="shared" si="9"/>
        <v>0</v>
      </c>
      <c r="X17" s="48">
        <f>X16</f>
        <v>8</v>
      </c>
      <c r="Y17" s="48">
        <v>5</v>
      </c>
      <c r="Z17" s="1">
        <v>79543337.731729999</v>
      </c>
      <c r="AA17" s="60">
        <v>-5.5404999999999997E-6</v>
      </c>
      <c r="AB17" s="60">
        <v>-440.71147000000002</v>
      </c>
      <c r="AC17" s="25" t="s">
        <v>123</v>
      </c>
      <c r="AD17" s="1">
        <v>8918.7071500000002</v>
      </c>
      <c r="AE17" s="1">
        <f t="shared" si="10"/>
        <v>79543337.227461129</v>
      </c>
    </row>
    <row r="18" spans="2:31" x14ac:dyDescent="0.45">
      <c r="B18" s="48">
        <f>B17</f>
        <v>8</v>
      </c>
      <c r="C18" s="48">
        <v>6</v>
      </c>
      <c r="E18" s="1">
        <f t="shared" si="6"/>
        <v>1.17073273688941E+18</v>
      </c>
      <c r="F18" s="60">
        <f t="shared" si="7"/>
        <v>1.8101E-13</v>
      </c>
      <c r="G18" s="60">
        <f t="shared" si="7"/>
        <v>-1264.6521</v>
      </c>
      <c r="H18" s="25" t="str">
        <f t="shared" si="7"/>
        <v>N</v>
      </c>
      <c r="J18" s="1">
        <f t="shared" si="8"/>
        <v>112089412.2538</v>
      </c>
      <c r="K18" s="60">
        <f t="shared" si="8"/>
        <v>-3.3884000000000003E-5</v>
      </c>
      <c r="L18" s="60">
        <f t="shared" si="8"/>
        <v>-3798.0120000000002</v>
      </c>
      <c r="M18" s="25" t="str">
        <f t="shared" si="8"/>
        <v>Y</v>
      </c>
      <c r="O18" s="48">
        <f>O17</f>
        <v>8</v>
      </c>
      <c r="P18" s="48">
        <v>6</v>
      </c>
      <c r="Q18" s="1">
        <v>1.17073273688941E+18</v>
      </c>
      <c r="R18" s="60">
        <v>1.8101E-13</v>
      </c>
      <c r="S18" s="60">
        <v>-1264.6521</v>
      </c>
      <c r="T18" s="25" t="s">
        <v>124</v>
      </c>
      <c r="U18" s="1">
        <v>0</v>
      </c>
      <c r="V18" s="1">
        <f t="shared" si="9"/>
        <v>0</v>
      </c>
      <c r="X18" s="48">
        <f>X17</f>
        <v>8</v>
      </c>
      <c r="Y18" s="48">
        <v>6</v>
      </c>
      <c r="Z18" s="1">
        <v>112089412.2538</v>
      </c>
      <c r="AA18" s="60">
        <v>-3.3884000000000003E-5</v>
      </c>
      <c r="AB18" s="60">
        <v>-3798.0120000000002</v>
      </c>
      <c r="AC18" s="25" t="s">
        <v>123</v>
      </c>
      <c r="AD18" s="1">
        <v>10587.2287</v>
      </c>
      <c r="AE18" s="1">
        <f t="shared" si="10"/>
        <v>112089411.54610369</v>
      </c>
    </row>
    <row r="20" spans="2:31" s="4" customFormat="1" ht="28.5" x14ac:dyDescent="0.45">
      <c r="B20" s="55" t="s">
        <v>11</v>
      </c>
      <c r="C20" s="55" t="s">
        <v>14</v>
      </c>
      <c r="D20"/>
      <c r="E20" s="61" t="s">
        <v>122</v>
      </c>
      <c r="F20" s="61" t="s">
        <v>119</v>
      </c>
      <c r="G20" s="61" t="s">
        <v>120</v>
      </c>
      <c r="H20" s="61" t="s">
        <v>118</v>
      </c>
      <c r="I20"/>
      <c r="J20" s="61" t="s">
        <v>122</v>
      </c>
      <c r="K20" s="61" t="s">
        <v>119</v>
      </c>
      <c r="L20" s="61" t="s">
        <v>120</v>
      </c>
      <c r="M20" s="61" t="s">
        <v>118</v>
      </c>
      <c r="O20" s="55" t="s">
        <v>11</v>
      </c>
      <c r="P20" s="55" t="s">
        <v>14</v>
      </c>
      <c r="Q20" s="61" t="s">
        <v>122</v>
      </c>
      <c r="R20" s="61" t="s">
        <v>119</v>
      </c>
      <c r="S20" s="61" t="s">
        <v>120</v>
      </c>
      <c r="T20" s="61" t="s">
        <v>118</v>
      </c>
      <c r="U20" s="61" t="s">
        <v>121</v>
      </c>
      <c r="V20" s="61" t="s">
        <v>125</v>
      </c>
      <c r="X20" s="55" t="s">
        <v>11</v>
      </c>
      <c r="Y20" s="55" t="s">
        <v>14</v>
      </c>
      <c r="Z20" s="61" t="s">
        <v>122</v>
      </c>
      <c r="AA20" s="61" t="s">
        <v>119</v>
      </c>
      <c r="AB20" s="61" t="s">
        <v>120</v>
      </c>
      <c r="AC20" s="61" t="s">
        <v>118</v>
      </c>
      <c r="AD20" s="61" t="s">
        <v>121</v>
      </c>
      <c r="AE20" s="61" t="s">
        <v>125</v>
      </c>
    </row>
    <row r="21" spans="2:31" x14ac:dyDescent="0.45">
      <c r="B21" s="53">
        <f>O21</f>
        <v>32</v>
      </c>
      <c r="C21" s="48">
        <v>1</v>
      </c>
      <c r="E21" s="1">
        <f t="shared" ref="E21:E26" si="11">Q21</f>
        <v>782862.04528030497</v>
      </c>
      <c r="F21" s="60">
        <f t="shared" ref="F21:H26" si="12">R21</f>
        <v>-2.9822000000000001E-8</v>
      </c>
      <c r="G21" s="60">
        <f t="shared" si="12"/>
        <v>-2.3346209999999999E-2</v>
      </c>
      <c r="H21" s="25" t="str">
        <f t="shared" si="12"/>
        <v>Y</v>
      </c>
      <c r="J21" s="1">
        <f t="shared" ref="J21:M26" si="13">Z21</f>
        <v>130873.337614687</v>
      </c>
      <c r="K21" s="60">
        <f t="shared" si="13"/>
        <v>-5.5638000000000002E-9</v>
      </c>
      <c r="L21" s="60">
        <f t="shared" si="13"/>
        <v>-7.2815949999999999E-4</v>
      </c>
      <c r="M21" s="25" t="str">
        <f t="shared" si="13"/>
        <v>Y</v>
      </c>
      <c r="O21" s="53">
        <v>32</v>
      </c>
      <c r="P21" s="48">
        <v>1</v>
      </c>
      <c r="Q21" s="1">
        <v>782862.04528030497</v>
      </c>
      <c r="R21" s="60">
        <v>-2.9822000000000001E-8</v>
      </c>
      <c r="S21" s="60">
        <v>-2.3346209999999999E-2</v>
      </c>
      <c r="T21" s="25" t="s">
        <v>123</v>
      </c>
      <c r="U21" s="1">
        <v>884.79491710000002</v>
      </c>
      <c r="V21" s="1">
        <f t="shared" ref="V21:V26" si="14">U21*U21</f>
        <v>782862.04532599589</v>
      </c>
      <c r="X21" s="53">
        <v>32</v>
      </c>
      <c r="Y21" s="48">
        <v>1</v>
      </c>
      <c r="Z21" s="1">
        <v>130873.337614687</v>
      </c>
      <c r="AA21" s="60">
        <v>-5.5638000000000002E-9</v>
      </c>
      <c r="AB21" s="60">
        <v>-7.2815949999999999E-4</v>
      </c>
      <c r="AC21" s="25" t="s">
        <v>123</v>
      </c>
      <c r="AD21" s="1">
        <v>361.76420167700002</v>
      </c>
      <c r="AE21" s="1">
        <f t="shared" ref="AE21:AE26" si="15">AD21*AD21</f>
        <v>130873.33761499714</v>
      </c>
    </row>
    <row r="22" spans="2:31" x14ac:dyDescent="0.45">
      <c r="B22" s="48">
        <f>B21</f>
        <v>32</v>
      </c>
      <c r="C22" s="48">
        <v>2</v>
      </c>
      <c r="E22" s="1">
        <f t="shared" si="11"/>
        <v>197959090301.64301</v>
      </c>
      <c r="F22" s="60">
        <f t="shared" si="12"/>
        <v>-7.8014999999999996E-13</v>
      </c>
      <c r="G22" s="60">
        <f t="shared" si="12"/>
        <v>-0.15443660000000001</v>
      </c>
      <c r="H22" s="25" t="str">
        <f t="shared" si="12"/>
        <v>Y</v>
      </c>
      <c r="J22" s="1">
        <f t="shared" si="13"/>
        <v>1378589577.5055301</v>
      </c>
      <c r="K22" s="60">
        <f t="shared" si="13"/>
        <v>-6.9619999999999996E-12</v>
      </c>
      <c r="L22" s="60">
        <f t="shared" si="13"/>
        <v>-9.5976870000000006E-3</v>
      </c>
      <c r="M22" s="25" t="str">
        <f t="shared" si="13"/>
        <v>Y</v>
      </c>
      <c r="O22" s="48">
        <f>O21</f>
        <v>32</v>
      </c>
      <c r="P22" s="48">
        <v>2</v>
      </c>
      <c r="Q22" s="1">
        <v>197959090301.64301</v>
      </c>
      <c r="R22" s="60">
        <v>-7.8014999999999996E-13</v>
      </c>
      <c r="S22" s="60">
        <v>-0.15443660000000001</v>
      </c>
      <c r="T22" s="25" t="s">
        <v>123</v>
      </c>
      <c r="U22" s="1">
        <v>444926.21629999997</v>
      </c>
      <c r="V22" s="1">
        <f t="shared" si="14"/>
        <v>197959337951.03436</v>
      </c>
      <c r="X22" s="48">
        <f>X21</f>
        <v>32</v>
      </c>
      <c r="Y22" s="48">
        <v>2</v>
      </c>
      <c r="Z22" s="1">
        <v>1378589577.5055301</v>
      </c>
      <c r="AA22" s="60">
        <v>-6.9619999999999996E-12</v>
      </c>
      <c r="AB22" s="60">
        <v>-9.5976870000000006E-3</v>
      </c>
      <c r="AC22" s="25" t="s">
        <v>123</v>
      </c>
      <c r="AD22" s="1">
        <v>37129.3628436</v>
      </c>
      <c r="AE22" s="1">
        <f t="shared" si="15"/>
        <v>1378589585.1717043</v>
      </c>
    </row>
    <row r="23" spans="2:31" x14ac:dyDescent="0.45">
      <c r="B23" s="48">
        <f>B22</f>
        <v>32</v>
      </c>
      <c r="C23" s="48">
        <v>3</v>
      </c>
      <c r="E23" s="1">
        <f t="shared" si="11"/>
        <v>1.0056387086497101E+17</v>
      </c>
      <c r="F23" s="60">
        <f t="shared" si="12"/>
        <v>6.3072999999999997E-17</v>
      </c>
      <c r="G23" s="60">
        <f t="shared" si="12"/>
        <v>-1.082484</v>
      </c>
      <c r="H23" s="25" t="str">
        <f t="shared" si="12"/>
        <v>N</v>
      </c>
      <c r="J23" s="1">
        <f t="shared" si="13"/>
        <v>2012198024493710</v>
      </c>
      <c r="K23" s="60">
        <f t="shared" si="13"/>
        <v>-6.4010999999999996E-17</v>
      </c>
      <c r="L23" s="60">
        <f t="shared" si="13"/>
        <v>-0.13296350000000001</v>
      </c>
      <c r="M23" s="25" t="str">
        <f t="shared" si="13"/>
        <v>Y</v>
      </c>
      <c r="O23" s="48">
        <f>O22</f>
        <v>32</v>
      </c>
      <c r="P23" s="48">
        <v>3</v>
      </c>
      <c r="Q23" s="1">
        <v>1.0056387086497101E+17</v>
      </c>
      <c r="R23" s="60">
        <v>6.3072999999999997E-17</v>
      </c>
      <c r="S23" s="60">
        <v>-1.082484</v>
      </c>
      <c r="T23" s="25" t="s">
        <v>124</v>
      </c>
      <c r="U23" s="1">
        <v>0</v>
      </c>
      <c r="V23" s="1">
        <f t="shared" si="14"/>
        <v>0</v>
      </c>
      <c r="X23" s="48">
        <f>X22</f>
        <v>32</v>
      </c>
      <c r="Y23" s="48">
        <v>3</v>
      </c>
      <c r="Z23" s="1">
        <v>2012198024493710</v>
      </c>
      <c r="AA23" s="60">
        <v>-6.4010999999999996E-17</v>
      </c>
      <c r="AB23" s="60">
        <v>-0.13296350000000001</v>
      </c>
      <c r="AC23" s="25" t="s">
        <v>123</v>
      </c>
      <c r="AD23" s="1">
        <v>44764862.873099998</v>
      </c>
      <c r="AE23" s="1">
        <f t="shared" si="15"/>
        <v>2003892948047446.5</v>
      </c>
    </row>
    <row r="24" spans="2:31" x14ac:dyDescent="0.45">
      <c r="B24" s="48">
        <f>B23</f>
        <v>32</v>
      </c>
      <c r="C24" s="48">
        <v>4</v>
      </c>
      <c r="E24" s="1">
        <f t="shared" si="11"/>
        <v>1.4677975030979E+18</v>
      </c>
      <c r="F24" s="60">
        <f t="shared" si="12"/>
        <v>3.9438000000000001E-16</v>
      </c>
      <c r="G24" s="60">
        <f t="shared" si="12"/>
        <v>-7.4366300000000001</v>
      </c>
      <c r="H24" s="25" t="str">
        <f t="shared" si="12"/>
        <v>N</v>
      </c>
      <c r="J24" s="1">
        <f t="shared" si="13"/>
        <v>5.1334212361826803E+17</v>
      </c>
      <c r="K24" s="60">
        <f t="shared" si="13"/>
        <v>1.8534E-17</v>
      </c>
      <c r="L24" s="60">
        <f t="shared" si="13"/>
        <v>-1.7718430000000001</v>
      </c>
      <c r="M24" s="25" t="str">
        <f t="shared" si="13"/>
        <v>N</v>
      </c>
      <c r="O24" s="48">
        <f>O23</f>
        <v>32</v>
      </c>
      <c r="P24" s="48">
        <v>4</v>
      </c>
      <c r="Q24" s="1">
        <v>1.4677975030979E+18</v>
      </c>
      <c r="R24" s="60">
        <v>3.9438000000000001E-16</v>
      </c>
      <c r="S24" s="60">
        <v>-7.4366300000000001</v>
      </c>
      <c r="T24" s="25" t="s">
        <v>124</v>
      </c>
      <c r="U24" s="1">
        <v>0</v>
      </c>
      <c r="V24" s="1">
        <f t="shared" si="14"/>
        <v>0</v>
      </c>
      <c r="X24" s="48">
        <f>X23</f>
        <v>32</v>
      </c>
      <c r="Y24" s="48">
        <v>4</v>
      </c>
      <c r="Z24" s="1">
        <v>5.1334212361826803E+17</v>
      </c>
      <c r="AA24" s="60">
        <v>1.8534E-17</v>
      </c>
      <c r="AB24" s="60">
        <v>-1.7718430000000001</v>
      </c>
      <c r="AC24" s="25" t="s">
        <v>124</v>
      </c>
      <c r="AD24" s="1">
        <v>0</v>
      </c>
      <c r="AE24" s="1">
        <f t="shared" si="15"/>
        <v>0</v>
      </c>
    </row>
    <row r="25" spans="2:31" x14ac:dyDescent="0.45">
      <c r="B25" s="48">
        <f>B24</f>
        <v>32</v>
      </c>
      <c r="C25" s="48">
        <v>5</v>
      </c>
      <c r="E25" s="1">
        <f t="shared" si="11"/>
        <v>3.3134435815302701E+17</v>
      </c>
      <c r="F25" s="60">
        <f t="shared" si="12"/>
        <v>4.3437E-15</v>
      </c>
      <c r="G25" s="60">
        <f t="shared" si="12"/>
        <v>-42.509160000000001</v>
      </c>
      <c r="H25" s="25" t="str">
        <f t="shared" si="12"/>
        <v>N</v>
      </c>
      <c r="J25" s="1">
        <f t="shared" si="13"/>
        <v>6.0969308305572096E+17</v>
      </c>
      <c r="K25" s="60">
        <f t="shared" si="13"/>
        <v>5.8571999999999998E-16</v>
      </c>
      <c r="L25" s="60">
        <f t="shared" si="13"/>
        <v>-19.681190000000001</v>
      </c>
      <c r="M25" s="25" t="str">
        <f t="shared" si="13"/>
        <v>N</v>
      </c>
      <c r="O25" s="48">
        <f>O24</f>
        <v>32</v>
      </c>
      <c r="P25" s="48">
        <v>5</v>
      </c>
      <c r="Q25" s="1">
        <v>3.3134435815302701E+17</v>
      </c>
      <c r="R25" s="60">
        <v>4.3437E-15</v>
      </c>
      <c r="S25" s="60">
        <v>-42.509160000000001</v>
      </c>
      <c r="T25" s="25" t="s">
        <v>124</v>
      </c>
      <c r="U25" s="1">
        <v>0</v>
      </c>
      <c r="V25" s="1">
        <f t="shared" si="14"/>
        <v>0</v>
      </c>
      <c r="X25" s="48">
        <f>X24</f>
        <v>32</v>
      </c>
      <c r="Y25" s="48">
        <v>5</v>
      </c>
      <c r="Z25" s="1">
        <v>6.0969308305572096E+17</v>
      </c>
      <c r="AA25" s="60">
        <v>5.8571999999999998E-16</v>
      </c>
      <c r="AB25" s="60">
        <v>-19.681190000000001</v>
      </c>
      <c r="AC25" s="25" t="s">
        <v>124</v>
      </c>
      <c r="AD25" s="1">
        <v>0</v>
      </c>
      <c r="AE25" s="1">
        <f t="shared" si="15"/>
        <v>0</v>
      </c>
    </row>
    <row r="26" spans="2:31" x14ac:dyDescent="0.45">
      <c r="B26" s="48">
        <f>B25</f>
        <v>32</v>
      </c>
      <c r="C26" s="48">
        <v>6</v>
      </c>
      <c r="E26" s="1">
        <f t="shared" si="11"/>
        <v>2.56477239481361E+19</v>
      </c>
      <c r="F26" s="60">
        <f t="shared" si="12"/>
        <v>2.1387000000000001E-14</v>
      </c>
      <c r="G26" s="60">
        <f t="shared" si="12"/>
        <v>-228.7287</v>
      </c>
      <c r="H26" s="25" t="str">
        <f t="shared" si="12"/>
        <v>N</v>
      </c>
      <c r="J26" s="1">
        <f t="shared" si="13"/>
        <v>1.7213933107495601E+18</v>
      </c>
      <c r="K26" s="60">
        <f t="shared" si="13"/>
        <v>1.1641E-14</v>
      </c>
      <c r="L26" s="60">
        <f t="shared" si="13"/>
        <v>-181.93430000000001</v>
      </c>
      <c r="M26" s="25" t="str">
        <f t="shared" si="13"/>
        <v>N</v>
      </c>
      <c r="O26" s="48">
        <f>O25</f>
        <v>32</v>
      </c>
      <c r="P26" s="48">
        <v>6</v>
      </c>
      <c r="Q26" s="1">
        <v>2.56477239481361E+19</v>
      </c>
      <c r="R26" s="60">
        <v>2.1387000000000001E-14</v>
      </c>
      <c r="S26" s="60">
        <v>-228.7287</v>
      </c>
      <c r="T26" s="25" t="s">
        <v>124</v>
      </c>
      <c r="U26" s="1">
        <v>0</v>
      </c>
      <c r="V26" s="1">
        <f t="shared" si="14"/>
        <v>0</v>
      </c>
      <c r="X26" s="48">
        <f>X25</f>
        <v>32</v>
      </c>
      <c r="Y26" s="48">
        <v>6</v>
      </c>
      <c r="Z26" s="1">
        <v>1.7213933107495601E+18</v>
      </c>
      <c r="AA26" s="60">
        <v>1.1641E-14</v>
      </c>
      <c r="AB26" s="60">
        <v>-181.93430000000001</v>
      </c>
      <c r="AC26" s="25" t="s">
        <v>124</v>
      </c>
      <c r="AD26" s="1">
        <v>0</v>
      </c>
      <c r="AE26" s="1">
        <f t="shared" si="15"/>
        <v>0</v>
      </c>
    </row>
    <row r="29" spans="2:31" x14ac:dyDescent="0.45">
      <c r="B29" s="62" t="s">
        <v>131</v>
      </c>
    </row>
    <row r="30" spans="2:31" x14ac:dyDescent="0.45">
      <c r="O30" s="66" t="s">
        <v>132</v>
      </c>
    </row>
    <row r="32" spans="2:31" x14ac:dyDescent="0.45">
      <c r="B32" s="103" t="s">
        <v>130</v>
      </c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O32" s="103" t="s">
        <v>126</v>
      </c>
      <c r="P32" s="103"/>
      <c r="Q32" s="103"/>
      <c r="R32" s="103"/>
      <c r="S32" s="103"/>
      <c r="T32" s="103"/>
      <c r="U32" s="103"/>
      <c r="V32" s="103"/>
      <c r="X32" s="103" t="s">
        <v>127</v>
      </c>
      <c r="Y32" s="103"/>
      <c r="Z32" s="103"/>
      <c r="AA32" s="103"/>
      <c r="AB32" s="103"/>
      <c r="AC32" s="103"/>
      <c r="AD32" s="103"/>
      <c r="AE32" s="103"/>
    </row>
    <row r="33" spans="2:38" x14ac:dyDescent="0.45">
      <c r="E33" s="103" t="s">
        <v>128</v>
      </c>
      <c r="F33" s="103"/>
      <c r="G33" s="103"/>
      <c r="H33" s="103"/>
      <c r="J33" s="103" t="s">
        <v>129</v>
      </c>
      <c r="K33" s="103"/>
      <c r="L33" s="103"/>
      <c r="M33" s="103"/>
    </row>
    <row r="34" spans="2:38" s="4" customFormat="1" ht="28.5" x14ac:dyDescent="0.45">
      <c r="B34" s="55" t="s">
        <v>11</v>
      </c>
      <c r="C34" s="55" t="s">
        <v>14</v>
      </c>
      <c r="D34"/>
      <c r="E34" s="61" t="s">
        <v>122</v>
      </c>
      <c r="F34" s="61" t="s">
        <v>119</v>
      </c>
      <c r="G34" s="61" t="s">
        <v>120</v>
      </c>
      <c r="H34" s="61" t="s">
        <v>118</v>
      </c>
      <c r="I34"/>
      <c r="J34" s="61" t="s">
        <v>122</v>
      </c>
      <c r="K34" s="61" t="s">
        <v>119</v>
      </c>
      <c r="L34" s="61" t="s">
        <v>120</v>
      </c>
      <c r="M34" s="61" t="s">
        <v>118</v>
      </c>
      <c r="O34" s="55" t="s">
        <v>11</v>
      </c>
      <c r="P34" s="55" t="s">
        <v>14</v>
      </c>
      <c r="Q34" s="61" t="s">
        <v>122</v>
      </c>
      <c r="R34" s="61" t="s">
        <v>119</v>
      </c>
      <c r="S34" s="61" t="s">
        <v>120</v>
      </c>
      <c r="T34" s="61" t="s">
        <v>118</v>
      </c>
      <c r="U34" s="61" t="s">
        <v>121</v>
      </c>
      <c r="V34" s="61" t="s">
        <v>125</v>
      </c>
      <c r="X34" s="55" t="s">
        <v>11</v>
      </c>
      <c r="Y34" s="55" t="s">
        <v>14</v>
      </c>
      <c r="Z34" s="61" t="s">
        <v>122</v>
      </c>
      <c r="AA34" s="61" t="s">
        <v>119</v>
      </c>
      <c r="AB34" s="61" t="s">
        <v>120</v>
      </c>
      <c r="AC34" s="61" t="s">
        <v>118</v>
      </c>
      <c r="AD34" s="61" t="s">
        <v>121</v>
      </c>
      <c r="AE34" s="61" t="s">
        <v>125</v>
      </c>
    </row>
    <row r="35" spans="2:38" x14ac:dyDescent="0.45">
      <c r="B35" s="53">
        <f>O35</f>
        <v>1</v>
      </c>
      <c r="C35" s="48">
        <v>1</v>
      </c>
      <c r="E35" s="1">
        <f t="shared" ref="E35:E40" si="16">Q35</f>
        <v>3.546484</v>
      </c>
      <c r="F35" s="60">
        <f t="shared" ref="F35:H40" si="17">R35</f>
        <v>11.6807189</v>
      </c>
      <c r="G35" s="60">
        <f t="shared" si="17"/>
        <v>3.2936100000000001</v>
      </c>
      <c r="H35" s="25" t="str">
        <f t="shared" si="17"/>
        <v>Y</v>
      </c>
      <c r="J35" s="1">
        <f t="shared" ref="J35:J40" si="18">Z35</f>
        <v>1.7584</v>
      </c>
      <c r="K35" s="60">
        <f t="shared" ref="K35:M40" si="19">AA35</f>
        <v>9.5608870059999997</v>
      </c>
      <c r="L35" s="60">
        <f t="shared" si="19"/>
        <v>5.4373545400000003</v>
      </c>
      <c r="M35" s="25" t="str">
        <f t="shared" si="19"/>
        <v>Y</v>
      </c>
      <c r="O35" s="53">
        <v>1</v>
      </c>
      <c r="P35" s="48">
        <v>1</v>
      </c>
      <c r="Q35" s="63">
        <v>3.546484</v>
      </c>
      <c r="R35" s="64">
        <v>11.6807189</v>
      </c>
      <c r="S35" s="64">
        <v>3.2936100000000001</v>
      </c>
      <c r="T35" s="65" t="s">
        <v>123</v>
      </c>
      <c r="U35" s="63">
        <v>1.8832100000000001</v>
      </c>
      <c r="V35" s="1">
        <f t="shared" ref="V35:V40" si="20">U35*U35</f>
        <v>3.5464799041000004</v>
      </c>
      <c r="X35" s="53">
        <v>1</v>
      </c>
      <c r="Y35" s="48">
        <v>1</v>
      </c>
      <c r="Z35" s="63">
        <v>1.7584</v>
      </c>
      <c r="AA35" s="64">
        <v>9.5608870059999997</v>
      </c>
      <c r="AB35" s="64">
        <v>5.4373545400000003</v>
      </c>
      <c r="AC35" s="65" t="s">
        <v>123</v>
      </c>
      <c r="AD35" s="63">
        <v>1.3260000000000001</v>
      </c>
      <c r="AE35" s="1">
        <f t="shared" ref="AE35:AE40" si="21">AD35*AD35</f>
        <v>1.7582760000000002</v>
      </c>
      <c r="AG35" s="68"/>
      <c r="AH35" s="68"/>
      <c r="AI35" s="68"/>
      <c r="AJ35" s="68"/>
      <c r="AK35" s="68"/>
    </row>
    <row r="36" spans="2:38" x14ac:dyDescent="0.45">
      <c r="B36" s="48">
        <f>B35</f>
        <v>1</v>
      </c>
      <c r="C36" s="48">
        <v>2</v>
      </c>
      <c r="E36" s="1">
        <f t="shared" si="16"/>
        <v>7.1297930000000003</v>
      </c>
      <c r="F36" s="60">
        <f t="shared" si="17"/>
        <v>47.819033599999997</v>
      </c>
      <c r="G36" s="60">
        <f t="shared" si="17"/>
        <v>6.7069299999999998</v>
      </c>
      <c r="H36" s="25" t="str">
        <f t="shared" si="17"/>
        <v>Y</v>
      </c>
      <c r="J36" s="1">
        <f t="shared" si="18"/>
        <v>2.4117000000000002</v>
      </c>
      <c r="K36" s="60">
        <f t="shared" si="19"/>
        <v>77.328601300000003</v>
      </c>
      <c r="L36" s="60">
        <f t="shared" si="19"/>
        <v>32.064477799999999</v>
      </c>
      <c r="M36" s="25" t="str">
        <f t="shared" si="19"/>
        <v>Y</v>
      </c>
      <c r="O36" s="48">
        <f>O35</f>
        <v>1</v>
      </c>
      <c r="P36" s="48">
        <v>2</v>
      </c>
      <c r="Q36" s="63">
        <v>7.1297930000000003</v>
      </c>
      <c r="R36" s="64">
        <v>47.819033599999997</v>
      </c>
      <c r="S36" s="64">
        <v>6.7069299999999998</v>
      </c>
      <c r="T36" s="65" t="s">
        <v>123</v>
      </c>
      <c r="U36" s="63">
        <v>2.6701700000000002</v>
      </c>
      <c r="V36" s="1">
        <f t="shared" si="20"/>
        <v>7.1298078289000006</v>
      </c>
      <c r="X36" s="48">
        <f>X35</f>
        <v>1</v>
      </c>
      <c r="Y36" s="48">
        <v>2</v>
      </c>
      <c r="Z36" s="63">
        <v>2.4117000000000002</v>
      </c>
      <c r="AA36" s="64">
        <v>77.328601300000003</v>
      </c>
      <c r="AB36" s="64">
        <v>32.064477799999999</v>
      </c>
      <c r="AC36" s="65" t="s">
        <v>123</v>
      </c>
      <c r="AD36" s="63">
        <v>1.5529999999999999</v>
      </c>
      <c r="AE36" s="1">
        <f t="shared" si="21"/>
        <v>2.4118089999999999</v>
      </c>
      <c r="AG36" s="68"/>
      <c r="AH36" s="68"/>
      <c r="AI36" s="68"/>
      <c r="AJ36" s="68"/>
      <c r="AK36" s="68"/>
      <c r="AL36" s="68"/>
    </row>
    <row r="37" spans="2:38" x14ac:dyDescent="0.45">
      <c r="B37" s="48">
        <f>B36</f>
        <v>1</v>
      </c>
      <c r="C37" s="48">
        <v>3</v>
      </c>
      <c r="E37" s="1">
        <f t="shared" si="16"/>
        <v>17.842929999999999</v>
      </c>
      <c r="F37" s="60">
        <f t="shared" si="17"/>
        <v>192.63777200000001</v>
      </c>
      <c r="G37" s="60">
        <f t="shared" si="17"/>
        <v>10.7963</v>
      </c>
      <c r="H37" s="25" t="str">
        <f t="shared" si="17"/>
        <v>Y</v>
      </c>
      <c r="J37" s="1">
        <f t="shared" si="18"/>
        <v>3.5916000000000001</v>
      </c>
      <c r="K37" s="60">
        <f t="shared" si="19"/>
        <v>623.43303379999998</v>
      </c>
      <c r="L37" s="60">
        <f t="shared" si="19"/>
        <v>173.58097799999999</v>
      </c>
      <c r="M37" s="25" t="str">
        <f t="shared" si="19"/>
        <v>Y</v>
      </c>
      <c r="O37" s="48">
        <f>O36</f>
        <v>1</v>
      </c>
      <c r="P37" s="48">
        <v>3</v>
      </c>
      <c r="Q37" s="63">
        <v>17.842929999999999</v>
      </c>
      <c r="R37" s="64">
        <v>192.63777200000001</v>
      </c>
      <c r="S37" s="64">
        <v>10.7963</v>
      </c>
      <c r="T37" s="65" t="s">
        <v>123</v>
      </c>
      <c r="U37" s="63">
        <v>4.2240900000000003</v>
      </c>
      <c r="V37" s="1">
        <f t="shared" si="20"/>
        <v>17.842936328100002</v>
      </c>
      <c r="X37" s="48">
        <f>X36</f>
        <v>1</v>
      </c>
      <c r="Y37" s="48">
        <v>3</v>
      </c>
      <c r="Z37" s="63">
        <v>3.5916000000000001</v>
      </c>
      <c r="AA37" s="64">
        <v>623.43303379999998</v>
      </c>
      <c r="AB37" s="64">
        <v>173.58097799999999</v>
      </c>
      <c r="AC37" s="65" t="s">
        <v>123</v>
      </c>
      <c r="AD37" s="63">
        <v>1.8952</v>
      </c>
      <c r="AE37" s="1">
        <f t="shared" si="21"/>
        <v>3.5917830400000001</v>
      </c>
      <c r="AG37" s="68"/>
      <c r="AH37" s="68"/>
      <c r="AI37" s="68"/>
      <c r="AJ37" s="68"/>
      <c r="AK37" s="68"/>
      <c r="AL37" s="68"/>
    </row>
    <row r="38" spans="2:38" x14ac:dyDescent="0.45">
      <c r="B38" s="48">
        <f>B37</f>
        <v>1</v>
      </c>
      <c r="C38" s="48">
        <v>4</v>
      </c>
      <c r="E38" s="1">
        <f t="shared" si="16"/>
        <v>50.851050000000001</v>
      </c>
      <c r="F38" s="60">
        <f t="shared" si="17"/>
        <v>774.42074100000002</v>
      </c>
      <c r="G38" s="60">
        <f t="shared" si="17"/>
        <v>15.229200000000001</v>
      </c>
      <c r="H38" s="25" t="str">
        <f t="shared" si="17"/>
        <v>Y</v>
      </c>
      <c r="J38" s="1">
        <f t="shared" si="18"/>
        <v>5.2624000000000004</v>
      </c>
      <c r="K38" s="60">
        <f t="shared" si="19"/>
        <v>5017.2953340000004</v>
      </c>
      <c r="L38" s="60">
        <f t="shared" si="19"/>
        <v>953.42506900000001</v>
      </c>
      <c r="M38" s="25" t="str">
        <f t="shared" si="19"/>
        <v>Y</v>
      </c>
      <c r="O38" s="48">
        <f>O37</f>
        <v>1</v>
      </c>
      <c r="P38" s="48">
        <v>4</v>
      </c>
      <c r="Q38" s="63">
        <v>50.851050000000001</v>
      </c>
      <c r="R38" s="64">
        <v>774.42074100000002</v>
      </c>
      <c r="S38" s="64">
        <v>15.229200000000001</v>
      </c>
      <c r="T38" s="65" t="s">
        <v>123</v>
      </c>
      <c r="U38" s="63">
        <v>7.1309899999999997</v>
      </c>
      <c r="V38" s="1">
        <f t="shared" si="20"/>
        <v>50.851018380099994</v>
      </c>
      <c r="X38" s="48">
        <f>X37</f>
        <v>1</v>
      </c>
      <c r="Y38" s="48">
        <v>4</v>
      </c>
      <c r="Z38" s="63">
        <v>5.2624000000000004</v>
      </c>
      <c r="AA38" s="64">
        <v>5017.2953340000004</v>
      </c>
      <c r="AB38" s="64">
        <v>953.42506900000001</v>
      </c>
      <c r="AC38" s="65" t="s">
        <v>123</v>
      </c>
      <c r="AD38" s="63">
        <v>2.294</v>
      </c>
      <c r="AE38" s="1">
        <f t="shared" si="21"/>
        <v>5.2624360000000001</v>
      </c>
      <c r="AG38" s="68"/>
      <c r="AH38" s="68"/>
      <c r="AI38" s="68"/>
      <c r="AJ38" s="68"/>
      <c r="AK38" s="68"/>
      <c r="AL38" s="68"/>
    </row>
    <row r="39" spans="2:38" x14ac:dyDescent="0.45">
      <c r="B39" s="48">
        <f>B38</f>
        <v>1</v>
      </c>
      <c r="C39" s="48">
        <v>5</v>
      </c>
      <c r="E39" s="1">
        <f t="shared" si="16"/>
        <v>136.31800000000001</v>
      </c>
      <c r="F39" s="60">
        <f t="shared" si="17"/>
        <v>3104.62309</v>
      </c>
      <c r="G39" s="60">
        <f t="shared" si="17"/>
        <v>22.774899999999999</v>
      </c>
      <c r="H39" s="25" t="str">
        <f t="shared" si="17"/>
        <v>Y</v>
      </c>
      <c r="J39" s="1">
        <f t="shared" si="18"/>
        <v>6.8414999999999999</v>
      </c>
      <c r="K39" s="60">
        <f t="shared" si="19"/>
        <v>40217.305950000002</v>
      </c>
      <c r="L39" s="60">
        <f t="shared" si="19"/>
        <v>5878.4400999999998</v>
      </c>
      <c r="M39" s="25" t="str">
        <f t="shared" si="19"/>
        <v>Y</v>
      </c>
      <c r="O39" s="48">
        <f>O38</f>
        <v>1</v>
      </c>
      <c r="P39" s="48">
        <v>5</v>
      </c>
      <c r="Q39" s="63">
        <v>136.31800000000001</v>
      </c>
      <c r="R39" s="64">
        <v>3104.62309</v>
      </c>
      <c r="S39" s="64">
        <v>22.774899999999999</v>
      </c>
      <c r="T39" s="65" t="s">
        <v>123</v>
      </c>
      <c r="U39" s="63">
        <v>11.6755</v>
      </c>
      <c r="V39" s="1">
        <f t="shared" si="20"/>
        <v>136.31730024999999</v>
      </c>
      <c r="X39" s="48">
        <f>X38</f>
        <v>1</v>
      </c>
      <c r="Y39" s="48">
        <v>5</v>
      </c>
      <c r="Z39" s="63">
        <v>6.8414999999999999</v>
      </c>
      <c r="AA39" s="64">
        <v>40217.305950000002</v>
      </c>
      <c r="AB39" s="64">
        <v>5878.4400999999998</v>
      </c>
      <c r="AC39" s="65" t="s">
        <v>123</v>
      </c>
      <c r="AD39" s="63">
        <v>2.6156000000000001</v>
      </c>
      <c r="AE39" s="1">
        <f t="shared" si="21"/>
        <v>6.8413633600000008</v>
      </c>
      <c r="AG39" s="68"/>
      <c r="AH39" s="68"/>
      <c r="AI39" s="68"/>
      <c r="AJ39" s="68"/>
      <c r="AK39" s="68"/>
      <c r="AL39" s="68"/>
    </row>
    <row r="40" spans="2:38" x14ac:dyDescent="0.45">
      <c r="B40" s="48">
        <f>B39</f>
        <v>1</v>
      </c>
      <c r="C40" s="48">
        <v>6</v>
      </c>
      <c r="E40" s="1">
        <f t="shared" si="16"/>
        <v>269.28019999999998</v>
      </c>
      <c r="F40" s="60">
        <f t="shared" si="17"/>
        <v>12428.0461</v>
      </c>
      <c r="G40" s="60">
        <f t="shared" si="17"/>
        <v>46.152799999999999</v>
      </c>
      <c r="H40" s="25" t="str">
        <f t="shared" si="17"/>
        <v>Y</v>
      </c>
      <c r="J40" s="1">
        <f t="shared" si="18"/>
        <v>7.8061999999999996</v>
      </c>
      <c r="K40" s="60">
        <f t="shared" si="19"/>
        <v>321939.84080000001</v>
      </c>
      <c r="L40" s="60">
        <f t="shared" si="19"/>
        <v>41241.710200000001</v>
      </c>
      <c r="M40" s="25" t="str">
        <f t="shared" si="19"/>
        <v>Y</v>
      </c>
      <c r="O40" s="48">
        <f>O39</f>
        <v>1</v>
      </c>
      <c r="P40" s="48">
        <v>6</v>
      </c>
      <c r="Q40" s="63">
        <v>269.28019999999998</v>
      </c>
      <c r="R40" s="64">
        <v>12428.0461</v>
      </c>
      <c r="S40" s="64">
        <v>46.152799999999999</v>
      </c>
      <c r="T40" s="65" t="s">
        <v>123</v>
      </c>
      <c r="U40" s="63">
        <v>16.409800000000001</v>
      </c>
      <c r="V40" s="1">
        <f t="shared" si="20"/>
        <v>269.28153603999999</v>
      </c>
      <c r="X40" s="48">
        <f>X39</f>
        <v>1</v>
      </c>
      <c r="Y40" s="48">
        <v>6</v>
      </c>
      <c r="Z40" s="63">
        <v>7.8061999999999996</v>
      </c>
      <c r="AA40" s="64">
        <v>321939.84080000001</v>
      </c>
      <c r="AB40" s="64">
        <v>41241.710200000001</v>
      </c>
      <c r="AC40" s="65" t="s">
        <v>123</v>
      </c>
      <c r="AD40" s="63">
        <v>2.794</v>
      </c>
      <c r="AE40" s="1">
        <f t="shared" si="21"/>
        <v>7.8064360000000006</v>
      </c>
      <c r="AG40" s="68"/>
      <c r="AH40" s="68"/>
      <c r="AI40" s="68"/>
      <c r="AJ40" s="68"/>
      <c r="AK40" s="68"/>
      <c r="AL40" s="68"/>
    </row>
    <row r="41" spans="2:38" x14ac:dyDescent="0.45">
      <c r="AH41" s="68"/>
      <c r="AI41" s="68"/>
      <c r="AJ41" s="68"/>
      <c r="AK41" s="68"/>
      <c r="AL41" s="68"/>
    </row>
    <row r="42" spans="2:38" s="4" customFormat="1" ht="28.5" x14ac:dyDescent="0.45">
      <c r="B42" s="55" t="s">
        <v>11</v>
      </c>
      <c r="C42" s="55" t="s">
        <v>14</v>
      </c>
      <c r="D42"/>
      <c r="E42" s="61" t="s">
        <v>122</v>
      </c>
      <c r="F42" s="61" t="s">
        <v>119</v>
      </c>
      <c r="G42" s="61" t="s">
        <v>120</v>
      </c>
      <c r="H42" s="61" t="s">
        <v>118</v>
      </c>
      <c r="I42"/>
      <c r="J42" s="61" t="s">
        <v>122</v>
      </c>
      <c r="K42" s="61" t="s">
        <v>119</v>
      </c>
      <c r="L42" s="61" t="s">
        <v>120</v>
      </c>
      <c r="M42" s="61" t="s">
        <v>118</v>
      </c>
      <c r="O42" s="55" t="s">
        <v>11</v>
      </c>
      <c r="P42" s="55" t="s">
        <v>14</v>
      </c>
      <c r="Q42" s="61" t="s">
        <v>122</v>
      </c>
      <c r="R42" s="61" t="s">
        <v>119</v>
      </c>
      <c r="S42" s="61" t="s">
        <v>120</v>
      </c>
      <c r="T42" s="61" t="s">
        <v>118</v>
      </c>
      <c r="U42" s="61" t="s">
        <v>121</v>
      </c>
      <c r="V42" s="61" t="s">
        <v>125</v>
      </c>
      <c r="X42" s="55" t="s">
        <v>11</v>
      </c>
      <c r="Y42" s="55" t="s">
        <v>14</v>
      </c>
      <c r="Z42" s="61" t="s">
        <v>122</v>
      </c>
      <c r="AA42" s="61" t="s">
        <v>119</v>
      </c>
      <c r="AB42" s="61" t="s">
        <v>120</v>
      </c>
      <c r="AC42" s="61" t="s">
        <v>118</v>
      </c>
      <c r="AD42" s="61" t="s">
        <v>121</v>
      </c>
      <c r="AE42" s="61" t="s">
        <v>125</v>
      </c>
    </row>
    <row r="43" spans="2:38" x14ac:dyDescent="0.45">
      <c r="B43" s="53">
        <f>O43</f>
        <v>8</v>
      </c>
      <c r="C43" s="48">
        <v>1</v>
      </c>
      <c r="E43" s="1">
        <f t="shared" ref="E43:E48" si="22">Q43</f>
        <v>2861.49016821845</v>
      </c>
      <c r="F43" s="60">
        <f t="shared" ref="F43:H48" si="23">R43</f>
        <v>0.35262506999999998</v>
      </c>
      <c r="G43" s="60">
        <f t="shared" si="23"/>
        <v>1.2323E-4</v>
      </c>
      <c r="H43" s="25" t="str">
        <f t="shared" si="23"/>
        <v>Y</v>
      </c>
      <c r="J43" s="1">
        <f t="shared" ref="J43:M48" si="24">Z43</f>
        <v>502.95894646210002</v>
      </c>
      <c r="K43" s="60">
        <f t="shared" si="24"/>
        <v>4.2913807999999998E-2</v>
      </c>
      <c r="L43" s="60">
        <f t="shared" si="24"/>
        <v>8.5322999999999996E-5</v>
      </c>
      <c r="M43" s="25" t="str">
        <f t="shared" si="24"/>
        <v>Y</v>
      </c>
      <c r="O43" s="53">
        <v>8</v>
      </c>
      <c r="P43" s="48">
        <v>1</v>
      </c>
      <c r="Q43" s="63">
        <v>2861.49016821845</v>
      </c>
      <c r="R43" s="64">
        <v>0.35262506999999998</v>
      </c>
      <c r="S43" s="64">
        <v>1.2323E-4</v>
      </c>
      <c r="T43" s="65" t="s">
        <v>123</v>
      </c>
      <c r="U43" s="63">
        <v>53.492898297000004</v>
      </c>
      <c r="V43" s="1">
        <f t="shared" ref="V43:V48" si="25">U43*U43</f>
        <v>2861.4901682131858</v>
      </c>
      <c r="X43" s="53">
        <v>8</v>
      </c>
      <c r="Y43" s="48">
        <v>1</v>
      </c>
      <c r="Z43" s="63">
        <v>502.95894646210002</v>
      </c>
      <c r="AA43" s="64">
        <v>4.2913807999999998E-2</v>
      </c>
      <c r="AB43" s="64">
        <v>8.5322999999999996E-5</v>
      </c>
      <c r="AC43" s="65" t="s">
        <v>123</v>
      </c>
      <c r="AD43" s="63">
        <v>22.4267462</v>
      </c>
      <c r="AE43" s="1">
        <f t="shared" ref="AE43:AE48" si="26">AD43*AD43</f>
        <v>502.95894511921443</v>
      </c>
    </row>
    <row r="44" spans="2:38" x14ac:dyDescent="0.45">
      <c r="B44" s="48">
        <f>B43</f>
        <v>8</v>
      </c>
      <c r="C44" s="48">
        <v>2</v>
      </c>
      <c r="E44" s="1">
        <f t="shared" si="22"/>
        <v>2538298.1470160298</v>
      </c>
      <c r="F44" s="60">
        <f t="shared" si="23"/>
        <v>2.0959558999999999</v>
      </c>
      <c r="G44" s="60">
        <f t="shared" si="23"/>
        <v>8.2572999999999997E-7</v>
      </c>
      <c r="H44" s="25" t="str">
        <f t="shared" si="23"/>
        <v>Y</v>
      </c>
      <c r="J44" s="1">
        <f t="shared" si="24"/>
        <v>22857.965665780001</v>
      </c>
      <c r="K44" s="60">
        <f t="shared" si="24"/>
        <v>0.49454680000000001</v>
      </c>
      <c r="L44" s="60">
        <f t="shared" si="24"/>
        <v>2.1636000000000001E-5</v>
      </c>
      <c r="M44" s="25" t="str">
        <f t="shared" si="24"/>
        <v>Y</v>
      </c>
      <c r="O44" s="48">
        <f>O43</f>
        <v>8</v>
      </c>
      <c r="P44" s="48">
        <v>2</v>
      </c>
      <c r="Q44" s="63">
        <v>2538298.1470160298</v>
      </c>
      <c r="R44" s="64">
        <v>2.0959558999999999</v>
      </c>
      <c r="S44" s="64">
        <v>8.2572999999999997E-7</v>
      </c>
      <c r="T44" s="65" t="s">
        <v>123</v>
      </c>
      <c r="U44" s="63">
        <v>1593.2037367999999</v>
      </c>
      <c r="V44" s="1">
        <f t="shared" si="25"/>
        <v>2538298.1469534831</v>
      </c>
      <c r="X44" s="48">
        <f>X43</f>
        <v>8</v>
      </c>
      <c r="Y44" s="48">
        <v>2</v>
      </c>
      <c r="Z44" s="63">
        <v>22857.965665780001</v>
      </c>
      <c r="AA44" s="64">
        <v>0.49454680000000001</v>
      </c>
      <c r="AB44" s="64">
        <v>2.1636000000000001E-5</v>
      </c>
      <c r="AC44" s="65" t="s">
        <v>123</v>
      </c>
      <c r="AD44" s="63">
        <v>151.18851000000001</v>
      </c>
      <c r="AE44" s="1">
        <f t="shared" si="26"/>
        <v>22857.965556020103</v>
      </c>
      <c r="AG44" s="68"/>
      <c r="AH44" s="68"/>
      <c r="AI44" s="68"/>
      <c r="AJ44" s="68"/>
      <c r="AK44" s="68"/>
    </row>
    <row r="45" spans="2:38" x14ac:dyDescent="0.45">
      <c r="B45" s="48">
        <f>B44</f>
        <v>8</v>
      </c>
      <c r="C45" s="48">
        <v>3</v>
      </c>
      <c r="E45" s="1">
        <f t="shared" si="22"/>
        <v>71675839939.218506</v>
      </c>
      <c r="F45" s="60">
        <f t="shared" si="23"/>
        <v>10.876037</v>
      </c>
      <c r="G45" s="60">
        <f t="shared" si="23"/>
        <v>1.5174000000000001E-10</v>
      </c>
      <c r="H45" s="25" t="str">
        <f t="shared" si="23"/>
        <v>Y</v>
      </c>
      <c r="J45" s="1">
        <f t="shared" si="24"/>
        <v>1333019.893224</v>
      </c>
      <c r="K45" s="60">
        <f t="shared" si="24"/>
        <v>5.0412439999999998</v>
      </c>
      <c r="L45" s="60">
        <f t="shared" si="24"/>
        <v>3.7817999999999999E-6</v>
      </c>
      <c r="M45" s="25" t="str">
        <f t="shared" si="24"/>
        <v>Y</v>
      </c>
      <c r="O45" s="48">
        <f>O44</f>
        <v>8</v>
      </c>
      <c r="P45" s="48">
        <v>3</v>
      </c>
      <c r="Q45" s="63">
        <v>71675839939.218506</v>
      </c>
      <c r="R45" s="64">
        <v>10.876037</v>
      </c>
      <c r="S45" s="64">
        <v>1.5174000000000001E-10</v>
      </c>
      <c r="T45" s="65" t="s">
        <v>123</v>
      </c>
      <c r="U45" s="63">
        <v>267723.25075000001</v>
      </c>
      <c r="V45" s="1">
        <f t="shared" si="25"/>
        <v>71675738992.147385</v>
      </c>
      <c r="X45" s="48">
        <f>X44</f>
        <v>8</v>
      </c>
      <c r="Y45" s="48">
        <v>3</v>
      </c>
      <c r="Z45" s="63">
        <v>1333019.893224</v>
      </c>
      <c r="AA45" s="64">
        <v>5.0412439999999998</v>
      </c>
      <c r="AB45" s="64">
        <v>3.7817999999999999E-6</v>
      </c>
      <c r="AC45" s="65" t="s">
        <v>123</v>
      </c>
      <c r="AD45" s="63">
        <v>1154.5648100000001</v>
      </c>
      <c r="AE45" s="1">
        <f t="shared" si="26"/>
        <v>1333019.9004903364</v>
      </c>
      <c r="AG45" s="68"/>
      <c r="AH45" s="68"/>
      <c r="AI45" s="68"/>
      <c r="AJ45" s="68"/>
      <c r="AK45" s="68"/>
    </row>
    <row r="46" spans="2:38" x14ac:dyDescent="0.45">
      <c r="B46" s="48">
        <f>B45</f>
        <v>8</v>
      </c>
      <c r="C46" s="48">
        <v>4</v>
      </c>
      <c r="E46" s="1">
        <f t="shared" si="22"/>
        <v>590145373682.76404</v>
      </c>
      <c r="F46" s="60">
        <f t="shared" si="23"/>
        <v>59.014266999999997</v>
      </c>
      <c r="G46" s="60">
        <f t="shared" si="23"/>
        <v>9.9998999999999995E-11</v>
      </c>
      <c r="H46" s="25" t="str">
        <f t="shared" si="23"/>
        <v>Y</v>
      </c>
      <c r="J46" s="1">
        <f t="shared" si="24"/>
        <v>23338894.939599998</v>
      </c>
      <c r="K46" s="60">
        <f t="shared" si="24"/>
        <v>46.866934999999998</v>
      </c>
      <c r="L46" s="60">
        <f t="shared" si="24"/>
        <v>2.0080999999999999E-6</v>
      </c>
      <c r="M46" s="25" t="str">
        <f t="shared" si="24"/>
        <v>Y</v>
      </c>
      <c r="O46" s="48">
        <f>O45</f>
        <v>8</v>
      </c>
      <c r="P46" s="48">
        <v>4</v>
      </c>
      <c r="Q46" s="63">
        <v>590145373682.76404</v>
      </c>
      <c r="R46" s="64">
        <v>59.014266999999997</v>
      </c>
      <c r="S46" s="64">
        <v>9.9998999999999995E-11</v>
      </c>
      <c r="T46" s="65" t="s">
        <v>123</v>
      </c>
      <c r="U46" s="63">
        <v>768208.19617000001</v>
      </c>
      <c r="V46" s="1">
        <f t="shared" si="25"/>
        <v>590143832662.76526</v>
      </c>
      <c r="X46" s="48">
        <f>X45</f>
        <v>8</v>
      </c>
      <c r="Y46" s="48">
        <v>4</v>
      </c>
      <c r="Z46" s="63">
        <v>23338894.939599998</v>
      </c>
      <c r="AA46" s="64">
        <v>46.866934999999998</v>
      </c>
      <c r="AB46" s="64">
        <v>2.0080999999999999E-6</v>
      </c>
      <c r="AC46" s="65" t="s">
        <v>123</v>
      </c>
      <c r="AD46" s="63">
        <v>4831.0345600000001</v>
      </c>
      <c r="AE46" s="1">
        <f t="shared" si="26"/>
        <v>23338894.919914395</v>
      </c>
      <c r="AG46" s="68"/>
      <c r="AH46" s="68"/>
      <c r="AI46" s="68"/>
      <c r="AJ46" s="68"/>
      <c r="AK46" s="68"/>
    </row>
    <row r="47" spans="2:38" x14ac:dyDescent="0.45">
      <c r="B47" s="48">
        <f>B46</f>
        <v>8</v>
      </c>
      <c r="C47" s="48">
        <v>5</v>
      </c>
      <c r="E47" s="1">
        <f t="shared" si="22"/>
        <v>2891402904355.2798</v>
      </c>
      <c r="F47" s="60">
        <f t="shared" si="23"/>
        <v>289.09005000000002</v>
      </c>
      <c r="G47" s="60">
        <f t="shared" si="23"/>
        <v>9.9989E-11</v>
      </c>
      <c r="H47" s="25" t="str">
        <f t="shared" si="23"/>
        <v>Y</v>
      </c>
      <c r="J47" s="1">
        <f t="shared" si="24"/>
        <v>79541901.76275</v>
      </c>
      <c r="K47" s="60">
        <f t="shared" si="24"/>
        <v>440.71147000000002</v>
      </c>
      <c r="L47" s="60">
        <f t="shared" si="24"/>
        <v>5.5405999999999999E-6</v>
      </c>
      <c r="M47" s="25" t="str">
        <f t="shared" si="24"/>
        <v>Y</v>
      </c>
      <c r="O47" s="48">
        <f>O46</f>
        <v>8</v>
      </c>
      <c r="P47" s="48">
        <v>5</v>
      </c>
      <c r="Q47" s="63">
        <v>2891402904355.2798</v>
      </c>
      <c r="R47" s="64">
        <v>289.09005000000002</v>
      </c>
      <c r="S47" s="64">
        <v>9.9989E-11</v>
      </c>
      <c r="T47" s="65" t="s">
        <v>123</v>
      </c>
      <c r="U47" s="63">
        <v>1700349.4143000001</v>
      </c>
      <c r="V47" s="1">
        <f t="shared" si="25"/>
        <v>2891188130710.353</v>
      </c>
      <c r="X47" s="48">
        <f>X46</f>
        <v>8</v>
      </c>
      <c r="Y47" s="48">
        <v>5</v>
      </c>
      <c r="Z47" s="63">
        <v>79541901.76275</v>
      </c>
      <c r="AA47" s="64">
        <v>440.71147000000002</v>
      </c>
      <c r="AB47" s="64">
        <v>5.5405999999999999E-6</v>
      </c>
      <c r="AC47" s="65" t="s">
        <v>123</v>
      </c>
      <c r="AD47" s="63">
        <v>8918.6266599999999</v>
      </c>
      <c r="AE47" s="1">
        <f t="shared" si="26"/>
        <v>79541901.500462756</v>
      </c>
      <c r="AG47" s="68"/>
      <c r="AH47" s="68"/>
      <c r="AI47" s="68"/>
      <c r="AJ47" s="68"/>
      <c r="AK47" s="68"/>
    </row>
    <row r="48" spans="2:38" x14ac:dyDescent="0.45">
      <c r="B48" s="48">
        <f>B47</f>
        <v>8</v>
      </c>
      <c r="C48" s="48">
        <v>6</v>
      </c>
      <c r="E48" s="1">
        <f t="shared" si="22"/>
        <v>12662176930770.5</v>
      </c>
      <c r="F48" s="60">
        <f t="shared" si="23"/>
        <v>1264.6521</v>
      </c>
      <c r="G48" s="60">
        <f t="shared" si="23"/>
        <v>9.9808999999999994E-11</v>
      </c>
      <c r="H48" s="25" t="str">
        <f t="shared" si="23"/>
        <v>Y</v>
      </c>
      <c r="J48" s="1">
        <f t="shared" si="24"/>
        <v>112089081.15360001</v>
      </c>
      <c r="K48" s="60">
        <f t="shared" si="24"/>
        <v>3798.0120000000002</v>
      </c>
      <c r="L48" s="60">
        <f t="shared" si="24"/>
        <v>3.3884000000000003E-5</v>
      </c>
      <c r="M48" s="25" t="str">
        <f t="shared" si="24"/>
        <v>Y</v>
      </c>
      <c r="O48" s="48">
        <f>O47</f>
        <v>8</v>
      </c>
      <c r="P48" s="48">
        <v>6</v>
      </c>
      <c r="Q48" s="63">
        <v>12662176930770.5</v>
      </c>
      <c r="R48" s="64">
        <v>1264.6521</v>
      </c>
      <c r="S48" s="64">
        <v>9.9808999999999994E-11</v>
      </c>
      <c r="T48" s="65" t="s">
        <v>123</v>
      </c>
      <c r="U48" s="63">
        <v>3557417.9720000001</v>
      </c>
      <c r="V48" s="1">
        <f t="shared" si="25"/>
        <v>12655222627508.594</v>
      </c>
      <c r="X48" s="48">
        <f>X47</f>
        <v>8</v>
      </c>
      <c r="Y48" s="48">
        <v>6</v>
      </c>
      <c r="Z48" s="63">
        <v>112089081.15360001</v>
      </c>
      <c r="AA48" s="64">
        <v>3798.0120000000002</v>
      </c>
      <c r="AB48" s="64">
        <v>3.3884000000000003E-5</v>
      </c>
      <c r="AC48" s="65" t="s">
        <v>123</v>
      </c>
      <c r="AD48" s="63">
        <v>10587.213100000001</v>
      </c>
      <c r="AE48" s="1">
        <f t="shared" si="26"/>
        <v>112089081.22481163</v>
      </c>
      <c r="AG48" s="68"/>
      <c r="AH48" s="68"/>
      <c r="AI48" s="68"/>
      <c r="AJ48" s="68"/>
      <c r="AK48" s="68"/>
    </row>
    <row r="49" spans="2:37" x14ac:dyDescent="0.45">
      <c r="AG49" s="68"/>
      <c r="AH49" s="68"/>
      <c r="AI49" s="68"/>
      <c r="AJ49" s="68"/>
      <c r="AK49" s="68"/>
    </row>
    <row r="50" spans="2:37" s="4" customFormat="1" ht="28.5" x14ac:dyDescent="0.45">
      <c r="B50" s="55" t="s">
        <v>11</v>
      </c>
      <c r="C50" s="55" t="s">
        <v>14</v>
      </c>
      <c r="D50"/>
      <c r="E50" s="61" t="s">
        <v>122</v>
      </c>
      <c r="F50" s="61" t="s">
        <v>119</v>
      </c>
      <c r="G50" s="61" t="s">
        <v>120</v>
      </c>
      <c r="H50" s="61" t="s">
        <v>118</v>
      </c>
      <c r="I50"/>
      <c r="J50" s="61" t="s">
        <v>122</v>
      </c>
      <c r="K50" s="61" t="s">
        <v>119</v>
      </c>
      <c r="L50" s="61" t="s">
        <v>120</v>
      </c>
      <c r="M50" s="61" t="s">
        <v>118</v>
      </c>
      <c r="O50" s="55" t="s">
        <v>11</v>
      </c>
      <c r="P50" s="55" t="s">
        <v>14</v>
      </c>
      <c r="Q50" s="61" t="s">
        <v>122</v>
      </c>
      <c r="R50" s="61" t="s">
        <v>119</v>
      </c>
      <c r="S50" s="61" t="s">
        <v>120</v>
      </c>
      <c r="T50" s="61" t="s">
        <v>118</v>
      </c>
      <c r="U50" s="61" t="s">
        <v>121</v>
      </c>
      <c r="V50" s="61" t="s">
        <v>125</v>
      </c>
      <c r="X50" s="55" t="s">
        <v>11</v>
      </c>
      <c r="Y50" s="55" t="s">
        <v>14</v>
      </c>
      <c r="Z50" s="61" t="s">
        <v>122</v>
      </c>
      <c r="AA50" s="61" t="s">
        <v>119</v>
      </c>
      <c r="AB50" s="61" t="s">
        <v>120</v>
      </c>
      <c r="AC50" s="61" t="s">
        <v>118</v>
      </c>
      <c r="AD50" s="61" t="s">
        <v>121</v>
      </c>
      <c r="AE50" s="61" t="s">
        <v>125</v>
      </c>
      <c r="AG50" s="67"/>
      <c r="AH50" s="67"/>
      <c r="AI50" s="67"/>
      <c r="AJ50" s="67"/>
      <c r="AK50" s="67"/>
    </row>
    <row r="51" spans="2:37" x14ac:dyDescent="0.45">
      <c r="B51" s="53">
        <f>O51</f>
        <v>32</v>
      </c>
      <c r="C51" s="48">
        <v>1</v>
      </c>
      <c r="E51" s="1">
        <f t="shared" ref="E51:E56" si="27">Q51</f>
        <v>780245.67281918996</v>
      </c>
      <c r="F51" s="60">
        <f t="shared" ref="F51:H56" si="28">R51</f>
        <v>2.3346220000000001E-2</v>
      </c>
      <c r="G51" s="60">
        <f t="shared" si="28"/>
        <v>2.9922000000000002E-8</v>
      </c>
      <c r="H51" s="25" t="str">
        <f t="shared" si="28"/>
        <v>Y</v>
      </c>
      <c r="J51" s="1">
        <f t="shared" ref="J51:M56" si="29">Z51</f>
        <v>128562.67680442899</v>
      </c>
      <c r="K51" s="60">
        <f t="shared" si="29"/>
        <v>7.2815960000000002E-4</v>
      </c>
      <c r="L51" s="60">
        <f t="shared" si="29"/>
        <v>5.6638000000000002E-9</v>
      </c>
      <c r="M51" s="25" t="str">
        <f t="shared" si="29"/>
        <v>Y</v>
      </c>
      <c r="O51" s="53">
        <v>32</v>
      </c>
      <c r="P51" s="48">
        <v>1</v>
      </c>
      <c r="Q51" s="63">
        <v>780245.67281918996</v>
      </c>
      <c r="R51" s="64">
        <v>2.3346220000000001E-2</v>
      </c>
      <c r="S51" s="64">
        <v>2.9922000000000002E-8</v>
      </c>
      <c r="T51" s="65" t="s">
        <v>123</v>
      </c>
      <c r="U51" s="63">
        <v>883.31516051999995</v>
      </c>
      <c r="V51" s="1">
        <f t="shared" ref="V51:V56" si="30">U51*U51</f>
        <v>780245.67280447332</v>
      </c>
      <c r="X51" s="53">
        <v>32</v>
      </c>
      <c r="Y51" s="48">
        <v>1</v>
      </c>
      <c r="Z51" s="63">
        <v>128562.67680442899</v>
      </c>
      <c r="AA51" s="64">
        <v>7.2815960000000002E-4</v>
      </c>
      <c r="AB51" s="64">
        <v>5.6638000000000002E-9</v>
      </c>
      <c r="AC51" s="65" t="s">
        <v>123</v>
      </c>
      <c r="AD51" s="63">
        <v>358.55637883999998</v>
      </c>
      <c r="AE51" s="1">
        <f t="shared" ref="AE51:AE56" si="31">AD51*AD51</f>
        <v>128562.67680685359</v>
      </c>
      <c r="AG51" s="68"/>
      <c r="AH51" s="68"/>
      <c r="AI51" s="68"/>
      <c r="AJ51" s="68"/>
      <c r="AK51" s="68"/>
    </row>
    <row r="52" spans="2:37" x14ac:dyDescent="0.45">
      <c r="B52" s="48">
        <f>B51</f>
        <v>32</v>
      </c>
      <c r="C52" s="48">
        <v>2</v>
      </c>
      <c r="E52" s="1">
        <f t="shared" si="27"/>
        <v>1532410730.48068</v>
      </c>
      <c r="F52" s="60">
        <f t="shared" si="28"/>
        <v>0.15443660000000001</v>
      </c>
      <c r="G52" s="60">
        <f t="shared" si="28"/>
        <v>1.0078E-10</v>
      </c>
      <c r="H52" s="25" t="str">
        <f t="shared" si="28"/>
        <v>Y</v>
      </c>
      <c r="J52" s="1">
        <f t="shared" si="29"/>
        <v>89729906.027264997</v>
      </c>
      <c r="K52" s="60">
        <f t="shared" si="29"/>
        <v>9.5976870000000006E-3</v>
      </c>
      <c r="L52" s="60">
        <f t="shared" si="29"/>
        <v>1.0696E-10</v>
      </c>
      <c r="M52" s="25" t="str">
        <f t="shared" si="29"/>
        <v>Y</v>
      </c>
      <c r="O52" s="48">
        <f>O51</f>
        <v>32</v>
      </c>
      <c r="P52" s="48">
        <v>2</v>
      </c>
      <c r="Q52" s="63">
        <v>1532410730.48068</v>
      </c>
      <c r="R52" s="64">
        <v>0.15443660000000001</v>
      </c>
      <c r="S52" s="64">
        <v>1.0078E-10</v>
      </c>
      <c r="T52" s="65" t="s">
        <v>123</v>
      </c>
      <c r="U52" s="63">
        <v>39146.017913000003</v>
      </c>
      <c r="V52" s="1">
        <f t="shared" si="30"/>
        <v>1532410718.4449172</v>
      </c>
      <c r="X52" s="48">
        <f>X51</f>
        <v>32</v>
      </c>
      <c r="Y52" s="48">
        <v>2</v>
      </c>
      <c r="Z52" s="63">
        <v>89729906.027264997</v>
      </c>
      <c r="AA52" s="64">
        <v>9.5976870000000006E-3</v>
      </c>
      <c r="AB52" s="64">
        <v>1.0696E-10</v>
      </c>
      <c r="AC52" s="65" t="s">
        <v>123</v>
      </c>
      <c r="AD52" s="63">
        <v>9472.587082</v>
      </c>
      <c r="AE52" s="1">
        <f t="shared" si="31"/>
        <v>89729906.026073277</v>
      </c>
      <c r="AG52" s="68"/>
      <c r="AH52" s="68"/>
      <c r="AI52" s="68"/>
      <c r="AJ52" s="68"/>
      <c r="AK52" s="68"/>
    </row>
    <row r="53" spans="2:37" x14ac:dyDescent="0.45">
      <c r="B53" s="48">
        <f>B52</f>
        <v>32</v>
      </c>
      <c r="C53" s="48">
        <v>3</v>
      </c>
      <c r="E53" s="1">
        <f t="shared" si="27"/>
        <v>10824839421.707399</v>
      </c>
      <c r="F53" s="60">
        <f t="shared" si="28"/>
        <v>1.082484</v>
      </c>
      <c r="G53" s="60">
        <f t="shared" si="28"/>
        <v>1E-10</v>
      </c>
      <c r="H53" s="25" t="str">
        <f t="shared" si="28"/>
        <v>Y</v>
      </c>
      <c r="J53" s="1">
        <f t="shared" si="29"/>
        <v>1329634302.65432</v>
      </c>
      <c r="K53" s="60">
        <f t="shared" si="29"/>
        <v>0.13296350000000001</v>
      </c>
      <c r="L53" s="60">
        <f t="shared" si="29"/>
        <v>1E-10</v>
      </c>
      <c r="M53" s="25" t="str">
        <f t="shared" si="29"/>
        <v>Y</v>
      </c>
      <c r="O53" s="48">
        <f>O52</f>
        <v>32</v>
      </c>
      <c r="P53" s="48">
        <v>3</v>
      </c>
      <c r="Q53" s="63">
        <v>10824839421.707399</v>
      </c>
      <c r="R53" s="64">
        <v>1.082484</v>
      </c>
      <c r="S53" s="64">
        <v>1E-10</v>
      </c>
      <c r="T53" s="65" t="s">
        <v>123</v>
      </c>
      <c r="U53" s="63">
        <v>104042.48897999999</v>
      </c>
      <c r="V53" s="1">
        <f t="shared" si="30"/>
        <v>10824839513.153419</v>
      </c>
      <c r="X53" s="48">
        <f>X52</f>
        <v>32</v>
      </c>
      <c r="Y53" s="48">
        <v>3</v>
      </c>
      <c r="Z53" s="63">
        <v>1329634302.65432</v>
      </c>
      <c r="AA53" s="64">
        <v>0.13296350000000001</v>
      </c>
      <c r="AB53" s="64">
        <v>1E-10</v>
      </c>
      <c r="AC53" s="65" t="s">
        <v>123</v>
      </c>
      <c r="AD53" s="63">
        <v>36464.151136</v>
      </c>
      <c r="AE53" s="1">
        <f t="shared" si="31"/>
        <v>1329634318.0690501</v>
      </c>
      <c r="AG53" s="68"/>
      <c r="AH53" s="68"/>
      <c r="AI53" s="68"/>
      <c r="AJ53" s="68"/>
      <c r="AK53" s="68"/>
    </row>
    <row r="54" spans="2:37" x14ac:dyDescent="0.45">
      <c r="B54" s="48">
        <f>B53</f>
        <v>32</v>
      </c>
      <c r="C54" s="48">
        <v>4</v>
      </c>
      <c r="E54" s="1">
        <f t="shared" si="27"/>
        <v>74366377054.8367</v>
      </c>
      <c r="F54" s="60">
        <f t="shared" si="28"/>
        <v>7.4366300000000001</v>
      </c>
      <c r="G54" s="60">
        <f t="shared" si="28"/>
        <v>1E-10</v>
      </c>
      <c r="H54" s="25" t="str">
        <f t="shared" si="28"/>
        <v>Y</v>
      </c>
      <c r="J54" s="1">
        <f t="shared" si="29"/>
        <v>17718436995.650902</v>
      </c>
      <c r="K54" s="60">
        <f t="shared" si="29"/>
        <v>1.7718430000000001</v>
      </c>
      <c r="L54" s="60">
        <f t="shared" si="29"/>
        <v>1E-10</v>
      </c>
      <c r="M54" s="25" t="str">
        <f t="shared" si="29"/>
        <v>Y</v>
      </c>
      <c r="O54" s="48">
        <f>O53</f>
        <v>32</v>
      </c>
      <c r="P54" s="48">
        <v>4</v>
      </c>
      <c r="Q54" s="63">
        <v>74366377054.8367</v>
      </c>
      <c r="R54" s="64">
        <v>7.4366300000000001</v>
      </c>
      <c r="S54" s="64">
        <v>1E-10</v>
      </c>
      <c r="T54" s="65" t="s">
        <v>123</v>
      </c>
      <c r="U54" s="63">
        <v>272701.99339000002</v>
      </c>
      <c r="V54" s="1">
        <f t="shared" si="30"/>
        <v>74366377198.879608</v>
      </c>
      <c r="X54" s="48">
        <f>X53</f>
        <v>32</v>
      </c>
      <c r="Y54" s="48">
        <v>4</v>
      </c>
      <c r="Z54" s="63">
        <v>17718436995.650902</v>
      </c>
      <c r="AA54" s="64">
        <v>1.7718430000000001</v>
      </c>
      <c r="AB54" s="64">
        <v>1E-10</v>
      </c>
      <c r="AC54" s="65" t="s">
        <v>123</v>
      </c>
      <c r="AD54" s="63">
        <v>133110.62145999999</v>
      </c>
      <c r="AE54" s="1">
        <f t="shared" si="31"/>
        <v>17718437545.467411</v>
      </c>
      <c r="AG54" s="68"/>
      <c r="AH54" s="68"/>
      <c r="AI54" s="68"/>
      <c r="AJ54" s="68"/>
      <c r="AK54" s="68"/>
    </row>
    <row r="55" spans="2:37" x14ac:dyDescent="0.45">
      <c r="B55" s="48">
        <f>B54</f>
        <v>32</v>
      </c>
      <c r="C55" s="48">
        <v>5</v>
      </c>
      <c r="E55" s="1">
        <f t="shared" si="27"/>
        <v>425110447101.65002</v>
      </c>
      <c r="F55" s="60">
        <f t="shared" si="28"/>
        <v>42.509160000000001</v>
      </c>
      <c r="G55" s="60">
        <f t="shared" si="28"/>
        <v>9.9995999999999995E-11</v>
      </c>
      <c r="H55" s="25" t="str">
        <f t="shared" si="28"/>
        <v>Y</v>
      </c>
      <c r="J55" s="1">
        <f t="shared" si="29"/>
        <v>196814683778.57199</v>
      </c>
      <c r="K55" s="60">
        <f t="shared" si="29"/>
        <v>19.681190000000001</v>
      </c>
      <c r="L55" s="60">
        <f t="shared" si="29"/>
        <v>9.9998999999999995E-11</v>
      </c>
      <c r="M55" s="25" t="str">
        <f t="shared" si="29"/>
        <v>Y</v>
      </c>
      <c r="O55" s="48">
        <f>O54</f>
        <v>32</v>
      </c>
      <c r="P55" s="48">
        <v>5</v>
      </c>
      <c r="Q55" s="63">
        <v>425110447101.65002</v>
      </c>
      <c r="R55" s="64">
        <v>42.509160000000001</v>
      </c>
      <c r="S55" s="64">
        <v>9.9995999999999995E-11</v>
      </c>
      <c r="T55" s="65" t="s">
        <v>123</v>
      </c>
      <c r="U55" s="63">
        <v>651993.43949999998</v>
      </c>
      <c r="V55" s="1">
        <f t="shared" si="30"/>
        <v>425095445151.04016</v>
      </c>
      <c r="X55" s="48">
        <f>X54</f>
        <v>32</v>
      </c>
      <c r="Y55" s="48">
        <v>5</v>
      </c>
      <c r="Z55" s="63">
        <v>196814683778.57199</v>
      </c>
      <c r="AA55" s="64">
        <v>19.681190000000001</v>
      </c>
      <c r="AB55" s="64">
        <v>9.9998999999999995E-11</v>
      </c>
      <c r="AC55" s="65" t="s">
        <v>123</v>
      </c>
      <c r="AD55" s="63">
        <v>443635.98323999997</v>
      </c>
      <c r="AE55" s="1">
        <f t="shared" si="31"/>
        <v>196812885625.32153</v>
      </c>
      <c r="AG55" s="68"/>
      <c r="AH55" s="68"/>
      <c r="AI55" s="68"/>
      <c r="AJ55" s="68"/>
      <c r="AK55" s="68"/>
    </row>
    <row r="56" spans="2:37" x14ac:dyDescent="0.45">
      <c r="B56" s="48">
        <f>B55</f>
        <v>32</v>
      </c>
      <c r="C56" s="48">
        <v>6</v>
      </c>
      <c r="E56" s="1">
        <f t="shared" si="27"/>
        <v>2288169318421.5801</v>
      </c>
      <c r="F56" s="60">
        <f t="shared" si="28"/>
        <v>228.7287</v>
      </c>
      <c r="G56" s="60">
        <f t="shared" si="28"/>
        <v>9.998E-11</v>
      </c>
      <c r="H56" s="25" t="str">
        <f t="shared" si="28"/>
        <v>Y</v>
      </c>
      <c r="J56" s="1">
        <f t="shared" si="29"/>
        <v>1819539912456.4299</v>
      </c>
      <c r="K56" s="60">
        <f t="shared" si="29"/>
        <v>181.93430000000001</v>
      </c>
      <c r="L56" s="60">
        <f t="shared" si="29"/>
        <v>9.9983999999999996E-11</v>
      </c>
      <c r="M56" s="25" t="str">
        <f t="shared" si="29"/>
        <v>Y</v>
      </c>
      <c r="O56" s="48">
        <f>O55</f>
        <v>32</v>
      </c>
      <c r="P56" s="48">
        <v>6</v>
      </c>
      <c r="Q56" s="63">
        <v>2288169318421.5801</v>
      </c>
      <c r="R56" s="64">
        <v>228.7287</v>
      </c>
      <c r="S56" s="64">
        <v>9.998E-11</v>
      </c>
      <c r="T56" s="65" t="s">
        <v>123</v>
      </c>
      <c r="U56" s="63">
        <v>1512426.0352</v>
      </c>
      <c r="V56" s="1">
        <f t="shared" si="30"/>
        <v>2287432511950.792</v>
      </c>
      <c r="X56" s="48">
        <f>X55</f>
        <v>32</v>
      </c>
      <c r="Y56" s="48">
        <v>6</v>
      </c>
      <c r="Z56" s="63">
        <v>1819539912456.4299</v>
      </c>
      <c r="AA56" s="64">
        <v>181.93430000000001</v>
      </c>
      <c r="AB56" s="64">
        <v>9.9983999999999996E-11</v>
      </c>
      <c r="AC56" s="65" t="s">
        <v>123</v>
      </c>
      <c r="AD56" s="63">
        <v>1348869.6185000001</v>
      </c>
      <c r="AE56" s="1">
        <f t="shared" si="31"/>
        <v>1819449247712.3357</v>
      </c>
    </row>
    <row r="59" spans="2:37" x14ac:dyDescent="0.45">
      <c r="O59" s="66" t="s">
        <v>133</v>
      </c>
    </row>
    <row r="61" spans="2:37" x14ac:dyDescent="0.45">
      <c r="B61" s="103" t="s">
        <v>130</v>
      </c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O61" s="103" t="s">
        <v>126</v>
      </c>
      <c r="P61" s="103"/>
      <c r="Q61" s="103"/>
      <c r="R61" s="103"/>
      <c r="S61" s="103"/>
      <c r="T61" s="103"/>
      <c r="U61" s="103"/>
      <c r="V61" s="103"/>
      <c r="X61" s="103" t="s">
        <v>127</v>
      </c>
      <c r="Y61" s="103"/>
      <c r="Z61" s="103"/>
      <c r="AA61" s="103"/>
      <c r="AB61" s="103"/>
      <c r="AC61" s="103"/>
      <c r="AD61" s="103"/>
      <c r="AE61" s="103"/>
    </row>
    <row r="62" spans="2:37" x14ac:dyDescent="0.45">
      <c r="E62" s="103" t="s">
        <v>128</v>
      </c>
      <c r="F62" s="103"/>
      <c r="G62" s="103"/>
      <c r="H62" s="103"/>
      <c r="J62" s="103" t="s">
        <v>129</v>
      </c>
      <c r="K62" s="103"/>
      <c r="L62" s="103"/>
      <c r="M62" s="103"/>
    </row>
    <row r="63" spans="2:37" s="4" customFormat="1" ht="28.5" x14ac:dyDescent="0.45">
      <c r="B63" s="55" t="s">
        <v>11</v>
      </c>
      <c r="C63" s="55" t="s">
        <v>14</v>
      </c>
      <c r="D63"/>
      <c r="E63" s="61" t="s">
        <v>122</v>
      </c>
      <c r="F63" s="61" t="s">
        <v>119</v>
      </c>
      <c r="G63" s="61" t="s">
        <v>120</v>
      </c>
      <c r="H63" s="61" t="s">
        <v>118</v>
      </c>
      <c r="I63"/>
      <c r="J63" s="61" t="s">
        <v>122</v>
      </c>
      <c r="K63" s="61" t="s">
        <v>119</v>
      </c>
      <c r="L63" s="61" t="s">
        <v>120</v>
      </c>
      <c r="M63" s="61" t="s">
        <v>118</v>
      </c>
      <c r="O63" s="55" t="s">
        <v>11</v>
      </c>
      <c r="P63" s="55" t="s">
        <v>14</v>
      </c>
      <c r="Q63" s="61" t="s">
        <v>122</v>
      </c>
      <c r="R63" s="61" t="s">
        <v>119</v>
      </c>
      <c r="S63" s="61" t="s">
        <v>120</v>
      </c>
      <c r="T63" s="61" t="s">
        <v>118</v>
      </c>
      <c r="U63" s="61" t="s">
        <v>121</v>
      </c>
      <c r="V63" s="61" t="s">
        <v>125</v>
      </c>
      <c r="X63" s="55" t="s">
        <v>11</v>
      </c>
      <c r="Y63" s="55" t="s">
        <v>14</v>
      </c>
      <c r="Z63" s="61" t="s">
        <v>122</v>
      </c>
      <c r="AA63" s="61" t="s">
        <v>119</v>
      </c>
      <c r="AB63" s="61" t="s">
        <v>120</v>
      </c>
      <c r="AC63" s="61" t="s">
        <v>118</v>
      </c>
      <c r="AD63" s="61" t="s">
        <v>121</v>
      </c>
      <c r="AE63" s="61" t="s">
        <v>125</v>
      </c>
    </row>
    <row r="64" spans="2:37" x14ac:dyDescent="0.45">
      <c r="B64" s="53">
        <f>O64</f>
        <v>1</v>
      </c>
      <c r="C64" s="48">
        <v>1</v>
      </c>
      <c r="E64" s="1">
        <f t="shared" ref="E64:E69" si="32">Q64</f>
        <v>3.5464829999999998</v>
      </c>
      <c r="F64" s="60">
        <f t="shared" ref="F64:H69" si="33">R64</f>
        <v>11.6807199</v>
      </c>
      <c r="G64" s="60">
        <f t="shared" si="33"/>
        <v>3.2936100000000001</v>
      </c>
      <c r="H64" s="25" t="str">
        <f t="shared" si="33"/>
        <v>Y</v>
      </c>
      <c r="J64" s="1">
        <f t="shared" ref="J64:J69" si="34">Z64</f>
        <v>1.7584</v>
      </c>
      <c r="K64" s="60">
        <f t="shared" ref="K64:M69" si="35">AA64</f>
        <v>9.5608880060000008</v>
      </c>
      <c r="L64" s="60">
        <f t="shared" si="35"/>
        <v>5.4373555400000004</v>
      </c>
      <c r="M64" s="25" t="str">
        <f t="shared" si="35"/>
        <v>Y</v>
      </c>
      <c r="O64" s="53">
        <v>1</v>
      </c>
      <c r="P64" s="48">
        <v>1</v>
      </c>
      <c r="Q64" s="63">
        <v>3.5464829999999998</v>
      </c>
      <c r="R64" s="64">
        <v>11.6807199</v>
      </c>
      <c r="S64" s="64">
        <v>3.2936100000000001</v>
      </c>
      <c r="T64" s="65" t="s">
        <v>123</v>
      </c>
      <c r="U64" s="63">
        <v>1.8832100000000001</v>
      </c>
      <c r="V64" s="1">
        <f t="shared" ref="V64:V69" si="36">U64*U64</f>
        <v>3.5464799041000004</v>
      </c>
      <c r="X64" s="53">
        <v>1</v>
      </c>
      <c r="Y64" s="48">
        <v>1</v>
      </c>
      <c r="Z64" s="63">
        <v>1.7584</v>
      </c>
      <c r="AA64" s="64">
        <v>9.5608880060000008</v>
      </c>
      <c r="AB64" s="64">
        <v>5.4373555400000004</v>
      </c>
      <c r="AC64" s="65" t="s">
        <v>123</v>
      </c>
      <c r="AD64" s="63">
        <v>1.3260000000000001</v>
      </c>
      <c r="AE64" s="1">
        <f t="shared" ref="AE64:AE69" si="37">AD64*AD64</f>
        <v>1.7582760000000002</v>
      </c>
    </row>
    <row r="65" spans="2:37" x14ac:dyDescent="0.45">
      <c r="B65" s="48">
        <f>B64</f>
        <v>1</v>
      </c>
      <c r="C65" s="48">
        <v>2</v>
      </c>
      <c r="E65" s="1">
        <f t="shared" si="32"/>
        <v>7.1297920000000001</v>
      </c>
      <c r="F65" s="60">
        <f t="shared" si="33"/>
        <v>47.819034600000002</v>
      </c>
      <c r="G65" s="60">
        <f t="shared" si="33"/>
        <v>6.7069299999999998</v>
      </c>
      <c r="H65" s="25" t="str">
        <f t="shared" si="33"/>
        <v>Y</v>
      </c>
      <c r="J65" s="1">
        <f t="shared" si="34"/>
        <v>2.4117000000000002</v>
      </c>
      <c r="K65" s="60">
        <f t="shared" si="35"/>
        <v>77.3286023</v>
      </c>
      <c r="L65" s="60">
        <f t="shared" si="35"/>
        <v>32.064478800000003</v>
      </c>
      <c r="M65" s="25" t="str">
        <f t="shared" si="35"/>
        <v>Y</v>
      </c>
      <c r="O65" s="48">
        <f>O64</f>
        <v>1</v>
      </c>
      <c r="P65" s="48">
        <v>2</v>
      </c>
      <c r="Q65" s="63">
        <v>7.1297920000000001</v>
      </c>
      <c r="R65" s="64">
        <v>47.819034600000002</v>
      </c>
      <c r="S65" s="64">
        <v>6.7069299999999998</v>
      </c>
      <c r="T65" s="65" t="s">
        <v>123</v>
      </c>
      <c r="U65" s="63">
        <v>2.6701700000000002</v>
      </c>
      <c r="V65" s="1">
        <f t="shared" si="36"/>
        <v>7.1298078289000006</v>
      </c>
      <c r="X65" s="48">
        <f>X64</f>
        <v>1</v>
      </c>
      <c r="Y65" s="48">
        <v>2</v>
      </c>
      <c r="Z65" s="63">
        <v>2.4117000000000002</v>
      </c>
      <c r="AA65" s="64">
        <v>77.3286023</v>
      </c>
      <c r="AB65" s="64">
        <v>32.064478800000003</v>
      </c>
      <c r="AC65" s="65" t="s">
        <v>123</v>
      </c>
      <c r="AD65" s="63">
        <v>1.5529999999999999</v>
      </c>
      <c r="AE65" s="1">
        <f t="shared" si="37"/>
        <v>2.4118089999999999</v>
      </c>
    </row>
    <row r="66" spans="2:37" x14ac:dyDescent="0.45">
      <c r="B66" s="48">
        <f>B65</f>
        <v>1</v>
      </c>
      <c r="C66" s="48">
        <v>3</v>
      </c>
      <c r="E66" s="1">
        <f t="shared" si="32"/>
        <v>17.842919999999999</v>
      </c>
      <c r="F66" s="60">
        <f t="shared" si="33"/>
        <v>192.63777300000001</v>
      </c>
      <c r="G66" s="60">
        <f t="shared" si="33"/>
        <v>10.7963</v>
      </c>
      <c r="H66" s="25" t="str">
        <f t="shared" si="33"/>
        <v>Y</v>
      </c>
      <c r="J66" s="1">
        <f t="shared" si="34"/>
        <v>3.5916000000000001</v>
      </c>
      <c r="K66" s="60">
        <f t="shared" si="35"/>
        <v>623.43303479999997</v>
      </c>
      <c r="L66" s="60">
        <f t="shared" si="35"/>
        <v>173.58097900000001</v>
      </c>
      <c r="M66" s="25" t="str">
        <f t="shared" si="35"/>
        <v>Y</v>
      </c>
      <c r="O66" s="48">
        <f>O65</f>
        <v>1</v>
      </c>
      <c r="P66" s="48">
        <v>3</v>
      </c>
      <c r="Q66" s="63">
        <v>17.842919999999999</v>
      </c>
      <c r="R66" s="64">
        <v>192.63777300000001</v>
      </c>
      <c r="S66" s="64">
        <v>10.7963</v>
      </c>
      <c r="T66" s="65" t="s">
        <v>123</v>
      </c>
      <c r="U66" s="63">
        <v>4.2240900000000003</v>
      </c>
      <c r="V66" s="1">
        <f t="shared" si="36"/>
        <v>17.842936328100002</v>
      </c>
      <c r="X66" s="48">
        <f>X65</f>
        <v>1</v>
      </c>
      <c r="Y66" s="48">
        <v>3</v>
      </c>
      <c r="Z66" s="63">
        <v>3.5916000000000001</v>
      </c>
      <c r="AA66" s="64">
        <v>623.43303479999997</v>
      </c>
      <c r="AB66" s="64">
        <v>173.58097900000001</v>
      </c>
      <c r="AC66" s="65" t="s">
        <v>123</v>
      </c>
      <c r="AD66" s="63">
        <v>1.8952</v>
      </c>
      <c r="AE66" s="1">
        <f t="shared" si="37"/>
        <v>3.5917830400000001</v>
      </c>
    </row>
    <row r="67" spans="2:37" x14ac:dyDescent="0.45">
      <c r="B67" s="48">
        <f>B66</f>
        <v>1</v>
      </c>
      <c r="C67" s="48">
        <v>4</v>
      </c>
      <c r="E67" s="1">
        <f t="shared" si="32"/>
        <v>50.851050000000001</v>
      </c>
      <c r="F67" s="60">
        <f t="shared" si="33"/>
        <v>774.42074200000002</v>
      </c>
      <c r="G67" s="60">
        <f t="shared" si="33"/>
        <v>15.229200000000001</v>
      </c>
      <c r="H67" s="25" t="str">
        <f t="shared" si="33"/>
        <v>Y</v>
      </c>
      <c r="J67" s="1">
        <f t="shared" si="34"/>
        <v>5.2624000000000004</v>
      </c>
      <c r="K67" s="60">
        <f t="shared" si="35"/>
        <v>5017.2953349999998</v>
      </c>
      <c r="L67" s="60">
        <f t="shared" si="35"/>
        <v>953.42507000000001</v>
      </c>
      <c r="M67" s="25" t="str">
        <f t="shared" si="35"/>
        <v>Y</v>
      </c>
      <c r="O67" s="48">
        <f>O66</f>
        <v>1</v>
      </c>
      <c r="P67" s="48">
        <v>4</v>
      </c>
      <c r="Q67" s="63">
        <v>50.851050000000001</v>
      </c>
      <c r="R67" s="64">
        <v>774.42074200000002</v>
      </c>
      <c r="S67" s="64">
        <v>15.229200000000001</v>
      </c>
      <c r="T67" s="65" t="s">
        <v>123</v>
      </c>
      <c r="U67" s="63">
        <v>7.1309899999999997</v>
      </c>
      <c r="V67" s="1">
        <f t="shared" si="36"/>
        <v>50.851018380099994</v>
      </c>
      <c r="X67" s="48">
        <f>X66</f>
        <v>1</v>
      </c>
      <c r="Y67" s="48">
        <v>4</v>
      </c>
      <c r="Z67" s="63">
        <v>5.2624000000000004</v>
      </c>
      <c r="AA67" s="64">
        <v>5017.2953349999998</v>
      </c>
      <c r="AB67" s="64">
        <v>953.42507000000001</v>
      </c>
      <c r="AC67" s="65" t="s">
        <v>123</v>
      </c>
      <c r="AD67" s="63">
        <v>2.294</v>
      </c>
      <c r="AE67" s="1">
        <f t="shared" si="37"/>
        <v>5.2624360000000001</v>
      </c>
    </row>
    <row r="68" spans="2:37" x14ac:dyDescent="0.45">
      <c r="B68" s="48">
        <f>B67</f>
        <v>1</v>
      </c>
      <c r="C68" s="48">
        <v>5</v>
      </c>
      <c r="E68" s="1">
        <f t="shared" si="32"/>
        <v>136.31790000000001</v>
      </c>
      <c r="F68" s="60">
        <f t="shared" si="33"/>
        <v>3104.62309</v>
      </c>
      <c r="G68" s="60">
        <f t="shared" si="33"/>
        <v>22.774899999999999</v>
      </c>
      <c r="H68" s="25" t="str">
        <f t="shared" si="33"/>
        <v>Y</v>
      </c>
      <c r="J68" s="1">
        <f t="shared" si="34"/>
        <v>6.8414999999999999</v>
      </c>
      <c r="K68" s="60">
        <f t="shared" si="35"/>
        <v>40217.305950000002</v>
      </c>
      <c r="L68" s="60">
        <f t="shared" si="35"/>
        <v>5878.4400999999998</v>
      </c>
      <c r="M68" s="25" t="str">
        <f t="shared" si="35"/>
        <v>Y</v>
      </c>
      <c r="O68" s="48">
        <f>O67</f>
        <v>1</v>
      </c>
      <c r="P68" s="48">
        <v>5</v>
      </c>
      <c r="Q68" s="63">
        <v>136.31790000000001</v>
      </c>
      <c r="R68" s="64">
        <v>3104.62309</v>
      </c>
      <c r="S68" s="64">
        <v>22.774899999999999</v>
      </c>
      <c r="T68" s="65" t="s">
        <v>123</v>
      </c>
      <c r="U68" s="63">
        <v>11.6755</v>
      </c>
      <c r="V68" s="1">
        <f t="shared" si="36"/>
        <v>136.31730024999999</v>
      </c>
      <c r="X68" s="48">
        <f>X67</f>
        <v>1</v>
      </c>
      <c r="Y68" s="48">
        <v>5</v>
      </c>
      <c r="Z68" s="63">
        <v>6.8414999999999999</v>
      </c>
      <c r="AA68" s="64">
        <v>40217.305950000002</v>
      </c>
      <c r="AB68" s="64">
        <v>5878.4400999999998</v>
      </c>
      <c r="AC68" s="65" t="s">
        <v>123</v>
      </c>
      <c r="AD68" s="63">
        <v>2.6156000000000001</v>
      </c>
      <c r="AE68" s="1">
        <f t="shared" si="37"/>
        <v>6.8413633600000008</v>
      </c>
    </row>
    <row r="69" spans="2:37" x14ac:dyDescent="0.45">
      <c r="B69" s="48">
        <f>B68</f>
        <v>1</v>
      </c>
      <c r="C69" s="48">
        <v>6</v>
      </c>
      <c r="E69" s="1">
        <f t="shared" si="32"/>
        <v>269.28019999999998</v>
      </c>
      <c r="F69" s="60">
        <f t="shared" si="33"/>
        <v>12428.0461</v>
      </c>
      <c r="G69" s="60">
        <f t="shared" si="33"/>
        <v>46.152799999999999</v>
      </c>
      <c r="H69" s="25" t="str">
        <f t="shared" si="33"/>
        <v>Y</v>
      </c>
      <c r="J69" s="1">
        <f t="shared" si="34"/>
        <v>7.8061999999999996</v>
      </c>
      <c r="K69" s="60">
        <f t="shared" si="35"/>
        <v>321939.84080000001</v>
      </c>
      <c r="L69" s="60">
        <f t="shared" si="35"/>
        <v>41241.710200000001</v>
      </c>
      <c r="M69" s="25" t="str">
        <f t="shared" si="35"/>
        <v>Y</v>
      </c>
      <c r="O69" s="48">
        <f>O68</f>
        <v>1</v>
      </c>
      <c r="P69" s="48">
        <v>6</v>
      </c>
      <c r="Q69" s="63">
        <v>269.28019999999998</v>
      </c>
      <c r="R69" s="64">
        <v>12428.0461</v>
      </c>
      <c r="S69" s="64">
        <v>46.152799999999999</v>
      </c>
      <c r="T69" s="65" t="s">
        <v>123</v>
      </c>
      <c r="U69" s="63">
        <v>16.409800000000001</v>
      </c>
      <c r="V69" s="1">
        <f t="shared" si="36"/>
        <v>269.28153603999999</v>
      </c>
      <c r="X69" s="48">
        <f>X68</f>
        <v>1</v>
      </c>
      <c r="Y69" s="48">
        <v>6</v>
      </c>
      <c r="Z69" s="63">
        <v>7.8061999999999996</v>
      </c>
      <c r="AA69" s="64">
        <v>321939.84080000001</v>
      </c>
      <c r="AB69" s="64">
        <v>41241.710200000001</v>
      </c>
      <c r="AC69" s="65" t="s">
        <v>123</v>
      </c>
      <c r="AD69" s="63">
        <v>2.794</v>
      </c>
      <c r="AE69" s="1">
        <f t="shared" si="37"/>
        <v>7.8064360000000006</v>
      </c>
    </row>
    <row r="71" spans="2:37" s="4" customFormat="1" ht="28.5" x14ac:dyDescent="0.45">
      <c r="B71" s="55" t="s">
        <v>11</v>
      </c>
      <c r="C71" s="55" t="s">
        <v>14</v>
      </c>
      <c r="D71"/>
      <c r="E71" s="61" t="s">
        <v>122</v>
      </c>
      <c r="F71" s="61" t="s">
        <v>119</v>
      </c>
      <c r="G71" s="61" t="s">
        <v>120</v>
      </c>
      <c r="H71" s="61" t="s">
        <v>118</v>
      </c>
      <c r="I71"/>
      <c r="J71" s="61" t="s">
        <v>122</v>
      </c>
      <c r="K71" s="61" t="s">
        <v>119</v>
      </c>
      <c r="L71" s="61" t="s">
        <v>120</v>
      </c>
      <c r="M71" s="61" t="s">
        <v>118</v>
      </c>
      <c r="O71" s="55" t="s">
        <v>11</v>
      </c>
      <c r="P71" s="55" t="s">
        <v>14</v>
      </c>
      <c r="Q71" s="61" t="s">
        <v>122</v>
      </c>
      <c r="R71" s="61" t="s">
        <v>119</v>
      </c>
      <c r="S71" s="61" t="s">
        <v>120</v>
      </c>
      <c r="T71" s="61" t="s">
        <v>118</v>
      </c>
      <c r="U71" s="61" t="s">
        <v>121</v>
      </c>
      <c r="V71" s="61" t="s">
        <v>125</v>
      </c>
      <c r="X71" s="55" t="s">
        <v>11</v>
      </c>
      <c r="Y71" s="55" t="s">
        <v>14</v>
      </c>
      <c r="Z71" s="61" t="s">
        <v>122</v>
      </c>
      <c r="AA71" s="61" t="s">
        <v>119</v>
      </c>
      <c r="AB71" s="61" t="s">
        <v>120</v>
      </c>
      <c r="AC71" s="61" t="s">
        <v>118</v>
      </c>
      <c r="AD71" s="61" t="s">
        <v>121</v>
      </c>
      <c r="AE71" s="61" t="s">
        <v>125</v>
      </c>
    </row>
    <row r="72" spans="2:37" x14ac:dyDescent="0.45">
      <c r="B72" s="53">
        <f>O72</f>
        <v>8</v>
      </c>
      <c r="C72" s="48">
        <v>1</v>
      </c>
      <c r="E72" s="1">
        <f t="shared" ref="E72:E77" si="38">Q72</f>
        <v>2838.4669279338</v>
      </c>
      <c r="F72" s="60">
        <f t="shared" ref="F72:H77" si="39">R72</f>
        <v>0.35262607000000001</v>
      </c>
      <c r="G72" s="60">
        <f t="shared" si="39"/>
        <v>1.2422999999999999E-4</v>
      </c>
      <c r="H72" s="25" t="str">
        <f t="shared" si="39"/>
        <v>Y</v>
      </c>
      <c r="J72" s="1">
        <f t="shared" ref="J72:M77" si="40">Z72</f>
        <v>497.14460776790003</v>
      </c>
      <c r="K72" s="60">
        <f t="shared" si="40"/>
        <v>4.2914807999999999E-2</v>
      </c>
      <c r="L72" s="60">
        <f t="shared" si="40"/>
        <v>8.6322999999999993E-5</v>
      </c>
      <c r="M72" s="25" t="str">
        <f t="shared" si="40"/>
        <v>Y</v>
      </c>
      <c r="O72" s="53">
        <v>8</v>
      </c>
      <c r="P72" s="48">
        <v>1</v>
      </c>
      <c r="Q72" s="63">
        <v>2838.4669279338</v>
      </c>
      <c r="R72" s="64">
        <v>0.35262607000000001</v>
      </c>
      <c r="S72" s="64">
        <v>1.2422999999999999E-4</v>
      </c>
      <c r="T72" s="65" t="s">
        <v>123</v>
      </c>
      <c r="U72" s="63">
        <v>53.277264600000002</v>
      </c>
      <c r="V72" s="1">
        <f t="shared" ref="V72:V77" si="41">U72*U72</f>
        <v>2838.4669232584133</v>
      </c>
      <c r="X72" s="53">
        <v>8</v>
      </c>
      <c r="Y72" s="48">
        <v>1</v>
      </c>
      <c r="Z72" s="63">
        <v>497.14460776790003</v>
      </c>
      <c r="AA72" s="64">
        <v>4.2914807999999999E-2</v>
      </c>
      <c r="AB72" s="64">
        <v>8.6322999999999993E-5</v>
      </c>
      <c r="AC72" s="65" t="s">
        <v>123</v>
      </c>
      <c r="AD72" s="63">
        <v>22.296739800000001</v>
      </c>
      <c r="AE72" s="1">
        <f t="shared" ref="AE72:AE77" si="42">AD72*AD72</f>
        <v>497.14460570890407</v>
      </c>
      <c r="AG72" s="68"/>
      <c r="AH72" s="68"/>
      <c r="AI72" s="68"/>
      <c r="AJ72" s="68"/>
      <c r="AK72" s="68"/>
    </row>
    <row r="73" spans="2:37" x14ac:dyDescent="0.45">
      <c r="B73" s="48">
        <f>B72</f>
        <v>8</v>
      </c>
      <c r="C73" s="48">
        <v>2</v>
      </c>
      <c r="E73" s="1">
        <f t="shared" si="38"/>
        <v>1148071.4873569</v>
      </c>
      <c r="F73" s="60">
        <f t="shared" si="39"/>
        <v>2.0959569</v>
      </c>
      <c r="G73" s="60">
        <f t="shared" si="39"/>
        <v>1.8255999999999999E-6</v>
      </c>
      <c r="H73" s="25" t="str">
        <f t="shared" si="39"/>
        <v>Y</v>
      </c>
      <c r="J73" s="1">
        <f t="shared" si="40"/>
        <v>21848.284591830001</v>
      </c>
      <c r="K73" s="60">
        <f t="shared" si="40"/>
        <v>0.49454779999999998</v>
      </c>
      <c r="L73" s="60">
        <f t="shared" si="40"/>
        <v>2.2636000000000001E-5</v>
      </c>
      <c r="M73" s="25" t="str">
        <f t="shared" si="40"/>
        <v>Y</v>
      </c>
      <c r="O73" s="48">
        <f>O72</f>
        <v>8</v>
      </c>
      <c r="P73" s="48">
        <v>2</v>
      </c>
      <c r="Q73" s="63">
        <v>1148071.4873569</v>
      </c>
      <c r="R73" s="64">
        <v>2.0959569</v>
      </c>
      <c r="S73" s="64">
        <v>1.8255999999999999E-6</v>
      </c>
      <c r="T73" s="65" t="s">
        <v>123</v>
      </c>
      <c r="U73" s="63">
        <v>1071.48098</v>
      </c>
      <c r="V73" s="1">
        <f t="shared" si="41"/>
        <v>1148071.4905017605</v>
      </c>
      <c r="X73" s="48">
        <f>X72</f>
        <v>8</v>
      </c>
      <c r="Y73" s="48">
        <v>2</v>
      </c>
      <c r="Z73" s="63">
        <v>21848.284591830001</v>
      </c>
      <c r="AA73" s="64">
        <v>0.49454779999999998</v>
      </c>
      <c r="AB73" s="64">
        <v>2.2636000000000001E-5</v>
      </c>
      <c r="AC73" s="65" t="s">
        <v>123</v>
      </c>
      <c r="AD73" s="63">
        <v>147.81165200000001</v>
      </c>
      <c r="AE73" s="1">
        <f t="shared" si="42"/>
        <v>21848.284466969108</v>
      </c>
      <c r="AG73" s="68"/>
      <c r="AH73" s="68"/>
      <c r="AI73" s="68"/>
      <c r="AJ73" s="68"/>
      <c r="AK73" s="68"/>
    </row>
    <row r="74" spans="2:37" x14ac:dyDescent="0.45">
      <c r="B74" s="48">
        <f>B73</f>
        <v>8</v>
      </c>
      <c r="C74" s="48">
        <v>3</v>
      </c>
      <c r="E74" s="1">
        <f t="shared" si="38"/>
        <v>10875475.247752</v>
      </c>
      <c r="F74" s="60">
        <f t="shared" si="39"/>
        <v>10.876037999999999</v>
      </c>
      <c r="G74" s="60">
        <f t="shared" si="39"/>
        <v>1.0001E-6</v>
      </c>
      <c r="H74" s="25" t="str">
        <f t="shared" si="39"/>
        <v>Y</v>
      </c>
      <c r="J74" s="1">
        <f t="shared" si="40"/>
        <v>1054273.954105</v>
      </c>
      <c r="K74" s="60">
        <f t="shared" si="40"/>
        <v>5.041245</v>
      </c>
      <c r="L74" s="60">
        <f t="shared" si="40"/>
        <v>4.7817000000000003E-6</v>
      </c>
      <c r="M74" s="25" t="str">
        <f t="shared" si="40"/>
        <v>Y</v>
      </c>
      <c r="O74" s="48">
        <f>O73</f>
        <v>8</v>
      </c>
      <c r="P74" s="48">
        <v>3</v>
      </c>
      <c r="Q74" s="63">
        <v>10875475.247752</v>
      </c>
      <c r="R74" s="64">
        <v>10.876037999999999</v>
      </c>
      <c r="S74" s="64">
        <v>1.0001E-6</v>
      </c>
      <c r="T74" s="65" t="s">
        <v>123</v>
      </c>
      <c r="U74" s="63">
        <v>3297.79855</v>
      </c>
      <c r="V74" s="1">
        <f t="shared" si="41"/>
        <v>10875475.276382102</v>
      </c>
      <c r="X74" s="48">
        <f>X73</f>
        <v>8</v>
      </c>
      <c r="Y74" s="48">
        <v>3</v>
      </c>
      <c r="Z74" s="63">
        <v>1054273.954105</v>
      </c>
      <c r="AA74" s="64">
        <v>5.041245</v>
      </c>
      <c r="AB74" s="64">
        <v>4.7817000000000003E-6</v>
      </c>
      <c r="AC74" s="65" t="s">
        <v>123</v>
      </c>
      <c r="AD74" s="63">
        <v>1026.7784300000001</v>
      </c>
      <c r="AE74" s="1">
        <f t="shared" si="42"/>
        <v>1054273.9443132652</v>
      </c>
      <c r="AG74" s="68"/>
      <c r="AH74" s="68"/>
      <c r="AI74" s="68"/>
      <c r="AJ74" s="68"/>
      <c r="AK74" s="68"/>
    </row>
    <row r="75" spans="2:37" x14ac:dyDescent="0.45">
      <c r="B75" s="48">
        <f>B74</f>
        <v>8</v>
      </c>
      <c r="C75" s="48">
        <v>4</v>
      </c>
      <c r="E75" s="1">
        <f t="shared" si="38"/>
        <v>59014267.927827001</v>
      </c>
      <c r="F75" s="60">
        <f t="shared" si="39"/>
        <v>59.014268000000001</v>
      </c>
      <c r="G75" s="60">
        <f t="shared" si="39"/>
        <v>9.9999999999999995E-7</v>
      </c>
      <c r="H75" s="25" t="str">
        <f t="shared" si="39"/>
        <v>Y</v>
      </c>
      <c r="J75" s="1">
        <f t="shared" si="40"/>
        <v>15580741.08564</v>
      </c>
      <c r="K75" s="60">
        <f t="shared" si="40"/>
        <v>46.866936000000003</v>
      </c>
      <c r="L75" s="60">
        <f t="shared" si="40"/>
        <v>3.0079999999999998E-6</v>
      </c>
      <c r="M75" s="25" t="str">
        <f t="shared" si="40"/>
        <v>Y</v>
      </c>
      <c r="O75" s="48">
        <f>O74</f>
        <v>8</v>
      </c>
      <c r="P75" s="48">
        <v>4</v>
      </c>
      <c r="Q75" s="63">
        <v>59014267.927827001</v>
      </c>
      <c r="R75" s="64">
        <v>59.014268000000001</v>
      </c>
      <c r="S75" s="64">
        <v>9.9999999999999995E-7</v>
      </c>
      <c r="T75" s="65" t="s">
        <v>123</v>
      </c>
      <c r="U75" s="63">
        <v>7682.0744500000001</v>
      </c>
      <c r="V75" s="1">
        <f t="shared" si="41"/>
        <v>59014267.855342805</v>
      </c>
      <c r="X75" s="48">
        <f>X74</f>
        <v>8</v>
      </c>
      <c r="Y75" s="48">
        <v>4</v>
      </c>
      <c r="Z75" s="63">
        <v>15580741.08564</v>
      </c>
      <c r="AA75" s="64">
        <v>46.866936000000003</v>
      </c>
      <c r="AB75" s="64">
        <v>3.0079999999999998E-6</v>
      </c>
      <c r="AC75" s="65" t="s">
        <v>123</v>
      </c>
      <c r="AD75" s="63">
        <v>3947.2447499999998</v>
      </c>
      <c r="AE75" s="1">
        <f t="shared" si="42"/>
        <v>15580741.116402561</v>
      </c>
      <c r="AG75" s="68"/>
      <c r="AH75" s="68"/>
      <c r="AI75" s="68"/>
      <c r="AJ75" s="68"/>
      <c r="AK75" s="68"/>
    </row>
    <row r="76" spans="2:37" x14ac:dyDescent="0.45">
      <c r="B76" s="48">
        <f>B75</f>
        <v>8</v>
      </c>
      <c r="C76" s="48">
        <v>5</v>
      </c>
      <c r="E76" s="1">
        <f t="shared" si="38"/>
        <v>289090062.32463998</v>
      </c>
      <c r="F76" s="60">
        <f t="shared" si="39"/>
        <v>289.09005000000002</v>
      </c>
      <c r="G76" s="60">
        <f t="shared" si="39"/>
        <v>9.9999999999999995E-7</v>
      </c>
      <c r="H76" s="25" t="str">
        <f t="shared" si="39"/>
        <v>Y</v>
      </c>
      <c r="J76" s="1">
        <f t="shared" si="40"/>
        <v>67381715.027539998</v>
      </c>
      <c r="K76" s="60">
        <f t="shared" si="40"/>
        <v>440.71147000000002</v>
      </c>
      <c r="L76" s="60">
        <f t="shared" si="40"/>
        <v>6.5405000000000003E-6</v>
      </c>
      <c r="M76" s="25" t="str">
        <f t="shared" si="40"/>
        <v>Y</v>
      </c>
      <c r="O76" s="48">
        <f>O75</f>
        <v>8</v>
      </c>
      <c r="P76" s="48">
        <v>5</v>
      </c>
      <c r="Q76" s="63">
        <v>289090062.32463998</v>
      </c>
      <c r="R76" s="64">
        <v>289.09005000000002</v>
      </c>
      <c r="S76" s="64">
        <v>9.9999999999999995E-7</v>
      </c>
      <c r="T76" s="65" t="s">
        <v>123</v>
      </c>
      <c r="U76" s="63">
        <v>17002.6486</v>
      </c>
      <c r="V76" s="1">
        <f t="shared" si="41"/>
        <v>289090059.41508198</v>
      </c>
      <c r="X76" s="48">
        <f>X75</f>
        <v>8</v>
      </c>
      <c r="Y76" s="48">
        <v>5</v>
      </c>
      <c r="Z76" s="63">
        <v>67381715.027539998</v>
      </c>
      <c r="AA76" s="64">
        <v>440.71147000000002</v>
      </c>
      <c r="AB76" s="64">
        <v>6.5405000000000003E-6</v>
      </c>
      <c r="AC76" s="65" t="s">
        <v>123</v>
      </c>
      <c r="AD76" s="63">
        <v>8208.6366199999993</v>
      </c>
      <c r="AE76" s="1">
        <f t="shared" si="42"/>
        <v>67381715.159205019</v>
      </c>
      <c r="AG76" s="68"/>
      <c r="AH76" s="68"/>
      <c r="AI76" s="68"/>
      <c r="AJ76" s="68"/>
      <c r="AK76" s="68"/>
    </row>
    <row r="77" spans="2:37" x14ac:dyDescent="0.45">
      <c r="B77" s="48">
        <f>B76</f>
        <v>8</v>
      </c>
      <c r="C77" s="48">
        <v>6</v>
      </c>
      <c r="E77" s="1">
        <f t="shared" si="38"/>
        <v>1264652260.7374001</v>
      </c>
      <c r="F77" s="60">
        <f t="shared" si="39"/>
        <v>1264.6521</v>
      </c>
      <c r="G77" s="60">
        <f t="shared" si="39"/>
        <v>9.9999999999999995E-7</v>
      </c>
      <c r="H77" s="25" t="str">
        <f t="shared" si="39"/>
        <v>Y</v>
      </c>
      <c r="J77" s="1">
        <f t="shared" si="40"/>
        <v>108876187.0378</v>
      </c>
      <c r="K77" s="60">
        <f t="shared" si="40"/>
        <v>3798.0120000000002</v>
      </c>
      <c r="L77" s="60">
        <f t="shared" si="40"/>
        <v>3.4884E-5</v>
      </c>
      <c r="M77" s="25" t="str">
        <f t="shared" si="40"/>
        <v>Y</v>
      </c>
      <c r="O77" s="48">
        <f>O76</f>
        <v>8</v>
      </c>
      <c r="P77" s="48">
        <v>6</v>
      </c>
      <c r="Q77" s="63">
        <v>1264652260.7374001</v>
      </c>
      <c r="R77" s="64">
        <v>1264.6521</v>
      </c>
      <c r="S77" s="64">
        <v>9.9999999999999995E-7</v>
      </c>
      <c r="T77" s="65" t="s">
        <v>123</v>
      </c>
      <c r="U77" s="63">
        <v>35561.948400000001</v>
      </c>
      <c r="V77" s="1">
        <f t="shared" si="41"/>
        <v>1264652174.0042627</v>
      </c>
      <c r="X77" s="48">
        <f>X76</f>
        <v>8</v>
      </c>
      <c r="Y77" s="48">
        <v>6</v>
      </c>
      <c r="Z77" s="63">
        <v>108876187.0378</v>
      </c>
      <c r="AA77" s="64">
        <v>3798.0120000000002</v>
      </c>
      <c r="AB77" s="64">
        <v>3.4884E-5</v>
      </c>
      <c r="AC77" s="65" t="s">
        <v>123</v>
      </c>
      <c r="AD77" s="63">
        <v>10434.3753</v>
      </c>
      <c r="AE77" s="1">
        <f t="shared" si="42"/>
        <v>108876187.90125008</v>
      </c>
      <c r="AG77" s="68"/>
      <c r="AH77" s="68"/>
      <c r="AI77" s="68"/>
      <c r="AJ77" s="68"/>
      <c r="AK77" s="68"/>
    </row>
    <row r="79" spans="2:37" s="4" customFormat="1" ht="28.5" x14ac:dyDescent="0.45">
      <c r="B79" s="55" t="s">
        <v>11</v>
      </c>
      <c r="C79" s="55" t="s">
        <v>14</v>
      </c>
      <c r="D79"/>
      <c r="E79" s="61" t="s">
        <v>122</v>
      </c>
      <c r="F79" s="61" t="s">
        <v>119</v>
      </c>
      <c r="G79" s="61" t="s">
        <v>120</v>
      </c>
      <c r="H79" s="61" t="s">
        <v>118</v>
      </c>
      <c r="I79"/>
      <c r="J79" s="61" t="s">
        <v>122</v>
      </c>
      <c r="K79" s="61" t="s">
        <v>119</v>
      </c>
      <c r="L79" s="61" t="s">
        <v>120</v>
      </c>
      <c r="M79" s="61" t="s">
        <v>118</v>
      </c>
      <c r="O79" s="55" t="s">
        <v>11</v>
      </c>
      <c r="P79" s="55" t="s">
        <v>14</v>
      </c>
      <c r="Q79" s="61" t="s">
        <v>122</v>
      </c>
      <c r="R79" s="61" t="s">
        <v>119</v>
      </c>
      <c r="S79" s="61" t="s">
        <v>120</v>
      </c>
      <c r="T79" s="61" t="s">
        <v>118</v>
      </c>
      <c r="U79" s="61" t="s">
        <v>121</v>
      </c>
      <c r="V79" s="61" t="s">
        <v>125</v>
      </c>
      <c r="X79" s="55" t="s">
        <v>11</v>
      </c>
      <c r="Y79" s="55" t="s">
        <v>14</v>
      </c>
      <c r="Z79" s="61" t="s">
        <v>122</v>
      </c>
      <c r="AA79" s="61" t="s">
        <v>119</v>
      </c>
      <c r="AB79" s="61" t="s">
        <v>120</v>
      </c>
      <c r="AC79" s="61" t="s">
        <v>118</v>
      </c>
      <c r="AD79" s="61" t="s">
        <v>121</v>
      </c>
      <c r="AE79" s="61" t="s">
        <v>125</v>
      </c>
    </row>
    <row r="80" spans="2:37" x14ac:dyDescent="0.45">
      <c r="B80" s="53">
        <f>O80</f>
        <v>32</v>
      </c>
      <c r="C80" s="48">
        <v>1</v>
      </c>
      <c r="E80" s="1">
        <f t="shared" ref="E80:E85" si="43">Q80</f>
        <v>22671.125228680001</v>
      </c>
      <c r="F80" s="60">
        <f t="shared" ref="F80:H85" si="44">R80</f>
        <v>2.334721E-2</v>
      </c>
      <c r="G80" s="60">
        <f t="shared" si="44"/>
        <v>1.0298000000000001E-6</v>
      </c>
      <c r="H80" s="25" t="str">
        <f t="shared" si="44"/>
        <v>Y</v>
      </c>
      <c r="J80" s="1">
        <f t="shared" ref="J80:M85" si="45">Z80</f>
        <v>725.12499382730005</v>
      </c>
      <c r="K80" s="60">
        <f t="shared" si="45"/>
        <v>7.2915950000000001E-4</v>
      </c>
      <c r="L80" s="60">
        <f t="shared" si="45"/>
        <v>1.0056E-6</v>
      </c>
      <c r="M80" s="25" t="str">
        <f t="shared" si="45"/>
        <v>Y</v>
      </c>
      <c r="O80" s="53">
        <v>32</v>
      </c>
      <c r="P80" s="48">
        <v>1</v>
      </c>
      <c r="Q80" s="63">
        <v>22671.125228680001</v>
      </c>
      <c r="R80" s="64">
        <v>2.334721E-2</v>
      </c>
      <c r="S80" s="64">
        <v>1.0298000000000001E-6</v>
      </c>
      <c r="T80" s="65" t="s">
        <v>123</v>
      </c>
      <c r="U80" s="63">
        <v>150.56933699999999</v>
      </c>
      <c r="V80" s="1">
        <f t="shared" ref="V80:V85" si="46">U80*U80</f>
        <v>22671.125244619565</v>
      </c>
      <c r="X80" s="53">
        <v>32</v>
      </c>
      <c r="Y80" s="48">
        <v>1</v>
      </c>
      <c r="Z80" s="63">
        <v>725.12499382730005</v>
      </c>
      <c r="AA80" s="64">
        <v>7.2915950000000001E-4</v>
      </c>
      <c r="AB80" s="64">
        <v>1.0056E-6</v>
      </c>
      <c r="AC80" s="65" t="s">
        <v>123</v>
      </c>
      <c r="AD80" s="63">
        <v>26.928145000000001</v>
      </c>
      <c r="AE80" s="1">
        <f t="shared" ref="AE80:AE85" si="47">AD80*AD80</f>
        <v>725.12499314102502</v>
      </c>
    </row>
    <row r="81" spans="2:31" x14ac:dyDescent="0.45">
      <c r="B81" s="48">
        <f>B80</f>
        <v>32</v>
      </c>
      <c r="C81" s="48">
        <v>2</v>
      </c>
      <c r="E81" s="1">
        <f t="shared" si="43"/>
        <v>154437.45329020001</v>
      </c>
      <c r="F81" s="60">
        <f t="shared" si="44"/>
        <v>0.15443760000000001</v>
      </c>
      <c r="G81" s="60">
        <f t="shared" si="44"/>
        <v>9.9999999999999995E-7</v>
      </c>
      <c r="H81" s="25" t="str">
        <f t="shared" si="44"/>
        <v>Y</v>
      </c>
      <c r="J81" s="1">
        <f t="shared" si="45"/>
        <v>9598.6197664850006</v>
      </c>
      <c r="K81" s="60">
        <f t="shared" si="45"/>
        <v>9.5986869999999998E-3</v>
      </c>
      <c r="L81" s="60">
        <f t="shared" si="45"/>
        <v>9.9999999999999995E-7</v>
      </c>
      <c r="M81" s="25" t="str">
        <f t="shared" si="45"/>
        <v>Y</v>
      </c>
      <c r="O81" s="48">
        <f>O80</f>
        <v>32</v>
      </c>
      <c r="P81" s="48">
        <v>2</v>
      </c>
      <c r="Q81" s="63">
        <v>154437.45329020001</v>
      </c>
      <c r="R81" s="64">
        <v>0.15443760000000001</v>
      </c>
      <c r="S81" s="64">
        <v>9.9999999999999995E-7</v>
      </c>
      <c r="T81" s="65" t="s">
        <v>123</v>
      </c>
      <c r="U81" s="63">
        <v>392.98530899999997</v>
      </c>
      <c r="V81" s="1">
        <f t="shared" si="46"/>
        <v>154437.45308982546</v>
      </c>
      <c r="X81" s="48">
        <f>X80</f>
        <v>32</v>
      </c>
      <c r="Y81" s="48">
        <v>2</v>
      </c>
      <c r="Z81" s="63">
        <v>9598.6197664850006</v>
      </c>
      <c r="AA81" s="64">
        <v>9.5986869999999998E-3</v>
      </c>
      <c r="AB81" s="64">
        <v>9.9999999999999995E-7</v>
      </c>
      <c r="AC81" s="65" t="s">
        <v>123</v>
      </c>
      <c r="AD81" s="63">
        <v>97.972545999999994</v>
      </c>
      <c r="AE81" s="1">
        <f t="shared" si="47"/>
        <v>9598.6197697221141</v>
      </c>
    </row>
    <row r="82" spans="2:31" x14ac:dyDescent="0.45">
      <c r="B82" s="48">
        <f>B81</f>
        <v>32</v>
      </c>
      <c r="C82" s="48">
        <v>3</v>
      </c>
      <c r="E82" s="1">
        <f t="shared" si="43"/>
        <v>1082484.8892109999</v>
      </c>
      <c r="F82" s="60">
        <f t="shared" si="44"/>
        <v>1.0824849999999999</v>
      </c>
      <c r="G82" s="60">
        <f t="shared" si="44"/>
        <v>9.9999999999999995E-7</v>
      </c>
      <c r="H82" s="25" t="str">
        <f t="shared" si="44"/>
        <v>Y</v>
      </c>
      <c r="J82" s="1">
        <f t="shared" si="45"/>
        <v>132964.519741</v>
      </c>
      <c r="K82" s="60">
        <f t="shared" si="45"/>
        <v>0.13296450000000001</v>
      </c>
      <c r="L82" s="60">
        <f t="shared" si="45"/>
        <v>9.9999999999999995E-7</v>
      </c>
      <c r="M82" s="25" t="str">
        <f t="shared" si="45"/>
        <v>Y</v>
      </c>
      <c r="O82" s="48">
        <f>O81</f>
        <v>32</v>
      </c>
      <c r="P82" s="48">
        <v>3</v>
      </c>
      <c r="Q82" s="63">
        <v>1082484.8892109999</v>
      </c>
      <c r="R82" s="64">
        <v>1.0824849999999999</v>
      </c>
      <c r="S82" s="64">
        <v>9.9999999999999995E-7</v>
      </c>
      <c r="T82" s="65" t="s">
        <v>123</v>
      </c>
      <c r="U82" s="63">
        <v>1040.42534</v>
      </c>
      <c r="V82" s="1">
        <f t="shared" si="46"/>
        <v>1082484.8881141157</v>
      </c>
      <c r="X82" s="48">
        <f>X81</f>
        <v>32</v>
      </c>
      <c r="Y82" s="48">
        <v>3</v>
      </c>
      <c r="Z82" s="63">
        <v>132964.519741</v>
      </c>
      <c r="AA82" s="64">
        <v>0.13296450000000001</v>
      </c>
      <c r="AB82" s="64">
        <v>9.9999999999999995E-7</v>
      </c>
      <c r="AC82" s="65" t="s">
        <v>123</v>
      </c>
      <c r="AD82" s="63">
        <v>364.64300300000002</v>
      </c>
      <c r="AE82" s="1">
        <f t="shared" si="47"/>
        <v>132964.51963685802</v>
      </c>
    </row>
    <row r="83" spans="2:31" x14ac:dyDescent="0.45">
      <c r="B83" s="48">
        <f>B82</f>
        <v>32</v>
      </c>
      <c r="C83" s="48">
        <v>4</v>
      </c>
      <c r="E83" s="1">
        <f t="shared" si="43"/>
        <v>7436631.330267</v>
      </c>
      <c r="F83" s="60">
        <f t="shared" si="44"/>
        <v>7.4366310000000002</v>
      </c>
      <c r="G83" s="60">
        <f t="shared" si="44"/>
        <v>9.9999999999999995E-7</v>
      </c>
      <c r="H83" s="25" t="str">
        <f t="shared" si="44"/>
        <v>Y</v>
      </c>
      <c r="J83" s="1">
        <f t="shared" si="45"/>
        <v>1771844.422791</v>
      </c>
      <c r="K83" s="60">
        <f t="shared" si="45"/>
        <v>1.771844</v>
      </c>
      <c r="L83" s="60">
        <f t="shared" si="45"/>
        <v>9.9999999999999995E-7</v>
      </c>
      <c r="M83" s="25" t="str">
        <f t="shared" si="45"/>
        <v>Y</v>
      </c>
      <c r="O83" s="48">
        <f>O82</f>
        <v>32</v>
      </c>
      <c r="P83" s="48">
        <v>4</v>
      </c>
      <c r="Q83" s="63">
        <v>7436631.330267</v>
      </c>
      <c r="R83" s="64">
        <v>7.4366310000000002</v>
      </c>
      <c r="S83" s="64">
        <v>9.9999999999999995E-7</v>
      </c>
      <c r="T83" s="65" t="s">
        <v>123</v>
      </c>
      <c r="U83" s="63">
        <v>2727.0187599999999</v>
      </c>
      <c r="V83" s="1">
        <f t="shared" si="46"/>
        <v>7436631.3173919376</v>
      </c>
      <c r="X83" s="48">
        <f>X82</f>
        <v>32</v>
      </c>
      <c r="Y83" s="48">
        <v>4</v>
      </c>
      <c r="Z83" s="63">
        <v>1771844.422791</v>
      </c>
      <c r="AA83" s="64">
        <v>1.771844</v>
      </c>
      <c r="AB83" s="64">
        <v>9.9999999999999995E-7</v>
      </c>
      <c r="AC83" s="65" t="s">
        <v>123</v>
      </c>
      <c r="AD83" s="63">
        <v>1331.1064699999999</v>
      </c>
      <c r="AE83" s="1">
        <f t="shared" si="47"/>
        <v>1771844.4344758608</v>
      </c>
    </row>
    <row r="84" spans="2:31" x14ac:dyDescent="0.45">
      <c r="B84" s="48">
        <f>B83</f>
        <v>32</v>
      </c>
      <c r="C84" s="48">
        <v>5</v>
      </c>
      <c r="E84" s="1">
        <f t="shared" si="43"/>
        <v>42509157.879069999</v>
      </c>
      <c r="F84" s="60">
        <f t="shared" si="44"/>
        <v>42.509160000000001</v>
      </c>
      <c r="G84" s="60">
        <f t="shared" si="44"/>
        <v>9.9999999999999995E-7</v>
      </c>
      <c r="H84" s="25" t="str">
        <f t="shared" si="44"/>
        <v>Y</v>
      </c>
      <c r="J84" s="1">
        <f t="shared" si="45"/>
        <v>19681193.509520002</v>
      </c>
      <c r="K84" s="60">
        <f t="shared" si="45"/>
        <v>19.681190000000001</v>
      </c>
      <c r="L84" s="60">
        <f t="shared" si="45"/>
        <v>9.9999999999999995E-7</v>
      </c>
      <c r="M84" s="25" t="str">
        <f t="shared" si="45"/>
        <v>Y</v>
      </c>
      <c r="O84" s="48">
        <f>O83</f>
        <v>32</v>
      </c>
      <c r="P84" s="48">
        <v>5</v>
      </c>
      <c r="Q84" s="63">
        <v>42509157.879069999</v>
      </c>
      <c r="R84" s="64">
        <v>42.509160000000001</v>
      </c>
      <c r="S84" s="64">
        <v>9.9999999999999995E-7</v>
      </c>
      <c r="T84" s="65" t="s">
        <v>123</v>
      </c>
      <c r="U84" s="63">
        <v>6519.9047300000002</v>
      </c>
      <c r="V84" s="1">
        <f t="shared" si="46"/>
        <v>42509157.688276373</v>
      </c>
      <c r="X84" s="48">
        <f>X83</f>
        <v>32</v>
      </c>
      <c r="Y84" s="48">
        <v>5</v>
      </c>
      <c r="Z84" s="63">
        <v>19681193.509520002</v>
      </c>
      <c r="AA84" s="64">
        <v>19.681190000000001</v>
      </c>
      <c r="AB84" s="64">
        <v>9.9999999999999995E-7</v>
      </c>
      <c r="AC84" s="65" t="s">
        <v>123</v>
      </c>
      <c r="AD84" s="63">
        <v>4436.3491199999999</v>
      </c>
      <c r="AE84" s="1">
        <f t="shared" si="47"/>
        <v>19681193.514524773</v>
      </c>
    </row>
    <row r="85" spans="2:31" x14ac:dyDescent="0.45">
      <c r="B85" s="48">
        <f>B84</f>
        <v>32</v>
      </c>
      <c r="C85" s="48">
        <v>6</v>
      </c>
      <c r="E85" s="1">
        <f t="shared" si="43"/>
        <v>228728756.78040001</v>
      </c>
      <c r="F85" s="60">
        <f t="shared" si="44"/>
        <v>228.7287</v>
      </c>
      <c r="G85" s="60">
        <f t="shared" si="44"/>
        <v>9.9999999999999995E-7</v>
      </c>
      <c r="H85" s="25" t="str">
        <f t="shared" si="44"/>
        <v>Y</v>
      </c>
      <c r="J85" s="1">
        <f t="shared" si="45"/>
        <v>181934321.50670001</v>
      </c>
      <c r="K85" s="60">
        <f t="shared" si="45"/>
        <v>181.93430000000001</v>
      </c>
      <c r="L85" s="60">
        <f t="shared" si="45"/>
        <v>9.9999999999999995E-7</v>
      </c>
      <c r="M85" s="25" t="str">
        <f t="shared" si="45"/>
        <v>Y</v>
      </c>
      <c r="O85" s="48">
        <f>O84</f>
        <v>32</v>
      </c>
      <c r="P85" s="48">
        <v>6</v>
      </c>
      <c r="Q85" s="63">
        <v>228728756.78040001</v>
      </c>
      <c r="R85" s="64">
        <v>228.7287</v>
      </c>
      <c r="S85" s="64">
        <v>9.9999999999999995E-7</v>
      </c>
      <c r="T85" s="65" t="s">
        <v>123</v>
      </c>
      <c r="U85" s="63">
        <v>15123.781000000001</v>
      </c>
      <c r="V85" s="1">
        <f t="shared" si="46"/>
        <v>228728751.73596102</v>
      </c>
      <c r="X85" s="48">
        <f>X84</f>
        <v>32</v>
      </c>
      <c r="Y85" s="48">
        <v>6</v>
      </c>
      <c r="Z85" s="63">
        <v>181934321.50670001</v>
      </c>
      <c r="AA85" s="64">
        <v>181.93430000000001</v>
      </c>
      <c r="AB85" s="64">
        <v>9.9999999999999995E-7</v>
      </c>
      <c r="AC85" s="65" t="s">
        <v>123</v>
      </c>
      <c r="AD85" s="63">
        <v>13488.303099999999</v>
      </c>
      <c r="AE85" s="1">
        <f t="shared" si="47"/>
        <v>181934320.51746958</v>
      </c>
    </row>
    <row r="87" spans="2:31" x14ac:dyDescent="0.45">
      <c r="O87" s="66" t="s">
        <v>134</v>
      </c>
    </row>
    <row r="89" spans="2:31" x14ac:dyDescent="0.45">
      <c r="B89" s="103" t="s">
        <v>130</v>
      </c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O89" s="103" t="s">
        <v>126</v>
      </c>
      <c r="P89" s="103"/>
      <c r="Q89" s="103"/>
      <c r="R89" s="103"/>
      <c r="S89" s="103"/>
      <c r="T89" s="103"/>
      <c r="U89" s="103"/>
      <c r="V89" s="103"/>
      <c r="X89" s="103" t="s">
        <v>127</v>
      </c>
      <c r="Y89" s="103"/>
      <c r="Z89" s="103"/>
      <c r="AA89" s="103"/>
      <c r="AB89" s="103"/>
      <c r="AC89" s="103"/>
      <c r="AD89" s="103"/>
      <c r="AE89" s="103"/>
    </row>
    <row r="90" spans="2:31" x14ac:dyDescent="0.45">
      <c r="E90" s="103" t="s">
        <v>128</v>
      </c>
      <c r="F90" s="103"/>
      <c r="G90" s="103"/>
      <c r="H90" s="103"/>
      <c r="J90" s="103" t="s">
        <v>129</v>
      </c>
      <c r="K90" s="103"/>
      <c r="L90" s="103"/>
      <c r="M90" s="103"/>
    </row>
    <row r="91" spans="2:31" s="4" customFormat="1" ht="28.5" x14ac:dyDescent="0.45">
      <c r="B91" s="55" t="s">
        <v>11</v>
      </c>
      <c r="C91" s="55" t="s">
        <v>14</v>
      </c>
      <c r="D91"/>
      <c r="E91" s="61" t="s">
        <v>122</v>
      </c>
      <c r="F91" s="61" t="s">
        <v>119</v>
      </c>
      <c r="G91" s="61" t="s">
        <v>120</v>
      </c>
      <c r="H91" s="61" t="s">
        <v>118</v>
      </c>
      <c r="I91"/>
      <c r="J91" s="61" t="s">
        <v>122</v>
      </c>
      <c r="K91" s="61" t="s">
        <v>119</v>
      </c>
      <c r="L91" s="61" t="s">
        <v>120</v>
      </c>
      <c r="M91" s="61" t="s">
        <v>118</v>
      </c>
      <c r="O91" s="55" t="s">
        <v>11</v>
      </c>
      <c r="P91" s="55" t="s">
        <v>14</v>
      </c>
      <c r="Q91" s="61" t="s">
        <v>122</v>
      </c>
      <c r="R91" s="61" t="s">
        <v>119</v>
      </c>
      <c r="S91" s="61" t="s">
        <v>120</v>
      </c>
      <c r="T91" s="61" t="s">
        <v>118</v>
      </c>
      <c r="U91" s="61" t="s">
        <v>121</v>
      </c>
      <c r="V91" s="61" t="s">
        <v>125</v>
      </c>
      <c r="X91" s="55" t="s">
        <v>11</v>
      </c>
      <c r="Y91" s="55" t="s">
        <v>14</v>
      </c>
      <c r="Z91" s="61" t="s">
        <v>122</v>
      </c>
      <c r="AA91" s="61" t="s">
        <v>119</v>
      </c>
      <c r="AB91" s="61" t="s">
        <v>120</v>
      </c>
      <c r="AC91" s="61" t="s">
        <v>118</v>
      </c>
      <c r="AD91" s="61" t="s">
        <v>121</v>
      </c>
      <c r="AE91" s="61" t="s">
        <v>125</v>
      </c>
    </row>
    <row r="92" spans="2:31" x14ac:dyDescent="0.45">
      <c r="B92" s="53">
        <f>O92</f>
        <v>1</v>
      </c>
      <c r="C92" s="48">
        <v>1</v>
      </c>
      <c r="E92" s="1">
        <f t="shared" ref="E92:E97" si="48">Q92</f>
        <v>3.546484</v>
      </c>
      <c r="F92" s="60">
        <f t="shared" ref="F92:H97" si="49">R92</f>
        <v>11.6807189</v>
      </c>
      <c r="G92" s="60">
        <f t="shared" si="49"/>
        <v>3.2936100000000001</v>
      </c>
      <c r="H92" s="25" t="str">
        <f t="shared" si="49"/>
        <v>Y</v>
      </c>
      <c r="J92" s="1">
        <f t="shared" ref="J92:J97" si="50">Z92</f>
        <v>1.7584</v>
      </c>
      <c r="K92" s="60">
        <f t="shared" ref="K92:M97" si="51">AA92</f>
        <v>9.5608870059999997</v>
      </c>
      <c r="L92" s="60">
        <f t="shared" si="51"/>
        <v>5.4373545400000003</v>
      </c>
      <c r="M92" s="25" t="str">
        <f t="shared" si="51"/>
        <v>Y</v>
      </c>
      <c r="O92" s="53">
        <v>1</v>
      </c>
      <c r="P92" s="48">
        <v>1</v>
      </c>
      <c r="Q92" s="63">
        <v>3.546484</v>
      </c>
      <c r="R92" s="64">
        <v>11.6807189</v>
      </c>
      <c r="S92" s="64">
        <v>3.2936100000000001</v>
      </c>
      <c r="T92" s="65" t="s">
        <v>123</v>
      </c>
      <c r="U92" s="63">
        <v>1.8832100000000001</v>
      </c>
      <c r="V92" s="1">
        <f t="shared" ref="V92:V97" si="52">U92*U92</f>
        <v>3.5464799041000004</v>
      </c>
      <c r="X92" s="53">
        <v>1</v>
      </c>
      <c r="Y92" s="48">
        <v>1</v>
      </c>
      <c r="Z92" s="63">
        <v>1.7584</v>
      </c>
      <c r="AA92" s="64">
        <v>9.5608870059999997</v>
      </c>
      <c r="AB92" s="64">
        <v>5.4373545400000003</v>
      </c>
      <c r="AC92" s="65" t="s">
        <v>123</v>
      </c>
      <c r="AD92" s="63">
        <v>1.3260000000000001</v>
      </c>
      <c r="AE92" s="1">
        <f t="shared" ref="AE92:AE97" si="53">AD92*AD92</f>
        <v>1.7582760000000002</v>
      </c>
    </row>
    <row r="93" spans="2:31" x14ac:dyDescent="0.45">
      <c r="B93" s="48">
        <f>B92</f>
        <v>1</v>
      </c>
      <c r="C93" s="48">
        <v>2</v>
      </c>
      <c r="E93" s="1">
        <f t="shared" si="48"/>
        <v>7.1297930000000003</v>
      </c>
      <c r="F93" s="60">
        <f t="shared" si="49"/>
        <v>47.819033599999997</v>
      </c>
      <c r="G93" s="60">
        <f t="shared" si="49"/>
        <v>6.7069299999999998</v>
      </c>
      <c r="H93" s="25" t="str">
        <f t="shared" si="49"/>
        <v>Y</v>
      </c>
      <c r="J93" s="1">
        <f t="shared" si="50"/>
        <v>2.4117000000000002</v>
      </c>
      <c r="K93" s="60">
        <f t="shared" si="51"/>
        <v>77.328601300000003</v>
      </c>
      <c r="L93" s="60">
        <f t="shared" si="51"/>
        <v>32.064477799999999</v>
      </c>
      <c r="M93" s="25" t="str">
        <f t="shared" si="51"/>
        <v>Y</v>
      </c>
      <c r="O93" s="48">
        <f>O92</f>
        <v>1</v>
      </c>
      <c r="P93" s="48">
        <v>2</v>
      </c>
      <c r="Q93" s="63">
        <v>7.1297930000000003</v>
      </c>
      <c r="R93" s="64">
        <v>47.819033599999997</v>
      </c>
      <c r="S93" s="64">
        <v>6.7069299999999998</v>
      </c>
      <c r="T93" s="65" t="s">
        <v>123</v>
      </c>
      <c r="U93" s="63">
        <v>2.6701700000000002</v>
      </c>
      <c r="V93" s="1">
        <f t="shared" si="52"/>
        <v>7.1298078289000006</v>
      </c>
      <c r="X93" s="48">
        <f>X92</f>
        <v>1</v>
      </c>
      <c r="Y93" s="48">
        <v>2</v>
      </c>
      <c r="Z93" s="63">
        <v>2.4117000000000002</v>
      </c>
      <c r="AA93" s="64">
        <v>77.328601300000003</v>
      </c>
      <c r="AB93" s="64">
        <v>32.064477799999999</v>
      </c>
      <c r="AC93" s="65" t="s">
        <v>123</v>
      </c>
      <c r="AD93" s="63">
        <v>1.5529999999999999</v>
      </c>
      <c r="AE93" s="1">
        <f t="shared" si="53"/>
        <v>2.4118089999999999</v>
      </c>
    </row>
    <row r="94" spans="2:31" x14ac:dyDescent="0.45">
      <c r="B94" s="48">
        <f>B93</f>
        <v>1</v>
      </c>
      <c r="C94" s="48">
        <v>3</v>
      </c>
      <c r="E94" s="1">
        <f t="shared" si="48"/>
        <v>17.842929999999999</v>
      </c>
      <c r="F94" s="60">
        <f t="shared" si="49"/>
        <v>192.63777200000001</v>
      </c>
      <c r="G94" s="60">
        <f t="shared" si="49"/>
        <v>10.7963</v>
      </c>
      <c r="H94" s="25" t="str">
        <f t="shared" si="49"/>
        <v>Y</v>
      </c>
      <c r="J94" s="1">
        <f t="shared" si="50"/>
        <v>3.5916000000000001</v>
      </c>
      <c r="K94" s="60">
        <f t="shared" si="51"/>
        <v>623.43303379999998</v>
      </c>
      <c r="L94" s="60">
        <f t="shared" si="51"/>
        <v>173.58097799999999</v>
      </c>
      <c r="M94" s="25" t="str">
        <f t="shared" si="51"/>
        <v>Y</v>
      </c>
      <c r="O94" s="48">
        <f>O93</f>
        <v>1</v>
      </c>
      <c r="P94" s="48">
        <v>3</v>
      </c>
      <c r="Q94" s="63">
        <v>17.842929999999999</v>
      </c>
      <c r="R94" s="64">
        <v>192.63777200000001</v>
      </c>
      <c r="S94" s="64">
        <v>10.7963</v>
      </c>
      <c r="T94" s="65" t="s">
        <v>123</v>
      </c>
      <c r="U94" s="63">
        <v>4.2240900000000003</v>
      </c>
      <c r="V94" s="1">
        <f t="shared" si="52"/>
        <v>17.842936328100002</v>
      </c>
      <c r="X94" s="48">
        <f>X93</f>
        <v>1</v>
      </c>
      <c r="Y94" s="48">
        <v>3</v>
      </c>
      <c r="Z94" s="63">
        <v>3.5916000000000001</v>
      </c>
      <c r="AA94" s="64">
        <v>623.43303379999998</v>
      </c>
      <c r="AB94" s="64">
        <v>173.58097799999999</v>
      </c>
      <c r="AC94" s="65" t="s">
        <v>123</v>
      </c>
      <c r="AD94" s="63">
        <v>1.8952</v>
      </c>
      <c r="AE94" s="1">
        <f t="shared" si="53"/>
        <v>3.5917830400000001</v>
      </c>
    </row>
    <row r="95" spans="2:31" x14ac:dyDescent="0.45">
      <c r="B95" s="48">
        <f>B94</f>
        <v>1</v>
      </c>
      <c r="C95" s="48">
        <v>4</v>
      </c>
      <c r="E95" s="1">
        <f t="shared" si="48"/>
        <v>50.851050000000001</v>
      </c>
      <c r="F95" s="60">
        <f t="shared" si="49"/>
        <v>774.42074100000002</v>
      </c>
      <c r="G95" s="60">
        <f t="shared" si="49"/>
        <v>15.229200000000001</v>
      </c>
      <c r="H95" s="25" t="str">
        <f t="shared" si="49"/>
        <v>Y</v>
      </c>
      <c r="J95" s="1">
        <f t="shared" si="50"/>
        <v>5.2624000000000004</v>
      </c>
      <c r="K95" s="60">
        <f t="shared" si="51"/>
        <v>5017.2953340000004</v>
      </c>
      <c r="L95" s="60">
        <f t="shared" si="51"/>
        <v>953.42506900000001</v>
      </c>
      <c r="M95" s="25" t="str">
        <f t="shared" si="51"/>
        <v>Y</v>
      </c>
      <c r="O95" s="48">
        <f>O94</f>
        <v>1</v>
      </c>
      <c r="P95" s="48">
        <v>4</v>
      </c>
      <c r="Q95" s="63">
        <v>50.851050000000001</v>
      </c>
      <c r="R95" s="64">
        <v>774.42074100000002</v>
      </c>
      <c r="S95" s="64">
        <v>15.229200000000001</v>
      </c>
      <c r="T95" s="65" t="s">
        <v>123</v>
      </c>
      <c r="U95" s="63">
        <v>7.1309899999999997</v>
      </c>
      <c r="V95" s="1">
        <f t="shared" si="52"/>
        <v>50.851018380099994</v>
      </c>
      <c r="X95" s="48">
        <f>X94</f>
        <v>1</v>
      </c>
      <c r="Y95" s="48">
        <v>4</v>
      </c>
      <c r="Z95" s="63">
        <v>5.2624000000000004</v>
      </c>
      <c r="AA95" s="64">
        <v>5017.2953340000004</v>
      </c>
      <c r="AB95" s="64">
        <v>953.42506900000001</v>
      </c>
      <c r="AC95" s="65" t="s">
        <v>123</v>
      </c>
      <c r="AD95" s="63">
        <v>2.294</v>
      </c>
      <c r="AE95" s="1">
        <f t="shared" si="53"/>
        <v>5.2624360000000001</v>
      </c>
    </row>
    <row r="96" spans="2:31" x14ac:dyDescent="0.45">
      <c r="B96" s="48">
        <f>B95</f>
        <v>1</v>
      </c>
      <c r="C96" s="48">
        <v>5</v>
      </c>
      <c r="E96" s="1">
        <f t="shared" si="48"/>
        <v>136.31800000000001</v>
      </c>
      <c r="F96" s="60">
        <f t="shared" si="49"/>
        <v>3104.62309</v>
      </c>
      <c r="G96" s="60">
        <f t="shared" si="49"/>
        <v>22.774899999999999</v>
      </c>
      <c r="H96" s="25" t="str">
        <f t="shared" si="49"/>
        <v>Y</v>
      </c>
      <c r="J96" s="1">
        <f t="shared" si="50"/>
        <v>6.8414999999999999</v>
      </c>
      <c r="K96" s="60">
        <f t="shared" si="51"/>
        <v>40217.305950000002</v>
      </c>
      <c r="L96" s="60">
        <f t="shared" si="51"/>
        <v>5878.4400999999998</v>
      </c>
      <c r="M96" s="25" t="str">
        <f t="shared" si="51"/>
        <v>Y</v>
      </c>
      <c r="O96" s="48">
        <f>O95</f>
        <v>1</v>
      </c>
      <c r="P96" s="48">
        <v>5</v>
      </c>
      <c r="Q96" s="63">
        <v>136.31800000000001</v>
      </c>
      <c r="R96" s="64">
        <v>3104.62309</v>
      </c>
      <c r="S96" s="64">
        <v>22.774899999999999</v>
      </c>
      <c r="T96" s="65" t="s">
        <v>123</v>
      </c>
      <c r="U96" s="63">
        <v>11.6755</v>
      </c>
      <c r="V96" s="1">
        <f t="shared" si="52"/>
        <v>136.31730024999999</v>
      </c>
      <c r="X96" s="48">
        <f>X95</f>
        <v>1</v>
      </c>
      <c r="Y96" s="48">
        <v>5</v>
      </c>
      <c r="Z96" s="63">
        <v>6.8414999999999999</v>
      </c>
      <c r="AA96" s="64">
        <v>40217.305950000002</v>
      </c>
      <c r="AB96" s="64">
        <v>5878.4400999999998</v>
      </c>
      <c r="AC96" s="65" t="s">
        <v>123</v>
      </c>
      <c r="AD96" s="63">
        <v>2.6156000000000001</v>
      </c>
      <c r="AE96" s="1">
        <f t="shared" si="53"/>
        <v>6.8413633600000008</v>
      </c>
    </row>
    <row r="97" spans="2:31" x14ac:dyDescent="0.45">
      <c r="B97" s="48">
        <f>B96</f>
        <v>1</v>
      </c>
      <c r="C97" s="48">
        <v>6</v>
      </c>
      <c r="E97" s="1">
        <f t="shared" si="48"/>
        <v>269.28019999999998</v>
      </c>
      <c r="F97" s="60">
        <f t="shared" si="49"/>
        <v>12428.0461</v>
      </c>
      <c r="G97" s="60">
        <f t="shared" si="49"/>
        <v>46.152799999999999</v>
      </c>
      <c r="H97" s="25" t="str">
        <f t="shared" si="49"/>
        <v>Y</v>
      </c>
      <c r="J97" s="1">
        <f t="shared" si="50"/>
        <v>7.8061999999999996</v>
      </c>
      <c r="K97" s="60">
        <f t="shared" si="51"/>
        <v>321939.84080000001</v>
      </c>
      <c r="L97" s="60">
        <f t="shared" si="51"/>
        <v>41241.710200000001</v>
      </c>
      <c r="M97" s="25" t="str">
        <f t="shared" si="51"/>
        <v>Y</v>
      </c>
      <c r="O97" s="48">
        <f>O96</f>
        <v>1</v>
      </c>
      <c r="P97" s="48">
        <v>6</v>
      </c>
      <c r="Q97" s="63">
        <v>269.28019999999998</v>
      </c>
      <c r="R97" s="64">
        <v>12428.0461</v>
      </c>
      <c r="S97" s="64">
        <v>46.152799999999999</v>
      </c>
      <c r="T97" s="65" t="s">
        <v>123</v>
      </c>
      <c r="U97" s="63">
        <v>16.409800000000001</v>
      </c>
      <c r="V97" s="1">
        <f t="shared" si="52"/>
        <v>269.28153603999999</v>
      </c>
      <c r="X97" s="48">
        <f>X96</f>
        <v>1</v>
      </c>
      <c r="Y97" s="48">
        <v>6</v>
      </c>
      <c r="Z97" s="63">
        <v>7.8061999999999996</v>
      </c>
      <c r="AA97" s="64">
        <v>321939.84080000001</v>
      </c>
      <c r="AB97" s="64">
        <v>41241.710200000001</v>
      </c>
      <c r="AC97" s="65" t="s">
        <v>123</v>
      </c>
      <c r="AD97" s="63">
        <v>2.794</v>
      </c>
      <c r="AE97" s="1">
        <f t="shared" si="53"/>
        <v>7.8064360000000006</v>
      </c>
    </row>
    <row r="99" spans="2:31" s="4" customFormat="1" ht="28.5" x14ac:dyDescent="0.45">
      <c r="B99" s="55" t="s">
        <v>11</v>
      </c>
      <c r="C99" s="55" t="s">
        <v>14</v>
      </c>
      <c r="D99"/>
      <c r="E99" s="61" t="s">
        <v>122</v>
      </c>
      <c r="F99" s="61" t="s">
        <v>119</v>
      </c>
      <c r="G99" s="61" t="s">
        <v>120</v>
      </c>
      <c r="H99" s="61" t="s">
        <v>118</v>
      </c>
      <c r="I99"/>
      <c r="J99" s="61" t="s">
        <v>122</v>
      </c>
      <c r="K99" s="61" t="s">
        <v>119</v>
      </c>
      <c r="L99" s="61" t="s">
        <v>120</v>
      </c>
      <c r="M99" s="61" t="s">
        <v>118</v>
      </c>
      <c r="O99" s="55" t="s">
        <v>11</v>
      </c>
      <c r="P99" s="55" t="s">
        <v>14</v>
      </c>
      <c r="Q99" s="61" t="s">
        <v>122</v>
      </c>
      <c r="R99" s="61" t="s">
        <v>119</v>
      </c>
      <c r="S99" s="61" t="s">
        <v>120</v>
      </c>
      <c r="T99" s="61" t="s">
        <v>118</v>
      </c>
      <c r="U99" s="61" t="s">
        <v>121</v>
      </c>
      <c r="V99" s="61" t="s">
        <v>125</v>
      </c>
      <c r="X99" s="55" t="s">
        <v>11</v>
      </c>
      <c r="Y99" s="55" t="s">
        <v>14</v>
      </c>
      <c r="Z99" s="61" t="s">
        <v>122</v>
      </c>
      <c r="AA99" s="61" t="s">
        <v>119</v>
      </c>
      <c r="AB99" s="61" t="s">
        <v>120</v>
      </c>
      <c r="AC99" s="61" t="s">
        <v>118</v>
      </c>
      <c r="AD99" s="61" t="s">
        <v>121</v>
      </c>
      <c r="AE99" s="61" t="s">
        <v>125</v>
      </c>
    </row>
    <row r="100" spans="2:31" x14ac:dyDescent="0.45">
      <c r="B100" s="53">
        <f>O100</f>
        <v>8</v>
      </c>
      <c r="C100" s="48">
        <v>1</v>
      </c>
      <c r="E100" s="1">
        <f t="shared" ref="E100:E105" si="54">Q100</f>
        <v>2861.4924894345299</v>
      </c>
      <c r="F100" s="60">
        <f t="shared" ref="F100:H105" si="55">R100</f>
        <v>0.35262506999999998</v>
      </c>
      <c r="G100" s="60">
        <f t="shared" si="55"/>
        <v>1.2323E-4</v>
      </c>
      <c r="H100" s="25" t="str">
        <f t="shared" si="55"/>
        <v>Y</v>
      </c>
      <c r="J100" s="1">
        <f t="shared" ref="J100:M105" si="56">Z100</f>
        <v>502.95953476350002</v>
      </c>
      <c r="K100" s="60">
        <f t="shared" si="56"/>
        <v>4.2913807999999998E-2</v>
      </c>
      <c r="L100" s="60">
        <f t="shared" si="56"/>
        <v>8.5322999999999996E-5</v>
      </c>
      <c r="M100" s="25" t="str">
        <f t="shared" si="56"/>
        <v>Y</v>
      </c>
      <c r="O100" s="53">
        <v>8</v>
      </c>
      <c r="P100" s="48">
        <v>1</v>
      </c>
      <c r="Q100" s="63">
        <v>2861.4924894345299</v>
      </c>
      <c r="R100" s="64">
        <v>0.35262506999999998</v>
      </c>
      <c r="S100" s="64">
        <v>1.2323E-4</v>
      </c>
      <c r="T100" s="65" t="s">
        <v>123</v>
      </c>
      <c r="U100" s="63">
        <v>53.492919993530002</v>
      </c>
      <c r="V100" s="1">
        <f t="shared" ref="V100:V105" si="57">U100*U100</f>
        <v>2861.4924894342016</v>
      </c>
      <c r="X100" s="53">
        <v>8</v>
      </c>
      <c r="Y100" s="48">
        <v>1</v>
      </c>
      <c r="Z100" s="63">
        <v>502.95953476350002</v>
      </c>
      <c r="AA100" s="64">
        <v>4.2913807999999998E-2</v>
      </c>
      <c r="AB100" s="64">
        <v>8.5322999999999996E-5</v>
      </c>
      <c r="AC100" s="65" t="s">
        <v>123</v>
      </c>
      <c r="AD100" s="63">
        <v>22.426759300000001</v>
      </c>
      <c r="AE100" s="1">
        <f t="shared" ref="AE100:AE105" si="58">AD100*AD100</f>
        <v>502.95953270013649</v>
      </c>
    </row>
    <row r="101" spans="2:31" x14ac:dyDescent="0.45">
      <c r="B101" s="48">
        <f>B100</f>
        <v>8</v>
      </c>
      <c r="C101" s="48">
        <v>2</v>
      </c>
      <c r="E101" s="1">
        <f t="shared" si="54"/>
        <v>2538605.5805265401</v>
      </c>
      <c r="F101" s="60">
        <f t="shared" si="55"/>
        <v>2.0959558999999999</v>
      </c>
      <c r="G101" s="60">
        <f t="shared" si="55"/>
        <v>8.2562999999999996E-7</v>
      </c>
      <c r="H101" s="25" t="str">
        <f t="shared" si="55"/>
        <v>Y</v>
      </c>
      <c r="J101" s="1">
        <f t="shared" si="56"/>
        <v>22858.071310179999</v>
      </c>
      <c r="K101" s="60">
        <f t="shared" si="56"/>
        <v>0.49454680000000001</v>
      </c>
      <c r="L101" s="60">
        <f t="shared" si="56"/>
        <v>2.1636000000000001E-5</v>
      </c>
      <c r="M101" s="25" t="str">
        <f t="shared" si="56"/>
        <v>Y</v>
      </c>
      <c r="O101" s="48">
        <f>O100</f>
        <v>8</v>
      </c>
      <c r="P101" s="48">
        <v>2</v>
      </c>
      <c r="Q101" s="63">
        <v>2538605.5805265401</v>
      </c>
      <c r="R101" s="64">
        <v>2.0959558999999999</v>
      </c>
      <c r="S101" s="64">
        <v>8.2562999999999996E-7</v>
      </c>
      <c r="T101" s="65" t="s">
        <v>123</v>
      </c>
      <c r="U101" s="63">
        <v>1593.3002167249999</v>
      </c>
      <c r="V101" s="1">
        <f t="shared" si="57"/>
        <v>2538605.5806159317</v>
      </c>
      <c r="X101" s="48">
        <f>X100</f>
        <v>8</v>
      </c>
      <c r="Y101" s="48">
        <v>2</v>
      </c>
      <c r="Z101" s="63">
        <v>22858.071310179999</v>
      </c>
      <c r="AA101" s="64">
        <v>0.49454680000000001</v>
      </c>
      <c r="AB101" s="64">
        <v>2.1636000000000001E-5</v>
      </c>
      <c r="AC101" s="65" t="s">
        <v>123</v>
      </c>
      <c r="AD101" s="63">
        <v>151.18886000000001</v>
      </c>
      <c r="AE101" s="1">
        <f t="shared" si="58"/>
        <v>22858.071388099601</v>
      </c>
    </row>
    <row r="102" spans="2:31" x14ac:dyDescent="0.45">
      <c r="B102" s="48">
        <f>B101</f>
        <v>8</v>
      </c>
      <c r="C102" s="48">
        <v>3</v>
      </c>
      <c r="E102" s="1">
        <f t="shared" si="54"/>
        <v>210204607087.655</v>
      </c>
      <c r="F102" s="60">
        <f t="shared" si="55"/>
        <v>10.876037</v>
      </c>
      <c r="G102" s="60">
        <f t="shared" si="55"/>
        <v>5.174E-11</v>
      </c>
      <c r="H102" s="25" t="str">
        <f t="shared" si="55"/>
        <v>Y</v>
      </c>
      <c r="J102" s="1">
        <f t="shared" si="56"/>
        <v>1333055.1418379999</v>
      </c>
      <c r="K102" s="60">
        <f t="shared" si="56"/>
        <v>5.0412439999999998</v>
      </c>
      <c r="L102" s="60">
        <f t="shared" si="56"/>
        <v>3.7817000000000001E-6</v>
      </c>
      <c r="M102" s="25" t="str">
        <f t="shared" si="56"/>
        <v>Y</v>
      </c>
      <c r="O102" s="48">
        <f>O101</f>
        <v>8</v>
      </c>
      <c r="P102" s="48">
        <v>3</v>
      </c>
      <c r="Q102" s="63">
        <v>210204607087.655</v>
      </c>
      <c r="R102" s="64">
        <v>10.876037</v>
      </c>
      <c r="S102" s="64">
        <v>5.174E-11</v>
      </c>
      <c r="T102" s="65" t="s">
        <v>123</v>
      </c>
      <c r="U102" s="63">
        <v>458480.76843320002</v>
      </c>
      <c r="V102" s="1">
        <f t="shared" si="57"/>
        <v>210204615023.0976</v>
      </c>
      <c r="X102" s="48">
        <f>X101</f>
        <v>8</v>
      </c>
      <c r="Y102" s="48">
        <v>3</v>
      </c>
      <c r="Z102" s="63">
        <v>1333055.1418379999</v>
      </c>
      <c r="AA102" s="64">
        <v>5.0412439999999998</v>
      </c>
      <c r="AB102" s="64">
        <v>3.7817000000000001E-6</v>
      </c>
      <c r="AC102" s="65" t="s">
        <v>123</v>
      </c>
      <c r="AD102" s="63">
        <v>1154.58007</v>
      </c>
      <c r="AE102" s="1">
        <f t="shared" si="58"/>
        <v>1333055.1380412048</v>
      </c>
    </row>
    <row r="103" spans="2:31" x14ac:dyDescent="0.45">
      <c r="B103" s="48">
        <f>B102</f>
        <v>8</v>
      </c>
      <c r="C103" s="48">
        <v>4</v>
      </c>
      <c r="E103" s="1">
        <f t="shared" si="54"/>
        <v>3.51806018376709E+16</v>
      </c>
      <c r="F103" s="60">
        <f t="shared" si="55"/>
        <v>59.014266999999997</v>
      </c>
      <c r="G103" s="60">
        <f t="shared" si="55"/>
        <v>1.1988000000000001E-15</v>
      </c>
      <c r="H103" s="25" t="str">
        <f t="shared" si="55"/>
        <v>Y</v>
      </c>
      <c r="J103" s="1">
        <f t="shared" si="56"/>
        <v>23340057.195379999</v>
      </c>
      <c r="K103" s="60">
        <f t="shared" si="56"/>
        <v>46.866934999999998</v>
      </c>
      <c r="L103" s="60">
        <f t="shared" si="56"/>
        <v>2.0080000000000001E-6</v>
      </c>
      <c r="M103" s="25" t="str">
        <f t="shared" si="56"/>
        <v>Y</v>
      </c>
      <c r="O103" s="48">
        <f>O102</f>
        <v>8</v>
      </c>
      <c r="P103" s="48">
        <v>4</v>
      </c>
      <c r="Q103" s="63">
        <v>3.51806018376709E+16</v>
      </c>
      <c r="R103" s="64">
        <v>59.014266999999997</v>
      </c>
      <c r="S103" s="64">
        <v>1.1988000000000001E-15</v>
      </c>
      <c r="T103" s="65" t="s">
        <v>123</v>
      </c>
      <c r="U103" s="63">
        <v>177801843.815</v>
      </c>
      <c r="V103" s="1">
        <f t="shared" si="57"/>
        <v>3.1613495664013652E+16</v>
      </c>
      <c r="X103" s="48">
        <f>X102</f>
        <v>8</v>
      </c>
      <c r="Y103" s="48">
        <v>4</v>
      </c>
      <c r="Z103" s="63">
        <v>23340057.195379999</v>
      </c>
      <c r="AA103" s="64">
        <v>46.866934999999998</v>
      </c>
      <c r="AB103" s="64">
        <v>2.0080000000000001E-6</v>
      </c>
      <c r="AC103" s="65" t="s">
        <v>123</v>
      </c>
      <c r="AD103" s="63">
        <v>4831.1548499999999</v>
      </c>
      <c r="AE103" s="1">
        <f t="shared" si="58"/>
        <v>23340057.184678521</v>
      </c>
    </row>
    <row r="104" spans="2:31" x14ac:dyDescent="0.45">
      <c r="B104" s="48">
        <f>B103</f>
        <v>8</v>
      </c>
      <c r="C104" s="48">
        <v>5</v>
      </c>
      <c r="E104" s="1">
        <f t="shared" si="54"/>
        <v>9.53018070682784E+16</v>
      </c>
      <c r="F104" s="60">
        <f t="shared" si="55"/>
        <v>289.09005000000002</v>
      </c>
      <c r="G104" s="60">
        <f t="shared" si="55"/>
        <v>-1.6251E-14</v>
      </c>
      <c r="H104" s="25" t="str">
        <f t="shared" si="55"/>
        <v>N</v>
      </c>
      <c r="J104" s="1">
        <f t="shared" si="56"/>
        <v>79543337.731729999</v>
      </c>
      <c r="K104" s="60">
        <f t="shared" si="56"/>
        <v>440.71147000000002</v>
      </c>
      <c r="L104" s="60">
        <f t="shared" si="56"/>
        <v>5.5404999999999997E-6</v>
      </c>
      <c r="M104" s="25" t="str">
        <f t="shared" si="56"/>
        <v>Y</v>
      </c>
      <c r="O104" s="48">
        <f>O103</f>
        <v>8</v>
      </c>
      <c r="P104" s="48">
        <v>5</v>
      </c>
      <c r="Q104" s="63">
        <v>9.53018070682784E+16</v>
      </c>
      <c r="R104" s="64">
        <v>289.09005000000002</v>
      </c>
      <c r="S104" s="64">
        <v>-1.6251E-14</v>
      </c>
      <c r="T104" s="65" t="s">
        <v>124</v>
      </c>
      <c r="U104" s="63">
        <v>0</v>
      </c>
      <c r="V104" s="1">
        <f t="shared" si="57"/>
        <v>0</v>
      </c>
      <c r="X104" s="48">
        <f>X103</f>
        <v>8</v>
      </c>
      <c r="Y104" s="48">
        <v>5</v>
      </c>
      <c r="Z104" s="63">
        <v>79543337.731729999</v>
      </c>
      <c r="AA104" s="64">
        <v>440.71147000000002</v>
      </c>
      <c r="AB104" s="64">
        <v>5.5404999999999997E-6</v>
      </c>
      <c r="AC104" s="65" t="s">
        <v>123</v>
      </c>
      <c r="AD104" s="63">
        <v>8918.7071500000002</v>
      </c>
      <c r="AE104" s="1">
        <f t="shared" si="58"/>
        <v>79543337.227461129</v>
      </c>
    </row>
    <row r="105" spans="2:31" x14ac:dyDescent="0.45">
      <c r="B105" s="48">
        <f>B104</f>
        <v>8</v>
      </c>
      <c r="C105" s="48">
        <v>6</v>
      </c>
      <c r="E105" s="1">
        <f t="shared" si="54"/>
        <v>1.17073273688941E+18</v>
      </c>
      <c r="F105" s="60">
        <f t="shared" si="55"/>
        <v>1264.6521</v>
      </c>
      <c r="G105" s="60">
        <f t="shared" si="55"/>
        <v>-1.8101E-13</v>
      </c>
      <c r="H105" s="25" t="str">
        <f t="shared" si="55"/>
        <v>N</v>
      </c>
      <c r="J105" s="1">
        <f t="shared" si="56"/>
        <v>112089412.2538</v>
      </c>
      <c r="K105" s="60">
        <f t="shared" si="56"/>
        <v>3798.0120000000002</v>
      </c>
      <c r="L105" s="60">
        <f t="shared" si="56"/>
        <v>3.3884000000000003E-5</v>
      </c>
      <c r="M105" s="25" t="str">
        <f t="shared" si="56"/>
        <v>Y</v>
      </c>
      <c r="O105" s="48">
        <f>O104</f>
        <v>8</v>
      </c>
      <c r="P105" s="48">
        <v>6</v>
      </c>
      <c r="Q105" s="63">
        <v>1.17073273688941E+18</v>
      </c>
      <c r="R105" s="64">
        <v>1264.6521</v>
      </c>
      <c r="S105" s="64">
        <v>-1.8101E-13</v>
      </c>
      <c r="T105" s="65" t="s">
        <v>124</v>
      </c>
      <c r="U105" s="63">
        <v>0</v>
      </c>
      <c r="V105" s="1">
        <f t="shared" si="57"/>
        <v>0</v>
      </c>
      <c r="X105" s="48">
        <f>X104</f>
        <v>8</v>
      </c>
      <c r="Y105" s="48">
        <v>6</v>
      </c>
      <c r="Z105" s="63">
        <v>112089412.2538</v>
      </c>
      <c r="AA105" s="64">
        <v>3798.0120000000002</v>
      </c>
      <c r="AB105" s="64">
        <v>3.3884000000000003E-5</v>
      </c>
      <c r="AC105" s="65" t="s">
        <v>123</v>
      </c>
      <c r="AD105" s="63">
        <v>10587.2287</v>
      </c>
      <c r="AE105" s="1">
        <f t="shared" si="58"/>
        <v>112089411.54610369</v>
      </c>
    </row>
    <row r="107" spans="2:31" s="4" customFormat="1" ht="28.5" x14ac:dyDescent="0.45">
      <c r="B107" s="55" t="s">
        <v>11</v>
      </c>
      <c r="C107" s="55" t="s">
        <v>14</v>
      </c>
      <c r="D107"/>
      <c r="E107" s="61" t="s">
        <v>122</v>
      </c>
      <c r="F107" s="61" t="s">
        <v>119</v>
      </c>
      <c r="G107" s="61" t="s">
        <v>120</v>
      </c>
      <c r="H107" s="61" t="s">
        <v>118</v>
      </c>
      <c r="I107"/>
      <c r="J107" s="61" t="s">
        <v>122</v>
      </c>
      <c r="K107" s="61" t="s">
        <v>119</v>
      </c>
      <c r="L107" s="61" t="s">
        <v>120</v>
      </c>
      <c r="M107" s="61" t="s">
        <v>118</v>
      </c>
      <c r="O107" s="55" t="s">
        <v>11</v>
      </c>
      <c r="P107" s="55" t="s">
        <v>14</v>
      </c>
      <c r="Q107" s="61" t="s">
        <v>122</v>
      </c>
      <c r="R107" s="61" t="s">
        <v>119</v>
      </c>
      <c r="S107" s="61" t="s">
        <v>120</v>
      </c>
      <c r="T107" s="61" t="s">
        <v>118</v>
      </c>
      <c r="U107" s="61" t="s">
        <v>121</v>
      </c>
      <c r="V107" s="61" t="s">
        <v>125</v>
      </c>
      <c r="X107" s="55" t="s">
        <v>11</v>
      </c>
      <c r="Y107" s="55" t="s">
        <v>14</v>
      </c>
      <c r="Z107" s="61" t="s">
        <v>122</v>
      </c>
      <c r="AA107" s="61" t="s">
        <v>119</v>
      </c>
      <c r="AB107" s="61" t="s">
        <v>120</v>
      </c>
      <c r="AC107" s="61" t="s">
        <v>118</v>
      </c>
      <c r="AD107" s="61" t="s">
        <v>121</v>
      </c>
      <c r="AE107" s="61" t="s">
        <v>125</v>
      </c>
    </row>
    <row r="108" spans="2:31" x14ac:dyDescent="0.45">
      <c r="B108" s="53">
        <f>O108</f>
        <v>32</v>
      </c>
      <c r="C108" s="48">
        <v>1</v>
      </c>
      <c r="E108" s="1">
        <f t="shared" ref="E108:E113" si="59">Q108</f>
        <v>782862.01905954001</v>
      </c>
      <c r="F108" s="60">
        <f t="shared" ref="F108:H113" si="60">R108</f>
        <v>2.3346209999999999E-2</v>
      </c>
      <c r="G108" s="60">
        <f t="shared" si="60"/>
        <v>2.9822000000000001E-8</v>
      </c>
      <c r="H108" s="25" t="str">
        <f t="shared" si="60"/>
        <v>Y</v>
      </c>
      <c r="J108" s="1">
        <f t="shared" ref="J108:M113" si="61">Z108</f>
        <v>130873.314092553</v>
      </c>
      <c r="K108" s="60">
        <f t="shared" si="61"/>
        <v>7.2815949999999999E-4</v>
      </c>
      <c r="L108" s="60">
        <f t="shared" si="61"/>
        <v>5.5638000000000002E-9</v>
      </c>
      <c r="M108" s="25" t="str">
        <f t="shared" si="61"/>
        <v>Y</v>
      </c>
      <c r="O108" s="53">
        <v>32</v>
      </c>
      <c r="P108" s="48">
        <v>1</v>
      </c>
      <c r="Q108" s="63">
        <v>782862.01905954001</v>
      </c>
      <c r="R108" s="64">
        <v>2.3346209999999999E-2</v>
      </c>
      <c r="S108" s="64">
        <v>2.9822000000000001E-8</v>
      </c>
      <c r="T108" s="65" t="s">
        <v>123</v>
      </c>
      <c r="U108" s="63">
        <v>884.79490223400001</v>
      </c>
      <c r="V108" s="1">
        <f t="shared" ref="V108:V113" si="62">U108*U108</f>
        <v>782862.01901927358</v>
      </c>
      <c r="X108" s="53">
        <v>32</v>
      </c>
      <c r="Y108" s="48">
        <v>1</v>
      </c>
      <c r="Z108" s="63">
        <v>130873.314092553</v>
      </c>
      <c r="AA108" s="64">
        <v>7.2815949999999999E-4</v>
      </c>
      <c r="AB108" s="64">
        <v>5.5638000000000002E-9</v>
      </c>
      <c r="AC108" s="65" t="s">
        <v>123</v>
      </c>
      <c r="AD108" s="63">
        <v>361.76416916670001</v>
      </c>
      <c r="AE108" s="1">
        <f t="shared" ref="AE108:AE113" si="63">AD108*AD108</f>
        <v>130873.31409287275</v>
      </c>
    </row>
    <row r="109" spans="2:31" x14ac:dyDescent="0.45">
      <c r="B109" s="48">
        <f>B108</f>
        <v>32</v>
      </c>
      <c r="C109" s="48">
        <v>2</v>
      </c>
      <c r="E109" s="1">
        <f t="shared" si="59"/>
        <v>197706142202.62799</v>
      </c>
      <c r="F109" s="60">
        <f t="shared" si="60"/>
        <v>0.15443660000000001</v>
      </c>
      <c r="G109" s="60">
        <f t="shared" si="60"/>
        <v>7.8116999999999999E-13</v>
      </c>
      <c r="H109" s="25" t="str">
        <f t="shared" si="60"/>
        <v>Y</v>
      </c>
      <c r="J109" s="1">
        <f t="shared" si="61"/>
        <v>1378391568.8188</v>
      </c>
      <c r="K109" s="60">
        <f t="shared" si="61"/>
        <v>9.5976870000000006E-3</v>
      </c>
      <c r="L109" s="60">
        <f t="shared" si="61"/>
        <v>6.9630000000000001E-12</v>
      </c>
      <c r="M109" s="25" t="str">
        <f t="shared" si="61"/>
        <v>Y</v>
      </c>
      <c r="O109" s="48">
        <f>O108</f>
        <v>32</v>
      </c>
      <c r="P109" s="48">
        <v>2</v>
      </c>
      <c r="Q109" s="63">
        <v>197706142202.62799</v>
      </c>
      <c r="R109" s="64">
        <v>0.15443660000000001</v>
      </c>
      <c r="S109" s="64">
        <v>7.8116999999999999E-13</v>
      </c>
      <c r="T109" s="65" t="s">
        <v>123</v>
      </c>
      <c r="U109" s="63">
        <v>444641.53854199999</v>
      </c>
      <c r="V109" s="1">
        <f t="shared" si="62"/>
        <v>197706097796.99686</v>
      </c>
      <c r="X109" s="48">
        <f>X108</f>
        <v>32</v>
      </c>
      <c r="Y109" s="48">
        <v>2</v>
      </c>
      <c r="Z109" s="63">
        <v>1378391568.8188</v>
      </c>
      <c r="AA109" s="64">
        <v>9.5976870000000006E-3</v>
      </c>
      <c r="AB109" s="64">
        <v>6.9630000000000001E-12</v>
      </c>
      <c r="AC109" s="65" t="s">
        <v>123</v>
      </c>
      <c r="AD109" s="63">
        <v>37126.696326019999</v>
      </c>
      <c r="AE109" s="1">
        <f t="shared" si="63"/>
        <v>1378391580.084507</v>
      </c>
    </row>
    <row r="110" spans="2:31" x14ac:dyDescent="0.45">
      <c r="B110" s="48">
        <f>B109</f>
        <v>32</v>
      </c>
      <c r="C110" s="48">
        <v>3</v>
      </c>
      <c r="E110" s="1">
        <f t="shared" si="59"/>
        <v>1095918898925130</v>
      </c>
      <c r="F110" s="60">
        <f t="shared" si="60"/>
        <v>1.082484</v>
      </c>
      <c r="G110" s="60">
        <f t="shared" si="60"/>
        <v>1.0096000000000001E-15</v>
      </c>
      <c r="H110" s="25" t="str">
        <f t="shared" si="60"/>
        <v>Y</v>
      </c>
      <c r="J110" s="1">
        <f t="shared" si="61"/>
        <v>124810465390334</v>
      </c>
      <c r="K110" s="60">
        <f t="shared" si="61"/>
        <v>0.13296350000000001</v>
      </c>
      <c r="L110" s="60">
        <f t="shared" si="61"/>
        <v>1.0634000000000001E-15</v>
      </c>
      <c r="M110" s="25" t="str">
        <f t="shared" si="61"/>
        <v>Y</v>
      </c>
      <c r="O110" s="48">
        <f>O109</f>
        <v>32</v>
      </c>
      <c r="P110" s="48">
        <v>3</v>
      </c>
      <c r="Q110" s="63">
        <v>1095918898925130</v>
      </c>
      <c r="R110" s="64">
        <v>1.082484</v>
      </c>
      <c r="S110" s="64">
        <v>1.0096000000000001E-15</v>
      </c>
      <c r="T110" s="65" t="s">
        <v>123</v>
      </c>
      <c r="U110" s="63">
        <v>33229133.7212</v>
      </c>
      <c r="V110" s="1">
        <f t="shared" si="62"/>
        <v>1104175327861391</v>
      </c>
      <c r="X110" s="48">
        <f>X109</f>
        <v>32</v>
      </c>
      <c r="Y110" s="48">
        <v>3</v>
      </c>
      <c r="Z110" s="63">
        <v>124810465390334</v>
      </c>
      <c r="AA110" s="64">
        <v>0.13296350000000001</v>
      </c>
      <c r="AB110" s="64">
        <v>1.0634000000000001E-15</v>
      </c>
      <c r="AC110" s="65" t="s">
        <v>123</v>
      </c>
      <c r="AD110" s="63">
        <v>11170905.26574</v>
      </c>
      <c r="AE110" s="1">
        <f t="shared" si="63"/>
        <v>124789124456137.66</v>
      </c>
    </row>
    <row r="111" spans="2:31" x14ac:dyDescent="0.45">
      <c r="B111" s="48">
        <f>B110</f>
        <v>32</v>
      </c>
      <c r="C111" s="48">
        <v>4</v>
      </c>
      <c r="E111" s="1">
        <f t="shared" si="59"/>
        <v>8406747329093420</v>
      </c>
      <c r="F111" s="60">
        <f t="shared" si="60"/>
        <v>7.4366300000000001</v>
      </c>
      <c r="G111" s="60">
        <f t="shared" si="60"/>
        <v>8.0867999999999998E-17</v>
      </c>
      <c r="H111" s="25" t="str">
        <f t="shared" si="60"/>
        <v>Y</v>
      </c>
      <c r="J111" s="1">
        <f t="shared" si="61"/>
        <v>1815209927195960</v>
      </c>
      <c r="K111" s="60">
        <f t="shared" si="61"/>
        <v>1.7718430000000001</v>
      </c>
      <c r="L111" s="60">
        <f t="shared" si="61"/>
        <v>9.7639000000000007E-16</v>
      </c>
      <c r="M111" s="25" t="str">
        <f t="shared" si="61"/>
        <v>Y</v>
      </c>
      <c r="O111" s="48">
        <f>O110</f>
        <v>32</v>
      </c>
      <c r="P111" s="48">
        <v>4</v>
      </c>
      <c r="Q111" s="63">
        <v>8406747329093420</v>
      </c>
      <c r="R111" s="64">
        <v>7.4366300000000001</v>
      </c>
      <c r="S111" s="64">
        <v>8.0867999999999998E-17</v>
      </c>
      <c r="T111" s="65" t="s">
        <v>123</v>
      </c>
      <c r="U111" s="63">
        <v>94817633.191100001</v>
      </c>
      <c r="V111" s="1">
        <f t="shared" si="62"/>
        <v>8990383563961989</v>
      </c>
      <c r="X111" s="48">
        <f>X110</f>
        <v>32</v>
      </c>
      <c r="Y111" s="48">
        <v>4</v>
      </c>
      <c r="Z111" s="63">
        <v>1815209927195960</v>
      </c>
      <c r="AA111" s="64">
        <v>1.7718430000000001</v>
      </c>
      <c r="AB111" s="64">
        <v>9.7639000000000007E-16</v>
      </c>
      <c r="AC111" s="65" t="s">
        <v>123</v>
      </c>
      <c r="AD111" s="63">
        <v>42730552.523479998</v>
      </c>
      <c r="AE111" s="1">
        <f t="shared" si="63"/>
        <v>1825900118961882.8</v>
      </c>
    </row>
    <row r="112" spans="2:31" x14ac:dyDescent="0.45">
      <c r="B112" s="48">
        <f>B111</f>
        <v>32</v>
      </c>
      <c r="C112" s="48">
        <v>5</v>
      </c>
      <c r="E112" s="1">
        <f t="shared" si="59"/>
        <v>1.13325799456128E+18</v>
      </c>
      <c r="F112" s="60">
        <f t="shared" si="60"/>
        <v>42.509160000000001</v>
      </c>
      <c r="G112" s="60">
        <f t="shared" si="60"/>
        <v>-9.5771999999999991E-16</v>
      </c>
      <c r="H112" s="25" t="str">
        <f t="shared" si="60"/>
        <v>N</v>
      </c>
      <c r="J112" s="1">
        <f t="shared" si="61"/>
        <v>1.24687295482106E+19</v>
      </c>
      <c r="K112" s="60">
        <f t="shared" si="61"/>
        <v>19.681190000000001</v>
      </c>
      <c r="L112" s="60">
        <f t="shared" si="61"/>
        <v>4.9797999999999996E-16</v>
      </c>
      <c r="M112" s="25" t="str">
        <f t="shared" si="61"/>
        <v>Y</v>
      </c>
      <c r="O112" s="48">
        <f>O111</f>
        <v>32</v>
      </c>
      <c r="P112" s="48">
        <v>5</v>
      </c>
      <c r="Q112" s="63">
        <v>1.13325799456128E+18</v>
      </c>
      <c r="R112" s="64">
        <v>42.509160000000001</v>
      </c>
      <c r="S112" s="64">
        <v>-9.5771999999999991E-16</v>
      </c>
      <c r="T112" s="65" t="s">
        <v>124</v>
      </c>
      <c r="U112" s="63">
        <v>0</v>
      </c>
      <c r="V112" s="1">
        <f t="shared" si="62"/>
        <v>0</v>
      </c>
      <c r="X112" s="48">
        <f>X111</f>
        <v>32</v>
      </c>
      <c r="Y112" s="48">
        <v>5</v>
      </c>
      <c r="Z112" s="63">
        <v>1.24687295482106E+19</v>
      </c>
      <c r="AA112" s="64">
        <v>19.681190000000001</v>
      </c>
      <c r="AB112" s="64">
        <v>4.9797999999999996E-16</v>
      </c>
      <c r="AC112" s="65" t="s">
        <v>123</v>
      </c>
      <c r="AD112" s="63">
        <v>199529416.76640001</v>
      </c>
      <c r="AE112" s="1">
        <f t="shared" si="63"/>
        <v>3.9811988155139752E+16</v>
      </c>
    </row>
    <row r="113" spans="2:31" x14ac:dyDescent="0.45">
      <c r="B113" s="48">
        <f>B112</f>
        <v>32</v>
      </c>
      <c r="C113" s="48">
        <v>6</v>
      </c>
      <c r="E113" s="1">
        <f t="shared" si="59"/>
        <v>4.3731663214260198E+18</v>
      </c>
      <c r="F113" s="60">
        <f t="shared" si="60"/>
        <v>228.7287</v>
      </c>
      <c r="G113" s="60">
        <f t="shared" si="60"/>
        <v>-2.1624E-14</v>
      </c>
      <c r="H113" s="25" t="str">
        <f t="shared" si="60"/>
        <v>N</v>
      </c>
      <c r="J113" s="1">
        <f t="shared" si="61"/>
        <v>7.6499834331588506E+17</v>
      </c>
      <c r="K113" s="60">
        <f t="shared" si="61"/>
        <v>181.93430000000001</v>
      </c>
      <c r="L113" s="60">
        <f t="shared" si="61"/>
        <v>-1.15E-14</v>
      </c>
      <c r="M113" s="25" t="str">
        <f t="shared" si="61"/>
        <v>N</v>
      </c>
      <c r="O113" s="48">
        <f>O112</f>
        <v>32</v>
      </c>
      <c r="P113" s="48">
        <v>6</v>
      </c>
      <c r="Q113" s="63">
        <v>4.3731663214260198E+18</v>
      </c>
      <c r="R113" s="64">
        <v>228.7287</v>
      </c>
      <c r="S113" s="64">
        <v>-2.1624E-14</v>
      </c>
      <c r="T113" s="65" t="s">
        <v>124</v>
      </c>
      <c r="U113" s="63">
        <v>0</v>
      </c>
      <c r="V113" s="1">
        <f t="shared" si="62"/>
        <v>0</v>
      </c>
      <c r="X113" s="48">
        <f>X112</f>
        <v>32</v>
      </c>
      <c r="Y113" s="48">
        <v>6</v>
      </c>
      <c r="Z113" s="63">
        <v>7.6499834331588506E+17</v>
      </c>
      <c r="AA113" s="64">
        <v>181.93430000000001</v>
      </c>
      <c r="AB113" s="64">
        <v>-1.15E-14</v>
      </c>
      <c r="AC113" s="65" t="s">
        <v>124</v>
      </c>
      <c r="AD113" s="63">
        <v>0</v>
      </c>
      <c r="AE113" s="1">
        <f t="shared" si="63"/>
        <v>0</v>
      </c>
    </row>
    <row r="118" spans="2:31" x14ac:dyDescent="0.45">
      <c r="E118" t="s">
        <v>135</v>
      </c>
    </row>
    <row r="119" spans="2:31" x14ac:dyDescent="0.45">
      <c r="B119" t="s">
        <v>0</v>
      </c>
      <c r="C119" t="s">
        <v>14</v>
      </c>
    </row>
  </sheetData>
  <mergeCells count="20">
    <mergeCell ref="E62:H62"/>
    <mergeCell ref="J62:M62"/>
    <mergeCell ref="B2:M2"/>
    <mergeCell ref="O2:V2"/>
    <mergeCell ref="X2:AE2"/>
    <mergeCell ref="E3:H3"/>
    <mergeCell ref="J3:M3"/>
    <mergeCell ref="B32:M32"/>
    <mergeCell ref="O32:V32"/>
    <mergeCell ref="X32:AE32"/>
    <mergeCell ref="E33:H33"/>
    <mergeCell ref="J33:M33"/>
    <mergeCell ref="B61:M61"/>
    <mergeCell ref="O61:V61"/>
    <mergeCell ref="X61:AE61"/>
    <mergeCell ref="B89:M89"/>
    <mergeCell ref="O89:V89"/>
    <mergeCell ref="X89:AE89"/>
    <mergeCell ref="E90:H90"/>
    <mergeCell ref="J90:M90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75FDB-BB95-4CA2-9556-102262DC0A25}">
  <sheetPr>
    <tabColor rgb="FF002060"/>
  </sheetPr>
  <dimension ref="A1:X231"/>
  <sheetViews>
    <sheetView showGridLines="0" zoomScale="80" zoomScaleNormal="80" workbookViewId="0">
      <selection activeCell="E24" sqref="E24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e" cm="1">
        <f t="array" aca="1" ref="A1" ca="1">_xlfn.TEXTAFTER(CELL("filename",#REF!),"]")&amp;"!"</f>
        <v>#REF!</v>
      </c>
    </row>
    <row r="2" spans="1:15" ht="37.15" customHeight="1" thickBot="1" x14ac:dyDescent="0.5">
      <c r="B2" s="99" t="str">
        <f ca="1">_xlfn.TEXTAFTER(CELL("filename",Example_3_Adap!A1),"]")</f>
        <v>Example_3_Adap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</row>
    <row r="3" spans="1:15" ht="11.85" customHeight="1" x14ac:dyDescent="0.45"/>
    <row r="4" spans="1:15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136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SMALL(Example_3_Adap!$E$6:$AF$6,COUNTIF(Example_3_Adap!$E$6:$AF$6,0)+C7)</f>
        <v>1.6276451630936599E-8</v>
      </c>
      <c r="E7" s="1" cm="1">
        <f t="array" aca="1" ref="E7" ca="1">INDEX(Example_3_Adap!$AG$12:$BH$110,Analysis_3_Adap!$K7,MATCH(Analysis_3_Adap!$J7,Example_3_Adap!$AG$11:$BH$11,0))</f>
        <v>4.50605333480997E-9</v>
      </c>
      <c r="F7" s="1" cm="1">
        <f t="array" aca="1" ref="F7" ca="1">INDEX(Example_3_Adap!$CK$12:$DH$110,Analysis_3_Adap!$K7,MATCH(Analysis_3_Adap!$L7,Example_3_Adap!$CK$11:$DH$11,0))</f>
        <v>658822790026385</v>
      </c>
      <c r="G7" s="1" t="e" cm="1">
        <f t="array" aca="1" ref="G7" ca="1">INDEX(Example_3_Adap!$CG$12:$DK$146,$L7,MATCH(Analysis_1_Adap_paper!$K7,Example_3_Adap!$CG$11:$DK$11,0))</f>
        <v>#REF!</v>
      </c>
      <c r="H7" s="48" t="e" cm="1">
        <f t="array" ref="H7">INDEX(Example_3_Adap!$D$12:$D$110,K7,1)</f>
        <v>#REF!</v>
      </c>
      <c r="I7" s="52" t="e" cm="1">
        <f t="array" aca="1" ref="I7" ca="1">INDEX(#REF!,L7,1)</f>
        <v>#REF!</v>
      </c>
      <c r="J7" s="52"/>
      <c r="K7" s="44" t="e">
        <f>INDEX(#REF!,1,MATCH(D7,#REF!,0))</f>
        <v>#REF!</v>
      </c>
      <c r="L7" s="48" t="e">
        <f ca="1">MATCH(D7,INDIRECT($A$1&amp;INDEX(#REF!,1,MATCH(K7,#REF!,0))&amp;ROW(#REF!)&amp;":" &amp; INDEX(#REF!,1,MATCH(K7,#REF!,0))&amp;ROW(#REF!)),0)</f>
        <v>#REF!</v>
      </c>
      <c r="M7" s="25" t="e">
        <f t="shared" ref="M7:M26" si="0">IF(LEFT(K7,2)="Mu","St"&amp;RIGHT(K7,LEN(K7)-2),K7)</f>
        <v>#REF!</v>
      </c>
    </row>
    <row r="8" spans="1:15" ht="15" customHeight="1" x14ac:dyDescent="0.45">
      <c r="C8" s="46">
        <v>2</v>
      </c>
      <c r="D8" s="43">
        <f>SMALL(Example_3_Adap!$E$6:$AF$6,COUNTIF(Example_3_Adap!$E$6:$AF$6,0)+C8)</f>
        <v>2.29290036957153E-8</v>
      </c>
      <c r="E8" s="1" cm="1">
        <f t="array" aca="1" ref="E8" ca="1">INDEX(Example_3_Adap!$AG$12:$BH$110,Analysis_3_Adap!$K8,MATCH(Analysis_3_Adap!$J8,Example_3_Adap!$AG$11:$BH$11,0))</f>
        <v>6.8718202171874698E-9</v>
      </c>
      <c r="F8" s="1" cm="1">
        <f t="array" aca="1" ref="F8" ca="1">INDEX(Example_3_Adap!$CK$12:$DH$110,Analysis_3_Adap!$K8,MATCH(Analysis_3_Adap!$L8,Example_3_Adap!$CK$11:$DH$11,0))</f>
        <v>457331.36439865897</v>
      </c>
      <c r="G8" s="1" t="e" cm="1">
        <f t="array" aca="1" ref="G8" ca="1">INDEX(Example_3_Adap!$CG$12:$DK$146,$L8,MATCH(Analysis_1_Adap_paper!$K8,Example_3_Adap!$CG$11:$DK$11,0))</f>
        <v>#REF!</v>
      </c>
      <c r="H8" s="48" t="e" cm="1">
        <f t="array" ref="H8">INDEX(Example_3_Adap!$D$12:$D$110,K8,1)</f>
        <v>#REF!</v>
      </c>
      <c r="I8" s="52" t="e" cm="1">
        <f t="array" aca="1" ref="I8" ca="1">INDEX(#REF!,L8,1)</f>
        <v>#REF!</v>
      </c>
      <c r="J8" s="52"/>
      <c r="K8" s="44" t="e">
        <f>INDEX(#REF!,1,MATCH(D8,#REF!,0))</f>
        <v>#REF!</v>
      </c>
      <c r="L8" s="48" t="e">
        <f ca="1">MATCH(D8,INDIRECT($A$1&amp;INDEX(#REF!,1,MATCH(K8,#REF!,0))&amp;ROW(#REF!)&amp;":" &amp; INDEX(#REF!,1,MATCH(K8,#REF!,0))&amp;ROW(#REF!)),0)</f>
        <v>#REF!</v>
      </c>
      <c r="M8" s="25" t="e">
        <f t="shared" si="0"/>
        <v>#REF!</v>
      </c>
    </row>
    <row r="9" spans="1:15" ht="15" customHeight="1" x14ac:dyDescent="0.45">
      <c r="C9" s="46">
        <v>3</v>
      </c>
      <c r="D9" s="43">
        <f>SMALL(Example_3_Adap!$E$6:$AF$6,COUNTIF(Example_3_Adap!$E$6:$AF$6,0)+C9)</f>
        <v>2.86472115369751E-8</v>
      </c>
      <c r="E9" s="1" cm="1">
        <f t="array" aca="1" ref="E9" ca="1">INDEX(Example_3_Adap!$AG$12:$BH$110,Analysis_3_Adap!$K9,MATCH(Analysis_3_Adap!$J9,Example_3_Adap!$AG$11:$BH$11,0))</f>
        <v>1.06651242961689E-8</v>
      </c>
      <c r="F9" s="1" cm="1">
        <f t="array" aca="1" ref="F9" ca="1">INDEX(Example_3_Adap!$CK$12:$DH$110,Analysis_3_Adap!$K9,MATCH(Analysis_3_Adap!$L9,Example_3_Adap!$CK$11:$DH$11,0))</f>
        <v>506958.10307076998</v>
      </c>
      <c r="G9" s="1" t="e" cm="1">
        <f t="array" aca="1" ref="G9" ca="1">INDEX(Example_3_Adap!$CG$12:$DK$146,$L9,MATCH(Analysis_1_Adap_paper!$K9,Example_3_Adap!$CG$11:$DK$11,0))</f>
        <v>#REF!</v>
      </c>
      <c r="H9" s="48" t="e" cm="1">
        <f t="array" ref="H9">INDEX(Example_3_Adap!$D$12:$D$110,K9,1)</f>
        <v>#REF!</v>
      </c>
      <c r="I9" s="52" t="e" cm="1">
        <f t="array" aca="1" ref="I9" ca="1">INDEX(#REF!,L9,1)</f>
        <v>#REF!</v>
      </c>
      <c r="J9" s="52"/>
      <c r="K9" s="44" t="e">
        <f>INDEX(#REF!,1,MATCH(D9,#REF!,0))</f>
        <v>#REF!</v>
      </c>
      <c r="L9" s="48" t="e">
        <f ca="1">MATCH(D9,INDIRECT($A$1&amp;INDEX(#REF!,1,MATCH(K9,#REF!,0))&amp;ROW(#REF!)&amp;":" &amp; INDEX(#REF!,1,MATCH(K9,#REF!,0))&amp;ROW(#REF!)),0)</f>
        <v>#REF!</v>
      </c>
      <c r="M9" s="25" t="e">
        <f t="shared" si="0"/>
        <v>#REF!</v>
      </c>
    </row>
    <row r="10" spans="1:15" ht="15" customHeight="1" x14ac:dyDescent="0.45">
      <c r="C10" s="46">
        <v>4</v>
      </c>
      <c r="D10" s="43">
        <f>SMALL(Example_3_Adap!$E$6:$AF$6,COUNTIF(Example_3_Adap!$E$6:$AF$6,0)+C10)</f>
        <v>3.1262519767372201E-8</v>
      </c>
      <c r="E10" s="1" cm="1">
        <f t="array" aca="1" ref="E10" ca="1">INDEX(Example_3_Adap!$AG$12:$BH$110,Analysis_3_Adap!$K10,MATCH(Analysis_3_Adap!$J10,Example_3_Adap!$AG$11:$BH$11,0))</f>
        <v>1.2043269883943399E-8</v>
      </c>
      <c r="F10" s="1" cm="1">
        <f t="array" aca="1" ref="F10" ca="1">INDEX(Example_3_Adap!$CK$12:$DH$110,Analysis_3_Adap!$K10,MATCH(Analysis_3_Adap!$L10,Example_3_Adap!$CK$11:$DH$11,0))</f>
        <v>257065430760.19101</v>
      </c>
      <c r="G10" s="1" t="e" cm="1">
        <f t="array" aca="1" ref="G10" ca="1">INDEX(Example_3_Adap!$CG$12:$DK$146,$L10,MATCH(Analysis_1_Adap_paper!$K10,Example_3_Adap!$CG$11:$DK$11,0))</f>
        <v>#REF!</v>
      </c>
      <c r="H10" s="48" t="e" cm="1">
        <f t="array" ref="H10">INDEX(Example_3_Adap!$D$12:$D$110,K10,1)</f>
        <v>#REF!</v>
      </c>
      <c r="I10" s="52" t="e" cm="1">
        <f t="array" aca="1" ref="I10" ca="1">INDEX(#REF!,L10,1)</f>
        <v>#REF!</v>
      </c>
      <c r="J10" s="52"/>
      <c r="K10" s="44" t="e">
        <f>INDEX(#REF!,1,MATCH(D10,#REF!,0))</f>
        <v>#REF!</v>
      </c>
      <c r="L10" s="48" t="e">
        <f ca="1">MATCH(D10,INDIRECT($A$1&amp;INDEX(#REF!,1,MATCH(K10,#REF!,0))&amp;ROW(#REF!)&amp;":" &amp; INDEX(#REF!,1,MATCH(K10,#REF!,0))&amp;ROW(#REF!)),0)</f>
        <v>#REF!</v>
      </c>
      <c r="M10" s="25" t="e">
        <f t="shared" si="0"/>
        <v>#REF!</v>
      </c>
    </row>
    <row r="11" spans="1:15" ht="15" customHeight="1" x14ac:dyDescent="0.45">
      <c r="C11" s="46">
        <v>5</v>
      </c>
      <c r="D11" s="43">
        <f>SMALL(Example_3_Adap!$E$6:$AF$6,COUNTIF(Example_3_Adap!$E$6:$AF$6,0)+C11)</f>
        <v>4.2564912539066997E-8</v>
      </c>
      <c r="E11" s="1" cm="1">
        <f t="array" aca="1" ref="E11" ca="1">INDEX(Example_3_Adap!$AG$12:$BH$110,Analysis_3_Adap!$K11,MATCH(Analysis_3_Adap!$J11,Example_3_Adap!$AG$11:$BH$11,0))</f>
        <v>9.6164059728957996E-9</v>
      </c>
      <c r="F11" s="1" cm="1">
        <f t="array" aca="1" ref="F11" ca="1">INDEX(Example_3_Adap!$CK$12:$DH$110,Analysis_3_Adap!$K11,MATCH(Analysis_3_Adap!$L11,Example_3_Adap!$CK$11:$DH$11,0))</f>
        <v>506436.47638234601</v>
      </c>
      <c r="G11" s="1" t="e" cm="1">
        <f t="array" aca="1" ref="G11" ca="1">INDEX(Example_3_Adap!$CG$12:$DK$146,$L11,MATCH(Analysis_1_Adap_paper!$K11,Example_3_Adap!$CG$11:$DK$11,0))</f>
        <v>#REF!</v>
      </c>
      <c r="H11" s="48" t="e" cm="1">
        <f t="array" ref="H11">INDEX(Example_3_Adap!$D$12:$D$110,K11,1)</f>
        <v>#REF!</v>
      </c>
      <c r="I11" s="52" t="e" cm="1">
        <f t="array" aca="1" ref="I11" ca="1">INDEX(#REF!,L11,1)</f>
        <v>#REF!</v>
      </c>
      <c r="J11" s="52"/>
      <c r="K11" s="44" t="e">
        <f>INDEX(#REF!,1,MATCH(D11,#REF!,0))</f>
        <v>#REF!</v>
      </c>
      <c r="L11" s="48" t="e">
        <f ca="1">MATCH(D11,INDIRECT($A$1&amp;INDEX(#REF!,1,MATCH(K11,#REF!,0))&amp;ROW(#REF!)&amp;":" &amp; INDEX(#REF!,1,MATCH(K11,#REF!,0))&amp;ROW(#REF!)),0)</f>
        <v>#REF!</v>
      </c>
      <c r="M11" s="25" t="e">
        <f t="shared" si="0"/>
        <v>#REF!</v>
      </c>
    </row>
    <row r="12" spans="1:15" ht="15" customHeight="1" x14ac:dyDescent="0.45">
      <c r="C12" s="46">
        <v>6</v>
      </c>
      <c r="D12" s="43">
        <f>SMALL(Example_3_Adap!$E$6:$AF$6,COUNTIF(Example_3_Adap!$E$6:$AF$6,0)+C12)</f>
        <v>4.4050589530220099E-8</v>
      </c>
      <c r="E12" s="1" cm="1">
        <f t="array" aca="1" ref="E12" ca="1">INDEX(Example_3_Adap!$AG$12:$BH$110,Analysis_3_Adap!$K12,MATCH(Analysis_3_Adap!$J12,Example_3_Adap!$AG$11:$BH$11,0))</f>
        <v>1.3125145544469801E-8</v>
      </c>
      <c r="F12" s="1" cm="1">
        <f t="array" aca="1" ref="F12" ca="1">INDEX(Example_3_Adap!$CK$12:$DH$110,Analysis_3_Adap!$K12,MATCH(Analysis_3_Adap!$L12,Example_3_Adap!$CK$11:$DH$11,0))</f>
        <v>507010.57159044599</v>
      </c>
      <c r="G12" s="1" t="e" cm="1">
        <f t="array" aca="1" ref="G12" ca="1">INDEX(Example_3_Adap!$CG$12:$DK$146,$L12,MATCH(Analysis_1_Adap_paper!$K12,Example_3_Adap!$CG$11:$DK$11,0))</f>
        <v>#REF!</v>
      </c>
      <c r="H12" s="48" t="e" cm="1">
        <f t="array" ref="H12">INDEX(Example_3_Adap!$D$12:$D$110,K12,1)</f>
        <v>#REF!</v>
      </c>
      <c r="I12" s="52" t="e" cm="1">
        <f t="array" aca="1" ref="I12" ca="1">INDEX(#REF!,L12,1)</f>
        <v>#REF!</v>
      </c>
      <c r="J12" s="52"/>
      <c r="K12" s="44" t="e">
        <f>INDEX(#REF!,1,MATCH(D12,#REF!,0))</f>
        <v>#REF!</v>
      </c>
      <c r="L12" s="48" t="e">
        <f ca="1">MATCH(D12,INDIRECT($A$1&amp;INDEX(#REF!,1,MATCH(K12,#REF!,0))&amp;ROW(#REF!)&amp;":" &amp; INDEX(#REF!,1,MATCH(K12,#REF!,0))&amp;ROW(#REF!)),0)</f>
        <v>#REF!</v>
      </c>
      <c r="M12" s="25" t="e">
        <f t="shared" si="0"/>
        <v>#REF!</v>
      </c>
    </row>
    <row r="13" spans="1:15" ht="15" customHeight="1" x14ac:dyDescent="0.6">
      <c r="C13" s="46">
        <v>7</v>
      </c>
      <c r="D13" s="43">
        <f>SMALL(Example_3_Adap!$E$6:$AF$6,COUNTIF(Example_3_Adap!$E$6:$AF$6,0)+C13)</f>
        <v>4.8592655399470899E-8</v>
      </c>
      <c r="E13" s="1" cm="1">
        <f t="array" aca="1" ref="E13" ca="1">INDEX(Example_3_Adap!$AG$12:$BH$110,Analysis_3_Adap!$K13,MATCH(Analysis_3_Adap!$J13,Example_3_Adap!$AG$11:$BH$11,0))</f>
        <v>1.2945645931157201E-8</v>
      </c>
      <c r="F13" s="1" cm="1">
        <f t="array" aca="1" ref="F13" ca="1">INDEX(Example_3_Adap!$CK$12:$DH$110,Analysis_3_Adap!$K13,MATCH(Analysis_3_Adap!$L13,Example_3_Adap!$CK$11:$DH$11,0))</f>
        <v>501306.67092099198</v>
      </c>
      <c r="G13" s="1" t="e" cm="1">
        <f t="array" aca="1" ref="G13" ca="1">INDEX(Example_3_Adap!$CG$12:$DK$146,$L13,MATCH(Analysis_1_Adap_paper!$K13,Example_3_Adap!$CG$11:$DK$11,0))</f>
        <v>#REF!</v>
      </c>
      <c r="H13" s="48" t="e" cm="1">
        <f t="array" ref="H13">INDEX(Example_3_Adap!$D$12:$D$110,K13,1)</f>
        <v>#REF!</v>
      </c>
      <c r="I13" s="52" t="e" cm="1">
        <f t="array" aca="1" ref="I13" ca="1">INDEX(#REF!,L13,1)</f>
        <v>#REF!</v>
      </c>
      <c r="J13" s="52"/>
      <c r="K13" s="44" t="e">
        <f>INDEX(#REF!,1,MATCH(D13,#REF!,0))</f>
        <v>#REF!</v>
      </c>
      <c r="L13" s="48" t="e">
        <f ca="1">MATCH(D13,INDIRECT($A$1&amp;INDEX(#REF!,1,MATCH(K13,#REF!,0))&amp;ROW(#REF!)&amp;":" &amp; INDEX(#REF!,1,MATCH(K13,#REF!,0))&amp;ROW(#REF!)),0)</f>
        <v>#REF!</v>
      </c>
      <c r="M13" s="25" t="e">
        <f t="shared" si="0"/>
        <v>#REF!</v>
      </c>
      <c r="O13" s="47"/>
    </row>
    <row r="14" spans="1:15" ht="15" customHeight="1" x14ac:dyDescent="0.6">
      <c r="C14" s="46">
        <v>8</v>
      </c>
      <c r="D14" s="43">
        <f>SMALL(Example_3_Adap!$E$6:$AF$6,COUNTIF(Example_3_Adap!$E$6:$AF$6,0)+C14)</f>
        <v>9.3281916857535005E-8</v>
      </c>
      <c r="E14" s="1" cm="1">
        <f t="array" aca="1" ref="E14" ca="1">INDEX(Example_3_Adap!$AG$12:$BH$110,Analysis_3_Adap!$K14,MATCH(Analysis_3_Adap!$J14,Example_3_Adap!$AG$11:$BH$11,0))</f>
        <v>2.4550819870338699E-8</v>
      </c>
      <c r="F14" s="1" cm="1">
        <f t="array" aca="1" ref="F14" ca="1">INDEX(Example_3_Adap!$CK$12:$DH$110,Analysis_3_Adap!$K14,MATCH(Analysis_3_Adap!$L14,Example_3_Adap!$CK$11:$DH$11,0))</f>
        <v>14418956.371119799</v>
      </c>
      <c r="G14" s="1" t="e" cm="1">
        <f t="array" aca="1" ref="G14" ca="1">INDEX(Example_3_Adap!$CG$12:$DK$146,$L14,MATCH(Analysis_1_Adap_paper!$K14,Example_3_Adap!$CG$11:$DK$11,0))</f>
        <v>#REF!</v>
      </c>
      <c r="H14" s="48" t="e" cm="1">
        <f t="array" ref="H14">INDEX(Example_3_Adap!$D$12:$D$110,K14,1)</f>
        <v>#REF!</v>
      </c>
      <c r="I14" s="52" t="e" cm="1">
        <f t="array" aca="1" ref="I14" ca="1">INDEX(#REF!,L14,1)</f>
        <v>#REF!</v>
      </c>
      <c r="J14" s="52"/>
      <c r="K14" s="44" t="e">
        <f>INDEX(#REF!,1,MATCH(D14,#REF!,0))</f>
        <v>#REF!</v>
      </c>
      <c r="L14" s="48" t="e">
        <f ca="1">MATCH(D14,INDIRECT($A$1&amp;INDEX(#REF!,1,MATCH(K14,#REF!,0))&amp;ROW(#REF!)&amp;":" &amp; INDEX(#REF!,1,MATCH(K14,#REF!,0))&amp;ROW(#REF!)),0)</f>
        <v>#REF!</v>
      </c>
      <c r="M14" s="25" t="e">
        <f t="shared" si="0"/>
        <v>#REF!</v>
      </c>
      <c r="O14" s="47"/>
    </row>
    <row r="15" spans="1:15" ht="15" customHeight="1" x14ac:dyDescent="0.6">
      <c r="C15" s="46">
        <v>9</v>
      </c>
      <c r="D15" s="43">
        <f>SMALL(Example_3_Adap!$E$6:$AF$6,COUNTIF(Example_3_Adap!$E$6:$AF$6,0)+C15)</f>
        <v>1.04281250079552E-7</v>
      </c>
      <c r="E15" s="1" cm="1">
        <f t="array" aca="1" ref="E15" ca="1">INDEX(Example_3_Adap!$AG$12:$BH$110,Analysis_3_Adap!$K15,MATCH(Analysis_3_Adap!$J15,Example_3_Adap!$AG$11:$BH$11,0))</f>
        <v>2.7098565322740001E-8</v>
      </c>
      <c r="F15" s="1" cm="1">
        <f t="array" aca="1" ref="F15" ca="1">INDEX(Example_3_Adap!$CK$12:$DH$110,Analysis_3_Adap!$K15,MATCH(Analysis_3_Adap!$L15,Example_3_Adap!$CK$11:$DH$11,0))</f>
        <v>4557311.1083065299</v>
      </c>
      <c r="G15" s="1" t="e" cm="1">
        <f t="array" aca="1" ref="G15" ca="1">INDEX(Example_3_Adap!$CG$12:$DK$146,$L15,MATCH(Analysis_1_Adap_paper!$K15,Example_3_Adap!$CG$11:$DK$11,0))</f>
        <v>#REF!</v>
      </c>
      <c r="H15" s="48" t="e" cm="1">
        <f t="array" ref="H15">INDEX(Example_3_Adap!$D$12:$D$110,K15,1)</f>
        <v>#REF!</v>
      </c>
      <c r="I15" s="52" t="e" cm="1">
        <f t="array" aca="1" ref="I15" ca="1">INDEX(#REF!,L15,1)</f>
        <v>#REF!</v>
      </c>
      <c r="J15" s="52"/>
      <c r="K15" s="44" t="e">
        <f>INDEX(#REF!,1,MATCH(D15,#REF!,0))</f>
        <v>#REF!</v>
      </c>
      <c r="L15" s="48" t="e">
        <f ca="1">MATCH(D15,INDIRECT($A$1&amp;INDEX(#REF!,1,MATCH(K15,#REF!,0))&amp;ROW(#REF!)&amp;":" &amp; INDEX(#REF!,1,MATCH(K15,#REF!,0))&amp;ROW(#REF!)),0)</f>
        <v>#REF!</v>
      </c>
      <c r="M15" s="25" t="e">
        <f t="shared" si="0"/>
        <v>#REF!</v>
      </c>
      <c r="O15" s="47"/>
    </row>
    <row r="16" spans="1:15" ht="15" customHeight="1" x14ac:dyDescent="0.6">
      <c r="C16" s="46">
        <v>10</v>
      </c>
      <c r="D16" s="43">
        <f>SMALL(Example_3_Adap!$E$6:$AF$6,COUNTIF(Example_3_Adap!$E$6:$AF$6,0)+C16)</f>
        <v>1.08744958149387E-7</v>
      </c>
      <c r="E16" s="1" cm="1">
        <f t="array" aca="1" ref="E16" ca="1">INDEX(Example_3_Adap!$AG$12:$BH$110,Analysis_3_Adap!$K16,MATCH(Analysis_3_Adap!$J16,Example_3_Adap!$AG$11:$BH$11,0))</f>
        <v>2.44262038973767E-8</v>
      </c>
      <c r="F16" s="1" cm="1">
        <f t="array" aca="1" ref="F16" ca="1">INDEX(Example_3_Adap!$CK$12:$DH$110,Analysis_3_Adap!$K16,MATCH(Analysis_3_Adap!$L16,Example_3_Adap!$CK$11:$DH$11,0))</f>
        <v>45825007.868604504</v>
      </c>
      <c r="G16" s="1" t="e" cm="1">
        <f t="array" aca="1" ref="G16" ca="1">INDEX(Example_3_Adap!$CG$12:$DK$146,$L16,MATCH(Analysis_1_Adap_paper!$K16,Example_3_Adap!$CG$11:$DK$11,0))</f>
        <v>#REF!</v>
      </c>
      <c r="H16" s="48" t="e" cm="1">
        <f t="array" ref="H16">INDEX(Example_3_Adap!$D$12:$D$110,K16,1)</f>
        <v>#REF!</v>
      </c>
      <c r="I16" s="52" t="e" cm="1">
        <f t="array" aca="1" ref="I16" ca="1">INDEX(#REF!,L16,1)</f>
        <v>#REF!</v>
      </c>
      <c r="J16" s="52"/>
      <c r="K16" s="44" t="e">
        <f>INDEX(#REF!,1,MATCH(D16,#REF!,0))</f>
        <v>#REF!</v>
      </c>
      <c r="L16" s="48" t="e">
        <f ca="1">MATCH(D16,INDIRECT($A$1&amp;INDEX(#REF!,1,MATCH(K16,#REF!,0))&amp;ROW(#REF!)&amp;":" &amp; INDEX(#REF!,1,MATCH(K16,#REF!,0))&amp;ROW(#REF!)),0)</f>
        <v>#REF!</v>
      </c>
      <c r="M16" s="25" t="e">
        <f t="shared" si="0"/>
        <v>#REF!</v>
      </c>
      <c r="O16" s="47"/>
    </row>
    <row r="17" spans="3:15" ht="15" customHeight="1" x14ac:dyDescent="0.6">
      <c r="C17" s="46">
        <v>11</v>
      </c>
      <c r="D17" s="43">
        <f>SMALL(Example_3_Adap!$E$6:$AF$6,COUNTIF(Example_3_Adap!$E$6:$AF$6,0)+C17)</f>
        <v>1.11365543282207E-7</v>
      </c>
      <c r="E17" s="1" cm="1">
        <f t="array" aca="1" ref="E17" ca="1">INDEX(Example_3_Adap!$AG$12:$BH$110,Analysis_3_Adap!$K17,MATCH(Analysis_3_Adap!$J17,Example_3_Adap!$AG$11:$BH$11,0))</f>
        <v>2.8855071139872899E-8</v>
      </c>
      <c r="F17" s="1" cm="1">
        <f t="array" aca="1" ref="F17" ca="1">INDEX(Example_3_Adap!$CK$12:$DH$110,Analysis_3_Adap!$K17,MATCH(Analysis_3_Adap!$L17,Example_3_Adap!$CK$11:$DH$11,0))</f>
        <v>2566327.05487188</v>
      </c>
      <c r="G17" s="1" t="e" cm="1">
        <f t="array" aca="1" ref="G17" ca="1">INDEX(Example_3_Adap!$CG$12:$DK$146,$L17,MATCH(Analysis_1_Adap_paper!$K17,Example_3_Adap!$CG$11:$DK$11,0))</f>
        <v>#REF!</v>
      </c>
      <c r="H17" s="48" t="e" cm="1">
        <f t="array" ref="H17">INDEX(Example_3_Adap!$D$12:$D$110,K17,1)</f>
        <v>#REF!</v>
      </c>
      <c r="I17" s="52" t="e" cm="1">
        <f t="array" aca="1" ref="I17" ca="1">INDEX(#REF!,L17,1)</f>
        <v>#REF!</v>
      </c>
      <c r="J17" s="52"/>
      <c r="K17" s="44" t="e">
        <f>INDEX(#REF!,1,MATCH(D17,#REF!,0))</f>
        <v>#REF!</v>
      </c>
      <c r="L17" s="48" t="e">
        <f ca="1">MATCH(D17,INDIRECT($A$1&amp;INDEX(#REF!,1,MATCH(K17,#REF!,0))&amp;ROW(#REF!)&amp;":" &amp; INDEX(#REF!,1,MATCH(K17,#REF!,0))&amp;ROW(#REF!)),0)</f>
        <v>#REF!</v>
      </c>
      <c r="M17" s="25" t="e">
        <f t="shared" si="0"/>
        <v>#REF!</v>
      </c>
      <c r="O17" s="47"/>
    </row>
    <row r="18" spans="3:15" ht="15" customHeight="1" x14ac:dyDescent="0.6">
      <c r="C18" s="46">
        <v>12</v>
      </c>
      <c r="D18" s="43">
        <f>SMALL(Example_3_Adap!$E$6:$AF$6,COUNTIF(Example_3_Adap!$E$6:$AF$6,0)+C18)</f>
        <v>1.20112913060133E-7</v>
      </c>
      <c r="E18" s="1" cm="1">
        <f t="array" aca="1" ref="E18" ca="1">INDEX(Example_3_Adap!$AG$12:$BH$110,Analysis_3_Adap!$K18,MATCH(Analysis_3_Adap!$J18,Example_3_Adap!$AG$11:$BH$11,0))</f>
        <v>2.9668131004364E-8</v>
      </c>
      <c r="F18" s="1" cm="1">
        <f t="array" aca="1" ref="F18" ca="1">INDEX(Example_3_Adap!$CK$12:$DH$110,Analysis_3_Adap!$K18,MATCH(Analysis_3_Adap!$L18,Example_3_Adap!$CK$11:$DH$11,0))</f>
        <v>811476.17112581397</v>
      </c>
      <c r="G18" s="1" t="e" cm="1">
        <f t="array" aca="1" ref="G18" ca="1">INDEX(Example_3_Adap!$CG$12:$DK$146,$L18,MATCH(Analysis_1_Adap_paper!$K18,Example_3_Adap!$CG$11:$DK$11,0))</f>
        <v>#REF!</v>
      </c>
      <c r="H18" s="48" t="e" cm="1">
        <f t="array" ref="H18">INDEX(Example_3_Adap!$D$12:$D$110,K18,1)</f>
        <v>#REF!</v>
      </c>
      <c r="I18" s="52" t="e" cm="1">
        <f t="array" aca="1" ref="I18" ca="1">INDEX(#REF!,L18,1)</f>
        <v>#REF!</v>
      </c>
      <c r="J18" s="52"/>
      <c r="K18" s="44" t="e">
        <f>INDEX(#REF!,1,MATCH(D18,#REF!,0))</f>
        <v>#REF!</v>
      </c>
      <c r="L18" s="48" t="e">
        <f ca="1">MATCH(D18,INDIRECT($A$1&amp;INDEX(#REF!,1,MATCH(K18,#REF!,0))&amp;ROW(#REF!)&amp;":" &amp; INDEX(#REF!,1,MATCH(K18,#REF!,0))&amp;ROW(#REF!)),0)</f>
        <v>#REF!</v>
      </c>
      <c r="M18" s="25" t="e">
        <f t="shared" si="0"/>
        <v>#REF!</v>
      </c>
      <c r="O18" s="47"/>
    </row>
    <row r="19" spans="3:15" ht="16.5" x14ac:dyDescent="0.6">
      <c r="C19" s="46">
        <v>13</v>
      </c>
      <c r="D19" s="43">
        <f>SMALL(Example_3_Adap!$E$6:$AF$6,COUNTIF(Example_3_Adap!$E$6:$AF$6,0)+C19)</f>
        <v>1.4117551871972701E-7</v>
      </c>
      <c r="E19" s="1" cm="1">
        <f t="array" aca="1" ref="E19" ca="1">INDEX(Example_3_Adap!$AG$12:$BH$110,Analysis_3_Adap!$K19,MATCH(Analysis_3_Adap!$J19,Example_3_Adap!$AG$11:$BH$11,0))</f>
        <v>3.25592093837619E-8</v>
      </c>
      <c r="F19" s="1" cm="1">
        <f t="array" aca="1" ref="F19" ca="1">INDEX(Example_3_Adap!$CK$12:$DH$110,Analysis_3_Adap!$K19,MATCH(Analysis_3_Adap!$L19,Example_3_Adap!$CK$11:$DH$11,0))</f>
        <v>5724441.7412099401</v>
      </c>
      <c r="G19" s="1" t="e" cm="1">
        <f t="array" aca="1" ref="G19" ca="1">INDEX(Example_3_Adap!$CG$12:$DK$146,$L19,MATCH(Analysis_1_Adap_paper!$K19,Example_3_Adap!$CG$11:$DK$11,0))</f>
        <v>#REF!</v>
      </c>
      <c r="H19" s="48" t="e" cm="1">
        <f t="array" ref="H19">INDEX(Example_3_Adap!$D$12:$D$110,K19,1)</f>
        <v>#REF!</v>
      </c>
      <c r="I19" s="52" t="e" cm="1">
        <f t="array" aca="1" ref="I19" ca="1">INDEX(#REF!,L19,1)</f>
        <v>#REF!</v>
      </c>
      <c r="J19" s="52"/>
      <c r="K19" s="44" t="e">
        <f>INDEX(#REF!,1,MATCH(D19,#REF!,0))</f>
        <v>#REF!</v>
      </c>
      <c r="L19" s="48" t="e">
        <f ca="1">MATCH(D19,INDIRECT($A$1&amp;INDEX(#REF!,1,MATCH(K19,#REF!,0))&amp;ROW(#REF!)&amp;":" &amp; INDEX(#REF!,1,MATCH(K19,#REF!,0))&amp;ROW(#REF!)),0)</f>
        <v>#REF!</v>
      </c>
      <c r="M19" s="25" t="e">
        <f t="shared" si="0"/>
        <v>#REF!</v>
      </c>
      <c r="O19" s="47"/>
    </row>
    <row r="20" spans="3:15" ht="16.5" x14ac:dyDescent="0.6">
      <c r="C20" s="46">
        <v>14</v>
      </c>
      <c r="D20" s="43">
        <f>SMALL(Example_3_Adap!$E$6:$AF$6,COUNTIF(Example_3_Adap!$E$6:$AF$6,0)+C20)</f>
        <v>2.4866997372363599E-7</v>
      </c>
      <c r="E20" s="1" cm="1">
        <f t="array" aca="1" ref="E20" ca="1">INDEX(Example_3_Adap!$AG$12:$BH$110,Analysis_3_Adap!$K20,MATCH(Analysis_3_Adap!$J20,Example_3_Adap!$AG$11:$BH$11,0))</f>
        <v>4.8205716506629097E-8</v>
      </c>
      <c r="F20" s="1" cm="1">
        <f t="array" aca="1" ref="F20" ca="1">INDEX(Example_3_Adap!$CK$12:$DH$110,Analysis_3_Adap!$K20,MATCH(Analysis_3_Adap!$L20,Example_3_Adap!$CK$11:$DH$11,0))</f>
        <v>2.18218305904678E+16</v>
      </c>
      <c r="G20" s="1" t="e" cm="1">
        <f t="array" aca="1" ref="G20" ca="1">INDEX(Example_3_Adap!$CG$12:$DK$146,$L20,MATCH(Analysis_1_Adap_paper!$K20,Example_3_Adap!$CG$11:$DK$11,0))</f>
        <v>#REF!</v>
      </c>
      <c r="H20" s="48" t="e" cm="1">
        <f t="array" ref="H20">INDEX(Example_3_Adap!$D$12:$D$110,K20,1)</f>
        <v>#REF!</v>
      </c>
      <c r="I20" s="52" t="e" cm="1">
        <f t="array" aca="1" ref="I20" ca="1">INDEX(#REF!,L20,1)</f>
        <v>#REF!</v>
      </c>
      <c r="J20" s="52"/>
      <c r="K20" s="44" t="e">
        <f>INDEX(#REF!,1,MATCH(D20,#REF!,0))</f>
        <v>#REF!</v>
      </c>
      <c r="L20" s="48" t="e">
        <f ca="1">MATCH(D20,INDIRECT($A$1&amp;INDEX(#REF!,1,MATCH(K20,#REF!,0))&amp;ROW(#REF!)&amp;":" &amp; INDEX(#REF!,1,MATCH(K20,#REF!,0))&amp;ROW(#REF!)),0)</f>
        <v>#REF!</v>
      </c>
      <c r="M20" s="25" t="e">
        <f t="shared" si="0"/>
        <v>#REF!</v>
      </c>
      <c r="O20" s="47"/>
    </row>
    <row r="21" spans="3:15" ht="16.5" x14ac:dyDescent="0.6">
      <c r="C21" s="46">
        <v>15</v>
      </c>
      <c r="D21" s="43">
        <f>SMALL(Example_3_Adap!$E$6:$AF$6,COUNTIF(Example_3_Adap!$E$6:$AF$6,0)+C21)</f>
        <v>4.6305954004566301E-7</v>
      </c>
      <c r="E21" s="1" cm="1">
        <f t="array" aca="1" ref="E21" ca="1">INDEX(Example_3_Adap!$AG$12:$BH$110,Analysis_3_Adap!$K21,MATCH(Analysis_3_Adap!$J21,Example_3_Adap!$AG$11:$BH$11,0))</f>
        <v>1.13556750998976E-7</v>
      </c>
      <c r="F21" s="1" cm="1">
        <f t="array" aca="1" ref="F21" ca="1">INDEX(Example_3_Adap!$CK$12:$DH$110,Analysis_3_Adap!$K21,MATCH(Analysis_3_Adap!$L21,Example_3_Adap!$CK$11:$DH$11,0))</f>
        <v>8122189.2635611501</v>
      </c>
      <c r="G21" s="1" t="e" cm="1">
        <f t="array" aca="1" ref="G21" ca="1">INDEX(Example_3_Adap!$CG$12:$DK$146,$L21,MATCH(Analysis_1_Adap_paper!$K21,Example_3_Adap!$CG$11:$DK$11,0))</f>
        <v>#REF!</v>
      </c>
      <c r="H21" s="48" t="e" cm="1">
        <f t="array" ref="H21">INDEX(Example_3_Adap!$D$12:$D$110,K21,1)</f>
        <v>#REF!</v>
      </c>
      <c r="I21" s="52" t="e" cm="1">
        <f t="array" aca="1" ref="I21" ca="1">INDEX(#REF!,L21,1)</f>
        <v>#REF!</v>
      </c>
      <c r="J21" s="52"/>
      <c r="K21" s="44" t="e">
        <f>INDEX(#REF!,1,MATCH(D21,#REF!,0))</f>
        <v>#REF!</v>
      </c>
      <c r="L21" s="48" t="e">
        <f ca="1">MATCH(D21,INDIRECT($A$1&amp;INDEX(#REF!,1,MATCH(K21,#REF!,0))&amp;ROW(#REF!)&amp;":" &amp; INDEX(#REF!,1,MATCH(K21,#REF!,0))&amp;ROW(#REF!)),0)</f>
        <v>#REF!</v>
      </c>
      <c r="M21" s="25" t="e">
        <f t="shared" si="0"/>
        <v>#REF!</v>
      </c>
      <c r="O21" s="47"/>
    </row>
    <row r="22" spans="3:15" ht="16.5" x14ac:dyDescent="0.6">
      <c r="C22" s="46">
        <v>16</v>
      </c>
      <c r="D22" s="43">
        <f>SMALL(Example_3_Adap!$E$6:$AF$6,COUNTIF(Example_3_Adap!$E$6:$AF$6,0)+C22)</f>
        <v>4.9432419094164203E-7</v>
      </c>
      <c r="E22" s="1" cm="1">
        <f t="array" aca="1" ref="E22" ca="1">INDEX(Example_3_Adap!$AG$12:$BH$110,Analysis_3_Adap!$K22,MATCH(Analysis_3_Adap!$J22,Example_3_Adap!$AG$11:$BH$11,0))</f>
        <v>1.1160043125129099E-7</v>
      </c>
      <c r="F22" s="1" cm="1">
        <f t="array" aca="1" ref="F22" ca="1">INDEX(Example_3_Adap!$CK$12:$DH$110,Analysis_3_Adap!$K22,MATCH(Analysis_3_Adap!$L22,Example_3_Adap!$CK$11:$DH$11,0))</f>
        <v>18160904.750380199</v>
      </c>
      <c r="G22" s="1" t="e" cm="1">
        <f t="array" aca="1" ref="G22" ca="1">INDEX(Example_3_Adap!$CG$12:$DK$146,$L22,MATCH(Analysis_1_Adap_paper!$K22,Example_3_Adap!$CG$11:$DK$11,0))</f>
        <v>#REF!</v>
      </c>
      <c r="H22" s="48" t="e" cm="1">
        <f t="array" ref="H22">INDEX(Example_3_Adap!$D$12:$D$110,K22,1)</f>
        <v>#REF!</v>
      </c>
      <c r="I22" s="52" t="e" cm="1">
        <f t="array" aca="1" ref="I22" ca="1">INDEX(#REF!,L22,1)</f>
        <v>#REF!</v>
      </c>
      <c r="J22" s="52"/>
      <c r="K22" s="44" t="e">
        <f>INDEX(#REF!,1,MATCH(D22,#REF!,0))</f>
        <v>#REF!</v>
      </c>
      <c r="L22" s="48" t="e">
        <f ca="1">MATCH(D22,INDIRECT($A$1&amp;INDEX(#REF!,1,MATCH(K22,#REF!,0))&amp;ROW(#REF!)&amp;":" &amp; INDEX(#REF!,1,MATCH(K22,#REF!,0))&amp;ROW(#REF!)),0)</f>
        <v>#REF!</v>
      </c>
      <c r="M22" s="25" t="e">
        <f t="shared" si="0"/>
        <v>#REF!</v>
      </c>
      <c r="O22" s="47"/>
    </row>
    <row r="23" spans="3:15" ht="16.5" x14ac:dyDescent="0.6">
      <c r="C23" s="46">
        <v>17</v>
      </c>
      <c r="D23" s="43">
        <f>SMALL(Example_3_Adap!$E$6:$AF$6,COUNTIF(Example_3_Adap!$E$6:$AF$6,0)+C23)</f>
        <v>2.04970155248674E-6</v>
      </c>
      <c r="E23" s="1" cm="1">
        <f t="array" aca="1" ref="E23" ca="1">INDEX(Example_3_Adap!$AG$12:$BH$110,Analysis_3_Adap!$K23,MATCH(Analysis_3_Adap!$J23,Example_3_Adap!$AG$11:$BH$11,0))</f>
        <v>3.8358428210950301E-7</v>
      </c>
      <c r="F23" s="1" cm="1">
        <f t="array" aca="1" ref="F23" ca="1">INDEX(Example_3_Adap!$CK$12:$DH$110,Analysis_3_Adap!$K23,MATCH(Analysis_3_Adap!$L23,Example_3_Adap!$CK$11:$DH$11,0))</f>
        <v>9553525556467560</v>
      </c>
      <c r="G23" s="1" t="e" cm="1">
        <f t="array" aca="1" ref="G23" ca="1">INDEX(Example_3_Adap!$CG$12:$DK$146,$L23,MATCH(Analysis_1_Adap_paper!$K23,Example_3_Adap!$CG$11:$DK$11,0))</f>
        <v>#REF!</v>
      </c>
      <c r="H23" s="48" t="e" cm="1">
        <f t="array" ref="H23">INDEX(Example_3_Adap!$D$12:$D$110,K23,1)</f>
        <v>#REF!</v>
      </c>
      <c r="I23" s="52" t="e" cm="1">
        <f t="array" aca="1" ref="I23" ca="1">INDEX(#REF!,L23,1)</f>
        <v>#REF!</v>
      </c>
      <c r="J23" s="52"/>
      <c r="K23" s="44" t="e">
        <f>INDEX(#REF!,1,MATCH(D23,#REF!,0))</f>
        <v>#REF!</v>
      </c>
      <c r="L23" s="48" t="e">
        <f ca="1">MATCH(D23,INDIRECT($A$1&amp;INDEX(#REF!,1,MATCH(K23,#REF!,0))&amp;ROW(#REF!)&amp;":" &amp; INDEX(#REF!,1,MATCH(K23,#REF!,0))&amp;ROW(#REF!)),0)</f>
        <v>#REF!</v>
      </c>
      <c r="M23" s="25" t="e">
        <f t="shared" si="0"/>
        <v>#REF!</v>
      </c>
      <c r="O23" s="47"/>
    </row>
    <row r="24" spans="3:15" x14ac:dyDescent="0.45">
      <c r="C24" s="46">
        <v>18</v>
      </c>
      <c r="D24" s="43">
        <f>SMALL(Example_3_Adap!$E$6:$AF$6,COUNTIF(Example_3_Adap!$E$6:$AF$6,0)+C24)</f>
        <v>4.1272726326591103E-6</v>
      </c>
      <c r="E24" s="1" cm="1">
        <f t="array" aca="1" ref="E24" ca="1">INDEX(Example_3_Adap!$AG$12:$BH$110,Analysis_3_Adap!$K24,MATCH(Analysis_3_Adap!$J24,Example_3_Adap!$AG$11:$BH$11,0))</f>
        <v>1.0608853999801401E-6</v>
      </c>
      <c r="F24" s="1" cm="1">
        <f t="array" aca="1" ref="F24" ca="1">INDEX(Example_3_Adap!$CK$12:$DH$110,Analysis_3_Adap!$K24,MATCH(Analysis_3_Adap!$L24,Example_3_Adap!$CK$11:$DH$11,0))</f>
        <v>404582436971499</v>
      </c>
      <c r="G24" s="1" t="e" cm="1">
        <f t="array" aca="1" ref="G24" ca="1">INDEX(Example_3_Adap!$CG$12:$DK$146,$L24,MATCH(Analysis_1_Adap_paper!$K24,Example_3_Adap!$CG$11:$DK$11,0))</f>
        <v>#REF!</v>
      </c>
      <c r="H24" s="48" t="e" cm="1">
        <f t="array" ref="H24">INDEX(Example_3_Adap!$D$12:$D$110,K24,1)</f>
        <v>#REF!</v>
      </c>
      <c r="I24" s="52" t="e" cm="1">
        <f t="array" aca="1" ref="I24" ca="1">INDEX(#REF!,L24,1)</f>
        <v>#REF!</v>
      </c>
      <c r="J24" s="52"/>
      <c r="K24" s="44" t="e">
        <f>INDEX(#REF!,1,MATCH(D24,#REF!,0))</f>
        <v>#REF!</v>
      </c>
      <c r="L24" s="48" t="e">
        <f ca="1">MATCH(D24,INDIRECT($A$1&amp;INDEX(#REF!,1,MATCH(K24,#REF!,0))&amp;ROW(#REF!)&amp;":" &amp; INDEX(#REF!,1,MATCH(K24,#REF!,0))&amp;ROW(#REF!)),0)</f>
        <v>#REF!</v>
      </c>
      <c r="M24" s="25" t="e">
        <f t="shared" si="0"/>
        <v>#REF!</v>
      </c>
    </row>
    <row r="25" spans="3:15" x14ac:dyDescent="0.45">
      <c r="C25" s="46">
        <v>19</v>
      </c>
      <c r="D25" s="43">
        <f>SMALL(Example_3_Adap!$E$6:$AF$6,COUNTIF(Example_3_Adap!$E$6:$AF$6,0)+C25)</f>
        <v>4.1274932059964797E-6</v>
      </c>
      <c r="E25" s="1" cm="1">
        <f t="array" aca="1" ref="E25" ca="1">INDEX(Example_3_Adap!$AG$12:$BH$110,Analysis_3_Adap!$K25,MATCH(Analysis_3_Adap!$J25,Example_3_Adap!$AG$11:$BH$11,0))</f>
        <v>1.06089288366055E-6</v>
      </c>
      <c r="F25" s="1" cm="1">
        <f t="array" aca="1" ref="F25" ca="1">INDEX(Example_3_Adap!$CK$12:$DH$110,Analysis_3_Adap!$K25,MATCH(Analysis_3_Adap!$L25,Example_3_Adap!$CK$11:$DH$11,0))</f>
        <v>325929813223.73901</v>
      </c>
      <c r="G25" s="1" t="e" cm="1">
        <f t="array" aca="1" ref="G25" ca="1">INDEX(Example_3_Adap!$CG$12:$DK$146,$L25,MATCH(Analysis_1_Adap_paper!$K25,Example_3_Adap!$CG$11:$DK$11,0))</f>
        <v>#REF!</v>
      </c>
      <c r="H25" s="48" t="e" cm="1">
        <f t="array" ref="H25">INDEX(Example_3_Adap!$D$12:$D$110,K25,1)</f>
        <v>#REF!</v>
      </c>
      <c r="I25" s="52" t="e" cm="1">
        <f t="array" aca="1" ref="I25" ca="1">INDEX(#REF!,L25,1)</f>
        <v>#REF!</v>
      </c>
      <c r="J25" s="52"/>
      <c r="K25" s="44" t="e">
        <f>INDEX(#REF!,1,MATCH(D25,#REF!,0))</f>
        <v>#REF!</v>
      </c>
      <c r="L25" s="48" t="e">
        <f ca="1">MATCH(D25,INDIRECT($A$1&amp;INDEX(#REF!,1,MATCH(K25,#REF!,0))&amp;ROW(#REF!)&amp;":" &amp; INDEX(#REF!,1,MATCH(K25,#REF!,0))&amp;ROW(#REF!)),0)</f>
        <v>#REF!</v>
      </c>
      <c r="M25" s="25" t="e">
        <f t="shared" si="0"/>
        <v>#REF!</v>
      </c>
    </row>
    <row r="26" spans="3:15" x14ac:dyDescent="0.45">
      <c r="C26" s="46">
        <v>20</v>
      </c>
      <c r="D26" s="43">
        <f>SMALL(Example_3_Adap!$E$6:$AF$6,COUNTIF(Example_3_Adap!$E$6:$AF$6,0)+C26)</f>
        <v>1.7232262717548098E-5</v>
      </c>
      <c r="E26" s="1" cm="1">
        <f t="array" aca="1" ref="E26" ca="1">INDEX(Example_3_Adap!$AG$12:$BH$110,Analysis_3_Adap!$K26,MATCH(Analysis_3_Adap!$J26,Example_3_Adap!$AG$11:$BH$11,0))</f>
        <v>3.6450968775920401E-6</v>
      </c>
      <c r="F26" s="1" cm="1">
        <f t="array" aca="1" ref="F26" ca="1">INDEX(Example_3_Adap!$CK$12:$DH$110,Analysis_3_Adap!$K26,MATCH(Analysis_3_Adap!$L26,Example_3_Adap!$CK$11:$DH$11,0))</f>
        <v>2.0322718523123699E+20</v>
      </c>
      <c r="G26" s="1" t="e" cm="1">
        <f t="array" aca="1" ref="G26" ca="1">INDEX(Example_3_Adap!$CG$12:$DK$146,$L26,MATCH(Analysis_1_Adap_paper!$K26,Example_3_Adap!$CG$11:$DK$11,0))</f>
        <v>#REF!</v>
      </c>
      <c r="H26" s="48" t="e" cm="1">
        <f t="array" ref="H26">INDEX(Example_3_Adap!$D$12:$D$110,K26,1)</f>
        <v>#REF!</v>
      </c>
      <c r="I26" s="52" t="e" cm="1">
        <f t="array" aca="1" ref="I26" ca="1">INDEX(#REF!,L26,1)</f>
        <v>#REF!</v>
      </c>
      <c r="J26" s="52"/>
      <c r="K26" s="44" t="e">
        <f>INDEX(#REF!,1,MATCH(D26,#REF!,0))</f>
        <v>#REF!</v>
      </c>
      <c r="L26" s="48" t="e">
        <f ca="1">MATCH(D26,INDIRECT($A$1&amp;INDEX(#REF!,1,MATCH(K26,#REF!,0))&amp;ROW(#REF!)&amp;":" &amp; INDEX(#REF!,1,MATCH(K26,#REF!,0))&amp;ROW(#REF!)),0)</f>
        <v>#REF!</v>
      </c>
      <c r="M26" s="25" t="e">
        <f t="shared" si="0"/>
        <v>#REF!</v>
      </c>
    </row>
    <row r="27" spans="3:15" x14ac:dyDescent="0.45">
      <c r="C27" s="46">
        <v>21</v>
      </c>
      <c r="D27" s="43">
        <f>SMALL(Example_3_Adap!$E$6:$AF$6,COUNTIF(Example_3_Adap!$E$6:$AF$6,0)+C27)</f>
        <v>3.2513881310203301E-5</v>
      </c>
      <c r="E27" s="1" cm="1">
        <f t="array" aca="1" ref="E27" ca="1">INDEX(Example_3_Adap!$AG$12:$BH$110,Analysis_3_Adap!$K27,MATCH(Analysis_3_Adap!$J27,Example_3_Adap!$AG$11:$BH$11,0))</f>
        <v>8.8100937812819806E-6</v>
      </c>
      <c r="F27" s="1" cm="1">
        <f t="array" aca="1" ref="F27" ca="1">INDEX(Example_3_Adap!$CK$12:$DH$110,Analysis_3_Adap!$K27,MATCH(Analysis_3_Adap!$L27,Example_3_Adap!$CK$11:$DH$11,0))</f>
        <v>1.54908087970631E+22</v>
      </c>
      <c r="G27" s="1" t="e" cm="1">
        <f t="array" ref="G27">INDEX(Example_3_Adap!$CG$12:$DK$146,$L27,MATCH(Analysis_1_Adap_paper!$K27,Example_3_Adap!$CG$11:$DK$11,0))</f>
        <v>#N/A</v>
      </c>
      <c r="H27" s="48" t="e" cm="1" vm="1">
        <f t="array" aca="1" ref="H27" ca="1">INDEX(Example_3_Adap!$D$12:$D$110,K27,1)</f>
        <v>#VALUE!</v>
      </c>
    </row>
    <row r="28" spans="3:15" x14ac:dyDescent="0.45">
      <c r="C28" s="46">
        <v>22</v>
      </c>
      <c r="D28" s="43">
        <f>SMALL(Example_3_Adap!$E$6:$AF$6,COUNTIF(Example_3_Adap!$E$6:$AF$6,0)+C28)</f>
        <v>5.5090949055536202E-5</v>
      </c>
      <c r="E28" s="1" cm="1">
        <f t="array" aca="1" ref="E28" ca="1">INDEX(Example_3_Adap!$AG$12:$BH$110,Analysis_3_Adap!$K28,MATCH(Analysis_3_Adap!$J28,Example_3_Adap!$AG$11:$BH$11,0))</f>
        <v>1.3788031293062801E-5</v>
      </c>
      <c r="F28" s="1" cm="1">
        <f t="array" aca="1" ref="F28" ca="1">INDEX(Example_3_Adap!$CK$12:$DH$110,Analysis_3_Adap!$K28,MATCH(Analysis_3_Adap!$L28,Example_3_Adap!$CK$11:$DH$11,0))</f>
        <v>2185784.0696617998</v>
      </c>
      <c r="G28" s="1" t="e" cm="1">
        <f t="array" ref="G28">INDEX(Example_3_Adap!$CG$12:$DK$146,$L28,MATCH(Analysis_1_Adap_paper!$K28,Example_3_Adap!$CG$11:$DK$11,0))</f>
        <v>#N/A</v>
      </c>
      <c r="H28" s="48" t="e" cm="1" vm="1">
        <f t="array" aca="1" ref="H28" ca="1">INDEX(Example_3_Adap!$D$12:$D$110,K28,1)</f>
        <v>#VALUE!</v>
      </c>
    </row>
    <row r="29" spans="3:15" ht="13.9" customHeight="1" x14ac:dyDescent="0.45">
      <c r="C29" s="46">
        <v>23</v>
      </c>
      <c r="D29" s="43">
        <f>SMALL(Example_3_Adap!$E$6:$AF$6,COUNTIF(Example_3_Adap!$E$6:$AF$6,0)+C29)</f>
        <v>5.5928874545862998E-5</v>
      </c>
      <c r="E29" s="1" cm="1">
        <f t="array" aca="1" ref="E29" ca="1">INDEX(Example_3_Adap!$AG$12:$BH$110,Analysis_3_Adap!$K29,MATCH(Analysis_3_Adap!$J29,Example_3_Adap!$AG$11:$BH$11,0))</f>
        <v>1.42536475207774E-5</v>
      </c>
      <c r="F29" s="1" cm="1">
        <f t="array" aca="1" ref="F29" ca="1">INDEX(Example_3_Adap!$CK$12:$DH$110,Analysis_3_Adap!$K29,MATCH(Analysis_3_Adap!$L29,Example_3_Adap!$CK$11:$DH$11,0))</f>
        <v>6230901.9482227098</v>
      </c>
      <c r="G29" s="1" t="e" cm="1">
        <f t="array" ref="G29">INDEX(Example_3_Adap!$CG$12:$DK$146,$L29,MATCH(Analysis_1_Adap_paper!$K29,Example_3_Adap!$CG$11:$DK$11,0))</f>
        <v>#N/A</v>
      </c>
      <c r="H29" s="48" t="e" cm="1" vm="1">
        <f t="array" aca="1" ref="H29" ca="1">INDEX(Example_3_Adap!$D$12:$D$110,K29,1)</f>
        <v>#VALUE!</v>
      </c>
      <c r="I29" s="68"/>
      <c r="J29" s="68"/>
      <c r="K29" s="68"/>
      <c r="L29" s="68"/>
    </row>
    <row r="30" spans="3:15" ht="13.9" customHeight="1" x14ac:dyDescent="0.45">
      <c r="C30" s="46">
        <v>24</v>
      </c>
      <c r="D30" s="43">
        <f>SMALL(Example_3_Adap!$E$6:$AF$6,COUNTIF(Example_3_Adap!$E$6:$AF$6,0)+C30)</f>
        <v>5.6406041269774201E-5</v>
      </c>
      <c r="E30" s="1" cm="1">
        <f t="array" aca="1" ref="E30" ca="1">INDEX(Example_3_Adap!$AG$12:$BH$110,Analysis_3_Adap!$K30,MATCH(Analysis_3_Adap!$J30,Example_3_Adap!$AG$11:$BH$11,0))</f>
        <v>1.4264191115515301E-5</v>
      </c>
      <c r="F30" s="1" cm="1">
        <f t="array" aca="1" ref="F30" ca="1">INDEX(Example_3_Adap!$CK$12:$DH$110,Analysis_3_Adap!$K30,MATCH(Analysis_3_Adap!$L30,Example_3_Adap!$CK$11:$DH$11,0))</f>
        <v>14422938.776641799</v>
      </c>
      <c r="G30" s="1" t="e" cm="1">
        <f t="array" ref="G30">INDEX(Example_3_Adap!$CG$12:$DK$146,$L30,MATCH(Analysis_1_Adap_paper!$K30,Example_3_Adap!$CG$11:$DK$11,0))</f>
        <v>#N/A</v>
      </c>
      <c r="H30" s="48" t="e" cm="1" vm="1">
        <f t="array" aca="1" ref="H30" ca="1">INDEX(Example_3_Adap!$D$12:$D$110,K30,1)</f>
        <v>#VALUE!</v>
      </c>
      <c r="I30" s="68"/>
      <c r="J30" s="68"/>
      <c r="K30" s="68"/>
      <c r="L30" s="68"/>
    </row>
    <row r="31" spans="3:15" ht="13.9" customHeight="1" x14ac:dyDescent="0.45">
      <c r="C31" s="46">
        <v>25</v>
      </c>
      <c r="D31" s="43">
        <f>SMALL(Example_3_Adap!$E$6:$AF$6,COUNTIF(Example_3_Adap!$E$6:$AF$6,0)+C31)</f>
        <v>6.0446375833023201E-5</v>
      </c>
      <c r="E31" s="1" cm="1">
        <f t="array" aca="1" ref="E31" ca="1">INDEX(Example_3_Adap!$AG$12:$BH$110,Analysis_3_Adap!$K31,MATCH(Analysis_3_Adap!$J31,Example_3_Adap!$AG$11:$BH$11,0))</f>
        <v>1.44681444354744E-5</v>
      </c>
      <c r="F31" s="1" cm="1">
        <f t="array" aca="1" ref="F31" ca="1">INDEX(Example_3_Adap!$CK$12:$DH$110,Analysis_3_Adap!$K31,MATCH(Analysis_3_Adap!$L31,Example_3_Adap!$CK$11:$DH$11,0))</f>
        <v>44453297.148493998</v>
      </c>
      <c r="G31" s="1" t="e" cm="1">
        <f t="array" ref="G31">INDEX(Example_3_Adap!$CG$12:$DK$146,$L31,MATCH(Analysis_1_Adap_paper!$K31,Example_3_Adap!$CG$11:$DK$11,0))</f>
        <v>#N/A</v>
      </c>
      <c r="H31" s="48" t="e" cm="1" vm="1">
        <f t="array" aca="1" ref="H31" ca="1">INDEX(Example_3_Adap!$D$12:$D$110,K31,1)</f>
        <v>#VALUE!</v>
      </c>
      <c r="I31" s="68"/>
      <c r="J31" s="68"/>
      <c r="K31" s="68"/>
      <c r="L31" s="68"/>
    </row>
    <row r="32" spans="3:15" ht="13.9" customHeight="1" x14ac:dyDescent="0.45">
      <c r="C32" s="46">
        <v>26</v>
      </c>
      <c r="D32" s="43">
        <f>SMALL(Example_3_Adap!$E$6:$AF$6,COUNTIF(Example_3_Adap!$E$6:$AF$6,0)+C32)</f>
        <v>6.8554437066659104E-5</v>
      </c>
      <c r="E32" s="1" cm="1">
        <f t="array" aca="1" ref="E32" ca="1">INDEX(Example_3_Adap!$AG$12:$BH$110,Analysis_3_Adap!$K32,MATCH(Analysis_3_Adap!$J32,Example_3_Adap!$AG$11:$BH$11,0))</f>
        <v>1.6236604230806701E-5</v>
      </c>
      <c r="F32" s="1" cm="1">
        <f t="array" aca="1" ref="F32" ca="1">INDEX(Example_3_Adap!$CK$12:$DH$110,Analysis_3_Adap!$K32,MATCH(Analysis_3_Adap!$L32,Example_3_Adap!$CK$11:$DH$11,0))</f>
        <v>50014171.874231398</v>
      </c>
      <c r="G32" s="1" t="e" cm="1">
        <f t="array" ref="G32">INDEX(Example_3_Adap!$CG$12:$DK$146,$L32,MATCH(Analysis_1_Adap_paper!$K32,Example_3_Adap!$CG$11:$DK$11,0))</f>
        <v>#N/A</v>
      </c>
      <c r="H32" s="48" t="e" cm="1" vm="1">
        <f t="array" aca="1" ref="H32" ca="1">INDEX(Example_3_Adap!$D$12:$D$110,K32,1)</f>
        <v>#VALUE!</v>
      </c>
      <c r="I32" s="68"/>
      <c r="J32" s="68"/>
      <c r="K32" s="68"/>
      <c r="L32" s="68"/>
    </row>
    <row r="33" spans="3:23" ht="13.9" customHeight="1" x14ac:dyDescent="0.45">
      <c r="C33" s="46">
        <v>27</v>
      </c>
      <c r="D33" s="43">
        <f>SMALL(Example_3_Adap!$E$6:$AF$6,COUNTIF(Example_3_Adap!$E$6:$AF$6,0)+C33)</f>
        <v>1.16793598506693E-4</v>
      </c>
      <c r="E33" s="1" cm="1">
        <f t="array" aca="1" ref="E33" ca="1">INDEX(Example_3_Adap!$AG$12:$BH$110,Analysis_3_Adap!$K33,MATCH(Analysis_3_Adap!$J33,Example_3_Adap!$AG$11:$BH$11,0))</f>
        <v>2.5967930387546801E-5</v>
      </c>
      <c r="F33" s="1" cm="1">
        <f t="array" aca="1" ref="F33" ca="1">INDEX(Example_3_Adap!$CK$12:$DH$110,Analysis_3_Adap!$K33,MATCH(Analysis_3_Adap!$L33,Example_3_Adap!$CK$11:$DH$11,0))</f>
        <v>1.7605335636434399E+19</v>
      </c>
      <c r="G33" s="1" t="e" cm="1">
        <f t="array" ref="G33">INDEX(Example_3_Adap!$CG$12:$DK$146,$L33,MATCH(Analysis_1_Adap_paper!$K33,Example_3_Adap!$CG$11:$DK$11,0))</f>
        <v>#N/A</v>
      </c>
      <c r="H33" s="48" t="e" cm="1" vm="1">
        <f t="array" aca="1" ref="H33" ca="1">INDEX(Example_3_Adap!$D$12:$D$110,K33,1)</f>
        <v>#VALUE!</v>
      </c>
      <c r="I33" s="68"/>
      <c r="J33" s="68"/>
      <c r="K33" s="68"/>
      <c r="L33" s="68"/>
    </row>
    <row r="34" spans="3:23" ht="13.9" customHeight="1" x14ac:dyDescent="0.45">
      <c r="C34" s="46">
        <v>28</v>
      </c>
      <c r="D34" s="43">
        <f>SMALL(Example_3_Adap!$E$6:$AF$6,COUNTIF(Example_3_Adap!$E$6:$AF$6,0)+C34)</f>
        <v>2.7102949259899501E-4</v>
      </c>
      <c r="E34" s="1" cm="1">
        <f t="array" aca="1" ref="E34" ca="1">INDEX(Example_3_Adap!$AG$12:$BH$110,Analysis_3_Adap!$K34,MATCH(Analysis_3_Adap!$J34,Example_3_Adap!$AG$11:$BH$11,0))</f>
        <v>5.7079798979910099E-5</v>
      </c>
      <c r="F34" s="1" cm="1">
        <f t="array" aca="1" ref="F34" ca="1">INDEX(Example_3_Adap!$CK$12:$DH$110,Analysis_3_Adap!$K34,MATCH(Analysis_3_Adap!$L34,Example_3_Adap!$CK$11:$DH$11,0))</f>
        <v>9900644516205310</v>
      </c>
      <c r="G34" s="1" t="e" cm="1">
        <f t="array" ref="G34">INDEX(Example_3_Adap!$CG$12:$DK$146,$L34,MATCH(Analysis_1_Adap_paper!$K34,Example_3_Adap!$CG$11:$DK$11,0))</f>
        <v>#N/A</v>
      </c>
      <c r="H34" s="48" t="e" cm="1" vm="1">
        <f t="array" aca="1" ref="H34" ca="1">INDEX(Example_3_Adap!$D$12:$D$110,K34,1)</f>
        <v>#VALUE!</v>
      </c>
      <c r="I34" s="68"/>
      <c r="J34" s="68"/>
      <c r="K34" s="68"/>
      <c r="L34" s="68"/>
    </row>
    <row r="35" spans="3:23" ht="13.9" customHeight="1" x14ac:dyDescent="0.45">
      <c r="F35" s="68"/>
      <c r="G35" s="68"/>
      <c r="H35" s="68"/>
      <c r="I35" s="68"/>
      <c r="J35" s="68"/>
      <c r="K35" s="68"/>
      <c r="L35" s="68"/>
    </row>
    <row r="36" spans="3:23" ht="13.9" customHeight="1" x14ac:dyDescent="0.45">
      <c r="F36" s="68"/>
      <c r="G36" s="68"/>
      <c r="H36" s="68"/>
      <c r="I36" s="68"/>
      <c r="J36" s="68"/>
      <c r="K36" s="68"/>
      <c r="L36" s="68"/>
    </row>
    <row r="37" spans="3:23" ht="13.9" customHeight="1" x14ac:dyDescent="0.45">
      <c r="F37" s="68"/>
      <c r="G37" s="68"/>
      <c r="H37" s="68"/>
      <c r="I37" s="68"/>
      <c r="J37" s="68"/>
      <c r="K37" s="68"/>
      <c r="L37" s="68"/>
    </row>
    <row r="38" spans="3:23" ht="13.9" customHeight="1" x14ac:dyDescent="0.45">
      <c r="E38">
        <v>6</v>
      </c>
      <c r="F38" s="68">
        <f t="shared" ref="F38:L38" si="1">E38+1</f>
        <v>7</v>
      </c>
      <c r="G38" s="68">
        <f t="shared" si="1"/>
        <v>8</v>
      </c>
      <c r="H38" s="68">
        <f t="shared" si="1"/>
        <v>9</v>
      </c>
      <c r="I38" s="68">
        <f t="shared" si="1"/>
        <v>10</v>
      </c>
      <c r="J38" s="68">
        <f t="shared" si="1"/>
        <v>11</v>
      </c>
      <c r="K38" s="68">
        <f t="shared" si="1"/>
        <v>12</v>
      </c>
      <c r="L38" s="68">
        <f t="shared" si="1"/>
        <v>13</v>
      </c>
    </row>
    <row r="39" spans="3:23" outlineLevel="1" x14ac:dyDescent="0.45">
      <c r="C39" s="90" t="s">
        <v>76</v>
      </c>
      <c r="D39" s="90"/>
      <c r="E39" s="90"/>
      <c r="F39" s="90"/>
      <c r="G39" s="90"/>
      <c r="H39" s="90"/>
      <c r="I39" s="90"/>
      <c r="J39" s="90"/>
      <c r="K39" s="90"/>
      <c r="L39" s="90"/>
      <c r="P39" s="93" t="s">
        <v>100</v>
      </c>
      <c r="Q39" s="94"/>
      <c r="R39" s="94"/>
      <c r="S39" s="94"/>
      <c r="T39" s="94"/>
      <c r="U39" s="94"/>
      <c r="V39" s="94"/>
      <c r="W39" s="95"/>
    </row>
    <row r="40" spans="3:23" outlineLevel="1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21</v>
      </c>
      <c r="H40" s="54" t="s">
        <v>22</v>
      </c>
      <c r="I40" s="54" t="s">
        <v>65</v>
      </c>
      <c r="J40" s="54" t="s">
        <v>97</v>
      </c>
      <c r="K40" s="54" t="str">
        <f>"St_1E-" &amp;I40&amp;"_CPLRBF_AD"</f>
        <v>St_1E-St_1E-9_CPLRBF_AD_CPLRBF_AD</v>
      </c>
      <c r="L40" s="54" t="str">
        <f t="shared" ref="L40" si="2">"St_1E-" &amp;L38&amp;"_CPLRBF_AD"</f>
        <v>St_1E-13_CPLRBF_AD</v>
      </c>
      <c r="Q40" t="str">
        <f t="shared" ref="Q40:V40" si="3">E40</f>
        <v>St_RBF_AD</v>
      </c>
      <c r="R40" t="str">
        <f t="shared" si="3"/>
        <v>Mu_RBF_AD</v>
      </c>
      <c r="S40" t="str">
        <f t="shared" si="3"/>
        <v>St_LRBF_AD</v>
      </c>
      <c r="T40" t="str">
        <f t="shared" si="3"/>
        <v>Mu_LRBF_AD</v>
      </c>
      <c r="U40" t="str">
        <f t="shared" si="3"/>
        <v>St_1E-9_CPLRBF_AD</v>
      </c>
      <c r="V40" t="str">
        <f t="shared" si="3"/>
        <v>Mu_1E-9_CPLRBF_AD</v>
      </c>
    </row>
    <row r="41" spans="3:23" outlineLevel="1" x14ac:dyDescent="0.45">
      <c r="C41" s="53">
        <v>32</v>
      </c>
      <c r="D41" s="48">
        <v>2</v>
      </c>
      <c r="E41" s="1" cm="1">
        <f t="array" ref="E41">INDEX(Example_3_Adap!$E$12:$AF$110,MATCH(Analysis_3_Adap!$C41,Example_3_Adap!$C$12:$C$110)+Analysis_3_Adap!$D41-1-COUNT($C$41:$C$46),MATCH(Analysis_3_Adap!E$40,Example_3_Adap!$E$11:$AF$11,0))</f>
        <v>1.6859525450135801E-4</v>
      </c>
      <c r="F41" s="1" cm="1">
        <f t="array" ref="F41">INDEX(Example_3_Adap!$E$12:$AF$110,MATCH(Analysis_3_Adap!$C41,Example_3_Adap!$C$12:$C$110)+Analysis_3_Adap!$D41-1-COUNT($C$41:$C$46),MATCH(Analysis_3_Adap!F$40,Example_3_Adap!$E$11:$AF$11,0))</f>
        <v>2974.16269074518</v>
      </c>
      <c r="G41" s="1" cm="1">
        <f t="array" ref="G41">INDEX(Example_3_Adap!$E$12:$AF$110,MATCH(Analysis_3_Adap!$C41,Example_3_Adap!$C$12:$C$110)+Analysis_3_Adap!$D41-1-COUNT($C$41:$C$46),MATCH(Analysis_3_Adap!G$40,Example_3_Adap!$E$11:$AF$11,0))</f>
        <v>26600.8248674512</v>
      </c>
      <c r="H41" s="1" cm="1">
        <f t="array" ref="H41">INDEX(Example_3_Adap!$E$12:$AF$110,MATCH(Analysis_3_Adap!$C41,Example_3_Adap!$C$12:$C$110)+Analysis_3_Adap!$D41-1-COUNT($C$41:$C$46),MATCH(Analysis_3_Adap!H$40,Example_3_Adap!$E$11:$AF$11,0))</f>
        <v>4.8581665101521398E-3</v>
      </c>
      <c r="I41" s="1" cm="1">
        <f t="array" ref="I41">INDEX(Example_3_Adap!$E$12:$AF$110,MATCH(Analysis_3_Adap!$C41,Example_3_Adap!$C$12:$C$110)+Analysis_3_Adap!$D41-1-COUNT($C$41:$C$46),MATCH(Analysis_3_Adap!I$40,Example_3_Adap!$E$11:$AF$11,0))</f>
        <v>1.86757217273873</v>
      </c>
      <c r="J41" s="1" cm="1">
        <f t="array" ref="J41">INDEX(Example_3_Adap!$E$12:$AF$110,MATCH(Analysis_3_Adap!$C41,Example_3_Adap!$C$12:$C$110)+Analysis_3_Adap!$D41-1-COUNT($C$41:$C$46),MATCH(Analysis_3_Adap!J$40,Example_3_Adap!$E$11:$AF$11,0))</f>
        <v>0.69886497475831599</v>
      </c>
      <c r="K41" s="1" t="e" cm="1">
        <f t="array" ref="K41">INDEX(Example_3_Adap!$E$12:$AF$110,MATCH(Analysis_3_Adap!$C41,Example_3_Adap!$C$12:$C$110)+Analysis_3_Adap!$D41-1-COUNT($C$41:$C$46),MATCH(Analysis_3_Adap!K$40,Example_3_Adap!$E$11:$AF$11,0))</f>
        <v>#N/A</v>
      </c>
      <c r="L41" s="1" t="e" cm="1">
        <f t="array" ref="L41">INDEX(Example_3_Adap!$E$12:$AF$110,MATCH(Analysis_3_Adap!$C41,Example_3_Adap!$C$12:$C$110)+Analysis_3_Adap!$D41-1-COUNT($C$41:$C$46),MATCH(Analysis_3_Adap!L$40,Example_3_Adap!$E$11:$AF$11,0))</f>
        <v>#N/A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  <c r="V41" s="56" t="s">
        <v>90</v>
      </c>
    </row>
    <row r="42" spans="3:23" outlineLevel="1" x14ac:dyDescent="0.45">
      <c r="C42" s="48">
        <f>C41</f>
        <v>32</v>
      </c>
      <c r="D42" s="48">
        <v>3</v>
      </c>
      <c r="E42" s="1" cm="1">
        <f t="array" ref="E42">INDEX(Example_3_Adap!$E$12:$AF$110,MATCH(Analysis_3_Adap!$C42,Example_3_Adap!$C$12:$C$110)+Analysis_3_Adap!$D42-1-COUNT($C$41:$C$46),MATCH(Analysis_3_Adap!E$40,Example_3_Adap!$E$11:$AF$11,0))</f>
        <v>2.35261710734624E-4</v>
      </c>
      <c r="F42" s="1" cm="1">
        <f t="array" ref="F42">INDEX(Example_3_Adap!$E$12:$AF$110,MATCH(Analysis_3_Adap!$C42,Example_3_Adap!$C$12:$C$110)+Analysis_3_Adap!$D42-1-COUNT($C$41:$C$46),MATCH(Analysis_3_Adap!F$40,Example_3_Adap!$E$11:$AF$11,0))</f>
        <v>213059.56918150099</v>
      </c>
      <c r="G42" s="1" cm="1">
        <f t="array" ref="G42">INDEX(Example_3_Adap!$E$12:$AF$110,MATCH(Analysis_3_Adap!$C42,Example_3_Adap!$C$12:$C$110)+Analysis_3_Adap!$D42-1-COUNT($C$41:$C$46),MATCH(Analysis_3_Adap!G$40,Example_3_Adap!$E$11:$AF$11,0))</f>
        <v>39572574.832467601</v>
      </c>
      <c r="H42" s="1" cm="1">
        <f t="array" ref="H42">INDEX(Example_3_Adap!$E$12:$AF$110,MATCH(Analysis_3_Adap!$C42,Example_3_Adap!$C$12:$C$110)+Analysis_3_Adap!$D42-1-COUNT($C$41:$C$46),MATCH(Analysis_3_Adap!H$40,Example_3_Adap!$E$11:$AF$11,0))</f>
        <v>0.15567830397558999</v>
      </c>
      <c r="I42" s="1" cm="1">
        <f t="array" ref="I42">INDEX(Example_3_Adap!$E$12:$AF$110,MATCH(Analysis_3_Adap!$C42,Example_3_Adap!$C$12:$C$110)+Analysis_3_Adap!$D42-1-COUNT($C$41:$C$46),MATCH(Analysis_3_Adap!I$40,Example_3_Adap!$E$11:$AF$11,0))</f>
        <v>45.3385112968014</v>
      </c>
      <c r="J42" s="1" cm="1">
        <f t="array" ref="J42">INDEX(Example_3_Adap!$E$12:$AF$110,MATCH(Analysis_3_Adap!$C42,Example_3_Adap!$C$12:$C$110)+Analysis_3_Adap!$D42-1-COUNT($C$41:$C$46),MATCH(Analysis_3_Adap!J$40,Example_3_Adap!$E$11:$AF$11,0))</f>
        <v>21.2994440017466</v>
      </c>
      <c r="K42" s="1" t="e" cm="1">
        <f t="array" ref="K42">INDEX(Example_3_Adap!$E$12:$AF$110,MATCH(Analysis_3_Adap!$C42,Example_3_Adap!$C$12:$C$110)+Analysis_3_Adap!$D42-1-COUNT($C$41:$C$46),MATCH(Analysis_3_Adap!K$40,Example_3_Adap!$E$11:$AF$11,0))</f>
        <v>#N/A</v>
      </c>
      <c r="L42" s="1" t="e" cm="1">
        <f t="array" ref="L42">INDEX(Example_3_Adap!$E$12:$AF$110,MATCH(Analysis_3_Adap!$C42,Example_3_Adap!$C$12:$C$110)+Analysis_3_Adap!$D42-1-COUNT($C$41:$C$46),MATCH(Analysis_3_Adap!L$40,Example_3_Adap!$E$11:$AF$11,0))</f>
        <v>#N/A</v>
      </c>
      <c r="Q42" s="57" t="e">
        <f>LOG(#REF!/E42)/LOG(2)</f>
        <v>#REF!</v>
      </c>
      <c r="R42" s="57" t="e">
        <f>LOG(#REF!/F42)/LOG(2)</f>
        <v>#REF!</v>
      </c>
      <c r="S42" s="57" t="e">
        <f>LOG(#REF!/G42)/LOG(2)</f>
        <v>#REF!</v>
      </c>
      <c r="T42" s="57" t="e">
        <f>LOG(#REF!/H42)/LOG(2)</f>
        <v>#REF!</v>
      </c>
      <c r="U42" s="57" t="e">
        <f>LOG(#REF!/I42)/LOG(2)</f>
        <v>#REF!</v>
      </c>
      <c r="V42" s="57" t="e">
        <f>LOG(#REF!/J42)/LOG(2)</f>
        <v>#REF!</v>
      </c>
    </row>
    <row r="43" spans="3:23" outlineLevel="1" x14ac:dyDescent="0.45">
      <c r="C43" s="48">
        <f t="shared" ref="C43:C46" si="4">C42</f>
        <v>32</v>
      </c>
      <c r="D43" s="48">
        <v>4</v>
      </c>
      <c r="E43" s="1" t="str" cm="1">
        <f t="array" ref="E43">INDEX(Example_3_Adap!$E$12:$AF$110,MATCH(Analysis_3_Adap!$C46,Example_3_Adap!$C$12:$C$110)+Analysis_3_Adap!$D46-1-COUNT($C$41:$C$46),MATCH(Analysis_3_Adap!E$40,Example_3_Adap!$E$11:$AF$11,0))</f>
        <v>NaN</v>
      </c>
      <c r="F43" s="1" t="str" cm="1">
        <f t="array" ref="F43">INDEX(Example_3_Adap!$E$12:$AF$110,MATCH(Analysis_3_Adap!$C46,Example_3_Adap!$C$12:$C$110)+Analysis_3_Adap!$D46-1-COUNT($C$41:$C$46),MATCH(Analysis_3_Adap!F$40,Example_3_Adap!$E$11:$AF$11,0))</f>
        <v>NaN</v>
      </c>
      <c r="G43" s="1" cm="1">
        <f t="array" ref="G43">INDEX(Example_3_Adap!$E$12:$AF$110,MATCH(Analysis_3_Adap!$C46,Example_3_Adap!$C$12:$C$110)+Analysis_3_Adap!$D46-1-COUNT($C$41:$C$46),MATCH(Analysis_3_Adap!G$40,Example_3_Adap!$E$11:$AF$11,0))</f>
        <v>3.42866418763739E+22</v>
      </c>
      <c r="H43" s="1" t="str" cm="1">
        <f t="array" ref="H43">INDEX(Example_3_Adap!$E$12:$AF$110,MATCH(Analysis_3_Adap!$C46,Example_3_Adap!$C$12:$C$110)+Analysis_3_Adap!$D46-1-COUNT($C$41:$C$46),MATCH(Analysis_3_Adap!H$40,Example_3_Adap!$E$11:$AF$11,0))</f>
        <v>NaN</v>
      </c>
      <c r="I43" s="1" t="str" cm="1">
        <f t="array" ref="I43">INDEX(Example_3_Adap!$E$12:$AF$110,MATCH(Analysis_3_Adap!$C46,Example_3_Adap!$C$12:$C$110)+Analysis_3_Adap!$D46-1-COUNT($C$41:$C$46),MATCH(Analysis_3_Adap!I$40,Example_3_Adap!$E$11:$AF$11,0))</f>
        <v>NaN</v>
      </c>
      <c r="J43" s="1" cm="1">
        <f t="array" ref="J43">INDEX(Example_3_Adap!$E$12:$AF$110,MATCH(Analysis_3_Adap!$C46,Example_3_Adap!$C$12:$C$110)+Analysis_3_Adap!$D46-1-COUNT($C$41:$C$46),MATCH(Analysis_3_Adap!J$40,Example_3_Adap!$E$11:$AF$11,0))</f>
        <v>31462953527.695999</v>
      </c>
      <c r="K43" s="1" t="e" cm="1">
        <f t="array" ref="K43">INDEX(Example_3_Adap!$E$12:$AF$110,MATCH(Analysis_3_Adap!$C46,Example_3_Adap!$C$12:$C$110)+Analysis_3_Adap!$D46-1-COUNT($C$41:$C$46),MATCH(Analysis_3_Adap!K$40,Example_3_Adap!$E$11:$AF$11,0))</f>
        <v>#N/A</v>
      </c>
      <c r="L43" s="1" t="e" cm="1">
        <f t="array" ref="L43">INDEX(Example_3_Adap!$E$12:$AF$110,MATCH(Analysis_3_Adap!$C46,Example_3_Adap!$C$12:$C$110)+Analysis_3_Adap!$D46-1-COUNT($C$41:$C$46),MATCH(Analysis_3_Adap!L$40,Example_3_Adap!$E$11:$AF$11,0))</f>
        <v>#N/A</v>
      </c>
      <c r="Q43" s="57" t="e">
        <f t="shared" ref="Q43:Q46" si="5">LOG(E42/E43)/LOG(2)</f>
        <v>#VALUE!</v>
      </c>
      <c r="R43" s="57" t="e">
        <f t="shared" ref="R43:R46" si="6">LOG(F42/F43)/LOG(2)</f>
        <v>#VALUE!</v>
      </c>
      <c r="S43" s="57">
        <f t="shared" ref="S43:S46" si="7">LOG(G42/G43)/LOG(2)</f>
        <v>-49.622067094286329</v>
      </c>
      <c r="T43" s="57" t="e">
        <f t="shared" ref="T43:T46" si="8">LOG(H42/H43)/LOG(2)</f>
        <v>#VALUE!</v>
      </c>
      <c r="U43" s="57" t="e">
        <f t="shared" ref="U43:U46" si="9">LOG(I42/I43)/LOG(2)</f>
        <v>#VALUE!</v>
      </c>
      <c r="V43" s="57">
        <f t="shared" ref="V43:V46" si="10">LOG(J42/J43)/LOG(2)</f>
        <v>-30.460191190481073</v>
      </c>
    </row>
    <row r="44" spans="3:23" outlineLevel="1" x14ac:dyDescent="0.45">
      <c r="C44" s="48">
        <f t="shared" si="4"/>
        <v>32</v>
      </c>
      <c r="D44" s="48">
        <v>5</v>
      </c>
      <c r="E44" s="1" t="e" cm="1">
        <f t="array" ref="E44">INDEX(Example_3_Adap!$E$12:$AF$110,MATCH(Analysis_3_Adap!$C47,Example_3_Adap!$C$12:$C$110)+Analysis_3_Adap!$D47-1-COUNT($C$41:$C$46),MATCH(Analysis_3_Adap!E$40,Example_3_Adap!$E$11:$AF$11,0))</f>
        <v>#REF!</v>
      </c>
      <c r="F44" s="1" t="e" cm="1">
        <f t="array" ref="F44">INDEX(Example_3_Adap!$E$12:$AF$110,MATCH(Analysis_3_Adap!$C47,Example_3_Adap!$C$12:$C$110)+Analysis_3_Adap!$D47-1-COUNT($C$41:$C$46),MATCH(Analysis_3_Adap!F$40,Example_3_Adap!$E$11:$AF$11,0))</f>
        <v>#REF!</v>
      </c>
      <c r="G44" s="1" t="e" cm="1">
        <f t="array" ref="G44">INDEX(Example_3_Adap!$E$12:$AF$110,MATCH(Analysis_3_Adap!$C47,Example_3_Adap!$C$12:$C$110)+Analysis_3_Adap!$D47-1-COUNT($C$41:$C$46),MATCH(Analysis_3_Adap!G$40,Example_3_Adap!$E$11:$AF$11,0))</f>
        <v>#REF!</v>
      </c>
      <c r="H44" s="1" t="e" cm="1">
        <f t="array" ref="H44">INDEX(Example_3_Adap!$E$12:$AF$110,MATCH(Analysis_3_Adap!$C47,Example_3_Adap!$C$12:$C$110)+Analysis_3_Adap!$D47-1-COUNT($C$41:$C$46),MATCH(Analysis_3_Adap!H$40,Example_3_Adap!$E$11:$AF$11,0))</f>
        <v>#REF!</v>
      </c>
      <c r="I44" s="1" t="e" cm="1">
        <f t="array" ref="I44">INDEX(Example_3_Adap!$E$12:$AF$110,MATCH(Analysis_3_Adap!$C47,Example_3_Adap!$C$12:$C$110)+Analysis_3_Adap!$D47-1-COUNT($C$41:$C$46),MATCH(Analysis_3_Adap!I$40,Example_3_Adap!$E$11:$AF$11,0))</f>
        <v>#REF!</v>
      </c>
      <c r="J44" s="1" t="e" cm="1">
        <f t="array" ref="J44">INDEX(Example_3_Adap!$E$12:$AF$110,MATCH(Analysis_3_Adap!$C47,Example_3_Adap!$C$12:$C$110)+Analysis_3_Adap!$D47-1-COUNT($C$41:$C$46),MATCH(Analysis_3_Adap!J$40,Example_3_Adap!$E$11:$AF$11,0))</f>
        <v>#REF!</v>
      </c>
      <c r="K44" s="1" t="e" cm="1">
        <f t="array" ref="K44">INDEX(Example_3_Adap!$E$12:$AF$110,MATCH(Analysis_3_Adap!$C47,Example_3_Adap!$C$12:$C$110)+Analysis_3_Adap!$D47-1-COUNT($C$41:$C$46),MATCH(Analysis_3_Adap!K$40,Example_3_Adap!$E$11:$AF$11,0))</f>
        <v>#N/A</v>
      </c>
      <c r="L44" s="1" t="e" cm="1">
        <f t="array" ref="L44">INDEX(Example_3_Adap!$E$12:$AF$110,MATCH(Analysis_3_Adap!$C47,Example_3_Adap!$C$12:$C$110)+Analysis_3_Adap!$D47-1-COUNT($C$41:$C$46),MATCH(Analysis_3_Adap!L$40,Example_3_Adap!$E$11:$AF$11,0))</f>
        <v>#N/A</v>
      </c>
      <c r="Q44" s="57" t="e">
        <f t="shared" si="5"/>
        <v>#VALUE!</v>
      </c>
      <c r="R44" s="57" t="e">
        <f t="shared" si="6"/>
        <v>#VALUE!</v>
      </c>
      <c r="S44" s="57" t="e">
        <f t="shared" si="7"/>
        <v>#REF!</v>
      </c>
      <c r="T44" s="57" t="e">
        <f t="shared" si="8"/>
        <v>#VALUE!</v>
      </c>
      <c r="U44" s="57" t="e">
        <f t="shared" si="9"/>
        <v>#VALUE!</v>
      </c>
      <c r="V44" s="57" t="e">
        <f t="shared" si="10"/>
        <v>#REF!</v>
      </c>
    </row>
    <row r="45" spans="3:23" outlineLevel="1" x14ac:dyDescent="0.45">
      <c r="C45" s="48">
        <f t="shared" si="4"/>
        <v>32</v>
      </c>
      <c r="D45" s="48">
        <v>6</v>
      </c>
      <c r="E45" s="1" t="e" cm="1">
        <f t="array" ref="E45">INDEX(Example_3_Adap!$E$12:$AF$110,MATCH(Analysis_3_Adap!$C48,Example_3_Adap!$C$12:$C$110)+Analysis_3_Adap!$D48-1-COUNT($C$41:$C$46),MATCH(Analysis_3_Adap!E$40,Example_3_Adap!$E$11:$AF$11,0))</f>
        <v>#REF!</v>
      </c>
      <c r="F45" s="1" t="e" cm="1">
        <f t="array" ref="F45">INDEX(Example_3_Adap!$E$12:$AF$110,MATCH(Analysis_3_Adap!$C48,Example_3_Adap!$C$12:$C$110)+Analysis_3_Adap!$D48-1-COUNT($C$41:$C$46),MATCH(Analysis_3_Adap!F$40,Example_3_Adap!$E$11:$AF$11,0))</f>
        <v>#REF!</v>
      </c>
      <c r="G45" s="1" t="e" cm="1">
        <f t="array" ref="G45">INDEX(Example_3_Adap!$E$12:$AF$110,MATCH(Analysis_3_Adap!$C48,Example_3_Adap!$C$12:$C$110)+Analysis_3_Adap!$D48-1-COUNT($C$41:$C$46),MATCH(Analysis_3_Adap!G$40,Example_3_Adap!$E$11:$AF$11,0))</f>
        <v>#REF!</v>
      </c>
      <c r="H45" s="1" t="e" cm="1">
        <f t="array" ref="H45">INDEX(Example_3_Adap!$E$12:$AF$110,MATCH(Analysis_3_Adap!$C48,Example_3_Adap!$C$12:$C$110)+Analysis_3_Adap!$D48-1-COUNT($C$41:$C$46),MATCH(Analysis_3_Adap!H$40,Example_3_Adap!$E$11:$AF$11,0))</f>
        <v>#REF!</v>
      </c>
      <c r="I45" s="1" t="e" cm="1">
        <f t="array" ref="I45">INDEX(Example_3_Adap!$E$12:$AF$110,MATCH(Analysis_3_Adap!$C48,Example_3_Adap!$C$12:$C$110)+Analysis_3_Adap!$D48-1-COUNT($C$41:$C$46),MATCH(Analysis_3_Adap!I$40,Example_3_Adap!$E$11:$AF$11,0))</f>
        <v>#REF!</v>
      </c>
      <c r="J45" s="1" t="e" cm="1">
        <f t="array" ref="J45">INDEX(Example_3_Adap!$E$12:$AF$110,MATCH(Analysis_3_Adap!$C48,Example_3_Adap!$C$12:$C$110)+Analysis_3_Adap!$D48-1-COUNT($C$41:$C$46),MATCH(Analysis_3_Adap!J$40,Example_3_Adap!$E$11:$AF$11,0))</f>
        <v>#REF!</v>
      </c>
      <c r="K45" s="1" t="e" cm="1">
        <f t="array" ref="K45">INDEX(Example_3_Adap!$E$12:$AF$110,MATCH(Analysis_3_Adap!$C48,Example_3_Adap!$C$12:$C$110)+Analysis_3_Adap!$D48-1-COUNT($C$41:$C$46),MATCH(Analysis_3_Adap!K$40,Example_3_Adap!$E$11:$AF$11,0))</f>
        <v>#N/A</v>
      </c>
      <c r="L45" s="1" t="e" cm="1">
        <f t="array" ref="L45">INDEX(Example_3_Adap!$E$12:$AF$110,MATCH(Analysis_3_Adap!$C48,Example_3_Adap!$C$12:$C$110)+Analysis_3_Adap!$D48-1-COUNT($C$41:$C$46),MATCH(Analysis_3_Adap!L$40,Example_3_Adap!$E$11:$AF$11,0))</f>
        <v>#N/A</v>
      </c>
      <c r="Q45" s="57" t="e">
        <f t="shared" si="5"/>
        <v>#REF!</v>
      </c>
      <c r="R45" s="57" t="e">
        <f t="shared" si="6"/>
        <v>#REF!</v>
      </c>
      <c r="S45" s="57" t="e">
        <f t="shared" si="7"/>
        <v>#REF!</v>
      </c>
      <c r="T45" s="57" t="e">
        <f t="shared" si="8"/>
        <v>#REF!</v>
      </c>
      <c r="U45" s="57" t="e">
        <f t="shared" si="9"/>
        <v>#REF!</v>
      </c>
      <c r="V45" s="57" t="e">
        <f t="shared" si="10"/>
        <v>#REF!</v>
      </c>
    </row>
    <row r="46" spans="3:23" outlineLevel="1" x14ac:dyDescent="0.45">
      <c r="C46" s="48">
        <f t="shared" si="4"/>
        <v>32</v>
      </c>
      <c r="D46" s="48">
        <v>7</v>
      </c>
      <c r="E46" s="1" t="e" cm="1">
        <f t="array" ref="E46">INDEX(Example_3_Adap!$E$12:$AF$110,MATCH(Analysis_3_Adap!$C49,Example_3_Adap!$C$12:$C$110)+Analysis_3_Adap!$D49-1-COUNT($C$41:$C$46),MATCH(Analysis_3_Adap!E$40,Example_3_Adap!$E$11:$AF$11,0))</f>
        <v>#REF!</v>
      </c>
      <c r="F46" s="1" t="e" cm="1">
        <f t="array" ref="F46">INDEX(Example_3_Adap!$E$12:$AF$110,MATCH(Analysis_3_Adap!$C49,Example_3_Adap!$C$12:$C$110)+Analysis_3_Adap!$D49-1-COUNT($C$41:$C$46),MATCH(Analysis_3_Adap!F$40,Example_3_Adap!$E$11:$AF$11,0))</f>
        <v>#REF!</v>
      </c>
      <c r="G46" s="1" t="e" cm="1">
        <f t="array" ref="G46">INDEX(Example_3_Adap!$E$12:$AF$110,MATCH(Analysis_3_Adap!$C49,Example_3_Adap!$C$12:$C$110)+Analysis_3_Adap!$D49-1-COUNT($C$41:$C$46),MATCH(Analysis_3_Adap!G$40,Example_3_Adap!$E$11:$AF$11,0))</f>
        <v>#REF!</v>
      </c>
      <c r="H46" s="1" t="e" cm="1">
        <f t="array" ref="H46">INDEX(Example_3_Adap!$E$12:$AF$110,MATCH(Analysis_3_Adap!$C49,Example_3_Adap!$C$12:$C$110)+Analysis_3_Adap!$D49-1-COUNT($C$41:$C$46),MATCH(Analysis_3_Adap!H$40,Example_3_Adap!$E$11:$AF$11,0))</f>
        <v>#REF!</v>
      </c>
      <c r="I46" s="1" t="e" cm="1">
        <f t="array" ref="I46">INDEX(Example_3_Adap!$E$12:$AF$110,MATCH(Analysis_3_Adap!$C49,Example_3_Adap!$C$12:$C$110)+Analysis_3_Adap!$D49-1-COUNT($C$41:$C$46),MATCH(Analysis_3_Adap!I$40,Example_3_Adap!$E$11:$AF$11,0))</f>
        <v>#REF!</v>
      </c>
      <c r="J46" s="1" t="e" cm="1">
        <f t="array" ref="J46">INDEX(Example_3_Adap!$E$12:$AF$110,MATCH(Analysis_3_Adap!$C49,Example_3_Adap!$C$12:$C$110)+Analysis_3_Adap!$D49-1-COUNT($C$41:$C$46),MATCH(Analysis_3_Adap!J$40,Example_3_Adap!$E$11:$AF$11,0))</f>
        <v>#REF!</v>
      </c>
      <c r="K46" s="1" t="e" cm="1">
        <f t="array" ref="K46">INDEX(Example_3_Adap!$E$12:$AF$110,MATCH(Analysis_3_Adap!$C49,Example_3_Adap!$C$12:$C$110)+Analysis_3_Adap!$D49-1-COUNT($C$41:$C$46),MATCH(Analysis_3_Adap!K$40,Example_3_Adap!$E$11:$AF$11,0))</f>
        <v>#N/A</v>
      </c>
      <c r="L46" s="1" t="e" cm="1">
        <f t="array" ref="L46">INDEX(Example_3_Adap!$E$12:$AF$110,MATCH(Analysis_3_Adap!$C49,Example_3_Adap!$C$12:$C$110)+Analysis_3_Adap!$D49-1-COUNT($C$41:$C$46),MATCH(Analysis_3_Adap!L$40,Example_3_Adap!$E$11:$AF$11,0))</f>
        <v>#N/A</v>
      </c>
      <c r="Q46" s="57" t="e">
        <f t="shared" si="5"/>
        <v>#REF!</v>
      </c>
      <c r="R46" s="57" t="e">
        <f t="shared" si="6"/>
        <v>#REF!</v>
      </c>
      <c r="S46" s="57" t="e">
        <f t="shared" si="7"/>
        <v>#REF!</v>
      </c>
      <c r="T46" s="57" t="e">
        <f t="shared" si="8"/>
        <v>#REF!</v>
      </c>
      <c r="U46" s="57" t="e">
        <f t="shared" si="9"/>
        <v>#REF!</v>
      </c>
      <c r="V46" s="57" t="e">
        <f t="shared" si="10"/>
        <v>#REF!</v>
      </c>
    </row>
    <row r="47" spans="3:23" ht="11.85" customHeight="1" outlineLevel="1" x14ac:dyDescent="0.45"/>
    <row r="48" spans="3:23" outlineLevel="1" x14ac:dyDescent="0.45">
      <c r="C48" s="90" t="s">
        <v>139</v>
      </c>
      <c r="D48" s="90"/>
      <c r="E48" s="90"/>
      <c r="F48" s="90"/>
      <c r="G48" s="90"/>
      <c r="H48" s="90"/>
      <c r="I48" s="90"/>
      <c r="J48" s="90"/>
      <c r="K48" s="90"/>
      <c r="L48" s="90"/>
      <c r="P48" s="93" t="s">
        <v>100</v>
      </c>
      <c r="Q48" s="94"/>
      <c r="R48" s="94"/>
      <c r="S48" s="94"/>
      <c r="T48" s="94"/>
      <c r="U48" s="94"/>
      <c r="V48" s="94"/>
      <c r="W48" s="95"/>
    </row>
    <row r="49" spans="3:22" outlineLevel="1" x14ac:dyDescent="0.45">
      <c r="C49" s="50" t="s">
        <v>11</v>
      </c>
      <c r="D49" s="50" t="s">
        <v>14</v>
      </c>
      <c r="E49" s="54" t="str">
        <f t="shared" ref="E49:L49" si="11">"Mu_1E-" &amp;E$38&amp;"_CPLRBF_AD"</f>
        <v>Mu_1E-6_CPLRBF_AD</v>
      </c>
      <c r="F49" s="54" t="str">
        <f t="shared" si="11"/>
        <v>Mu_1E-7_CPLRBF_AD</v>
      </c>
      <c r="G49" s="54" t="str">
        <f t="shared" si="11"/>
        <v>Mu_1E-8_CPLRBF_AD</v>
      </c>
      <c r="H49" s="54" t="str">
        <f t="shared" si="11"/>
        <v>Mu_1E-9_CPLRBF_AD</v>
      </c>
      <c r="I49" s="54" t="str">
        <f t="shared" si="11"/>
        <v>Mu_1E-10_CPLRBF_AD</v>
      </c>
      <c r="J49" s="54" t="str">
        <f t="shared" si="11"/>
        <v>Mu_1E-11_CPLRBF_AD</v>
      </c>
      <c r="K49" s="54" t="str">
        <f t="shared" si="11"/>
        <v>Mu_1E-12_CPLRBF_AD</v>
      </c>
      <c r="L49" s="54" t="str">
        <f t="shared" si="11"/>
        <v>Mu_1E-13_CPLRBF_AD</v>
      </c>
      <c r="Q49" t="str">
        <f t="shared" ref="Q49:V49" si="12">E49</f>
        <v>Mu_1E-6_CPLRBF_AD</v>
      </c>
      <c r="R49" t="str">
        <f t="shared" si="12"/>
        <v>Mu_1E-7_CPLRBF_AD</v>
      </c>
      <c r="S49" t="str">
        <f t="shared" si="12"/>
        <v>Mu_1E-8_CPLRBF_AD</v>
      </c>
      <c r="T49" t="str">
        <f t="shared" si="12"/>
        <v>Mu_1E-9_CPLRBF_AD</v>
      </c>
      <c r="U49" t="str">
        <f t="shared" si="12"/>
        <v>Mu_1E-10_CPLRBF_AD</v>
      </c>
      <c r="V49" t="str">
        <f t="shared" si="12"/>
        <v>Mu_1E-11_CPLRBF_AD</v>
      </c>
    </row>
    <row r="50" spans="3:22" outlineLevel="1" x14ac:dyDescent="0.45">
      <c r="C50" s="53">
        <v>256</v>
      </c>
      <c r="D50" s="48">
        <v>1</v>
      </c>
      <c r="E50" s="1" t="e" cm="1">
        <f t="array" ref="E50">INDEX(#REF!,MATCH(Analysis_1_Adap_paper!$C50,#REF!)+Analysis_1_Adap_paper!$D50-COUNT($C$50:$C$58),MATCH(Analysis_1_Adap_paper!E$49,#REF!,0))</f>
        <v>#REF!</v>
      </c>
      <c r="F50" s="1" t="e" cm="1">
        <f t="array" ref="F50">INDEX(#REF!,MATCH(Analysis_1_Adap_paper!$C50,#REF!)+Analysis_1_Adap_paper!$D50-COUNT($C$50:$C$58),MATCH(Analysis_1_Adap_paper!F$49,#REF!,0))</f>
        <v>#REF!</v>
      </c>
      <c r="G50" s="1" t="e" cm="1">
        <f t="array" ref="G50">INDEX(#REF!,MATCH(Analysis_1_Adap_paper!$C50,#REF!)+Analysis_1_Adap_paper!$D50-COUNT($C$50:$C$58),MATCH(Analysis_1_Adap_paper!G$49,#REF!,0))</f>
        <v>#REF!</v>
      </c>
      <c r="H50" s="1" t="e" cm="1">
        <f t="array" ref="H50">INDEX(#REF!,MATCH(Analysis_1_Adap_paper!$C50,#REF!)+Analysis_1_Adap_paper!$D50-COUNT($C$50:$C$58),MATCH(Analysis_1_Adap_paper!H$49,#REF!,0))</f>
        <v>#REF!</v>
      </c>
      <c r="I50" s="1" t="e" cm="1">
        <f t="array" ref="I50">INDEX(#REF!,MATCH(Analysis_1_Adap_paper!$C50,#REF!)+Analysis_1_Adap_paper!$D50-COUNT($C$50:$C$58),MATCH(Analysis_1_Adap_paper!I$49,#REF!,0))</f>
        <v>#REF!</v>
      </c>
      <c r="J50" s="1" t="e" cm="1">
        <f t="array" ref="J50">INDEX(#REF!,MATCH(Analysis_1_Adap_paper!$C50,#REF!)+Analysis_1_Adap_paper!$D50-COUNT($C$50:$C$58),MATCH(Analysis_1_Adap_paper!J$49,#REF!,0))</f>
        <v>#REF!</v>
      </c>
      <c r="K50" s="1" t="e" cm="1">
        <f t="array" ref="K50">INDEX(#REF!,MATCH(Analysis_1_Adap_paper!$C50,#REF!)+Analysis_1_Adap_paper!$D50-COUNT($C$50:$C$58),MATCH(Analysis_1_Adap_paper!K$49,#REF!,0))</f>
        <v>#REF!</v>
      </c>
      <c r="L50" s="1" t="e" cm="1">
        <f t="array" ref="L50">INDEX(#REF!,MATCH(Analysis_1_Adap_paper!$C50,#REF!)+Analysis_1_Adap_paper!$D50-COUNT($C$50:$C$58),MATCH(Analysis_1_Adap_paper!L$49,#REF!,0))</f>
        <v>#REF!</v>
      </c>
      <c r="Q50" s="56" t="s">
        <v>90</v>
      </c>
      <c r="R50" s="56" t="s">
        <v>90</v>
      </c>
      <c r="S50" s="56" t="s">
        <v>90</v>
      </c>
      <c r="T50" s="56" t="s">
        <v>90</v>
      </c>
      <c r="U50" s="56" t="s">
        <v>90</v>
      </c>
      <c r="V50" s="56" t="s">
        <v>90</v>
      </c>
    </row>
    <row r="51" spans="3:22" outlineLevel="1" x14ac:dyDescent="0.45">
      <c r="C51" s="48">
        <f>C50</f>
        <v>256</v>
      </c>
      <c r="D51" s="48">
        <v>2</v>
      </c>
      <c r="E51" s="1" t="e" cm="1">
        <f t="array" ref="E51">INDEX(#REF!,MATCH(Analysis_1_Adap_paper!$C51,#REF!)+Analysis_1_Adap_paper!$D51-COUNT($C$50:$C$58),MATCH(Analysis_1_Adap_paper!E$49,#REF!,0))</f>
        <v>#REF!</v>
      </c>
      <c r="F51" s="1" t="e" cm="1">
        <f t="array" ref="F51">INDEX(#REF!,MATCH(Analysis_1_Adap_paper!$C51,#REF!)+Analysis_1_Adap_paper!$D51-COUNT($C$50:$C$58),MATCH(Analysis_1_Adap_paper!F$49,#REF!,0))</f>
        <v>#REF!</v>
      </c>
      <c r="G51" s="1" t="e" cm="1">
        <f t="array" ref="G51">INDEX(#REF!,MATCH(Analysis_1_Adap_paper!$C51,#REF!)+Analysis_1_Adap_paper!$D51-COUNT($C$50:$C$58),MATCH(Analysis_1_Adap_paper!G$49,#REF!,0))</f>
        <v>#REF!</v>
      </c>
      <c r="H51" s="1" t="e" cm="1">
        <f t="array" ref="H51">INDEX(#REF!,MATCH(Analysis_1_Adap_paper!$C51,#REF!)+Analysis_1_Adap_paper!$D51-COUNT($C$50:$C$58),MATCH(Analysis_1_Adap_paper!H$49,#REF!,0))</f>
        <v>#REF!</v>
      </c>
      <c r="I51" s="1" t="e" cm="1">
        <f t="array" ref="I51">INDEX(#REF!,MATCH(Analysis_1_Adap_paper!$C51,#REF!)+Analysis_1_Adap_paper!$D51-COUNT($C$50:$C$58),MATCH(Analysis_1_Adap_paper!I$49,#REF!,0))</f>
        <v>#REF!</v>
      </c>
      <c r="J51" s="1" t="e" cm="1">
        <f t="array" ref="J51">INDEX(#REF!,MATCH(Analysis_1_Adap_paper!$C51,#REF!)+Analysis_1_Adap_paper!$D51-COUNT($C$50:$C$58),MATCH(Analysis_1_Adap_paper!J$49,#REF!,0))</f>
        <v>#REF!</v>
      </c>
      <c r="K51" s="1" t="e" cm="1">
        <f t="array" ref="K51">INDEX(#REF!,MATCH(Analysis_1_Adap_paper!$C51,#REF!)+Analysis_1_Adap_paper!$D51-COUNT($C$50:$C$58),MATCH(Analysis_1_Adap_paper!K$49,#REF!,0))</f>
        <v>#REF!</v>
      </c>
      <c r="L51" s="1" t="e" cm="1">
        <f t="array" ref="L51">INDEX(#REF!,MATCH(Analysis_1_Adap_paper!$C51,#REF!)+Analysis_1_Adap_paper!$D51-COUNT($C$50:$C$58),MATCH(Analysis_1_Adap_paper!L$49,#REF!,0))</f>
        <v>#REF!</v>
      </c>
      <c r="Q51" s="57" t="e">
        <f>LOG(E50/E51)/LOG(2)</f>
        <v>#REF!</v>
      </c>
      <c r="R51" s="57" t="e">
        <f t="shared" ref="R51:R58" si="13">LOG(F50/F51)/LOG(2)</f>
        <v>#REF!</v>
      </c>
      <c r="S51" s="57" t="e">
        <f t="shared" ref="S51:S58" si="14">LOG(G50/G51)/LOG(2)</f>
        <v>#REF!</v>
      </c>
      <c r="T51" s="57" t="e">
        <f t="shared" ref="T51:T58" si="15">LOG(H50/H51)/LOG(2)</f>
        <v>#REF!</v>
      </c>
      <c r="U51" s="57" t="e">
        <f t="shared" ref="U51:U58" si="16">LOG(I50/I51)/LOG(2)</f>
        <v>#REF!</v>
      </c>
      <c r="V51" s="57" t="e">
        <f t="shared" ref="V51:V58" si="17">LOG(J50/J51)/LOG(2)</f>
        <v>#REF!</v>
      </c>
    </row>
    <row r="52" spans="3:22" outlineLevel="1" x14ac:dyDescent="0.45">
      <c r="C52" s="48">
        <f t="shared" ref="C52:C58" si="18">C51</f>
        <v>256</v>
      </c>
      <c r="D52" s="48">
        <v>3</v>
      </c>
      <c r="E52" s="1" t="e" cm="1">
        <f t="array" ref="E52">INDEX(#REF!,MATCH(Analysis_1_Adap_paper!$C52,#REF!)+Analysis_1_Adap_paper!$D52-COUNT($C$50:$C$58),MATCH(Analysis_1_Adap_paper!E$49,#REF!,0))</f>
        <v>#REF!</v>
      </c>
      <c r="F52" s="1" t="e" cm="1">
        <f t="array" ref="F52">INDEX(#REF!,MATCH(Analysis_1_Adap_paper!$C52,#REF!)+Analysis_1_Adap_paper!$D52-COUNT($C$50:$C$58),MATCH(Analysis_1_Adap_paper!F$49,#REF!,0))</f>
        <v>#REF!</v>
      </c>
      <c r="G52" s="1" t="e" cm="1">
        <f t="array" ref="G52">INDEX(#REF!,MATCH(Analysis_1_Adap_paper!$C52,#REF!)+Analysis_1_Adap_paper!$D52-COUNT($C$50:$C$58),MATCH(Analysis_1_Adap_paper!G$49,#REF!,0))</f>
        <v>#REF!</v>
      </c>
      <c r="H52" s="1" t="e" cm="1">
        <f t="array" ref="H52">INDEX(#REF!,MATCH(Analysis_1_Adap_paper!$C52,#REF!)+Analysis_1_Adap_paper!$D52-COUNT($C$50:$C$58),MATCH(Analysis_1_Adap_paper!H$49,#REF!,0))</f>
        <v>#REF!</v>
      </c>
      <c r="I52" s="1" t="e" cm="1">
        <f t="array" ref="I52">INDEX(#REF!,MATCH(Analysis_1_Adap_paper!$C52,#REF!)+Analysis_1_Adap_paper!$D52-COUNT($C$50:$C$58),MATCH(Analysis_1_Adap_paper!I$49,#REF!,0))</f>
        <v>#REF!</v>
      </c>
      <c r="J52" s="1" t="e" cm="1">
        <f t="array" ref="J52">INDEX(#REF!,MATCH(Analysis_1_Adap_paper!$C52,#REF!)+Analysis_1_Adap_paper!$D52-COUNT($C$50:$C$58),MATCH(Analysis_1_Adap_paper!J$49,#REF!,0))</f>
        <v>#REF!</v>
      </c>
      <c r="K52" s="1" t="e" cm="1">
        <f t="array" ref="K52">INDEX(#REF!,MATCH(Analysis_1_Adap_paper!$C52,#REF!)+Analysis_1_Adap_paper!$D52-COUNT($C$50:$C$58),MATCH(Analysis_1_Adap_paper!K$49,#REF!,0))</f>
        <v>#REF!</v>
      </c>
      <c r="L52" s="1" t="e" cm="1">
        <f t="array" ref="L52">INDEX(#REF!,MATCH(Analysis_1_Adap_paper!$C52,#REF!)+Analysis_1_Adap_paper!$D52-COUNT($C$50:$C$58),MATCH(Analysis_1_Adap_paper!L$49,#REF!,0))</f>
        <v>#REF!</v>
      </c>
      <c r="Q52" s="57" t="e">
        <f t="shared" ref="Q52:Q58" si="19">LOG(E51/E52)/LOG(2)</f>
        <v>#REF!</v>
      </c>
      <c r="R52" s="57" t="e">
        <f t="shared" si="13"/>
        <v>#REF!</v>
      </c>
      <c r="S52" s="57" t="e">
        <f t="shared" si="14"/>
        <v>#REF!</v>
      </c>
      <c r="T52" s="57" t="e">
        <f t="shared" si="15"/>
        <v>#REF!</v>
      </c>
      <c r="U52" s="57" t="e">
        <f t="shared" si="16"/>
        <v>#REF!</v>
      </c>
      <c r="V52" s="57" t="e">
        <f t="shared" si="17"/>
        <v>#REF!</v>
      </c>
    </row>
    <row r="53" spans="3:22" outlineLevel="1" x14ac:dyDescent="0.45">
      <c r="C53" s="48">
        <f t="shared" si="18"/>
        <v>256</v>
      </c>
      <c r="D53" s="48">
        <v>4</v>
      </c>
      <c r="E53" s="1" t="e" cm="1">
        <f t="array" ref="E53">INDEX(#REF!,MATCH(Analysis_1_Adap_paper!$C53,#REF!)+Analysis_1_Adap_paper!$D53-COUNT($C$50:$C$58),MATCH(Analysis_1_Adap_paper!E$49,#REF!,0))</f>
        <v>#REF!</v>
      </c>
      <c r="F53" s="1" t="e" cm="1">
        <f t="array" ref="F53">INDEX(#REF!,MATCH(Analysis_1_Adap_paper!$C53,#REF!)+Analysis_1_Adap_paper!$D53-COUNT($C$50:$C$58),MATCH(Analysis_1_Adap_paper!F$49,#REF!,0))</f>
        <v>#REF!</v>
      </c>
      <c r="G53" s="1" t="e" cm="1">
        <f t="array" ref="G53">INDEX(#REF!,MATCH(Analysis_1_Adap_paper!$C53,#REF!)+Analysis_1_Adap_paper!$D53-COUNT($C$50:$C$58),MATCH(Analysis_1_Adap_paper!G$49,#REF!,0))</f>
        <v>#REF!</v>
      </c>
      <c r="H53" s="1" t="e" cm="1">
        <f t="array" ref="H53">INDEX(#REF!,MATCH(Analysis_1_Adap_paper!$C53,#REF!)+Analysis_1_Adap_paper!$D53-COUNT($C$50:$C$58),MATCH(Analysis_1_Adap_paper!H$49,#REF!,0))</f>
        <v>#REF!</v>
      </c>
      <c r="I53" s="1" t="e" cm="1">
        <f t="array" ref="I53">INDEX(#REF!,MATCH(Analysis_1_Adap_paper!$C53,#REF!)+Analysis_1_Adap_paper!$D53-COUNT($C$50:$C$58),MATCH(Analysis_1_Adap_paper!I$49,#REF!,0))</f>
        <v>#REF!</v>
      </c>
      <c r="J53" s="1" t="e" cm="1">
        <f t="array" ref="J53">INDEX(#REF!,MATCH(Analysis_1_Adap_paper!$C53,#REF!)+Analysis_1_Adap_paper!$D53-COUNT($C$50:$C$58),MATCH(Analysis_1_Adap_paper!J$49,#REF!,0))</f>
        <v>#REF!</v>
      </c>
      <c r="K53" s="1" t="e" cm="1">
        <f t="array" ref="K53">INDEX(#REF!,MATCH(Analysis_1_Adap_paper!$C53,#REF!)+Analysis_1_Adap_paper!$D53-COUNT($C$50:$C$58),MATCH(Analysis_1_Adap_paper!K$49,#REF!,0))</f>
        <v>#REF!</v>
      </c>
      <c r="L53" s="1" t="e" cm="1">
        <f t="array" ref="L53">INDEX(#REF!,MATCH(Analysis_1_Adap_paper!$C53,#REF!)+Analysis_1_Adap_paper!$D53-COUNT($C$50:$C$58),MATCH(Analysis_1_Adap_paper!L$49,#REF!,0))</f>
        <v>#REF!</v>
      </c>
      <c r="Q53" s="57" t="e">
        <f t="shared" si="19"/>
        <v>#REF!</v>
      </c>
      <c r="R53" s="57" t="e">
        <f t="shared" si="13"/>
        <v>#REF!</v>
      </c>
      <c r="S53" s="57" t="e">
        <f t="shared" si="14"/>
        <v>#REF!</v>
      </c>
      <c r="T53" s="57" t="e">
        <f t="shared" si="15"/>
        <v>#REF!</v>
      </c>
      <c r="U53" s="57" t="e">
        <f t="shared" si="16"/>
        <v>#REF!</v>
      </c>
      <c r="V53" s="57" t="e">
        <f t="shared" si="17"/>
        <v>#REF!</v>
      </c>
    </row>
    <row r="54" spans="3:22" outlineLevel="1" x14ac:dyDescent="0.45">
      <c r="C54" s="48">
        <f t="shared" si="18"/>
        <v>256</v>
      </c>
      <c r="D54" s="48">
        <v>5</v>
      </c>
      <c r="E54" s="1" t="e" cm="1">
        <f t="array" ref="E54">INDEX(#REF!,MATCH(Analysis_1_Adap_paper!$C54,#REF!)+Analysis_1_Adap_paper!$D54-COUNT($C$50:$C$58),MATCH(Analysis_1_Adap_paper!E$49,#REF!,0))</f>
        <v>#REF!</v>
      </c>
      <c r="F54" s="1" t="e" cm="1">
        <f t="array" ref="F54">INDEX(#REF!,MATCH(Analysis_1_Adap_paper!$C54,#REF!)+Analysis_1_Adap_paper!$D54-COUNT($C$50:$C$58),MATCH(Analysis_1_Adap_paper!F$49,#REF!,0))</f>
        <v>#REF!</v>
      </c>
      <c r="G54" s="1" t="e" cm="1">
        <f t="array" ref="G54">INDEX(#REF!,MATCH(Analysis_1_Adap_paper!$C54,#REF!)+Analysis_1_Adap_paper!$D54-COUNT($C$50:$C$58),MATCH(Analysis_1_Adap_paper!G$49,#REF!,0))</f>
        <v>#REF!</v>
      </c>
      <c r="H54" s="1" t="e" cm="1">
        <f t="array" ref="H54">INDEX(#REF!,MATCH(Analysis_1_Adap_paper!$C54,#REF!)+Analysis_1_Adap_paper!$D54-COUNT($C$50:$C$58),MATCH(Analysis_1_Adap_paper!H$49,#REF!,0))</f>
        <v>#REF!</v>
      </c>
      <c r="I54" s="1" t="e" cm="1">
        <f t="array" ref="I54">INDEX(#REF!,MATCH(Analysis_1_Adap_paper!$C54,#REF!)+Analysis_1_Adap_paper!$D54-COUNT($C$50:$C$58),MATCH(Analysis_1_Adap_paper!I$49,#REF!,0))</f>
        <v>#REF!</v>
      </c>
      <c r="J54" s="1" t="e" cm="1">
        <f t="array" ref="J54">INDEX(#REF!,MATCH(Analysis_1_Adap_paper!$C54,#REF!)+Analysis_1_Adap_paper!$D54-COUNT($C$50:$C$58),MATCH(Analysis_1_Adap_paper!J$49,#REF!,0))</f>
        <v>#REF!</v>
      </c>
      <c r="K54" s="1" t="e" cm="1">
        <f t="array" ref="K54">INDEX(#REF!,MATCH(Analysis_1_Adap_paper!$C54,#REF!)+Analysis_1_Adap_paper!$D54-COUNT($C$50:$C$58),MATCH(Analysis_1_Adap_paper!K$49,#REF!,0))</f>
        <v>#REF!</v>
      </c>
      <c r="L54" s="1" t="e" cm="1">
        <f t="array" ref="L54">INDEX(#REF!,MATCH(Analysis_1_Adap_paper!$C54,#REF!)+Analysis_1_Adap_paper!$D54-COUNT($C$50:$C$58),MATCH(Analysis_1_Adap_paper!L$49,#REF!,0))</f>
        <v>#REF!</v>
      </c>
      <c r="Q54" s="57" t="e">
        <f t="shared" si="19"/>
        <v>#REF!</v>
      </c>
      <c r="R54" s="57" t="e">
        <f t="shared" si="13"/>
        <v>#REF!</v>
      </c>
      <c r="S54" s="57" t="e">
        <f t="shared" si="14"/>
        <v>#REF!</v>
      </c>
      <c r="T54" s="57" t="e">
        <f t="shared" si="15"/>
        <v>#REF!</v>
      </c>
      <c r="U54" s="57" t="e">
        <f t="shared" si="16"/>
        <v>#REF!</v>
      </c>
      <c r="V54" s="57" t="e">
        <f t="shared" si="17"/>
        <v>#REF!</v>
      </c>
    </row>
    <row r="55" spans="3:22" outlineLevel="1" x14ac:dyDescent="0.45">
      <c r="C55" s="48">
        <f t="shared" si="18"/>
        <v>256</v>
      </c>
      <c r="D55" s="48">
        <v>6</v>
      </c>
      <c r="E55" s="1" t="e" cm="1">
        <f t="array" ref="E55">INDEX(#REF!,MATCH(Analysis_1_Adap_paper!$C55,#REF!)+Analysis_1_Adap_paper!$D55-COUNT($C$50:$C$58),MATCH(Analysis_1_Adap_paper!E$49,#REF!,0))</f>
        <v>#REF!</v>
      </c>
      <c r="F55" s="1" t="e" cm="1">
        <f t="array" ref="F55">INDEX(#REF!,MATCH(Analysis_1_Adap_paper!$C55,#REF!)+Analysis_1_Adap_paper!$D55-COUNT($C$50:$C$58),MATCH(Analysis_1_Adap_paper!F$49,#REF!,0))</f>
        <v>#REF!</v>
      </c>
      <c r="G55" s="1" t="e" cm="1">
        <f t="array" ref="G55">INDEX(#REF!,MATCH(Analysis_1_Adap_paper!$C55,#REF!)+Analysis_1_Adap_paper!$D55-COUNT($C$50:$C$58),MATCH(Analysis_1_Adap_paper!G$49,#REF!,0))</f>
        <v>#REF!</v>
      </c>
      <c r="H55" s="1" t="e" cm="1">
        <f t="array" ref="H55">INDEX(#REF!,MATCH(Analysis_1_Adap_paper!$C55,#REF!)+Analysis_1_Adap_paper!$D55-COUNT($C$50:$C$58),MATCH(Analysis_1_Adap_paper!H$49,#REF!,0))</f>
        <v>#REF!</v>
      </c>
      <c r="I55" s="1" t="e" cm="1">
        <f t="array" ref="I55">INDEX(#REF!,MATCH(Analysis_1_Adap_paper!$C55,#REF!)+Analysis_1_Adap_paper!$D55-COUNT($C$50:$C$58),MATCH(Analysis_1_Adap_paper!I$49,#REF!,0))</f>
        <v>#REF!</v>
      </c>
      <c r="J55" s="1" t="e" cm="1">
        <f t="array" ref="J55">INDEX(#REF!,MATCH(Analysis_1_Adap_paper!$C55,#REF!)+Analysis_1_Adap_paper!$D55-COUNT($C$50:$C$58),MATCH(Analysis_1_Adap_paper!J$49,#REF!,0))</f>
        <v>#REF!</v>
      </c>
      <c r="K55" s="1" t="e" cm="1">
        <f t="array" ref="K55">INDEX(#REF!,MATCH(Analysis_1_Adap_paper!$C55,#REF!)+Analysis_1_Adap_paper!$D55-COUNT($C$50:$C$58),MATCH(Analysis_1_Adap_paper!K$49,#REF!,0))</f>
        <v>#REF!</v>
      </c>
      <c r="L55" s="1" t="e" cm="1">
        <f t="array" ref="L55">INDEX(#REF!,MATCH(Analysis_1_Adap_paper!$C55,#REF!)+Analysis_1_Adap_paper!$D55-COUNT($C$50:$C$58),MATCH(Analysis_1_Adap_paper!L$49,#REF!,0))</f>
        <v>#REF!</v>
      </c>
      <c r="Q55" s="57" t="e">
        <f t="shared" si="19"/>
        <v>#REF!</v>
      </c>
      <c r="R55" s="57" t="e">
        <f t="shared" si="13"/>
        <v>#REF!</v>
      </c>
      <c r="S55" s="57" t="e">
        <f t="shared" si="14"/>
        <v>#REF!</v>
      </c>
      <c r="T55" s="57" t="e">
        <f t="shared" si="15"/>
        <v>#REF!</v>
      </c>
      <c r="U55" s="57" t="e">
        <f t="shared" si="16"/>
        <v>#REF!</v>
      </c>
      <c r="V55" s="57" t="e">
        <f t="shared" si="17"/>
        <v>#REF!</v>
      </c>
    </row>
    <row r="56" spans="3:22" outlineLevel="1" x14ac:dyDescent="0.45">
      <c r="C56" s="48">
        <f t="shared" si="18"/>
        <v>256</v>
      </c>
      <c r="D56" s="48">
        <v>7</v>
      </c>
      <c r="E56" s="1" t="e" cm="1">
        <f t="array" ref="E56">INDEX(#REF!,MATCH(Analysis_1_Adap_paper!$C56,#REF!)+Analysis_1_Adap_paper!$D56-COUNT($C$50:$C$58),MATCH(Analysis_1_Adap_paper!E$49,#REF!,0))</f>
        <v>#REF!</v>
      </c>
      <c r="F56" s="1" t="e" cm="1">
        <f t="array" ref="F56">INDEX(#REF!,MATCH(Analysis_1_Adap_paper!$C56,#REF!)+Analysis_1_Adap_paper!$D56-COUNT($C$50:$C$58),MATCH(Analysis_1_Adap_paper!F$49,#REF!,0))</f>
        <v>#REF!</v>
      </c>
      <c r="G56" s="1" t="e" cm="1">
        <f t="array" ref="G56">INDEX(#REF!,MATCH(Analysis_1_Adap_paper!$C56,#REF!)+Analysis_1_Adap_paper!$D56-COUNT($C$50:$C$58),MATCH(Analysis_1_Adap_paper!G$49,#REF!,0))</f>
        <v>#REF!</v>
      </c>
      <c r="H56" s="1" t="e" cm="1">
        <f t="array" ref="H56">INDEX(#REF!,MATCH(Analysis_1_Adap_paper!$C56,#REF!)+Analysis_1_Adap_paper!$D56-COUNT($C$50:$C$58),MATCH(Analysis_1_Adap_paper!H$49,#REF!,0))</f>
        <v>#REF!</v>
      </c>
      <c r="I56" s="1" t="e" cm="1">
        <f t="array" ref="I56">INDEX(#REF!,MATCH(Analysis_1_Adap_paper!$C56,#REF!)+Analysis_1_Adap_paper!$D56-COUNT($C$50:$C$58),MATCH(Analysis_1_Adap_paper!I$49,#REF!,0))</f>
        <v>#REF!</v>
      </c>
      <c r="J56" s="1" t="e" cm="1">
        <f t="array" ref="J56">INDEX(#REF!,MATCH(Analysis_1_Adap_paper!$C56,#REF!)+Analysis_1_Adap_paper!$D56-COUNT($C$50:$C$58),MATCH(Analysis_1_Adap_paper!J$49,#REF!,0))</f>
        <v>#REF!</v>
      </c>
      <c r="K56" s="1" t="e" cm="1">
        <f t="array" ref="K56">INDEX(#REF!,MATCH(Analysis_1_Adap_paper!$C56,#REF!)+Analysis_1_Adap_paper!$D56-COUNT($C$50:$C$58),MATCH(Analysis_1_Adap_paper!K$49,#REF!,0))</f>
        <v>#REF!</v>
      </c>
      <c r="L56" s="1" t="e" cm="1">
        <f t="array" ref="L56">INDEX(#REF!,MATCH(Analysis_1_Adap_paper!$C56,#REF!)+Analysis_1_Adap_paper!$D56-COUNT($C$50:$C$58),MATCH(Analysis_1_Adap_paper!L$49,#REF!,0))</f>
        <v>#REF!</v>
      </c>
      <c r="Q56" s="57" t="e">
        <f t="shared" si="19"/>
        <v>#REF!</v>
      </c>
      <c r="R56" s="57" t="e">
        <f t="shared" si="13"/>
        <v>#REF!</v>
      </c>
      <c r="S56" s="57" t="e">
        <f t="shared" si="14"/>
        <v>#REF!</v>
      </c>
      <c r="T56" s="57" t="e">
        <f t="shared" si="15"/>
        <v>#REF!</v>
      </c>
      <c r="U56" s="57" t="e">
        <f t="shared" si="16"/>
        <v>#REF!</v>
      </c>
      <c r="V56" s="57" t="e">
        <f t="shared" si="17"/>
        <v>#REF!</v>
      </c>
    </row>
    <row r="57" spans="3:22" outlineLevel="1" x14ac:dyDescent="0.45">
      <c r="C57" s="48">
        <f t="shared" si="18"/>
        <v>256</v>
      </c>
      <c r="D57" s="48">
        <v>8</v>
      </c>
      <c r="E57" s="1" t="e" cm="1">
        <f t="array" ref="E57">INDEX(#REF!,MATCH(Analysis_1_Adap_paper!$C57,#REF!)+Analysis_1_Adap_paper!$D57-COUNT($C$50:$C$58),MATCH(Analysis_1_Adap_paper!E$49,#REF!,0))</f>
        <v>#REF!</v>
      </c>
      <c r="F57" s="1" t="e" cm="1">
        <f t="array" ref="F57">INDEX(#REF!,MATCH(Analysis_1_Adap_paper!$C57,#REF!)+Analysis_1_Adap_paper!$D57-COUNT($C$50:$C$58),MATCH(Analysis_1_Adap_paper!F$49,#REF!,0))</f>
        <v>#REF!</v>
      </c>
      <c r="G57" s="1" t="e" cm="1">
        <f t="array" ref="G57">INDEX(#REF!,MATCH(Analysis_1_Adap_paper!$C57,#REF!)+Analysis_1_Adap_paper!$D57-COUNT($C$50:$C$58),MATCH(Analysis_1_Adap_paper!G$49,#REF!,0))</f>
        <v>#REF!</v>
      </c>
      <c r="H57" s="1" t="e" cm="1">
        <f t="array" ref="H57">INDEX(#REF!,MATCH(Analysis_1_Adap_paper!$C57,#REF!)+Analysis_1_Adap_paper!$D57-COUNT($C$50:$C$58),MATCH(Analysis_1_Adap_paper!H$49,#REF!,0))</f>
        <v>#REF!</v>
      </c>
      <c r="I57" s="1" t="e" cm="1">
        <f t="array" ref="I57">INDEX(#REF!,MATCH(Analysis_1_Adap_paper!$C57,#REF!)+Analysis_1_Adap_paper!$D57-COUNT($C$50:$C$58),MATCH(Analysis_1_Adap_paper!I$49,#REF!,0))</f>
        <v>#REF!</v>
      </c>
      <c r="J57" s="1" t="e" cm="1">
        <f t="array" ref="J57">INDEX(#REF!,MATCH(Analysis_1_Adap_paper!$C57,#REF!)+Analysis_1_Adap_paper!$D57-COUNT($C$50:$C$58),MATCH(Analysis_1_Adap_paper!J$49,#REF!,0))</f>
        <v>#REF!</v>
      </c>
      <c r="K57" s="1" t="e" cm="1">
        <f t="array" ref="K57">INDEX(#REF!,MATCH(Analysis_1_Adap_paper!$C57,#REF!)+Analysis_1_Adap_paper!$D57-COUNT($C$50:$C$58),MATCH(Analysis_1_Adap_paper!K$49,#REF!,0))</f>
        <v>#REF!</v>
      </c>
      <c r="L57" s="1" t="e" cm="1">
        <f t="array" ref="L57">INDEX(#REF!,MATCH(Analysis_1_Adap_paper!$C57,#REF!)+Analysis_1_Adap_paper!$D57-COUNT($C$50:$C$58),MATCH(Analysis_1_Adap_paper!L$49,#REF!,0))</f>
        <v>#REF!</v>
      </c>
      <c r="Q57" s="57" t="e">
        <f t="shared" si="19"/>
        <v>#REF!</v>
      </c>
      <c r="R57" s="57" t="e">
        <f t="shared" si="13"/>
        <v>#REF!</v>
      </c>
      <c r="S57" s="57" t="e">
        <f t="shared" si="14"/>
        <v>#REF!</v>
      </c>
      <c r="T57" s="57" t="e">
        <f t="shared" si="15"/>
        <v>#REF!</v>
      </c>
      <c r="U57" s="57" t="e">
        <f t="shared" si="16"/>
        <v>#REF!</v>
      </c>
      <c r="V57" s="57" t="e">
        <f t="shared" si="17"/>
        <v>#REF!</v>
      </c>
    </row>
    <row r="58" spans="3:22" outlineLevel="1" x14ac:dyDescent="0.45">
      <c r="C58" s="48">
        <f t="shared" si="18"/>
        <v>256</v>
      </c>
      <c r="D58" s="48">
        <v>9</v>
      </c>
      <c r="E58" s="1" t="e" cm="1">
        <f t="array" ref="E58">INDEX(#REF!,MATCH(Analysis_1_Adap_paper!$C58,#REF!)+Analysis_1_Adap_paper!$D58-COUNT($C$50:$C$58),MATCH(Analysis_1_Adap_paper!E$49,#REF!,0))</f>
        <v>#REF!</v>
      </c>
      <c r="F58" s="1" t="e" cm="1">
        <f t="array" ref="F58">INDEX(#REF!,MATCH(Analysis_1_Adap_paper!$C58,#REF!)+Analysis_1_Adap_paper!$D58-COUNT($C$50:$C$58),MATCH(Analysis_1_Adap_paper!F$49,#REF!,0))</f>
        <v>#REF!</v>
      </c>
      <c r="G58" s="1" t="e" cm="1">
        <f t="array" ref="G58">INDEX(#REF!,MATCH(Analysis_1_Adap_paper!$C58,#REF!)+Analysis_1_Adap_paper!$D58-COUNT($C$50:$C$58),MATCH(Analysis_1_Adap_paper!G$49,#REF!,0))</f>
        <v>#REF!</v>
      </c>
      <c r="H58" s="1" t="e" cm="1">
        <f t="array" ref="H58">INDEX(#REF!,MATCH(Analysis_1_Adap_paper!$C58,#REF!)+Analysis_1_Adap_paper!$D58-COUNT($C$50:$C$58),MATCH(Analysis_1_Adap_paper!H$49,#REF!,0))</f>
        <v>#REF!</v>
      </c>
      <c r="I58" s="1" t="e" cm="1">
        <f t="array" ref="I58">INDEX(#REF!,MATCH(Analysis_1_Adap_paper!$C58,#REF!)+Analysis_1_Adap_paper!$D58-COUNT($C$50:$C$58),MATCH(Analysis_1_Adap_paper!I$49,#REF!,0))</f>
        <v>#REF!</v>
      </c>
      <c r="J58" s="1" t="e" cm="1">
        <f t="array" ref="J58">INDEX(#REF!,MATCH(Analysis_1_Adap_paper!$C58,#REF!)+Analysis_1_Adap_paper!$D58-COUNT($C$50:$C$58),MATCH(Analysis_1_Adap_paper!J$49,#REF!,0))</f>
        <v>#REF!</v>
      </c>
      <c r="K58" s="1" t="e" cm="1">
        <f t="array" ref="K58">INDEX(#REF!,MATCH(Analysis_1_Adap_paper!$C58,#REF!)+Analysis_1_Adap_paper!$D58-COUNT($C$50:$C$58),MATCH(Analysis_1_Adap_paper!K$49,#REF!,0))</f>
        <v>#REF!</v>
      </c>
      <c r="L58" s="1" t="e" cm="1">
        <f t="array" ref="L58">INDEX(#REF!,MATCH(Analysis_1_Adap_paper!$C58,#REF!)+Analysis_1_Adap_paper!$D58-COUNT($C$50:$C$58),MATCH(Analysis_1_Adap_paper!L$49,#REF!,0))</f>
        <v>#REF!</v>
      </c>
      <c r="Q58" s="57" t="e">
        <f t="shared" si="19"/>
        <v>#REF!</v>
      </c>
      <c r="R58" s="57" t="e">
        <f t="shared" si="13"/>
        <v>#REF!</v>
      </c>
      <c r="S58" s="57" t="e">
        <f t="shared" si="14"/>
        <v>#REF!</v>
      </c>
      <c r="T58" s="57" t="e">
        <f t="shared" si="15"/>
        <v>#REF!</v>
      </c>
      <c r="U58" s="57" t="e">
        <f t="shared" si="16"/>
        <v>#REF!</v>
      </c>
      <c r="V58" s="57" t="e">
        <f t="shared" si="17"/>
        <v>#REF!</v>
      </c>
    </row>
    <row r="59" spans="3:22" ht="5.45" customHeight="1" outlineLevel="1" x14ac:dyDescent="0.45"/>
    <row r="60" spans="3:22" outlineLevel="1" x14ac:dyDescent="0.45">
      <c r="C60" s="90" t="s">
        <v>137</v>
      </c>
      <c r="D60" s="90"/>
      <c r="E60" s="90"/>
      <c r="F60" s="90"/>
      <c r="G60" s="90"/>
      <c r="H60" s="90"/>
      <c r="I60" s="90"/>
      <c r="J60" s="25"/>
      <c r="K60" s="25"/>
      <c r="L60" s="25"/>
    </row>
    <row r="61" spans="3:22" outlineLevel="1" x14ac:dyDescent="0.45">
      <c r="C61" s="50" t="s">
        <v>11</v>
      </c>
      <c r="D61" s="50" t="s">
        <v>14</v>
      </c>
      <c r="E61" s="54" t="str">
        <f t="shared" ref="E61:L61" si="20">"St_1E-" &amp;E$38&amp;"_PLRBF_AD"</f>
        <v>St_1E-6_PLRBF_AD</v>
      </c>
      <c r="F61" s="54" t="str">
        <f t="shared" si="20"/>
        <v>St_1E-7_PLRBF_AD</v>
      </c>
      <c r="G61" s="54" t="str">
        <f t="shared" si="20"/>
        <v>St_1E-8_PLRBF_AD</v>
      </c>
      <c r="H61" s="54" t="str">
        <f t="shared" si="20"/>
        <v>St_1E-9_PLRBF_AD</v>
      </c>
      <c r="I61" s="54" t="str">
        <f t="shared" si="20"/>
        <v>St_1E-10_PLRBF_AD</v>
      </c>
      <c r="J61" s="54" t="str">
        <f t="shared" si="20"/>
        <v>St_1E-11_PLRBF_AD</v>
      </c>
      <c r="K61" s="54" t="str">
        <f t="shared" si="20"/>
        <v>St_1E-12_PLRBF_AD</v>
      </c>
      <c r="L61" s="54" t="str">
        <f t="shared" si="20"/>
        <v>St_1E-13_PLRBF_AD</v>
      </c>
    </row>
    <row r="62" spans="3:22" outlineLevel="1" x14ac:dyDescent="0.45">
      <c r="C62" s="53">
        <v>128</v>
      </c>
      <c r="D62" s="48">
        <v>1</v>
      </c>
      <c r="E62" s="1" t="e" cm="1">
        <f t="array" ref="E62">INDEX(#REF!,MATCH($C62,#REF!)+$D62-COUNT($C$62:$C$70),MATCH(E$61,#REF!,0))</f>
        <v>#REF!</v>
      </c>
      <c r="F62" s="1" t="e" cm="1">
        <f t="array" ref="F62">INDEX(#REF!,MATCH($C62,#REF!)+$D62-COUNT($C$62:$C$70),MATCH(F$61,#REF!,0))</f>
        <v>#REF!</v>
      </c>
      <c r="G62" s="1" t="e" cm="1">
        <f t="array" ref="G62">INDEX(#REF!,MATCH($C62,#REF!)+$D62-COUNT($C$62:$C$70),MATCH(G$61,#REF!,0))</f>
        <v>#REF!</v>
      </c>
      <c r="H62" s="1" t="e" cm="1">
        <f t="array" ref="H62">INDEX(#REF!,MATCH($C62,#REF!)+$D62-COUNT($C$62:$C$70),MATCH(H$61,#REF!,0))</f>
        <v>#REF!</v>
      </c>
      <c r="I62" s="1" t="e" cm="1">
        <f t="array" ref="I62">INDEX(#REF!,MATCH($C62,#REF!)+$D62-COUNT($C$62:$C$70),MATCH(I$61,#REF!,0))</f>
        <v>#REF!</v>
      </c>
      <c r="J62" s="1" t="e" cm="1">
        <f t="array" ref="J62">INDEX(#REF!,MATCH($C62,#REF!)+$D62-COUNT($C$62:$C$70),MATCH(J$61,#REF!,0))</f>
        <v>#REF!</v>
      </c>
      <c r="K62" s="1" t="e" cm="1">
        <f t="array" ref="K62">INDEX(#REF!,MATCH($C62,#REF!)+$D62-COUNT($C$62:$C$70),MATCH(K$61,#REF!,0))</f>
        <v>#REF!</v>
      </c>
      <c r="L62" s="1" t="e" cm="1">
        <f t="array" ref="L62">INDEX(#REF!,MATCH($C62,#REF!)+$D62-COUNT($C$62:$C$70),MATCH(L$61,#REF!,0))</f>
        <v>#REF!</v>
      </c>
    </row>
    <row r="63" spans="3:22" outlineLevel="1" x14ac:dyDescent="0.45">
      <c r="C63" s="48">
        <f>C62</f>
        <v>128</v>
      </c>
      <c r="D63" s="48">
        <v>2</v>
      </c>
      <c r="E63" s="1" t="e" cm="1">
        <f t="array" ref="E63">INDEX(#REF!,MATCH($C63,#REF!)+$D63-COUNT($C$62:$C$70),MATCH(E$61,#REF!,0))</f>
        <v>#REF!</v>
      </c>
      <c r="F63" s="1" t="e" cm="1">
        <f t="array" ref="F63">INDEX(#REF!,MATCH($C63,#REF!)+$D63-COUNT($C$62:$C$70),MATCH(F$61,#REF!,0))</f>
        <v>#REF!</v>
      </c>
      <c r="G63" s="1" t="e" cm="1">
        <f t="array" ref="G63">INDEX(#REF!,MATCH($C63,#REF!)+$D63-COUNT($C$62:$C$70),MATCH(G$61,#REF!,0))</f>
        <v>#REF!</v>
      </c>
      <c r="H63" s="1" t="e" cm="1">
        <f t="array" ref="H63">INDEX(#REF!,MATCH($C63,#REF!)+$D63-COUNT($C$62:$C$70),MATCH(H$61,#REF!,0))</f>
        <v>#REF!</v>
      </c>
      <c r="I63" s="1" t="e" cm="1">
        <f t="array" ref="I63">INDEX(#REF!,MATCH($C63,#REF!)+$D63-COUNT($C$62:$C$70),MATCH(I$61,#REF!,0))</f>
        <v>#REF!</v>
      </c>
      <c r="J63" s="1" t="e" cm="1">
        <f t="array" ref="J63">INDEX(#REF!,MATCH($C63,#REF!)+$D63-COUNT($C$62:$C$70),MATCH(J$61,#REF!,0))</f>
        <v>#REF!</v>
      </c>
      <c r="K63" s="1" t="e" cm="1">
        <f t="array" ref="K63">INDEX(#REF!,MATCH($C63,#REF!)+$D63-COUNT($C$62:$C$70),MATCH(K$61,#REF!,0))</f>
        <v>#REF!</v>
      </c>
      <c r="L63" s="1" t="e" cm="1">
        <f t="array" ref="L63">INDEX(#REF!,MATCH($C63,#REF!)+$D63-COUNT($C$62:$C$70),MATCH(L$61,#REF!,0))</f>
        <v>#REF!</v>
      </c>
    </row>
    <row r="64" spans="3:22" outlineLevel="1" x14ac:dyDescent="0.45">
      <c r="C64" s="48">
        <f t="shared" ref="C64:C70" si="21">C63</f>
        <v>128</v>
      </c>
      <c r="D64" s="48">
        <v>3</v>
      </c>
      <c r="E64" s="1" t="e" cm="1">
        <f t="array" ref="E64">INDEX(#REF!,MATCH($C64,#REF!)+$D64-COUNT($C$62:$C$70),MATCH(E$61,#REF!,0))</f>
        <v>#REF!</v>
      </c>
      <c r="F64" s="1" t="e" cm="1">
        <f t="array" ref="F64">INDEX(#REF!,MATCH($C64,#REF!)+$D64-COUNT($C$62:$C$70),MATCH(F$61,#REF!,0))</f>
        <v>#REF!</v>
      </c>
      <c r="G64" s="1" t="e" cm="1">
        <f t="array" ref="G64">INDEX(#REF!,MATCH($C64,#REF!)+$D64-COUNT($C$62:$C$70),MATCH(G$61,#REF!,0))</f>
        <v>#REF!</v>
      </c>
      <c r="H64" s="1" t="e" cm="1">
        <f t="array" ref="H64">INDEX(#REF!,MATCH($C64,#REF!)+$D64-COUNT($C$62:$C$70),MATCH(H$61,#REF!,0))</f>
        <v>#REF!</v>
      </c>
      <c r="I64" s="1" t="e" cm="1">
        <f t="array" ref="I64">INDEX(#REF!,MATCH($C64,#REF!)+$D64-COUNT($C$62:$C$70),MATCH(I$61,#REF!,0))</f>
        <v>#REF!</v>
      </c>
      <c r="J64" s="1" t="e" cm="1">
        <f t="array" ref="J64">INDEX(#REF!,MATCH($C64,#REF!)+$D64-COUNT($C$62:$C$70),MATCH(J$61,#REF!,0))</f>
        <v>#REF!</v>
      </c>
      <c r="K64" s="1" t="e" cm="1">
        <f t="array" ref="K64">INDEX(#REF!,MATCH($C64,#REF!)+$D64-COUNT($C$62:$C$70),MATCH(K$61,#REF!,0))</f>
        <v>#REF!</v>
      </c>
      <c r="L64" s="1" t="e" cm="1">
        <f t="array" ref="L64">INDEX(#REF!,MATCH($C64,#REF!)+$D64-COUNT($C$62:$C$70),MATCH(L$61,#REF!,0))</f>
        <v>#REF!</v>
      </c>
    </row>
    <row r="65" spans="3:12" outlineLevel="1" x14ac:dyDescent="0.45">
      <c r="C65" s="48">
        <f t="shared" si="21"/>
        <v>128</v>
      </c>
      <c r="D65" s="48">
        <v>4</v>
      </c>
      <c r="E65" s="1" t="e" cm="1">
        <f t="array" ref="E65">INDEX(#REF!,MATCH($C65,#REF!)+$D65-COUNT($C$62:$C$70),MATCH(E$61,#REF!,0))</f>
        <v>#REF!</v>
      </c>
      <c r="F65" s="1" t="e" cm="1">
        <f t="array" ref="F65">INDEX(#REF!,MATCH($C65,#REF!)+$D65-COUNT($C$62:$C$70),MATCH(F$61,#REF!,0))</f>
        <v>#REF!</v>
      </c>
      <c r="G65" s="1" t="e" cm="1">
        <f t="array" ref="G65">INDEX(#REF!,MATCH($C65,#REF!)+$D65-COUNT($C$62:$C$70),MATCH(G$61,#REF!,0))</f>
        <v>#REF!</v>
      </c>
      <c r="H65" s="1" t="e" cm="1">
        <f t="array" ref="H65">INDEX(#REF!,MATCH($C65,#REF!)+$D65-COUNT($C$62:$C$70),MATCH(H$61,#REF!,0))</f>
        <v>#REF!</v>
      </c>
      <c r="I65" s="1" t="e" cm="1">
        <f t="array" ref="I65">INDEX(#REF!,MATCH($C65,#REF!)+$D65-COUNT($C$62:$C$70),MATCH(I$61,#REF!,0))</f>
        <v>#REF!</v>
      </c>
      <c r="J65" s="1" t="e" cm="1">
        <f t="array" ref="J65">INDEX(#REF!,MATCH($C65,#REF!)+$D65-COUNT($C$62:$C$70),MATCH(J$61,#REF!,0))</f>
        <v>#REF!</v>
      </c>
      <c r="K65" s="1" t="e" cm="1">
        <f t="array" ref="K65">INDEX(#REF!,MATCH($C65,#REF!)+$D65-COUNT($C$62:$C$70),MATCH(K$61,#REF!,0))</f>
        <v>#REF!</v>
      </c>
      <c r="L65" s="1" t="e" cm="1">
        <f t="array" ref="L65">INDEX(#REF!,MATCH($C65,#REF!)+$D65-COUNT($C$62:$C$70),MATCH(L$61,#REF!,0))</f>
        <v>#REF!</v>
      </c>
    </row>
    <row r="66" spans="3:12" outlineLevel="1" x14ac:dyDescent="0.45">
      <c r="C66" s="48">
        <f t="shared" si="21"/>
        <v>128</v>
      </c>
      <c r="D66" s="48">
        <v>5</v>
      </c>
      <c r="E66" s="1" t="e" cm="1">
        <f t="array" ref="E66">INDEX(#REF!,MATCH($C66,#REF!)+$D66-COUNT($C$62:$C$70),MATCH(E$61,#REF!,0))</f>
        <v>#REF!</v>
      </c>
      <c r="F66" s="1" t="e" cm="1">
        <f t="array" ref="F66">INDEX(#REF!,MATCH($C66,#REF!)+$D66-COUNT($C$62:$C$70),MATCH(F$61,#REF!,0))</f>
        <v>#REF!</v>
      </c>
      <c r="G66" s="1" t="e" cm="1">
        <f t="array" ref="G66">INDEX(#REF!,MATCH($C66,#REF!)+$D66-COUNT($C$62:$C$70),MATCH(G$61,#REF!,0))</f>
        <v>#REF!</v>
      </c>
      <c r="H66" s="1" t="e" cm="1">
        <f t="array" ref="H66">INDEX(#REF!,MATCH($C66,#REF!)+$D66-COUNT($C$62:$C$70),MATCH(H$61,#REF!,0))</f>
        <v>#REF!</v>
      </c>
      <c r="I66" s="1" t="e" cm="1">
        <f t="array" ref="I66">INDEX(#REF!,MATCH($C66,#REF!)+$D66-COUNT($C$62:$C$70),MATCH(I$61,#REF!,0))</f>
        <v>#REF!</v>
      </c>
      <c r="J66" s="1" t="e" cm="1">
        <f t="array" ref="J66">INDEX(#REF!,MATCH($C66,#REF!)+$D66-COUNT($C$62:$C$70),MATCH(J$61,#REF!,0))</f>
        <v>#REF!</v>
      </c>
      <c r="K66" s="1" t="e" cm="1">
        <f t="array" ref="K66">INDEX(#REF!,MATCH($C66,#REF!)+$D66-COUNT($C$62:$C$70),MATCH(K$61,#REF!,0))</f>
        <v>#REF!</v>
      </c>
      <c r="L66" s="1" t="e" cm="1">
        <f t="array" ref="L66">INDEX(#REF!,MATCH($C66,#REF!)+$D66-COUNT($C$62:$C$70),MATCH(L$61,#REF!,0))</f>
        <v>#REF!</v>
      </c>
    </row>
    <row r="67" spans="3:12" outlineLevel="1" x14ac:dyDescent="0.45">
      <c r="C67" s="48">
        <f t="shared" si="21"/>
        <v>128</v>
      </c>
      <c r="D67" s="48">
        <v>6</v>
      </c>
      <c r="E67" s="1" t="e" cm="1">
        <f t="array" ref="E67">INDEX(#REF!,MATCH($C67,#REF!)+$D67-COUNT($C$62:$C$70),MATCH(E$61,#REF!,0))</f>
        <v>#REF!</v>
      </c>
      <c r="F67" s="1" t="e" cm="1">
        <f t="array" ref="F67">INDEX(#REF!,MATCH($C67,#REF!)+$D67-COUNT($C$62:$C$70),MATCH(F$61,#REF!,0))</f>
        <v>#REF!</v>
      </c>
      <c r="G67" s="1" t="e" cm="1">
        <f t="array" ref="G67">INDEX(#REF!,MATCH($C67,#REF!)+$D67-COUNT($C$62:$C$70),MATCH(G$61,#REF!,0))</f>
        <v>#REF!</v>
      </c>
      <c r="H67" s="1" t="e" cm="1">
        <f t="array" ref="H67">INDEX(#REF!,MATCH($C67,#REF!)+$D67-COUNT($C$62:$C$70),MATCH(H$61,#REF!,0))</f>
        <v>#REF!</v>
      </c>
      <c r="I67" s="1" t="e" cm="1">
        <f t="array" ref="I67">INDEX(#REF!,MATCH($C67,#REF!)+$D67-COUNT($C$62:$C$70),MATCH(I$61,#REF!,0))</f>
        <v>#REF!</v>
      </c>
      <c r="J67" s="1" t="e" cm="1">
        <f t="array" ref="J67">INDEX(#REF!,MATCH($C67,#REF!)+$D67-COUNT($C$62:$C$70),MATCH(J$61,#REF!,0))</f>
        <v>#REF!</v>
      </c>
      <c r="K67" s="1" t="e" cm="1">
        <f t="array" ref="K67">INDEX(#REF!,MATCH($C67,#REF!)+$D67-COUNT($C$62:$C$70),MATCH(K$61,#REF!,0))</f>
        <v>#REF!</v>
      </c>
      <c r="L67" s="1" t="e" cm="1">
        <f t="array" ref="L67">INDEX(#REF!,MATCH($C67,#REF!)+$D67-COUNT($C$62:$C$70),MATCH(L$61,#REF!,0))</f>
        <v>#REF!</v>
      </c>
    </row>
    <row r="68" spans="3:12" outlineLevel="1" x14ac:dyDescent="0.45">
      <c r="C68" s="48">
        <f t="shared" si="21"/>
        <v>128</v>
      </c>
      <c r="D68" s="48">
        <v>7</v>
      </c>
      <c r="E68" s="1" t="e" cm="1">
        <f t="array" ref="E68">INDEX(#REF!,MATCH($C68,#REF!)+$D68-COUNT($C$62:$C$70),MATCH(E$61,#REF!,0))</f>
        <v>#REF!</v>
      </c>
      <c r="F68" s="1" t="e" cm="1">
        <f t="array" ref="F68">INDEX(#REF!,MATCH($C68,#REF!)+$D68-COUNT($C$62:$C$70),MATCH(F$61,#REF!,0))</f>
        <v>#REF!</v>
      </c>
      <c r="G68" s="1" t="e" cm="1">
        <f t="array" ref="G68">INDEX(#REF!,MATCH($C68,#REF!)+$D68-COUNT($C$62:$C$70),MATCH(G$61,#REF!,0))</f>
        <v>#REF!</v>
      </c>
      <c r="H68" s="1" t="e" cm="1">
        <f t="array" ref="H68">INDEX(#REF!,MATCH($C68,#REF!)+$D68-COUNT($C$62:$C$70),MATCH(H$61,#REF!,0))</f>
        <v>#REF!</v>
      </c>
      <c r="I68" s="1" t="e" cm="1">
        <f t="array" ref="I68">INDEX(#REF!,MATCH($C68,#REF!)+$D68-COUNT($C$62:$C$70),MATCH(I$61,#REF!,0))</f>
        <v>#REF!</v>
      </c>
      <c r="J68" s="1" t="e" cm="1">
        <f t="array" ref="J68">INDEX(#REF!,MATCH($C68,#REF!)+$D68-COUNT($C$62:$C$70),MATCH(J$61,#REF!,0))</f>
        <v>#REF!</v>
      </c>
      <c r="K68" s="1" t="e" cm="1">
        <f t="array" ref="K68">INDEX(#REF!,MATCH($C68,#REF!)+$D68-COUNT($C$62:$C$70),MATCH(K$61,#REF!,0))</f>
        <v>#REF!</v>
      </c>
      <c r="L68" s="1" t="e" cm="1">
        <f t="array" ref="L68">INDEX(#REF!,MATCH($C68,#REF!)+$D68-COUNT($C$62:$C$70),MATCH(L$61,#REF!,0))</f>
        <v>#REF!</v>
      </c>
    </row>
    <row r="69" spans="3:12" outlineLevel="1" x14ac:dyDescent="0.45">
      <c r="C69" s="48">
        <f t="shared" si="21"/>
        <v>128</v>
      </c>
      <c r="D69" s="48">
        <v>8</v>
      </c>
      <c r="E69" s="1" t="e" cm="1">
        <f t="array" ref="E69">INDEX(#REF!,MATCH($C69,#REF!)+$D69-COUNT($C$62:$C$70),MATCH(E$61,#REF!,0))</f>
        <v>#REF!</v>
      </c>
      <c r="F69" s="1" t="e" cm="1">
        <f t="array" ref="F69">INDEX(#REF!,MATCH($C69,#REF!)+$D69-COUNT($C$62:$C$70),MATCH(F$61,#REF!,0))</f>
        <v>#REF!</v>
      </c>
      <c r="G69" s="1" t="e" cm="1">
        <f t="array" ref="G69">INDEX(#REF!,MATCH($C69,#REF!)+$D69-COUNT($C$62:$C$70),MATCH(G$61,#REF!,0))</f>
        <v>#REF!</v>
      </c>
      <c r="H69" s="1" t="e" cm="1">
        <f t="array" ref="H69">INDEX(#REF!,MATCH($C69,#REF!)+$D69-COUNT($C$62:$C$70),MATCH(H$61,#REF!,0))</f>
        <v>#REF!</v>
      </c>
      <c r="I69" s="1" t="e" cm="1">
        <f t="array" ref="I69">INDEX(#REF!,MATCH($C69,#REF!)+$D69-COUNT($C$62:$C$70),MATCH(I$61,#REF!,0))</f>
        <v>#REF!</v>
      </c>
      <c r="J69" s="1" t="e" cm="1">
        <f t="array" ref="J69">INDEX(#REF!,MATCH($C69,#REF!)+$D69-COUNT($C$62:$C$70),MATCH(J$61,#REF!,0))</f>
        <v>#REF!</v>
      </c>
      <c r="K69" s="1" t="e" cm="1">
        <f t="array" ref="K69">INDEX(#REF!,MATCH($C69,#REF!)+$D69-COUNT($C$62:$C$70),MATCH(K$61,#REF!,0))</f>
        <v>#REF!</v>
      </c>
      <c r="L69" s="1" t="e" cm="1">
        <f t="array" ref="L69">INDEX(#REF!,MATCH($C69,#REF!)+$D69-COUNT($C$62:$C$70),MATCH(L$61,#REF!,0))</f>
        <v>#REF!</v>
      </c>
    </row>
    <row r="70" spans="3:12" outlineLevel="1" x14ac:dyDescent="0.45">
      <c r="C70" s="48">
        <f t="shared" si="21"/>
        <v>128</v>
      </c>
      <c r="D70" s="48">
        <v>9</v>
      </c>
      <c r="E70" s="1" t="e" cm="1">
        <f t="array" ref="E70">INDEX(#REF!,MATCH($C70,#REF!)+$D70-COUNT($C$62:$C$70),MATCH(E$61,#REF!,0))</f>
        <v>#REF!</v>
      </c>
      <c r="F70" s="1" t="e" cm="1">
        <f t="array" ref="F70">INDEX(#REF!,MATCH($C70,#REF!)+$D70-COUNT($C$62:$C$70),MATCH(F$61,#REF!,0))</f>
        <v>#REF!</v>
      </c>
      <c r="G70" s="1" t="e" cm="1">
        <f t="array" ref="G70">INDEX(#REF!,MATCH($C70,#REF!)+$D70-COUNT($C$62:$C$70),MATCH(G$61,#REF!,0))</f>
        <v>#REF!</v>
      </c>
      <c r="H70" s="1" t="e" cm="1">
        <f t="array" ref="H70">INDEX(#REF!,MATCH($C70,#REF!)+$D70-COUNT($C$62:$C$70),MATCH(H$61,#REF!,0))</f>
        <v>#REF!</v>
      </c>
      <c r="I70" s="1" t="e" cm="1">
        <f t="array" ref="I70">INDEX(#REF!,MATCH($C70,#REF!)+$D70-COUNT($C$62:$C$70),MATCH(I$61,#REF!,0))</f>
        <v>#REF!</v>
      </c>
      <c r="J70" s="1" t="e" cm="1">
        <f t="array" ref="J70">INDEX(#REF!,MATCH($C70,#REF!)+$D70-COUNT($C$62:$C$70),MATCH(J$61,#REF!,0))</f>
        <v>#REF!</v>
      </c>
      <c r="K70" s="1" t="e" cm="1">
        <f t="array" ref="K70">INDEX(#REF!,MATCH($C70,#REF!)+$D70-COUNT($C$62:$C$70),MATCH(K$61,#REF!,0))</f>
        <v>#REF!</v>
      </c>
      <c r="L70" s="1" t="e" cm="1">
        <f t="array" ref="L70">INDEX(#REF!,MATCH($C70,#REF!)+$D70-COUNT($C$62:$C$70),MATCH(L$61,#REF!,0))</f>
        <v>#REF!</v>
      </c>
    </row>
    <row r="71" spans="3:12" ht="5.45" customHeight="1" outlineLevel="1" x14ac:dyDescent="0.45"/>
    <row r="72" spans="3:12" outlineLevel="1" x14ac:dyDescent="0.45">
      <c r="C72" s="90" t="s">
        <v>138</v>
      </c>
      <c r="D72" s="90"/>
      <c r="E72" s="90"/>
      <c r="F72" s="90"/>
      <c r="G72" s="90"/>
      <c r="H72" s="90"/>
      <c r="I72" s="90"/>
      <c r="J72" s="25"/>
      <c r="K72" s="25"/>
      <c r="L72" s="25"/>
    </row>
    <row r="73" spans="3:12" outlineLevel="1" x14ac:dyDescent="0.45">
      <c r="C73" s="50" t="s">
        <v>11</v>
      </c>
      <c r="D73" s="50" t="s">
        <v>14</v>
      </c>
      <c r="E73" s="54" t="str">
        <f t="shared" ref="E73:L73" si="22">"St_1E-" &amp;E$38&amp;"_CPLRBF_AD"</f>
        <v>St_1E-6_CPLRBF_AD</v>
      </c>
      <c r="F73" s="54" t="str">
        <f t="shared" si="22"/>
        <v>St_1E-7_CPLRBF_AD</v>
      </c>
      <c r="G73" s="54" t="str">
        <f t="shared" si="22"/>
        <v>St_1E-8_CPLRBF_AD</v>
      </c>
      <c r="H73" s="54" t="str">
        <f t="shared" si="22"/>
        <v>St_1E-9_CPLRBF_AD</v>
      </c>
      <c r="I73" s="54" t="str">
        <f t="shared" si="22"/>
        <v>St_1E-10_CPLRBF_AD</v>
      </c>
      <c r="J73" s="54" t="str">
        <f t="shared" si="22"/>
        <v>St_1E-11_CPLRBF_AD</v>
      </c>
      <c r="K73" s="54" t="str">
        <f t="shared" si="22"/>
        <v>St_1E-12_CPLRBF_AD</v>
      </c>
      <c r="L73" s="54" t="str">
        <f t="shared" si="22"/>
        <v>St_1E-13_CPLRBF_AD</v>
      </c>
    </row>
    <row r="74" spans="3:12" outlineLevel="1" x14ac:dyDescent="0.45">
      <c r="C74" s="53">
        <v>128</v>
      </c>
      <c r="D74" s="48">
        <v>1</v>
      </c>
      <c r="E74" s="1" t="e" cm="1">
        <f t="array" ref="E74">INDEX(#REF!,MATCH($C74,#REF!)+$D74-COUNT($C$74:$C$82),MATCH(E$73,#REF!,0))</f>
        <v>#REF!</v>
      </c>
      <c r="F74" s="1" t="e" cm="1">
        <f t="array" ref="F74">INDEX(#REF!,MATCH($C74,#REF!)+$D74-COUNT($C$74:$C$82),MATCH(F$73,#REF!,0))</f>
        <v>#REF!</v>
      </c>
      <c r="G74" s="1" t="e" cm="1">
        <f t="array" ref="G74">INDEX(#REF!,MATCH($C74,#REF!)+$D74-COUNT($C$74:$C$82),MATCH(G$73,#REF!,0))</f>
        <v>#REF!</v>
      </c>
      <c r="H74" s="1" t="e" cm="1">
        <f t="array" ref="H74">INDEX(#REF!,MATCH($C74,#REF!)+$D74-COUNT($C$74:$C$82),MATCH(H$73,#REF!,0))</f>
        <v>#REF!</v>
      </c>
      <c r="I74" s="1" t="e" cm="1">
        <f t="array" ref="I74">INDEX(#REF!,MATCH($C74,#REF!)+$D74-COUNT($C$74:$C$82),MATCH(I$73,#REF!,0))</f>
        <v>#REF!</v>
      </c>
      <c r="J74" s="1" t="e" cm="1">
        <f t="array" ref="J74">INDEX(#REF!,MATCH($C74,#REF!)+$D74-COUNT($C$74:$C$82),MATCH(J$73,#REF!,0))</f>
        <v>#REF!</v>
      </c>
      <c r="K74" s="1" t="e" cm="1">
        <f t="array" ref="K74">INDEX(#REF!,MATCH($C74,#REF!)+$D74-COUNT($C$74:$C$82),MATCH(K$73,#REF!,0))</f>
        <v>#REF!</v>
      </c>
      <c r="L74" s="1" t="e" cm="1">
        <f t="array" ref="L74">INDEX(#REF!,MATCH($C74,#REF!)+$D74-COUNT($C$74:$C$82),MATCH(L$73,#REF!,0))</f>
        <v>#REF!</v>
      </c>
    </row>
    <row r="75" spans="3:12" outlineLevel="1" x14ac:dyDescent="0.45">
      <c r="C75" s="48">
        <f>C74</f>
        <v>128</v>
      </c>
      <c r="D75" s="48">
        <v>2</v>
      </c>
      <c r="E75" s="1" t="e" cm="1">
        <f t="array" ref="E75">INDEX(#REF!,MATCH($C75,#REF!)+$D75-COUNT($C$74:$C$82),MATCH(E$73,#REF!,0))</f>
        <v>#REF!</v>
      </c>
      <c r="F75" s="1" t="e" cm="1">
        <f t="array" ref="F75">INDEX(#REF!,MATCH($C75,#REF!)+$D75-COUNT($C$74:$C$82),MATCH(F$73,#REF!,0))</f>
        <v>#REF!</v>
      </c>
      <c r="G75" s="1" t="e" cm="1">
        <f t="array" ref="G75">INDEX(#REF!,MATCH($C75,#REF!)+$D75-COUNT($C$74:$C$82),MATCH(G$73,#REF!,0))</f>
        <v>#REF!</v>
      </c>
      <c r="H75" s="1" t="e" cm="1">
        <f t="array" ref="H75">INDEX(#REF!,MATCH($C75,#REF!)+$D75-COUNT($C$74:$C$82),MATCH(H$73,#REF!,0))</f>
        <v>#REF!</v>
      </c>
      <c r="I75" s="1" t="e" cm="1">
        <f t="array" ref="I75">INDEX(#REF!,MATCH($C75,#REF!)+$D75-COUNT($C$74:$C$82),MATCH(I$73,#REF!,0))</f>
        <v>#REF!</v>
      </c>
      <c r="J75" s="1" t="e" cm="1">
        <f t="array" ref="J75">INDEX(#REF!,MATCH($C75,#REF!)+$D75-COUNT($C$74:$C$82),MATCH(J$73,#REF!,0))</f>
        <v>#REF!</v>
      </c>
      <c r="K75" s="1" t="e" cm="1">
        <f t="array" ref="K75">INDEX(#REF!,MATCH($C75,#REF!)+$D75-COUNT($C$74:$C$82),MATCH(K$73,#REF!,0))</f>
        <v>#REF!</v>
      </c>
      <c r="L75" s="1" t="e" cm="1">
        <f t="array" ref="L75">INDEX(#REF!,MATCH($C75,#REF!)+$D75-COUNT($C$74:$C$82),MATCH(L$73,#REF!,0))</f>
        <v>#REF!</v>
      </c>
    </row>
    <row r="76" spans="3:12" outlineLevel="1" x14ac:dyDescent="0.45">
      <c r="C76" s="48">
        <f t="shared" ref="C76:C82" si="23">C75</f>
        <v>128</v>
      </c>
      <c r="D76" s="48">
        <v>3</v>
      </c>
      <c r="E76" s="1" t="e" cm="1">
        <f t="array" ref="E76">INDEX(#REF!,MATCH($C76,#REF!)+$D76-COUNT($C$74:$C$82),MATCH(E$73,#REF!,0))</f>
        <v>#REF!</v>
      </c>
      <c r="F76" s="1" t="e" cm="1">
        <f t="array" ref="F76">INDEX(#REF!,MATCH($C76,#REF!)+$D76-COUNT($C$74:$C$82),MATCH(F$73,#REF!,0))</f>
        <v>#REF!</v>
      </c>
      <c r="G76" s="1" t="e" cm="1">
        <f t="array" ref="G76">INDEX(#REF!,MATCH($C76,#REF!)+$D76-COUNT($C$74:$C$82),MATCH(G$73,#REF!,0))</f>
        <v>#REF!</v>
      </c>
      <c r="H76" s="1" t="e" cm="1">
        <f t="array" ref="H76">INDEX(#REF!,MATCH($C76,#REF!)+$D76-COUNT($C$74:$C$82),MATCH(H$73,#REF!,0))</f>
        <v>#REF!</v>
      </c>
      <c r="I76" s="1" t="e" cm="1">
        <f t="array" ref="I76">INDEX(#REF!,MATCH($C76,#REF!)+$D76-COUNT($C$74:$C$82),MATCH(I$73,#REF!,0))</f>
        <v>#REF!</v>
      </c>
      <c r="J76" s="1" t="e" cm="1">
        <f t="array" ref="J76">INDEX(#REF!,MATCH($C76,#REF!)+$D76-COUNT($C$74:$C$82),MATCH(J$73,#REF!,0))</f>
        <v>#REF!</v>
      </c>
      <c r="K76" s="1" t="e" cm="1">
        <f t="array" ref="K76">INDEX(#REF!,MATCH($C76,#REF!)+$D76-COUNT($C$74:$C$82),MATCH(K$73,#REF!,0))</f>
        <v>#REF!</v>
      </c>
      <c r="L76" s="1" t="e" cm="1">
        <f t="array" ref="L76">INDEX(#REF!,MATCH($C76,#REF!)+$D76-COUNT($C$74:$C$82),MATCH(L$73,#REF!,0))</f>
        <v>#REF!</v>
      </c>
    </row>
    <row r="77" spans="3:12" outlineLevel="1" x14ac:dyDescent="0.45">
      <c r="C77" s="48">
        <f t="shared" si="23"/>
        <v>128</v>
      </c>
      <c r="D77" s="48">
        <v>4</v>
      </c>
      <c r="E77" s="1" t="e" cm="1">
        <f t="array" ref="E77">INDEX(#REF!,MATCH($C77,#REF!)+$D77-COUNT($C$74:$C$82),MATCH(E$73,#REF!,0))</f>
        <v>#REF!</v>
      </c>
      <c r="F77" s="1" t="e" cm="1">
        <f t="array" ref="F77">INDEX(#REF!,MATCH($C77,#REF!)+$D77-COUNT($C$74:$C$82),MATCH(F$73,#REF!,0))</f>
        <v>#REF!</v>
      </c>
      <c r="G77" s="1" t="e" cm="1">
        <f t="array" ref="G77">INDEX(#REF!,MATCH($C77,#REF!)+$D77-COUNT($C$74:$C$82),MATCH(G$73,#REF!,0))</f>
        <v>#REF!</v>
      </c>
      <c r="H77" s="1" t="e" cm="1">
        <f t="array" ref="H77">INDEX(#REF!,MATCH($C77,#REF!)+$D77-COUNT($C$74:$C$82),MATCH(H$73,#REF!,0))</f>
        <v>#REF!</v>
      </c>
      <c r="I77" s="1" t="e" cm="1">
        <f t="array" ref="I77">INDEX(#REF!,MATCH($C77,#REF!)+$D77-COUNT($C$74:$C$82),MATCH(I$73,#REF!,0))</f>
        <v>#REF!</v>
      </c>
      <c r="J77" s="1" t="e" cm="1">
        <f t="array" ref="J77">INDEX(#REF!,MATCH($C77,#REF!)+$D77-COUNT($C$74:$C$82),MATCH(J$73,#REF!,0))</f>
        <v>#REF!</v>
      </c>
      <c r="K77" s="1" t="e" cm="1">
        <f t="array" ref="K77">INDEX(#REF!,MATCH($C77,#REF!)+$D77-COUNT($C$74:$C$82),MATCH(K$73,#REF!,0))</f>
        <v>#REF!</v>
      </c>
      <c r="L77" s="1" t="e" cm="1">
        <f t="array" ref="L77">INDEX(#REF!,MATCH($C77,#REF!)+$D77-COUNT($C$74:$C$82),MATCH(L$73,#REF!,0))</f>
        <v>#REF!</v>
      </c>
    </row>
    <row r="78" spans="3:12" outlineLevel="1" x14ac:dyDescent="0.45">
      <c r="C78" s="48">
        <f t="shared" si="23"/>
        <v>128</v>
      </c>
      <c r="D78" s="48">
        <v>5</v>
      </c>
      <c r="E78" s="1" t="e" cm="1">
        <f t="array" ref="E78">INDEX(#REF!,MATCH($C78,#REF!)+$D78-COUNT($C$74:$C$82),MATCH(E$73,#REF!,0))</f>
        <v>#REF!</v>
      </c>
      <c r="F78" s="1" t="e" cm="1">
        <f t="array" ref="F78">INDEX(#REF!,MATCH($C78,#REF!)+$D78-COUNT($C$74:$C$82),MATCH(F$73,#REF!,0))</f>
        <v>#REF!</v>
      </c>
      <c r="G78" s="1" t="e" cm="1">
        <f t="array" ref="G78">INDEX(#REF!,MATCH($C78,#REF!)+$D78-COUNT($C$74:$C$82),MATCH(G$73,#REF!,0))</f>
        <v>#REF!</v>
      </c>
      <c r="H78" s="1" t="e" cm="1">
        <f t="array" ref="H78">INDEX(#REF!,MATCH($C78,#REF!)+$D78-COUNT($C$74:$C$82),MATCH(H$73,#REF!,0))</f>
        <v>#REF!</v>
      </c>
      <c r="I78" s="1" t="e" cm="1">
        <f t="array" ref="I78">INDEX(#REF!,MATCH($C78,#REF!)+$D78-COUNT($C$74:$C$82),MATCH(I$73,#REF!,0))</f>
        <v>#REF!</v>
      </c>
      <c r="J78" s="1" t="e" cm="1">
        <f t="array" ref="J78">INDEX(#REF!,MATCH($C78,#REF!)+$D78-COUNT($C$74:$C$82),MATCH(J$73,#REF!,0))</f>
        <v>#REF!</v>
      </c>
      <c r="K78" s="1" t="e" cm="1">
        <f t="array" ref="K78">INDEX(#REF!,MATCH($C78,#REF!)+$D78-COUNT($C$74:$C$82),MATCH(K$73,#REF!,0))</f>
        <v>#REF!</v>
      </c>
      <c r="L78" s="1" t="e" cm="1">
        <f t="array" ref="L78">INDEX(#REF!,MATCH($C78,#REF!)+$D78-COUNT($C$74:$C$82),MATCH(L$73,#REF!,0))</f>
        <v>#REF!</v>
      </c>
    </row>
    <row r="79" spans="3:12" outlineLevel="1" x14ac:dyDescent="0.45">
      <c r="C79" s="48">
        <f t="shared" si="23"/>
        <v>128</v>
      </c>
      <c r="D79" s="48">
        <v>6</v>
      </c>
      <c r="E79" s="1" t="e" cm="1">
        <f t="array" ref="E79">INDEX(#REF!,MATCH($C79,#REF!)+$D79-COUNT($C$74:$C$82),MATCH(E$73,#REF!,0))</f>
        <v>#REF!</v>
      </c>
      <c r="F79" s="1" t="e" cm="1">
        <f t="array" ref="F79">INDEX(#REF!,MATCH($C79,#REF!)+$D79-COUNT($C$74:$C$82),MATCH(F$73,#REF!,0))</f>
        <v>#REF!</v>
      </c>
      <c r="G79" s="1" t="e" cm="1">
        <f t="array" ref="G79">INDEX(#REF!,MATCH($C79,#REF!)+$D79-COUNT($C$74:$C$82),MATCH(G$73,#REF!,0))</f>
        <v>#REF!</v>
      </c>
      <c r="H79" s="1" t="e" cm="1">
        <f t="array" ref="H79">INDEX(#REF!,MATCH($C79,#REF!)+$D79-COUNT($C$74:$C$82),MATCH(H$73,#REF!,0))</f>
        <v>#REF!</v>
      </c>
      <c r="I79" s="1" t="e" cm="1">
        <f t="array" ref="I79">INDEX(#REF!,MATCH($C79,#REF!)+$D79-COUNT($C$74:$C$82),MATCH(I$73,#REF!,0))</f>
        <v>#REF!</v>
      </c>
      <c r="J79" s="1" t="e" cm="1">
        <f t="array" ref="J79">INDEX(#REF!,MATCH($C79,#REF!)+$D79-COUNT($C$74:$C$82),MATCH(J$73,#REF!,0))</f>
        <v>#REF!</v>
      </c>
      <c r="K79" s="1" t="e" cm="1">
        <f t="array" ref="K79">INDEX(#REF!,MATCH($C79,#REF!)+$D79-COUNT($C$74:$C$82),MATCH(K$73,#REF!,0))</f>
        <v>#REF!</v>
      </c>
      <c r="L79" s="1" t="e" cm="1">
        <f t="array" ref="L79">INDEX(#REF!,MATCH($C79,#REF!)+$D79-COUNT($C$74:$C$82),MATCH(L$73,#REF!,0))</f>
        <v>#REF!</v>
      </c>
    </row>
    <row r="80" spans="3:12" outlineLevel="1" x14ac:dyDescent="0.45">
      <c r="C80" s="48">
        <f t="shared" si="23"/>
        <v>128</v>
      </c>
      <c r="D80" s="48">
        <v>7</v>
      </c>
      <c r="E80" s="1" t="e" cm="1">
        <f t="array" ref="E80">INDEX(#REF!,MATCH($C80,#REF!)+$D80-COUNT($C$74:$C$82),MATCH(E$73,#REF!,0))</f>
        <v>#REF!</v>
      </c>
      <c r="F80" s="1" t="e" cm="1">
        <f t="array" ref="F80">INDEX(#REF!,MATCH($C80,#REF!)+$D80-COUNT($C$74:$C$82),MATCH(F$73,#REF!,0))</f>
        <v>#REF!</v>
      </c>
      <c r="G80" s="1" t="e" cm="1">
        <f t="array" ref="G80">INDEX(#REF!,MATCH($C80,#REF!)+$D80-COUNT($C$74:$C$82),MATCH(G$73,#REF!,0))</f>
        <v>#REF!</v>
      </c>
      <c r="H80" s="1" t="e" cm="1">
        <f t="array" ref="H80">INDEX(#REF!,MATCH($C80,#REF!)+$D80-COUNT($C$74:$C$82),MATCH(H$73,#REF!,0))</f>
        <v>#REF!</v>
      </c>
      <c r="I80" s="1" t="e" cm="1">
        <f t="array" ref="I80">INDEX(#REF!,MATCH($C80,#REF!)+$D80-COUNT($C$74:$C$82),MATCH(I$73,#REF!,0))</f>
        <v>#REF!</v>
      </c>
      <c r="J80" s="1" t="e" cm="1">
        <f t="array" ref="J80">INDEX(#REF!,MATCH($C80,#REF!)+$D80-COUNT($C$74:$C$82),MATCH(J$73,#REF!,0))</f>
        <v>#REF!</v>
      </c>
      <c r="K80" s="1" t="e" cm="1">
        <f t="array" ref="K80">INDEX(#REF!,MATCH($C80,#REF!)+$D80-COUNT($C$74:$C$82),MATCH(K$73,#REF!,0))</f>
        <v>#REF!</v>
      </c>
      <c r="L80" s="1" t="e" cm="1">
        <f t="array" ref="L80">INDEX(#REF!,MATCH($C80,#REF!)+$D80-COUNT($C$74:$C$82),MATCH(L$73,#REF!,0))</f>
        <v>#REF!</v>
      </c>
    </row>
    <row r="81" spans="3:12" outlineLevel="1" x14ac:dyDescent="0.45">
      <c r="C81" s="48">
        <f t="shared" si="23"/>
        <v>128</v>
      </c>
      <c r="D81" s="48">
        <v>8</v>
      </c>
      <c r="E81" s="1" t="e" cm="1">
        <f t="array" ref="E81">INDEX(#REF!,MATCH($C81,#REF!)+$D81-COUNT($C$74:$C$82),MATCH(E$73,#REF!,0))</f>
        <v>#REF!</v>
      </c>
      <c r="F81" s="1" t="e" cm="1">
        <f t="array" ref="F81">INDEX(#REF!,MATCH($C81,#REF!)+$D81-COUNT($C$74:$C$82),MATCH(F$73,#REF!,0))</f>
        <v>#REF!</v>
      </c>
      <c r="G81" s="1" t="e" cm="1">
        <f t="array" ref="G81">INDEX(#REF!,MATCH($C81,#REF!)+$D81-COUNT($C$74:$C$82),MATCH(G$73,#REF!,0))</f>
        <v>#REF!</v>
      </c>
      <c r="H81" s="1" t="e" cm="1">
        <f t="array" ref="H81">INDEX(#REF!,MATCH($C81,#REF!)+$D81-COUNT($C$74:$C$82),MATCH(H$73,#REF!,0))</f>
        <v>#REF!</v>
      </c>
      <c r="I81" s="1" t="e" cm="1">
        <f t="array" ref="I81">INDEX(#REF!,MATCH($C81,#REF!)+$D81-COUNT($C$74:$C$82),MATCH(I$73,#REF!,0))</f>
        <v>#REF!</v>
      </c>
      <c r="J81" s="1" t="e" cm="1">
        <f t="array" ref="J81">INDEX(#REF!,MATCH($C81,#REF!)+$D81-COUNT($C$74:$C$82),MATCH(J$73,#REF!,0))</f>
        <v>#REF!</v>
      </c>
      <c r="K81" s="1" t="e" cm="1">
        <f t="array" ref="K81">INDEX(#REF!,MATCH($C81,#REF!)+$D81-COUNT($C$74:$C$82),MATCH(K$73,#REF!,0))</f>
        <v>#REF!</v>
      </c>
      <c r="L81" s="1" t="e" cm="1">
        <f t="array" ref="L81">INDEX(#REF!,MATCH($C81,#REF!)+$D81-COUNT($C$74:$C$82),MATCH(L$73,#REF!,0))</f>
        <v>#REF!</v>
      </c>
    </row>
    <row r="82" spans="3:12" outlineLevel="1" x14ac:dyDescent="0.45">
      <c r="C82" s="48">
        <f t="shared" si="23"/>
        <v>128</v>
      </c>
      <c r="D82" s="48">
        <v>9</v>
      </c>
      <c r="E82" s="1" t="e" cm="1">
        <f t="array" ref="E82">INDEX(#REF!,MATCH($C82,#REF!)+$D82-COUNT($C$74:$C$82),MATCH(E$73,#REF!,0))</f>
        <v>#REF!</v>
      </c>
      <c r="F82" s="1" t="e" cm="1">
        <f t="array" ref="F82">INDEX(#REF!,MATCH($C82,#REF!)+$D82-COUNT($C$74:$C$82),MATCH(F$73,#REF!,0))</f>
        <v>#REF!</v>
      </c>
      <c r="G82" s="1" t="e" cm="1">
        <f t="array" ref="G82">INDEX(#REF!,MATCH($C82,#REF!)+$D82-COUNT($C$74:$C$82),MATCH(G$73,#REF!,0))</f>
        <v>#REF!</v>
      </c>
      <c r="H82" s="1" t="e" cm="1">
        <f t="array" ref="H82">INDEX(#REF!,MATCH($C82,#REF!)+$D82-COUNT($C$74:$C$82),MATCH(H$73,#REF!,0))</f>
        <v>#REF!</v>
      </c>
      <c r="I82" s="1" t="e" cm="1">
        <f t="array" ref="I82">INDEX(#REF!,MATCH($C82,#REF!)+$D82-COUNT($C$74:$C$82),MATCH(I$73,#REF!,0))</f>
        <v>#REF!</v>
      </c>
      <c r="J82" s="1" t="e" cm="1">
        <f t="array" ref="J82">INDEX(#REF!,MATCH($C82,#REF!)+$D82-COUNT($C$74:$C$82),MATCH(J$73,#REF!,0))</f>
        <v>#REF!</v>
      </c>
      <c r="K82" s="1" t="e" cm="1">
        <f t="array" ref="K82">INDEX(#REF!,MATCH($C82,#REF!)+$D82-COUNT($C$74:$C$82),MATCH(K$73,#REF!,0))</f>
        <v>#REF!</v>
      </c>
      <c r="L82" s="1" t="e" cm="1">
        <f t="array" ref="L82">INDEX(#REF!,MATCH($C82,#REF!)+$D82-COUNT($C$74:$C$82),MATCH(L$73,#REF!,0))</f>
        <v>#REF!</v>
      </c>
    </row>
    <row r="83" spans="3:12" ht="5.45" customHeight="1" outlineLevel="1" x14ac:dyDescent="0.45"/>
    <row r="84" spans="3:12" outlineLevel="1" x14ac:dyDescent="0.45">
      <c r="C84" s="90" t="s">
        <v>140</v>
      </c>
      <c r="D84" s="90"/>
      <c r="E84" s="90"/>
      <c r="F84" s="90"/>
      <c r="G84" s="90"/>
      <c r="H84" s="90"/>
      <c r="I84" s="90"/>
      <c r="J84" s="25"/>
      <c r="K84" s="25"/>
      <c r="L84" s="25"/>
    </row>
    <row r="85" spans="3:12" outlineLevel="1" x14ac:dyDescent="0.45">
      <c r="C85" s="50" t="s">
        <v>11</v>
      </c>
      <c r="D85" s="50" t="s">
        <v>14</v>
      </c>
      <c r="E85" s="54" t="s">
        <v>17</v>
      </c>
      <c r="F85" s="54" t="s">
        <v>21</v>
      </c>
      <c r="G85" s="54" t="s">
        <v>33</v>
      </c>
      <c r="H85" s="54" t="s">
        <v>37</v>
      </c>
      <c r="I85" s="54" t="s">
        <v>63</v>
      </c>
      <c r="J85" s="54" t="s">
        <v>65</v>
      </c>
      <c r="K85" s="54" t="str">
        <f>"St_1E-" &amp;K$38&amp;"_CPLRBF_AD"</f>
        <v>St_1E-12_CPLRBF_AD</v>
      </c>
      <c r="L85" s="54" t="str">
        <f>"St_1E-" &amp;L$38&amp;"_CPLRBF_AD"</f>
        <v>St_1E-13_CPLRBF_AD</v>
      </c>
    </row>
    <row r="86" spans="3:12" outlineLevel="1" x14ac:dyDescent="0.45">
      <c r="C86" s="53">
        <v>32</v>
      </c>
      <c r="D86" s="48">
        <v>1</v>
      </c>
      <c r="E86" s="1" t="e" cm="1">
        <f t="array" ref="E86">INDEX(#REF!,MATCH($C86,#REF!)+$D86-COUNT($C$86:$C$94),MATCH(E$85,#REF!,0))</f>
        <v>#REF!</v>
      </c>
      <c r="F86" s="1" t="e" cm="1">
        <f t="array" ref="F86">INDEX(#REF!,MATCH($C86,#REF!)+$D86-COUNT($C$86:$C$94),MATCH(F$85,#REF!,0))</f>
        <v>#REF!</v>
      </c>
      <c r="G86" s="1" t="e" cm="1">
        <f t="array" ref="G86">INDEX(#REF!,MATCH($C86,#REF!)+$D86-COUNT($C$86:$C$94),MATCH(G$85,#REF!,0))</f>
        <v>#REF!</v>
      </c>
      <c r="H86" s="1" t="e" cm="1">
        <f t="array" ref="H86">INDEX(#REF!,MATCH($C86,#REF!)+$D86-COUNT($C$86:$C$94),MATCH(H$85,#REF!,0))</f>
        <v>#REF!</v>
      </c>
      <c r="I86" s="1" t="e" cm="1">
        <f t="array" ref="I86">INDEX(#REF!,MATCH($C86,#REF!)+$D86-COUNT($C$86:$C$94),MATCH(I$85,#REF!,0))</f>
        <v>#REF!</v>
      </c>
      <c r="J86" s="1" t="e" cm="1">
        <f t="array" ref="J86">INDEX(#REF!,MATCH($C86,#REF!)+$D86-COUNT($C$86:$C$94),MATCH(J$85,#REF!,0))</f>
        <v>#REF!</v>
      </c>
      <c r="K86" s="1" t="e" cm="1">
        <f t="array" ref="K86">INDEX(#REF!,MATCH($C86,#REF!)+$D86-COUNT($C$86:$C$94),MATCH(K$85,#REF!,0))</f>
        <v>#REF!</v>
      </c>
      <c r="L86" s="1" t="e" cm="1">
        <f t="array" ref="L86">INDEX(#REF!,MATCH($C86,#REF!)+$D86-COUNT($C$86:$C$94),MATCH(L$85,#REF!,0))</f>
        <v>#REF!</v>
      </c>
    </row>
    <row r="87" spans="3:12" outlineLevel="1" x14ac:dyDescent="0.45">
      <c r="C87" s="48">
        <f>C86</f>
        <v>32</v>
      </c>
      <c r="D87" s="48">
        <v>2</v>
      </c>
      <c r="E87" s="1" t="e" cm="1">
        <f t="array" ref="E87">INDEX(#REF!,MATCH($C87,#REF!)+$D87-COUNT($C$86:$C$94),MATCH(E$85,#REF!,0))</f>
        <v>#REF!</v>
      </c>
      <c r="F87" s="1" t="e" cm="1">
        <f t="array" ref="F87">INDEX(#REF!,MATCH($C87,#REF!)+$D87-COUNT($C$86:$C$94),MATCH(F$85,#REF!,0))</f>
        <v>#REF!</v>
      </c>
      <c r="G87" s="1" t="e" cm="1">
        <f t="array" ref="G87">INDEX(#REF!,MATCH($C87,#REF!)+$D87-COUNT($C$86:$C$94),MATCH(G$85,#REF!,0))</f>
        <v>#REF!</v>
      </c>
      <c r="H87" s="1" t="e" cm="1">
        <f t="array" ref="H87">INDEX(#REF!,MATCH($C87,#REF!)+$D87-COUNT($C$86:$C$94),MATCH(H$85,#REF!,0))</f>
        <v>#REF!</v>
      </c>
      <c r="I87" s="1" t="e" cm="1">
        <f t="array" ref="I87">INDEX(#REF!,MATCH($C87,#REF!)+$D87-COUNT($C$86:$C$94),MATCH(I$85,#REF!,0))</f>
        <v>#REF!</v>
      </c>
      <c r="J87" s="1" t="e" cm="1">
        <f t="array" ref="J87">INDEX(#REF!,MATCH($C87,#REF!)+$D87-COUNT($C$86:$C$94),MATCH(J$85,#REF!,0))</f>
        <v>#REF!</v>
      </c>
      <c r="K87" s="1" t="e" cm="1">
        <f t="array" ref="K87">INDEX(#REF!,MATCH($C87,#REF!)+$D87-COUNT($C$86:$C$94),MATCH(K$85,#REF!,0))</f>
        <v>#REF!</v>
      </c>
      <c r="L87" s="1" t="e" cm="1">
        <f t="array" ref="L87">INDEX(#REF!,MATCH($C87,#REF!)+$D87-COUNT($C$86:$C$94),MATCH(L$85,#REF!,0))</f>
        <v>#REF!</v>
      </c>
    </row>
    <row r="88" spans="3:12" outlineLevel="1" x14ac:dyDescent="0.45">
      <c r="C88" s="48">
        <f t="shared" ref="C88:C94" si="24">C87</f>
        <v>32</v>
      </c>
      <c r="D88" s="48">
        <v>3</v>
      </c>
      <c r="E88" s="1" t="e" cm="1">
        <f t="array" ref="E88">INDEX(#REF!,MATCH($C88,#REF!)+$D88-COUNT($C$86:$C$94),MATCH(E$85,#REF!,0))</f>
        <v>#REF!</v>
      </c>
      <c r="F88" s="1" t="e" cm="1">
        <f t="array" ref="F88">INDEX(#REF!,MATCH($C88,#REF!)+$D88-COUNT($C$86:$C$94),MATCH(F$85,#REF!,0))</f>
        <v>#REF!</v>
      </c>
      <c r="G88" s="1" t="e" cm="1">
        <f t="array" ref="G88">INDEX(#REF!,MATCH($C88,#REF!)+$D88-COUNT($C$86:$C$94),MATCH(G$85,#REF!,0))</f>
        <v>#REF!</v>
      </c>
      <c r="H88" s="1" t="e" cm="1">
        <f t="array" ref="H88">INDEX(#REF!,MATCH($C88,#REF!)+$D88-COUNT($C$86:$C$94),MATCH(H$85,#REF!,0))</f>
        <v>#REF!</v>
      </c>
      <c r="I88" s="1" t="e" cm="1">
        <f t="array" ref="I88">INDEX(#REF!,MATCH($C88,#REF!)+$D88-COUNT($C$86:$C$94),MATCH(I$85,#REF!,0))</f>
        <v>#REF!</v>
      </c>
      <c r="J88" s="1" t="e" cm="1">
        <f t="array" ref="J88">INDEX(#REF!,MATCH($C88,#REF!)+$D88-COUNT($C$86:$C$94),MATCH(J$85,#REF!,0))</f>
        <v>#REF!</v>
      </c>
      <c r="K88" s="1" t="e" cm="1">
        <f t="array" ref="K88">INDEX(#REF!,MATCH($C88,#REF!)+$D88-COUNT($C$86:$C$94),MATCH(K$85,#REF!,0))</f>
        <v>#REF!</v>
      </c>
      <c r="L88" s="1" t="e" cm="1">
        <f t="array" ref="L88">INDEX(#REF!,MATCH($C88,#REF!)+$D88-COUNT($C$86:$C$94),MATCH(L$85,#REF!,0))</f>
        <v>#REF!</v>
      </c>
    </row>
    <row r="89" spans="3:12" outlineLevel="1" x14ac:dyDescent="0.45">
      <c r="C89" s="48">
        <f t="shared" si="24"/>
        <v>32</v>
      </c>
      <c r="D89" s="48">
        <v>4</v>
      </c>
      <c r="E89" s="1" t="e" cm="1">
        <f t="array" ref="E89">INDEX(#REF!,MATCH($C89,#REF!)+$D89-COUNT($C$86:$C$94),MATCH(E$85,#REF!,0))</f>
        <v>#REF!</v>
      </c>
      <c r="F89" s="1" t="e" cm="1">
        <f t="array" ref="F89">INDEX(#REF!,MATCH($C89,#REF!)+$D89-COUNT($C$86:$C$94),MATCH(F$85,#REF!,0))</f>
        <v>#REF!</v>
      </c>
      <c r="G89" s="1" t="e" cm="1">
        <f t="array" ref="G89">INDEX(#REF!,MATCH($C89,#REF!)+$D89-COUNT($C$86:$C$94),MATCH(G$85,#REF!,0))</f>
        <v>#REF!</v>
      </c>
      <c r="H89" s="1" t="e" cm="1">
        <f t="array" ref="H89">INDEX(#REF!,MATCH($C89,#REF!)+$D89-COUNT($C$86:$C$94),MATCH(H$85,#REF!,0))</f>
        <v>#REF!</v>
      </c>
      <c r="I89" s="1" t="e" cm="1">
        <f t="array" ref="I89">INDEX(#REF!,MATCH($C89,#REF!)+$D89-COUNT($C$86:$C$94),MATCH(I$85,#REF!,0))</f>
        <v>#REF!</v>
      </c>
      <c r="J89" s="1" t="e" cm="1">
        <f t="array" ref="J89">INDEX(#REF!,MATCH($C89,#REF!)+$D89-COUNT($C$86:$C$94),MATCH(J$85,#REF!,0))</f>
        <v>#REF!</v>
      </c>
      <c r="K89" s="1" t="e" cm="1">
        <f t="array" ref="K89">INDEX(#REF!,MATCH($C89,#REF!)+$D89-COUNT($C$86:$C$94),MATCH(K$85,#REF!,0))</f>
        <v>#REF!</v>
      </c>
      <c r="L89" s="1" t="e" cm="1">
        <f t="array" ref="L89">INDEX(#REF!,MATCH($C89,#REF!)+$D89-COUNT($C$86:$C$94),MATCH(L$85,#REF!,0))</f>
        <v>#REF!</v>
      </c>
    </row>
    <row r="90" spans="3:12" outlineLevel="1" x14ac:dyDescent="0.45">
      <c r="C90" s="48">
        <f t="shared" si="24"/>
        <v>32</v>
      </c>
      <c r="D90" s="48">
        <v>5</v>
      </c>
      <c r="E90" s="1" t="e" cm="1">
        <f t="array" ref="E90">INDEX(#REF!,MATCH($C90,#REF!)+$D90-COUNT($C$86:$C$94),MATCH(E$85,#REF!,0))</f>
        <v>#REF!</v>
      </c>
      <c r="F90" s="1" t="e" cm="1">
        <f t="array" ref="F90">INDEX(#REF!,MATCH($C90,#REF!)+$D90-COUNT($C$86:$C$94),MATCH(F$85,#REF!,0))</f>
        <v>#REF!</v>
      </c>
      <c r="G90" s="1" t="e" cm="1">
        <f t="array" ref="G90">INDEX(#REF!,MATCH($C90,#REF!)+$D90-COUNT($C$86:$C$94),MATCH(G$85,#REF!,0))</f>
        <v>#REF!</v>
      </c>
      <c r="H90" s="1" t="e" cm="1">
        <f t="array" ref="H90">INDEX(#REF!,MATCH($C90,#REF!)+$D90-COUNT($C$86:$C$94),MATCH(H$85,#REF!,0))</f>
        <v>#REF!</v>
      </c>
      <c r="I90" s="1" t="e" cm="1">
        <f t="array" ref="I90">INDEX(#REF!,MATCH($C90,#REF!)+$D90-COUNT($C$86:$C$94),MATCH(I$85,#REF!,0))</f>
        <v>#REF!</v>
      </c>
      <c r="J90" s="1" t="e" cm="1">
        <f t="array" ref="J90">INDEX(#REF!,MATCH($C90,#REF!)+$D90-COUNT($C$86:$C$94),MATCH(J$85,#REF!,0))</f>
        <v>#REF!</v>
      </c>
      <c r="K90" s="1" t="e" cm="1">
        <f t="array" ref="K90">INDEX(#REF!,MATCH($C90,#REF!)+$D90-COUNT($C$86:$C$94),MATCH(K$85,#REF!,0))</f>
        <v>#REF!</v>
      </c>
      <c r="L90" s="1" t="e" cm="1">
        <f t="array" ref="L90">INDEX(#REF!,MATCH($C90,#REF!)+$D90-COUNT($C$86:$C$94),MATCH(L$85,#REF!,0))</f>
        <v>#REF!</v>
      </c>
    </row>
    <row r="91" spans="3:12" outlineLevel="1" x14ac:dyDescent="0.45">
      <c r="C91" s="48">
        <f t="shared" si="24"/>
        <v>32</v>
      </c>
      <c r="D91" s="48">
        <v>6</v>
      </c>
      <c r="E91" s="1" t="e" cm="1">
        <f t="array" ref="E91">INDEX(#REF!,MATCH($C91,#REF!)+$D91-COUNT($C$86:$C$94),MATCH(E$85,#REF!,0))</f>
        <v>#REF!</v>
      </c>
      <c r="F91" s="1" t="e" cm="1">
        <f t="array" ref="F91">INDEX(#REF!,MATCH($C91,#REF!)+$D91-COUNT($C$86:$C$94),MATCH(F$85,#REF!,0))</f>
        <v>#REF!</v>
      </c>
      <c r="G91" s="1" t="e" cm="1">
        <f t="array" ref="G91">INDEX(#REF!,MATCH($C91,#REF!)+$D91-COUNT($C$86:$C$94),MATCH(G$85,#REF!,0))</f>
        <v>#REF!</v>
      </c>
      <c r="H91" s="1" t="e" cm="1">
        <f t="array" ref="H91">INDEX(#REF!,MATCH($C91,#REF!)+$D91-COUNT($C$86:$C$94),MATCH(H$85,#REF!,0))</f>
        <v>#REF!</v>
      </c>
      <c r="I91" s="1" t="e" cm="1">
        <f t="array" ref="I91">INDEX(#REF!,MATCH($C91,#REF!)+$D91-COUNT($C$86:$C$94),MATCH(I$85,#REF!,0))</f>
        <v>#REF!</v>
      </c>
      <c r="J91" s="1" t="e" cm="1">
        <f t="array" ref="J91">INDEX(#REF!,MATCH($C91,#REF!)+$D91-COUNT($C$86:$C$94),MATCH(J$85,#REF!,0))</f>
        <v>#REF!</v>
      </c>
      <c r="K91" s="1" t="e" cm="1">
        <f t="array" ref="K91">INDEX(#REF!,MATCH($C91,#REF!)+$D91-COUNT($C$86:$C$94),MATCH(K$85,#REF!,0))</f>
        <v>#REF!</v>
      </c>
      <c r="L91" s="1" t="e" cm="1">
        <f t="array" ref="L91">INDEX(#REF!,MATCH($C91,#REF!)+$D91-COUNT($C$86:$C$94),MATCH(L$85,#REF!,0))</f>
        <v>#REF!</v>
      </c>
    </row>
    <row r="92" spans="3:12" outlineLevel="1" x14ac:dyDescent="0.45">
      <c r="C92" s="48">
        <f t="shared" si="24"/>
        <v>32</v>
      </c>
      <c r="D92" s="48">
        <v>7</v>
      </c>
      <c r="E92" s="1" t="e" cm="1">
        <f t="array" ref="E92">INDEX(#REF!,MATCH($C92,#REF!)+$D92-COUNT($C$86:$C$94),MATCH(E$85,#REF!,0))</f>
        <v>#REF!</v>
      </c>
      <c r="F92" s="1" t="e" cm="1">
        <f t="array" ref="F92">INDEX(#REF!,MATCH($C92,#REF!)+$D92-COUNT($C$86:$C$94),MATCH(F$85,#REF!,0))</f>
        <v>#REF!</v>
      </c>
      <c r="G92" s="1" t="e" cm="1">
        <f t="array" ref="G92">INDEX(#REF!,MATCH($C92,#REF!)+$D92-COUNT($C$86:$C$94),MATCH(G$85,#REF!,0))</f>
        <v>#REF!</v>
      </c>
      <c r="H92" s="1" t="e" cm="1">
        <f t="array" ref="H92">INDEX(#REF!,MATCH($C92,#REF!)+$D92-COUNT($C$86:$C$94),MATCH(H$85,#REF!,0))</f>
        <v>#REF!</v>
      </c>
      <c r="I92" s="1" t="e" cm="1">
        <f t="array" ref="I92">INDEX(#REF!,MATCH($C92,#REF!)+$D92-COUNT($C$86:$C$94),MATCH(I$85,#REF!,0))</f>
        <v>#REF!</v>
      </c>
      <c r="J92" s="1" t="e" cm="1">
        <f t="array" ref="J92">INDEX(#REF!,MATCH($C92,#REF!)+$D92-COUNT($C$86:$C$94),MATCH(J$85,#REF!,0))</f>
        <v>#REF!</v>
      </c>
      <c r="K92" s="1" t="e" cm="1">
        <f t="array" ref="K92">INDEX(#REF!,MATCH($C92,#REF!)+$D92-COUNT($C$86:$C$94),MATCH(K$85,#REF!,0))</f>
        <v>#REF!</v>
      </c>
      <c r="L92" s="1" t="e" cm="1">
        <f t="array" ref="L92">INDEX(#REF!,MATCH($C92,#REF!)+$D92-COUNT($C$86:$C$94),MATCH(L$85,#REF!,0))</f>
        <v>#REF!</v>
      </c>
    </row>
    <row r="93" spans="3:12" outlineLevel="1" x14ac:dyDescent="0.45">
      <c r="C93" s="48">
        <f t="shared" si="24"/>
        <v>32</v>
      </c>
      <c r="D93" s="48">
        <v>8</v>
      </c>
      <c r="E93" s="1" t="e" cm="1">
        <f t="array" ref="E93">INDEX(#REF!,MATCH($C93,#REF!)+$D93-COUNT($C$86:$C$94),MATCH(E$85,#REF!,0))</f>
        <v>#REF!</v>
      </c>
      <c r="F93" s="1" t="e" cm="1">
        <f t="array" ref="F93">INDEX(#REF!,MATCH($C93,#REF!)+$D93-COUNT($C$86:$C$94),MATCH(F$85,#REF!,0))</f>
        <v>#REF!</v>
      </c>
      <c r="G93" s="1" t="e" cm="1">
        <f t="array" ref="G93">INDEX(#REF!,MATCH($C93,#REF!)+$D93-COUNT($C$86:$C$94),MATCH(G$85,#REF!,0))</f>
        <v>#REF!</v>
      </c>
      <c r="H93" s="1" t="e" cm="1">
        <f t="array" ref="H93">INDEX(#REF!,MATCH($C93,#REF!)+$D93-COUNT($C$86:$C$94),MATCH(H$85,#REF!,0))</f>
        <v>#REF!</v>
      </c>
      <c r="I93" s="1" t="e" cm="1">
        <f t="array" ref="I93">INDEX(#REF!,MATCH($C93,#REF!)+$D93-COUNT($C$86:$C$94),MATCH(I$85,#REF!,0))</f>
        <v>#REF!</v>
      </c>
      <c r="J93" s="1" t="e" cm="1">
        <f t="array" ref="J93">INDEX(#REF!,MATCH($C93,#REF!)+$D93-COUNT($C$86:$C$94),MATCH(J$85,#REF!,0))</f>
        <v>#REF!</v>
      </c>
      <c r="K93" s="1" t="e" cm="1">
        <f t="array" ref="K93">INDEX(#REF!,MATCH($C93,#REF!)+$D93-COUNT($C$86:$C$94),MATCH(K$85,#REF!,0))</f>
        <v>#REF!</v>
      </c>
      <c r="L93" s="1" t="e" cm="1">
        <f t="array" ref="L93">INDEX(#REF!,MATCH($C93,#REF!)+$D93-COUNT($C$86:$C$94),MATCH(L$85,#REF!,0))</f>
        <v>#REF!</v>
      </c>
    </row>
    <row r="94" spans="3:12" outlineLevel="1" x14ac:dyDescent="0.45">
      <c r="C94" s="48">
        <f t="shared" si="24"/>
        <v>32</v>
      </c>
      <c r="D94" s="48">
        <v>9</v>
      </c>
      <c r="E94" s="1" t="e" cm="1">
        <f t="array" ref="E94">INDEX(#REF!,MATCH($C94,#REF!)+$D94-COUNT($C$86:$C$94),MATCH(E$85,#REF!,0))</f>
        <v>#REF!</v>
      </c>
      <c r="F94" s="1" t="e" cm="1">
        <f t="array" ref="F94">INDEX(#REF!,MATCH($C94,#REF!)+$D94-COUNT($C$86:$C$94),MATCH(F$85,#REF!,0))</f>
        <v>#REF!</v>
      </c>
      <c r="G94" s="1" t="e" cm="1">
        <f t="array" ref="G94">INDEX(#REF!,MATCH($C94,#REF!)+$D94-COUNT($C$86:$C$94),MATCH(G$85,#REF!,0))</f>
        <v>#REF!</v>
      </c>
      <c r="H94" s="1" t="e" cm="1">
        <f t="array" ref="H94">INDEX(#REF!,MATCH($C94,#REF!)+$D94-COUNT($C$86:$C$94),MATCH(H$85,#REF!,0))</f>
        <v>#REF!</v>
      </c>
      <c r="I94" s="1" t="e" cm="1">
        <f t="array" ref="I94">INDEX(#REF!,MATCH($C94,#REF!)+$D94-COUNT($C$86:$C$94),MATCH(I$85,#REF!,0))</f>
        <v>#REF!</v>
      </c>
      <c r="J94" s="1" t="e" cm="1">
        <f t="array" ref="J94">INDEX(#REF!,MATCH($C94,#REF!)+$D94-COUNT($C$86:$C$94),MATCH(J$85,#REF!,0))</f>
        <v>#REF!</v>
      </c>
      <c r="K94" s="1" t="e" cm="1">
        <f t="array" ref="K94">INDEX(#REF!,MATCH($C94,#REF!)+$D94-COUNT($C$86:$C$94),MATCH(K$85,#REF!,0))</f>
        <v>#REF!</v>
      </c>
      <c r="L94" s="1" t="e" cm="1">
        <f t="array" ref="L94">INDEX(#REF!,MATCH($C94,#REF!)+$D94-COUNT($C$86:$C$94),MATCH(L$85,#REF!,0))</f>
        <v>#REF!</v>
      </c>
    </row>
    <row r="95" spans="3:12" ht="5.45" customHeight="1" outlineLevel="1" x14ac:dyDescent="0.45">
      <c r="K95" s="69"/>
    </row>
    <row r="96" spans="3:12" outlineLevel="1" x14ac:dyDescent="0.45">
      <c r="C96" s="90" t="s">
        <v>91</v>
      </c>
      <c r="D96" s="90"/>
      <c r="E96" s="90"/>
      <c r="F96" s="90"/>
      <c r="G96" s="90"/>
      <c r="H96" s="90" t="s">
        <v>93</v>
      </c>
      <c r="I96" s="90"/>
      <c r="J96" s="25" t="s">
        <v>92</v>
      </c>
      <c r="K96" s="69"/>
    </row>
    <row r="97" spans="3:23" outlineLevel="1" x14ac:dyDescent="0.45">
      <c r="C97" s="50" t="s">
        <v>11</v>
      </c>
      <c r="D97" s="50" t="s">
        <v>14</v>
      </c>
      <c r="E97" s="54" t="s">
        <v>17</v>
      </c>
      <c r="F97" s="54" t="s">
        <v>21</v>
      </c>
      <c r="G97" s="54" t="s">
        <v>41</v>
      </c>
      <c r="H97" s="58" t="str">
        <f>I97&amp;"^2"</f>
        <v>St_1E-10_CPLRBF_AD^2</v>
      </c>
      <c r="I97" s="58" t="str">
        <f>_xlfn.TEXTBEFORE(G97,"P",1)&amp;"CP"&amp;_xlfn.TEXTAFTER(G97,"P",1)</f>
        <v>St_1E-10_CPLRBF_AD</v>
      </c>
      <c r="J97" s="54" t="s">
        <v>94</v>
      </c>
      <c r="K97" s="69"/>
    </row>
    <row r="98" spans="3:23" outlineLevel="1" x14ac:dyDescent="0.45">
      <c r="C98" s="53">
        <v>256</v>
      </c>
      <c r="D98" s="48">
        <v>1</v>
      </c>
      <c r="E98" s="1" t="e" cm="1">
        <f t="array" ref="E98">INDEX(#REF!,MATCH($C98,#REF!)+$D98-COUNT($C$98:$C$106),MATCH(E$97,#REF!,0))</f>
        <v>#REF!</v>
      </c>
      <c r="F98" s="1" t="e" cm="1">
        <f t="array" ref="F98">INDEX(#REF!,MATCH($C98,#REF!)+$D98-COUNT($C$98:$C$106),MATCH(F$97,#REF!,0))</f>
        <v>#REF!</v>
      </c>
      <c r="G98" s="1" t="e" cm="1">
        <f t="array" ref="G98">INDEX(#REF!,MATCH($C98,#REF!)+$D98-COUNT($C$98:$C$106),MATCH(G$97,#REF!,0))</f>
        <v>#REF!</v>
      </c>
      <c r="H98" s="1" t="e">
        <f t="shared" ref="H98:H106" si="25">I98*I98</f>
        <v>#REF!</v>
      </c>
      <c r="I98" s="1" t="e" cm="1">
        <f t="array" ref="I98">INDEX(#REF!,MATCH($C98,#REF!)+$D98-COUNT($C$197:$C$205),MATCH(I$196,#REF!,0))</f>
        <v>#REF!</v>
      </c>
      <c r="J98" s="59" t="e">
        <f t="shared" ref="J98:J106" si="26">(G98-H98)/G98</f>
        <v>#REF!</v>
      </c>
      <c r="K98" s="69"/>
    </row>
    <row r="99" spans="3:23" outlineLevel="1" x14ac:dyDescent="0.45">
      <c r="C99" s="48">
        <f>C98</f>
        <v>256</v>
      </c>
      <c r="D99" s="48">
        <v>2</v>
      </c>
      <c r="E99" s="1" t="e" cm="1">
        <f t="array" ref="E99">INDEX(#REF!,MATCH($C99,#REF!)+$D99-COUNT($C$98:$C$106),MATCH(E$97,#REF!,0))</f>
        <v>#REF!</v>
      </c>
      <c r="F99" s="1" t="e" cm="1">
        <f t="array" ref="F99">INDEX(#REF!,MATCH($C99,#REF!)+$D99-COUNT($C$98:$C$106),MATCH(F$97,#REF!,0))</f>
        <v>#REF!</v>
      </c>
      <c r="G99" s="1" t="e" cm="1">
        <f t="array" ref="G99">INDEX(#REF!,MATCH($C99,#REF!)+$D99-COUNT($C$98:$C$106),MATCH(G$97,#REF!,0))</f>
        <v>#REF!</v>
      </c>
      <c r="H99" s="1" t="e">
        <f t="shared" si="25"/>
        <v>#REF!</v>
      </c>
      <c r="I99" s="1" t="e" cm="1">
        <f t="array" ref="I99">INDEX(#REF!,MATCH($C99,#REF!)+$D99-COUNT($C$197:$C$205),MATCH(I$196,#REF!,0))</f>
        <v>#REF!</v>
      </c>
      <c r="J99" s="59" t="e">
        <f>(G99-H99)/G99</f>
        <v>#REF!</v>
      </c>
      <c r="K99" s="69"/>
    </row>
    <row r="100" spans="3:23" outlineLevel="1" x14ac:dyDescent="0.45">
      <c r="C100" s="48">
        <f t="shared" ref="C100:C106" si="27">C99</f>
        <v>256</v>
      </c>
      <c r="D100" s="48">
        <v>3</v>
      </c>
      <c r="E100" s="1" t="e" cm="1">
        <f t="array" ref="E100">INDEX(#REF!,MATCH($C100,#REF!)+$D100-COUNT($C$98:$C$106),MATCH(E$97,#REF!,0))</f>
        <v>#REF!</v>
      </c>
      <c r="F100" s="1" t="e" cm="1">
        <f t="array" ref="F100">INDEX(#REF!,MATCH($C100,#REF!)+$D100-COUNT($C$98:$C$106),MATCH(F$97,#REF!,0))</f>
        <v>#REF!</v>
      </c>
      <c r="G100" s="1" t="e" cm="1">
        <f t="array" ref="G100">INDEX(#REF!,MATCH($C100,#REF!)+$D100-COUNT($C$98:$C$106),MATCH(G$97,#REF!,0))</f>
        <v>#REF!</v>
      </c>
      <c r="H100" s="1" t="e">
        <f t="shared" si="25"/>
        <v>#REF!</v>
      </c>
      <c r="I100" s="1" t="e" cm="1">
        <f t="array" ref="I100">INDEX(#REF!,MATCH($C100,#REF!)+$D100-COUNT($C$197:$C$205),MATCH(I$196,#REF!,0))</f>
        <v>#REF!</v>
      </c>
      <c r="J100" s="59" t="e">
        <f t="shared" si="26"/>
        <v>#REF!</v>
      </c>
      <c r="K100" s="69"/>
    </row>
    <row r="101" spans="3:23" outlineLevel="1" x14ac:dyDescent="0.45">
      <c r="C101" s="48">
        <f t="shared" si="27"/>
        <v>256</v>
      </c>
      <c r="D101" s="48">
        <v>4</v>
      </c>
      <c r="E101" s="1" t="e" cm="1">
        <f t="array" ref="E101">INDEX(#REF!,MATCH($C101,#REF!)+$D101-COUNT($C$98:$C$106),MATCH(E$97,#REF!,0))</f>
        <v>#REF!</v>
      </c>
      <c r="F101" s="1" t="e" cm="1">
        <f t="array" ref="F101">INDEX(#REF!,MATCH($C101,#REF!)+$D101-COUNT($C$98:$C$106),MATCH(F$97,#REF!,0))</f>
        <v>#REF!</v>
      </c>
      <c r="G101" s="1" t="e" cm="1">
        <f t="array" ref="G101">INDEX(#REF!,MATCH($C101,#REF!)+$D101-COUNT($C$98:$C$106),MATCH(G$97,#REF!,0))</f>
        <v>#REF!</v>
      </c>
      <c r="H101" s="1" t="e">
        <f t="shared" si="25"/>
        <v>#REF!</v>
      </c>
      <c r="I101" s="1" t="e" cm="1">
        <f t="array" ref="I101">INDEX(#REF!,MATCH($C101,#REF!)+$D101-COUNT($C$197:$C$205),MATCH(I$196,#REF!,0))</f>
        <v>#REF!</v>
      </c>
      <c r="J101" s="59" t="e">
        <f t="shared" si="26"/>
        <v>#REF!</v>
      </c>
      <c r="K101" s="69"/>
    </row>
    <row r="102" spans="3:23" outlineLevel="1" x14ac:dyDescent="0.45">
      <c r="C102" s="48">
        <f t="shared" si="27"/>
        <v>256</v>
      </c>
      <c r="D102" s="48">
        <v>5</v>
      </c>
      <c r="E102" s="1" t="e" cm="1">
        <f t="array" ref="E102">INDEX(#REF!,MATCH($C102,#REF!)+$D102-COUNT($C$98:$C$106),MATCH(E$97,#REF!,0))</f>
        <v>#REF!</v>
      </c>
      <c r="F102" s="1" t="e" cm="1">
        <f t="array" ref="F102">INDEX(#REF!,MATCH($C102,#REF!)+$D102-COUNT($C$98:$C$106),MATCH(F$97,#REF!,0))</f>
        <v>#REF!</v>
      </c>
      <c r="G102" s="1" t="e" cm="1">
        <f t="array" ref="G102">INDEX(#REF!,MATCH($C102,#REF!)+$D102-COUNT($C$98:$C$106),MATCH(G$97,#REF!,0))</f>
        <v>#REF!</v>
      </c>
      <c r="H102" s="1" t="e">
        <f t="shared" si="25"/>
        <v>#REF!</v>
      </c>
      <c r="I102" s="1" t="e" cm="1">
        <f t="array" ref="I102">INDEX(#REF!,MATCH($C102,#REF!)+$D102-COUNT($C$197:$C$205),MATCH(I$196,#REF!,0))</f>
        <v>#REF!</v>
      </c>
      <c r="J102" s="59" t="e">
        <f t="shared" si="26"/>
        <v>#REF!</v>
      </c>
      <c r="K102" s="69"/>
    </row>
    <row r="103" spans="3:23" outlineLevel="1" x14ac:dyDescent="0.45">
      <c r="C103" s="48">
        <f t="shared" si="27"/>
        <v>256</v>
      </c>
      <c r="D103" s="48">
        <v>6</v>
      </c>
      <c r="E103" s="1" t="e" cm="1">
        <f t="array" ref="E103">INDEX(#REF!,MATCH($C103,#REF!)+$D103-COUNT($C$98:$C$106),MATCH(E$97,#REF!,0))</f>
        <v>#REF!</v>
      </c>
      <c r="F103" s="1" t="e" cm="1">
        <f t="array" ref="F103">INDEX(#REF!,MATCH($C103,#REF!)+$D103-COUNT($C$98:$C$106),MATCH(F$97,#REF!,0))</f>
        <v>#REF!</v>
      </c>
      <c r="G103" s="1" t="e" cm="1">
        <f t="array" ref="G103">INDEX(#REF!,MATCH($C103,#REF!)+$D103-COUNT($C$98:$C$106),MATCH(G$97,#REF!,0))</f>
        <v>#REF!</v>
      </c>
      <c r="H103" s="1" t="e">
        <f t="shared" si="25"/>
        <v>#REF!</v>
      </c>
      <c r="I103" s="1" t="e" cm="1">
        <f t="array" ref="I103">INDEX(#REF!,MATCH($C103,#REF!)+$D103-COUNT($C$197:$C$205),MATCH(I$196,#REF!,0))</f>
        <v>#REF!</v>
      </c>
      <c r="J103" s="59" t="e">
        <f t="shared" si="26"/>
        <v>#REF!</v>
      </c>
      <c r="K103" s="69"/>
    </row>
    <row r="104" spans="3:23" outlineLevel="1" x14ac:dyDescent="0.45">
      <c r="C104" s="48">
        <f t="shared" si="27"/>
        <v>256</v>
      </c>
      <c r="D104" s="48">
        <v>7</v>
      </c>
      <c r="E104" s="1" t="e" cm="1">
        <f t="array" ref="E104">INDEX(#REF!,MATCH($C104,#REF!)+$D104-COUNT($C$98:$C$106),MATCH(E$97,#REF!,0))</f>
        <v>#REF!</v>
      </c>
      <c r="F104" s="1" t="e" cm="1">
        <f t="array" ref="F104">INDEX(#REF!,MATCH($C104,#REF!)+$D104-COUNT($C$98:$C$106),MATCH(F$97,#REF!,0))</f>
        <v>#REF!</v>
      </c>
      <c r="G104" s="1" t="e" cm="1">
        <f t="array" ref="G104">INDEX(#REF!,MATCH($C104,#REF!)+$D104-COUNT($C$98:$C$106),MATCH(G$97,#REF!,0))</f>
        <v>#REF!</v>
      </c>
      <c r="H104" s="1" t="e">
        <f t="shared" si="25"/>
        <v>#REF!</v>
      </c>
      <c r="I104" s="1" t="e" cm="1">
        <f t="array" ref="I104">INDEX(#REF!,MATCH($C104,#REF!)+$D104-COUNT($C$197:$C$205),MATCH(I$196,#REF!,0))</f>
        <v>#REF!</v>
      </c>
      <c r="J104" s="59" t="e">
        <f t="shared" si="26"/>
        <v>#REF!</v>
      </c>
      <c r="K104" s="69"/>
    </row>
    <row r="105" spans="3:23" outlineLevel="1" x14ac:dyDescent="0.45">
      <c r="C105" s="48">
        <f t="shared" si="27"/>
        <v>256</v>
      </c>
      <c r="D105" s="48">
        <v>8</v>
      </c>
      <c r="E105" s="1" t="e" cm="1">
        <f t="array" ref="E105">INDEX(#REF!,MATCH($C105,#REF!)+$D105-COUNT($C$98:$C$106),MATCH(E$97,#REF!,0))</f>
        <v>#REF!</v>
      </c>
      <c r="F105" s="1" t="e" cm="1">
        <f t="array" ref="F105">INDEX(#REF!,MATCH($C105,#REF!)+$D105-COUNT($C$98:$C$106),MATCH(F$97,#REF!,0))</f>
        <v>#REF!</v>
      </c>
      <c r="G105" s="1" t="e" cm="1">
        <f t="array" ref="G105">INDEX(#REF!,MATCH($C105,#REF!)+$D105-COUNT($C$98:$C$106),MATCH(G$97,#REF!,0))</f>
        <v>#REF!</v>
      </c>
      <c r="H105" s="1" t="e">
        <f t="shared" si="25"/>
        <v>#REF!</v>
      </c>
      <c r="I105" s="1" t="e" cm="1">
        <f t="array" ref="I105">INDEX(#REF!,MATCH($C105,#REF!)+$D105-COUNT($C$197:$C$205),MATCH(I$196,#REF!,0))</f>
        <v>#REF!</v>
      </c>
      <c r="J105" s="59" t="e">
        <f t="shared" si="26"/>
        <v>#REF!</v>
      </c>
      <c r="K105" s="69"/>
    </row>
    <row r="106" spans="3:23" outlineLevel="1" x14ac:dyDescent="0.45">
      <c r="C106" s="48">
        <f t="shared" si="27"/>
        <v>256</v>
      </c>
      <c r="D106" s="48">
        <v>9</v>
      </c>
      <c r="E106" s="1" t="e" cm="1">
        <f t="array" ref="E106">INDEX(#REF!,MATCH($C106,#REF!)+$D106-COUNT($C$98:$C$106),MATCH(E$97,#REF!,0))</f>
        <v>#REF!</v>
      </c>
      <c r="F106" s="1" t="e" cm="1">
        <f t="array" ref="F106">INDEX(#REF!,MATCH($C106,#REF!)+$D106-COUNT($C$98:$C$106),MATCH(F$97,#REF!,0))</f>
        <v>#REF!</v>
      </c>
      <c r="G106" s="1" t="e" cm="1">
        <f t="array" ref="G106">INDEX(#REF!,MATCH($C106,#REF!)+$D106-COUNT($C$98:$C$106),MATCH(G$97,#REF!,0))</f>
        <v>#REF!</v>
      </c>
      <c r="H106" s="1" t="e">
        <f t="shared" si="25"/>
        <v>#REF!</v>
      </c>
      <c r="I106" s="1" t="e" cm="1">
        <f t="array" ref="I106">INDEX(#REF!,MATCH($C106,#REF!)+$D106-COUNT($C$197:$C$205),MATCH(I$196,#REF!,0))</f>
        <v>#REF!</v>
      </c>
      <c r="J106" s="59" t="e">
        <f t="shared" si="26"/>
        <v>#REF!</v>
      </c>
      <c r="K106" s="69"/>
    </row>
    <row r="107" spans="3:23" ht="11.85" customHeight="1" x14ac:dyDescent="0.45"/>
    <row r="108" spans="3:23" outlineLevel="1" x14ac:dyDescent="0.45">
      <c r="C108" s="93" t="s">
        <v>76</v>
      </c>
      <c r="D108" s="94"/>
      <c r="E108" s="94"/>
      <c r="F108" s="94"/>
      <c r="G108" s="94"/>
      <c r="H108" s="94"/>
      <c r="I108" s="94"/>
      <c r="J108" s="94"/>
      <c r="P108" s="93" t="s">
        <v>100</v>
      </c>
      <c r="Q108" s="94"/>
      <c r="R108" s="94"/>
      <c r="S108" s="94"/>
      <c r="T108" s="94"/>
      <c r="U108" s="94"/>
      <c r="V108" s="94"/>
      <c r="W108" s="95"/>
    </row>
    <row r="109" spans="3:23" outlineLevel="1" x14ac:dyDescent="0.45">
      <c r="C109" s="50" t="s">
        <v>11</v>
      </c>
      <c r="D109" s="50" t="s">
        <v>14</v>
      </c>
      <c r="E109" s="54" t="s">
        <v>17</v>
      </c>
      <c r="F109" s="54" t="s">
        <v>18</v>
      </c>
      <c r="G109" s="54" t="s">
        <v>21</v>
      </c>
      <c r="H109" s="54" t="s">
        <v>22</v>
      </c>
      <c r="I109" s="54" t="s">
        <v>59</v>
      </c>
      <c r="J109" s="54" t="s">
        <v>99</v>
      </c>
      <c r="K109" s="54" t="s">
        <v>67</v>
      </c>
      <c r="L109" s="54" t="s">
        <v>95</v>
      </c>
      <c r="M109" s="54" t="s">
        <v>73</v>
      </c>
      <c r="N109" s="54" t="s">
        <v>96</v>
      </c>
      <c r="Q109" t="str">
        <f t="shared" ref="Q109:V109" si="28">E109</f>
        <v>St_RBF_AD</v>
      </c>
      <c r="R109" t="str">
        <f t="shared" si="28"/>
        <v>Mu_RBF_AD</v>
      </c>
      <c r="S109" t="str">
        <f t="shared" si="28"/>
        <v>St_LRBF_AD</v>
      </c>
      <c r="T109" t="str">
        <f t="shared" si="28"/>
        <v>Mu_LRBF_AD</v>
      </c>
      <c r="U109" t="str">
        <f t="shared" si="28"/>
        <v>St_1E-6_CPLRBF_AD</v>
      </c>
      <c r="V109" t="str">
        <f t="shared" si="28"/>
        <v>Mu_1E-6_CPLRBF_AD</v>
      </c>
    </row>
    <row r="110" spans="3:23" outlineLevel="1" x14ac:dyDescent="0.45">
      <c r="C110" s="53">
        <v>4</v>
      </c>
      <c r="D110" s="48">
        <v>1</v>
      </c>
      <c r="E110" s="1" t="e" cm="1">
        <f t="array" ref="E110">INDEX(#REF!,MATCH(Analysis_1_Adap_paper!$C110,#REF!)+Analysis_1_Adap_paper!$D110-COUNT($C$110:$C$118),MATCH(Analysis_1_Adap_paper!E$109,#REF!,0))</f>
        <v>#REF!</v>
      </c>
      <c r="F110" s="1" t="e" cm="1">
        <f t="array" ref="F110">INDEX(#REF!,MATCH(Analysis_1_Adap_paper!$C110,#REF!)+Analysis_1_Adap_paper!$D110-COUNT($C$110:$C$118),MATCH(Analysis_1_Adap_paper!F$109,#REF!,0))</f>
        <v>#REF!</v>
      </c>
      <c r="G110" s="1" t="e" cm="1">
        <f t="array" ref="G110">INDEX(#REF!,MATCH(Analysis_1_Adap_paper!$C110,#REF!)+Analysis_1_Adap_paper!$D110-COUNT($C$110:$C$118),MATCH(Analysis_1_Adap_paper!G$109,#REF!,0))</f>
        <v>#REF!</v>
      </c>
      <c r="H110" s="1" t="e" cm="1">
        <f t="array" ref="H110">INDEX(#REF!,MATCH(Analysis_1_Adap_paper!$C110,#REF!)+Analysis_1_Adap_paper!$D110-COUNT($C$110:$C$118),MATCH(Analysis_1_Adap_paper!H$109,#REF!,0))</f>
        <v>#REF!</v>
      </c>
      <c r="I110" s="1" t="e" cm="1">
        <f t="array" ref="I110">INDEX(#REF!,MATCH(Analysis_1_Adap_paper!$C110,#REF!)+Analysis_1_Adap_paper!$D110-COUNT($C$110:$C$118),MATCH(Analysis_1_Adap_paper!I$109,#REF!,0))</f>
        <v>#REF!</v>
      </c>
      <c r="J110" s="1" t="e" cm="1">
        <f t="array" ref="J110">INDEX(#REF!,MATCH(Analysis_1_Adap_paper!$C110,#REF!)+Analysis_1_Adap_paper!$D110-COUNT($C$110:$C$118),MATCH(Analysis_1_Adap_paper!J$109,#REF!,0))</f>
        <v>#REF!</v>
      </c>
      <c r="K110" s="1" t="e" cm="1">
        <f t="array" ref="K110">INDEX(#REF!,MATCH(Analysis_1_Adap_paper!$C110,#REF!)+Analysis_1_Adap_paper!$D110-COUNT($C$110:$C$118),MATCH(Analysis_1_Adap_paper!K$109,#REF!,0))</f>
        <v>#REF!</v>
      </c>
      <c r="L110" s="1" t="e" cm="1">
        <f t="array" ref="L110">INDEX(#REF!,MATCH(Analysis_1_Adap_paper!$C110,#REF!)+Analysis_1_Adap_paper!$D110-COUNT($C$110:$C$118),MATCH(Analysis_1_Adap_paper!L$109,#REF!,0))</f>
        <v>#REF!</v>
      </c>
      <c r="M110" s="1" t="e" cm="1">
        <f t="array" ref="M110">INDEX(#REF!,MATCH(Analysis_1_Adap_paper!$C110,#REF!)+Analysis_1_Adap_paper!$D110-COUNT($C$110:$C$118),MATCH(Analysis_1_Adap_paper!M$109,#REF!,0))</f>
        <v>#REF!</v>
      </c>
      <c r="N110" s="1" t="e" cm="1">
        <f t="array" ref="N110">INDEX(#REF!,MATCH(Analysis_1_Adap_paper!$C110,#REF!)+Analysis_1_Adap_paper!$D110-COUNT($C$110:$C$118),MATCH(Analysis_1_Adap_paper!N$109,#REF!,0))</f>
        <v>#REF!</v>
      </c>
      <c r="Q110" s="56" t="s">
        <v>90</v>
      </c>
      <c r="R110" s="56" t="s">
        <v>90</v>
      </c>
      <c r="S110" s="56" t="s">
        <v>90</v>
      </c>
      <c r="T110" s="56" t="s">
        <v>90</v>
      </c>
      <c r="U110" s="56" t="s">
        <v>90</v>
      </c>
      <c r="V110" s="56" t="s">
        <v>90</v>
      </c>
    </row>
    <row r="111" spans="3:23" outlineLevel="1" x14ac:dyDescent="0.45">
      <c r="C111" s="48">
        <f>C110</f>
        <v>4</v>
      </c>
      <c r="D111" s="48">
        <v>2</v>
      </c>
      <c r="E111" s="1" t="e" cm="1">
        <f t="array" ref="E111">INDEX(#REF!,MATCH(Analysis_1_Adap_paper!$C111,#REF!)+Analysis_1_Adap_paper!$D111-COUNT($C$110:$C$118),MATCH(Analysis_1_Adap_paper!E$109,#REF!,0))</f>
        <v>#REF!</v>
      </c>
      <c r="F111" s="1" t="e" cm="1">
        <f t="array" ref="F111">INDEX(#REF!,MATCH(Analysis_1_Adap_paper!$C111,#REF!)+Analysis_1_Adap_paper!$D111-COUNT($C$110:$C$118),MATCH(Analysis_1_Adap_paper!F$109,#REF!,0))</f>
        <v>#REF!</v>
      </c>
      <c r="G111" s="1" t="e" cm="1">
        <f t="array" ref="G111">INDEX(#REF!,MATCH(Analysis_1_Adap_paper!$C111,#REF!)+Analysis_1_Adap_paper!$D111-COUNT($C$110:$C$118),MATCH(Analysis_1_Adap_paper!G$109,#REF!,0))</f>
        <v>#REF!</v>
      </c>
      <c r="H111" s="1" t="e" cm="1">
        <f t="array" ref="H111">INDEX(#REF!,MATCH(Analysis_1_Adap_paper!$C111,#REF!)+Analysis_1_Adap_paper!$D111-COUNT($C$110:$C$118),MATCH(Analysis_1_Adap_paper!H$109,#REF!,0))</f>
        <v>#REF!</v>
      </c>
      <c r="I111" s="1" t="e" cm="1">
        <f t="array" ref="I111">INDEX(#REF!,MATCH(Analysis_1_Adap_paper!$C111,#REF!)+Analysis_1_Adap_paper!$D111-COUNT($C$110:$C$118),MATCH(Analysis_1_Adap_paper!I$109,#REF!,0))</f>
        <v>#REF!</v>
      </c>
      <c r="J111" s="1" t="e" cm="1">
        <f t="array" ref="J111">INDEX(#REF!,MATCH(Analysis_1_Adap_paper!$C111,#REF!)+Analysis_1_Adap_paper!$D111-COUNT($C$110:$C$118),MATCH(Analysis_1_Adap_paper!J$109,#REF!,0))</f>
        <v>#REF!</v>
      </c>
      <c r="K111" s="1" t="e" cm="1">
        <f t="array" ref="K111">INDEX(#REF!,MATCH(Analysis_1_Adap_paper!$C111,#REF!)+Analysis_1_Adap_paper!$D111-COUNT($C$110:$C$118),MATCH(Analysis_1_Adap_paper!K$109,#REF!,0))</f>
        <v>#REF!</v>
      </c>
      <c r="L111" s="1" t="e" cm="1">
        <f t="array" ref="L111">INDEX(#REF!,MATCH(Analysis_1_Adap_paper!$C111,#REF!)+Analysis_1_Adap_paper!$D111-COUNT($C$110:$C$118),MATCH(Analysis_1_Adap_paper!L$109,#REF!,0))</f>
        <v>#REF!</v>
      </c>
      <c r="M111" s="1" t="e" cm="1">
        <f t="array" ref="M111">INDEX(#REF!,MATCH(Analysis_1_Adap_paper!$C111,#REF!)+Analysis_1_Adap_paper!$D111-COUNT($C$110:$C$118),MATCH(Analysis_1_Adap_paper!M$109,#REF!,0))</f>
        <v>#REF!</v>
      </c>
      <c r="N111" s="1" t="e" cm="1">
        <f t="array" ref="N111">INDEX(#REF!,MATCH(Analysis_1_Adap_paper!$C111,#REF!)+Analysis_1_Adap_paper!$D111-COUNT($C$110:$C$118),MATCH(Analysis_1_Adap_paper!N$109,#REF!,0))</f>
        <v>#REF!</v>
      </c>
      <c r="Q111" s="57" t="e">
        <f>LOG(E110/E111)/LOG(2)</f>
        <v>#REF!</v>
      </c>
      <c r="R111" s="57" t="e">
        <f t="shared" ref="R111:R118" si="29">LOG(F110/F111)/LOG(2)</f>
        <v>#REF!</v>
      </c>
      <c r="S111" s="57" t="e">
        <f t="shared" ref="S111:S118" si="30">LOG(G110/G111)/LOG(2)</f>
        <v>#REF!</v>
      </c>
      <c r="T111" s="57" t="e">
        <f t="shared" ref="T111:T118" si="31">LOG(H110/H111)/LOG(2)</f>
        <v>#REF!</v>
      </c>
      <c r="U111" s="57" t="e">
        <f t="shared" ref="U111:U118" si="32">LOG(I110/I111)/LOG(2)</f>
        <v>#REF!</v>
      </c>
      <c r="V111" s="57" t="e">
        <f t="shared" ref="V111:V118" si="33">LOG(J110/J111)/LOG(2)</f>
        <v>#REF!</v>
      </c>
    </row>
    <row r="112" spans="3:23" outlineLevel="1" x14ac:dyDescent="0.45">
      <c r="C112" s="48">
        <f t="shared" ref="C112:C118" si="34">C111</f>
        <v>4</v>
      </c>
      <c r="D112" s="48">
        <v>3</v>
      </c>
      <c r="E112" s="1" t="e" cm="1">
        <f t="array" ref="E112">INDEX(#REF!,MATCH(Analysis_1_Adap_paper!$C112,#REF!)+Analysis_1_Adap_paper!$D112-COUNT($C$110:$C$118),MATCH(Analysis_1_Adap_paper!E$109,#REF!,0))</f>
        <v>#REF!</v>
      </c>
      <c r="F112" s="1" t="e" cm="1">
        <f t="array" ref="F112">INDEX(#REF!,MATCH(Analysis_1_Adap_paper!$C112,#REF!)+Analysis_1_Adap_paper!$D112-COUNT($C$110:$C$118),MATCH(Analysis_1_Adap_paper!F$109,#REF!,0))</f>
        <v>#REF!</v>
      </c>
      <c r="G112" s="1" t="e" cm="1">
        <f t="array" ref="G112">INDEX(#REF!,MATCH(Analysis_1_Adap_paper!$C112,#REF!)+Analysis_1_Adap_paper!$D112-COUNT($C$110:$C$118),MATCH(Analysis_1_Adap_paper!G$109,#REF!,0))</f>
        <v>#REF!</v>
      </c>
      <c r="H112" s="1" t="e" cm="1">
        <f t="array" ref="H112">INDEX(#REF!,MATCH(Analysis_1_Adap_paper!$C112,#REF!)+Analysis_1_Adap_paper!$D112-COUNT($C$110:$C$118),MATCH(Analysis_1_Adap_paper!H$109,#REF!,0))</f>
        <v>#REF!</v>
      </c>
      <c r="I112" s="1" t="e" cm="1">
        <f t="array" ref="I112">INDEX(#REF!,MATCH(Analysis_1_Adap_paper!$C112,#REF!)+Analysis_1_Adap_paper!$D112-COUNT($C$110:$C$118),MATCH(Analysis_1_Adap_paper!I$109,#REF!,0))</f>
        <v>#REF!</v>
      </c>
      <c r="J112" s="1" t="e" cm="1">
        <f t="array" ref="J112">INDEX(#REF!,MATCH(Analysis_1_Adap_paper!$C112,#REF!)+Analysis_1_Adap_paper!$D112-COUNT($C$110:$C$118),MATCH(Analysis_1_Adap_paper!J$109,#REF!,0))</f>
        <v>#REF!</v>
      </c>
      <c r="K112" s="1" t="e" cm="1">
        <f t="array" ref="K112">INDEX(#REF!,MATCH(Analysis_1_Adap_paper!$C112,#REF!)+Analysis_1_Adap_paper!$D112-COUNT($C$110:$C$118),MATCH(Analysis_1_Adap_paper!K$109,#REF!,0))</f>
        <v>#REF!</v>
      </c>
      <c r="L112" s="1" t="e" cm="1">
        <f t="array" ref="L112">INDEX(#REF!,MATCH(Analysis_1_Adap_paper!$C112,#REF!)+Analysis_1_Adap_paper!$D112-COUNT($C$110:$C$118),MATCH(Analysis_1_Adap_paper!L$109,#REF!,0))</f>
        <v>#REF!</v>
      </c>
      <c r="M112" s="1" t="e" cm="1">
        <f t="array" ref="M112">INDEX(#REF!,MATCH(Analysis_1_Adap_paper!$C112,#REF!)+Analysis_1_Adap_paper!$D112-COUNT($C$110:$C$118),MATCH(Analysis_1_Adap_paper!M$109,#REF!,0))</f>
        <v>#REF!</v>
      </c>
      <c r="N112" s="1" t="e" cm="1">
        <f t="array" ref="N112">INDEX(#REF!,MATCH(Analysis_1_Adap_paper!$C112,#REF!)+Analysis_1_Adap_paper!$D112-COUNT($C$110:$C$118),MATCH(Analysis_1_Adap_paper!N$109,#REF!,0))</f>
        <v>#REF!</v>
      </c>
      <c r="Q112" s="57" t="e">
        <f t="shared" ref="Q112:Q118" si="35">LOG(E111/E112)/LOG(2)</f>
        <v>#REF!</v>
      </c>
      <c r="R112" s="57" t="e">
        <f t="shared" si="29"/>
        <v>#REF!</v>
      </c>
      <c r="S112" s="57" t="e">
        <f t="shared" si="30"/>
        <v>#REF!</v>
      </c>
      <c r="T112" s="57" t="e">
        <f t="shared" si="31"/>
        <v>#REF!</v>
      </c>
      <c r="U112" s="57" t="e">
        <f t="shared" si="32"/>
        <v>#REF!</v>
      </c>
      <c r="V112" s="57" t="e">
        <f t="shared" si="33"/>
        <v>#REF!</v>
      </c>
    </row>
    <row r="113" spans="3:23" outlineLevel="1" x14ac:dyDescent="0.45">
      <c r="C113" s="48">
        <f t="shared" si="34"/>
        <v>4</v>
      </c>
      <c r="D113" s="48">
        <v>4</v>
      </c>
      <c r="E113" s="1" t="e" cm="1">
        <f t="array" ref="E113">INDEX(#REF!,MATCH(Analysis_1_Adap_paper!$C113,#REF!)+Analysis_1_Adap_paper!$D113-COUNT($C$110:$C$118),MATCH(Analysis_1_Adap_paper!E$109,#REF!,0))</f>
        <v>#REF!</v>
      </c>
      <c r="F113" s="1" t="e" cm="1">
        <f t="array" ref="F113">INDEX(#REF!,MATCH(Analysis_1_Adap_paper!$C113,#REF!)+Analysis_1_Adap_paper!$D113-COUNT($C$110:$C$118),MATCH(Analysis_1_Adap_paper!F$109,#REF!,0))</f>
        <v>#REF!</v>
      </c>
      <c r="G113" s="1" t="e" cm="1">
        <f t="array" ref="G113">INDEX(#REF!,MATCH(Analysis_1_Adap_paper!$C113,#REF!)+Analysis_1_Adap_paper!$D113-COUNT($C$110:$C$118),MATCH(Analysis_1_Adap_paper!G$109,#REF!,0))</f>
        <v>#REF!</v>
      </c>
      <c r="H113" s="1" t="e" cm="1">
        <f t="array" ref="H113">INDEX(#REF!,MATCH(Analysis_1_Adap_paper!$C113,#REF!)+Analysis_1_Adap_paper!$D113-COUNT($C$110:$C$118),MATCH(Analysis_1_Adap_paper!H$109,#REF!,0))</f>
        <v>#REF!</v>
      </c>
      <c r="I113" s="1" t="e" cm="1">
        <f t="array" ref="I113">INDEX(#REF!,MATCH(Analysis_1_Adap_paper!$C113,#REF!)+Analysis_1_Adap_paper!$D113-COUNT($C$110:$C$118),MATCH(Analysis_1_Adap_paper!I$109,#REF!,0))</f>
        <v>#REF!</v>
      </c>
      <c r="J113" s="1" t="e" cm="1">
        <f t="array" ref="J113">INDEX(#REF!,MATCH(Analysis_1_Adap_paper!$C113,#REF!)+Analysis_1_Adap_paper!$D113-COUNT($C$110:$C$118),MATCH(Analysis_1_Adap_paper!J$109,#REF!,0))</f>
        <v>#REF!</v>
      </c>
      <c r="K113" s="1" t="e" cm="1">
        <f t="array" ref="K113">INDEX(#REF!,MATCH(Analysis_1_Adap_paper!$C113,#REF!)+Analysis_1_Adap_paper!$D113-COUNT($C$110:$C$118),MATCH(Analysis_1_Adap_paper!K$109,#REF!,0))</f>
        <v>#REF!</v>
      </c>
      <c r="L113" s="1" t="e" cm="1">
        <f t="array" ref="L113">INDEX(#REF!,MATCH(Analysis_1_Adap_paper!$C113,#REF!)+Analysis_1_Adap_paper!$D113-COUNT($C$110:$C$118),MATCH(Analysis_1_Adap_paper!L$109,#REF!,0))</f>
        <v>#REF!</v>
      </c>
      <c r="M113" s="1" t="e" cm="1">
        <f t="array" ref="M113">INDEX(#REF!,MATCH(Analysis_1_Adap_paper!$C113,#REF!)+Analysis_1_Adap_paper!$D113-COUNT($C$110:$C$118),MATCH(Analysis_1_Adap_paper!M$109,#REF!,0))</f>
        <v>#REF!</v>
      </c>
      <c r="N113" s="1" t="e" cm="1">
        <f t="array" ref="N113">INDEX(#REF!,MATCH(Analysis_1_Adap_paper!$C113,#REF!)+Analysis_1_Adap_paper!$D113-COUNT($C$110:$C$118),MATCH(Analysis_1_Adap_paper!N$109,#REF!,0))</f>
        <v>#REF!</v>
      </c>
      <c r="Q113" s="57" t="e">
        <f t="shared" si="35"/>
        <v>#REF!</v>
      </c>
      <c r="R113" s="57" t="e">
        <f t="shared" si="29"/>
        <v>#REF!</v>
      </c>
      <c r="S113" s="57" t="e">
        <f t="shared" si="30"/>
        <v>#REF!</v>
      </c>
      <c r="T113" s="57" t="e">
        <f t="shared" si="31"/>
        <v>#REF!</v>
      </c>
      <c r="U113" s="57" t="e">
        <f t="shared" si="32"/>
        <v>#REF!</v>
      </c>
      <c r="V113" s="57" t="e">
        <f t="shared" si="33"/>
        <v>#REF!</v>
      </c>
    </row>
    <row r="114" spans="3:23" outlineLevel="1" x14ac:dyDescent="0.45">
      <c r="C114" s="48">
        <f t="shared" si="34"/>
        <v>4</v>
      </c>
      <c r="D114" s="48">
        <v>5</v>
      </c>
      <c r="E114" s="1" t="e" cm="1">
        <f t="array" ref="E114">INDEX(#REF!,MATCH(Analysis_1_Adap_paper!$C114,#REF!)+Analysis_1_Adap_paper!$D114-COUNT($C$110:$C$118),MATCH(Analysis_1_Adap_paper!E$109,#REF!,0))</f>
        <v>#REF!</v>
      </c>
      <c r="F114" s="1" t="e" cm="1">
        <f t="array" ref="F114">INDEX(#REF!,MATCH(Analysis_1_Adap_paper!$C114,#REF!)+Analysis_1_Adap_paper!$D114-COUNT($C$110:$C$118),MATCH(Analysis_1_Adap_paper!F$109,#REF!,0))</f>
        <v>#REF!</v>
      </c>
      <c r="G114" s="1" t="e" cm="1">
        <f t="array" ref="G114">INDEX(#REF!,MATCH(Analysis_1_Adap_paper!$C114,#REF!)+Analysis_1_Adap_paper!$D114-COUNT($C$110:$C$118),MATCH(Analysis_1_Adap_paper!G$109,#REF!,0))</f>
        <v>#REF!</v>
      </c>
      <c r="H114" s="1" t="e" cm="1">
        <f t="array" ref="H114">INDEX(#REF!,MATCH(Analysis_1_Adap_paper!$C114,#REF!)+Analysis_1_Adap_paper!$D114-COUNT($C$110:$C$118),MATCH(Analysis_1_Adap_paper!H$109,#REF!,0))</f>
        <v>#REF!</v>
      </c>
      <c r="I114" s="1" t="e" cm="1">
        <f t="array" ref="I114">INDEX(#REF!,MATCH(Analysis_1_Adap_paper!$C114,#REF!)+Analysis_1_Adap_paper!$D114-COUNT($C$110:$C$118),MATCH(Analysis_1_Adap_paper!I$109,#REF!,0))</f>
        <v>#REF!</v>
      </c>
      <c r="J114" s="1" t="e" cm="1">
        <f t="array" ref="J114">INDEX(#REF!,MATCH(Analysis_1_Adap_paper!$C114,#REF!)+Analysis_1_Adap_paper!$D114-COUNT($C$110:$C$118),MATCH(Analysis_1_Adap_paper!J$109,#REF!,0))</f>
        <v>#REF!</v>
      </c>
      <c r="K114" s="1" t="e" cm="1">
        <f t="array" ref="K114">INDEX(#REF!,MATCH(Analysis_1_Adap_paper!$C114,#REF!)+Analysis_1_Adap_paper!$D114-COUNT($C$110:$C$118),MATCH(Analysis_1_Adap_paper!K$109,#REF!,0))</f>
        <v>#REF!</v>
      </c>
      <c r="L114" s="1" t="e" cm="1">
        <f t="array" ref="L114">INDEX(#REF!,MATCH(Analysis_1_Adap_paper!$C114,#REF!)+Analysis_1_Adap_paper!$D114-COUNT($C$110:$C$118),MATCH(Analysis_1_Adap_paper!L$109,#REF!,0))</f>
        <v>#REF!</v>
      </c>
      <c r="M114" s="1" t="e" cm="1">
        <f t="array" ref="M114">INDEX(#REF!,MATCH(Analysis_1_Adap_paper!$C114,#REF!)+Analysis_1_Adap_paper!$D114-COUNT($C$110:$C$118),MATCH(Analysis_1_Adap_paper!M$109,#REF!,0))</f>
        <v>#REF!</v>
      </c>
      <c r="N114" s="1" t="e" cm="1">
        <f t="array" ref="N114">INDEX(#REF!,MATCH(Analysis_1_Adap_paper!$C114,#REF!)+Analysis_1_Adap_paper!$D114-COUNT($C$110:$C$118),MATCH(Analysis_1_Adap_paper!N$109,#REF!,0))</f>
        <v>#REF!</v>
      </c>
      <c r="Q114" s="57" t="e">
        <f t="shared" si="35"/>
        <v>#REF!</v>
      </c>
      <c r="R114" s="57" t="e">
        <f t="shared" si="29"/>
        <v>#REF!</v>
      </c>
      <c r="S114" s="57" t="e">
        <f t="shared" si="30"/>
        <v>#REF!</v>
      </c>
      <c r="T114" s="57" t="e">
        <f t="shared" si="31"/>
        <v>#REF!</v>
      </c>
      <c r="U114" s="57" t="e">
        <f t="shared" si="32"/>
        <v>#REF!</v>
      </c>
      <c r="V114" s="57" t="e">
        <f t="shared" si="33"/>
        <v>#REF!</v>
      </c>
    </row>
    <row r="115" spans="3:23" outlineLevel="1" x14ac:dyDescent="0.45">
      <c r="C115" s="48">
        <f t="shared" si="34"/>
        <v>4</v>
      </c>
      <c r="D115" s="48">
        <v>6</v>
      </c>
      <c r="E115" s="1" t="e" cm="1">
        <f t="array" ref="E115">INDEX(#REF!,MATCH(Analysis_1_Adap_paper!$C115,#REF!)+Analysis_1_Adap_paper!$D115-COUNT($C$110:$C$118),MATCH(Analysis_1_Adap_paper!E$109,#REF!,0))</f>
        <v>#REF!</v>
      </c>
      <c r="F115" s="1" t="e" cm="1">
        <f t="array" ref="F115">INDEX(#REF!,MATCH(Analysis_1_Adap_paper!$C115,#REF!)+Analysis_1_Adap_paper!$D115-COUNT($C$110:$C$118),MATCH(Analysis_1_Adap_paper!F$109,#REF!,0))</f>
        <v>#REF!</v>
      </c>
      <c r="G115" s="1" t="e" cm="1">
        <f t="array" ref="G115">INDEX(#REF!,MATCH(Analysis_1_Adap_paper!$C115,#REF!)+Analysis_1_Adap_paper!$D115-COUNT($C$110:$C$118),MATCH(Analysis_1_Adap_paper!G$109,#REF!,0))</f>
        <v>#REF!</v>
      </c>
      <c r="H115" s="1" t="e" cm="1">
        <f t="array" ref="H115">INDEX(#REF!,MATCH(Analysis_1_Adap_paper!$C115,#REF!)+Analysis_1_Adap_paper!$D115-COUNT($C$110:$C$118),MATCH(Analysis_1_Adap_paper!H$109,#REF!,0))</f>
        <v>#REF!</v>
      </c>
      <c r="I115" s="1" t="e" cm="1">
        <f t="array" ref="I115">INDEX(#REF!,MATCH(Analysis_1_Adap_paper!$C115,#REF!)+Analysis_1_Adap_paper!$D115-COUNT($C$110:$C$118),MATCH(Analysis_1_Adap_paper!I$109,#REF!,0))</f>
        <v>#REF!</v>
      </c>
      <c r="J115" s="1" t="e" cm="1">
        <f t="array" ref="J115">INDEX(#REF!,MATCH(Analysis_1_Adap_paper!$C115,#REF!)+Analysis_1_Adap_paper!$D115-COUNT($C$110:$C$118),MATCH(Analysis_1_Adap_paper!J$109,#REF!,0))</f>
        <v>#REF!</v>
      </c>
      <c r="K115" s="1" t="e" cm="1">
        <f t="array" ref="K115">INDEX(#REF!,MATCH(Analysis_1_Adap_paper!$C115,#REF!)+Analysis_1_Adap_paper!$D115-COUNT($C$110:$C$118),MATCH(Analysis_1_Adap_paper!K$109,#REF!,0))</f>
        <v>#REF!</v>
      </c>
      <c r="L115" s="1" t="e" cm="1">
        <f t="array" ref="L115">INDEX(#REF!,MATCH(Analysis_1_Adap_paper!$C115,#REF!)+Analysis_1_Adap_paper!$D115-COUNT($C$110:$C$118),MATCH(Analysis_1_Adap_paper!L$109,#REF!,0))</f>
        <v>#REF!</v>
      </c>
      <c r="M115" s="1" t="e" cm="1">
        <f t="array" ref="M115">INDEX(#REF!,MATCH(Analysis_1_Adap_paper!$C115,#REF!)+Analysis_1_Adap_paper!$D115-COUNT($C$110:$C$118),MATCH(Analysis_1_Adap_paper!M$109,#REF!,0))</f>
        <v>#REF!</v>
      </c>
      <c r="N115" s="1" t="e" cm="1">
        <f t="array" ref="N115">INDEX(#REF!,MATCH(Analysis_1_Adap_paper!$C115,#REF!)+Analysis_1_Adap_paper!$D115-COUNT($C$110:$C$118),MATCH(Analysis_1_Adap_paper!N$109,#REF!,0))</f>
        <v>#REF!</v>
      </c>
      <c r="Q115" s="57" t="e">
        <f t="shared" si="35"/>
        <v>#REF!</v>
      </c>
      <c r="R115" s="57" t="e">
        <f t="shared" si="29"/>
        <v>#REF!</v>
      </c>
      <c r="S115" s="57" t="e">
        <f t="shared" si="30"/>
        <v>#REF!</v>
      </c>
      <c r="T115" s="57" t="e">
        <f t="shared" si="31"/>
        <v>#REF!</v>
      </c>
      <c r="U115" s="57" t="e">
        <f t="shared" si="32"/>
        <v>#REF!</v>
      </c>
      <c r="V115" s="57" t="e">
        <f t="shared" si="33"/>
        <v>#REF!</v>
      </c>
    </row>
    <row r="116" spans="3:23" outlineLevel="1" x14ac:dyDescent="0.45">
      <c r="C116" s="48">
        <f t="shared" si="34"/>
        <v>4</v>
      </c>
      <c r="D116" s="48">
        <v>7</v>
      </c>
      <c r="E116" s="1" t="e" cm="1">
        <f t="array" ref="E116">INDEX(#REF!,MATCH(Analysis_1_Adap_paper!$C116,#REF!)+Analysis_1_Adap_paper!$D116-COUNT($C$110:$C$118),MATCH(Analysis_1_Adap_paper!E$109,#REF!,0))</f>
        <v>#REF!</v>
      </c>
      <c r="F116" s="1" t="e" cm="1">
        <f t="array" ref="F116">INDEX(#REF!,MATCH(Analysis_1_Adap_paper!$C116,#REF!)+Analysis_1_Adap_paper!$D116-COUNT($C$110:$C$118),MATCH(Analysis_1_Adap_paper!F$109,#REF!,0))</f>
        <v>#REF!</v>
      </c>
      <c r="G116" s="1" t="e" cm="1">
        <f t="array" ref="G116">INDEX(#REF!,MATCH(Analysis_1_Adap_paper!$C116,#REF!)+Analysis_1_Adap_paper!$D116-COUNT($C$110:$C$118),MATCH(Analysis_1_Adap_paper!G$109,#REF!,0))</f>
        <v>#REF!</v>
      </c>
      <c r="H116" s="1" t="e" cm="1">
        <f t="array" ref="H116">INDEX(#REF!,MATCH(Analysis_1_Adap_paper!$C116,#REF!)+Analysis_1_Adap_paper!$D116-COUNT($C$110:$C$118),MATCH(Analysis_1_Adap_paper!H$109,#REF!,0))</f>
        <v>#REF!</v>
      </c>
      <c r="I116" s="1" t="e" cm="1">
        <f t="array" ref="I116">INDEX(#REF!,MATCH(Analysis_1_Adap_paper!$C116,#REF!)+Analysis_1_Adap_paper!$D116-COUNT($C$110:$C$118),MATCH(Analysis_1_Adap_paper!I$109,#REF!,0))</f>
        <v>#REF!</v>
      </c>
      <c r="J116" s="1" t="e" cm="1">
        <f t="array" ref="J116">INDEX(#REF!,MATCH(Analysis_1_Adap_paper!$C116,#REF!)+Analysis_1_Adap_paper!$D116-COUNT($C$110:$C$118),MATCH(Analysis_1_Adap_paper!J$109,#REF!,0))</f>
        <v>#REF!</v>
      </c>
      <c r="K116" s="1" t="e" cm="1">
        <f t="array" ref="K116">INDEX(#REF!,MATCH(Analysis_1_Adap_paper!$C116,#REF!)+Analysis_1_Adap_paper!$D116-COUNT($C$110:$C$118),MATCH(Analysis_1_Adap_paper!K$109,#REF!,0))</f>
        <v>#REF!</v>
      </c>
      <c r="L116" s="1" t="e" cm="1">
        <f t="array" ref="L116">INDEX(#REF!,MATCH(Analysis_1_Adap_paper!$C116,#REF!)+Analysis_1_Adap_paper!$D116-COUNT($C$110:$C$118),MATCH(Analysis_1_Adap_paper!L$109,#REF!,0))</f>
        <v>#REF!</v>
      </c>
      <c r="M116" s="1" t="e" cm="1">
        <f t="array" ref="M116">INDEX(#REF!,MATCH(Analysis_1_Adap_paper!$C116,#REF!)+Analysis_1_Adap_paper!$D116-COUNT($C$110:$C$118),MATCH(Analysis_1_Adap_paper!M$109,#REF!,0))</f>
        <v>#REF!</v>
      </c>
      <c r="N116" s="1" t="e" cm="1">
        <f t="array" ref="N116">INDEX(#REF!,MATCH(Analysis_1_Adap_paper!$C116,#REF!)+Analysis_1_Adap_paper!$D116-COUNT($C$110:$C$118),MATCH(Analysis_1_Adap_paper!N$109,#REF!,0))</f>
        <v>#REF!</v>
      </c>
      <c r="Q116" s="57" t="e">
        <f t="shared" si="35"/>
        <v>#REF!</v>
      </c>
      <c r="R116" s="57" t="e">
        <f t="shared" si="29"/>
        <v>#REF!</v>
      </c>
      <c r="S116" s="57" t="e">
        <f t="shared" si="30"/>
        <v>#REF!</v>
      </c>
      <c r="T116" s="57" t="e">
        <f t="shared" si="31"/>
        <v>#REF!</v>
      </c>
      <c r="U116" s="57" t="e">
        <f t="shared" si="32"/>
        <v>#REF!</v>
      </c>
      <c r="V116" s="57" t="e">
        <f t="shared" si="33"/>
        <v>#REF!</v>
      </c>
    </row>
    <row r="117" spans="3:23" outlineLevel="1" x14ac:dyDescent="0.45">
      <c r="C117" s="48">
        <f t="shared" si="34"/>
        <v>4</v>
      </c>
      <c r="D117" s="48">
        <v>8</v>
      </c>
      <c r="E117" s="1" t="e" cm="1">
        <f t="array" ref="E117">INDEX(#REF!,MATCH(Analysis_1_Adap_paper!$C117,#REF!)+Analysis_1_Adap_paper!$D117-COUNT($C$110:$C$118),MATCH(Analysis_1_Adap_paper!E$109,#REF!,0))</f>
        <v>#REF!</v>
      </c>
      <c r="F117" s="1" t="e" cm="1">
        <f t="array" ref="F117">INDEX(#REF!,MATCH(Analysis_1_Adap_paper!$C117,#REF!)+Analysis_1_Adap_paper!$D117-COUNT($C$110:$C$118),MATCH(Analysis_1_Adap_paper!F$109,#REF!,0))</f>
        <v>#REF!</v>
      </c>
      <c r="G117" s="1" t="e" cm="1">
        <f t="array" ref="G117">INDEX(#REF!,MATCH(Analysis_1_Adap_paper!$C117,#REF!)+Analysis_1_Adap_paper!$D117-COUNT($C$110:$C$118),MATCH(Analysis_1_Adap_paper!G$109,#REF!,0))</f>
        <v>#REF!</v>
      </c>
      <c r="H117" s="1" t="e" cm="1">
        <f t="array" ref="H117">INDEX(#REF!,MATCH(Analysis_1_Adap_paper!$C117,#REF!)+Analysis_1_Adap_paper!$D117-COUNT($C$110:$C$118),MATCH(Analysis_1_Adap_paper!H$109,#REF!,0))</f>
        <v>#REF!</v>
      </c>
      <c r="I117" s="1" t="e" cm="1">
        <f t="array" ref="I117">INDEX(#REF!,MATCH(Analysis_1_Adap_paper!$C117,#REF!)+Analysis_1_Adap_paper!$D117-COUNT($C$110:$C$118),MATCH(Analysis_1_Adap_paper!I$109,#REF!,0))</f>
        <v>#REF!</v>
      </c>
      <c r="J117" s="1" t="e" cm="1">
        <f t="array" ref="J117">INDEX(#REF!,MATCH(Analysis_1_Adap_paper!$C117,#REF!)+Analysis_1_Adap_paper!$D117-COUNT($C$110:$C$118),MATCH(Analysis_1_Adap_paper!J$109,#REF!,0))</f>
        <v>#REF!</v>
      </c>
      <c r="K117" s="1" t="e" cm="1">
        <f t="array" ref="K117">INDEX(#REF!,MATCH(Analysis_1_Adap_paper!$C117,#REF!)+Analysis_1_Adap_paper!$D117-COUNT($C$110:$C$118),MATCH(Analysis_1_Adap_paper!K$109,#REF!,0))</f>
        <v>#REF!</v>
      </c>
      <c r="L117" s="1" t="e" cm="1">
        <f t="array" ref="L117">INDEX(#REF!,MATCH(Analysis_1_Adap_paper!$C117,#REF!)+Analysis_1_Adap_paper!$D117-COUNT($C$110:$C$118),MATCH(Analysis_1_Adap_paper!L$109,#REF!,0))</f>
        <v>#REF!</v>
      </c>
      <c r="M117" s="1" t="e" cm="1">
        <f t="array" ref="M117">INDEX(#REF!,MATCH(Analysis_1_Adap_paper!$C117,#REF!)+Analysis_1_Adap_paper!$D117-COUNT($C$110:$C$118),MATCH(Analysis_1_Adap_paper!M$109,#REF!,0))</f>
        <v>#REF!</v>
      </c>
      <c r="N117" s="1" t="e" cm="1">
        <f t="array" ref="N117">INDEX(#REF!,MATCH(Analysis_1_Adap_paper!$C117,#REF!)+Analysis_1_Adap_paper!$D117-COUNT($C$110:$C$118),MATCH(Analysis_1_Adap_paper!N$109,#REF!,0))</f>
        <v>#REF!</v>
      </c>
      <c r="Q117" s="57" t="e">
        <f t="shared" si="35"/>
        <v>#REF!</v>
      </c>
      <c r="R117" s="57" t="e">
        <f t="shared" si="29"/>
        <v>#REF!</v>
      </c>
      <c r="S117" s="57" t="e">
        <f t="shared" si="30"/>
        <v>#REF!</v>
      </c>
      <c r="T117" s="57" t="e">
        <f t="shared" si="31"/>
        <v>#REF!</v>
      </c>
      <c r="U117" s="57" t="e">
        <f t="shared" si="32"/>
        <v>#REF!</v>
      </c>
      <c r="V117" s="57" t="e">
        <f t="shared" si="33"/>
        <v>#REF!</v>
      </c>
    </row>
    <row r="118" spans="3:23" outlineLevel="1" x14ac:dyDescent="0.45">
      <c r="C118" s="48">
        <f t="shared" si="34"/>
        <v>4</v>
      </c>
      <c r="D118" s="48">
        <v>9</v>
      </c>
      <c r="E118" s="1" t="e" cm="1">
        <f t="array" ref="E118">INDEX(#REF!,MATCH(Analysis_1_Adap_paper!$C118,#REF!)+Analysis_1_Adap_paper!$D118-COUNT($C$110:$C$118),MATCH(Analysis_1_Adap_paper!E$109,#REF!,0))</f>
        <v>#REF!</v>
      </c>
      <c r="F118" s="1" t="e" cm="1">
        <f t="array" ref="F118">INDEX(#REF!,MATCH(Analysis_1_Adap_paper!$C118,#REF!)+Analysis_1_Adap_paper!$D118-COUNT($C$110:$C$118),MATCH(Analysis_1_Adap_paper!F$109,#REF!,0))</f>
        <v>#REF!</v>
      </c>
      <c r="G118" s="1" t="e" cm="1">
        <f t="array" ref="G118">INDEX(#REF!,MATCH(Analysis_1_Adap_paper!$C118,#REF!)+Analysis_1_Adap_paper!$D118-COUNT($C$110:$C$118),MATCH(Analysis_1_Adap_paper!G$109,#REF!,0))</f>
        <v>#REF!</v>
      </c>
      <c r="H118" s="1" t="e" cm="1">
        <f t="array" ref="H118">INDEX(#REF!,MATCH(Analysis_1_Adap_paper!$C118,#REF!)+Analysis_1_Adap_paper!$D118-COUNT($C$110:$C$118),MATCH(Analysis_1_Adap_paper!H$109,#REF!,0))</f>
        <v>#REF!</v>
      </c>
      <c r="I118" s="1" t="e" cm="1">
        <f t="array" ref="I118">INDEX(#REF!,MATCH(Analysis_1_Adap_paper!$C118,#REF!)+Analysis_1_Adap_paper!$D118-COUNT($C$110:$C$118),MATCH(Analysis_1_Adap_paper!I$109,#REF!,0))</f>
        <v>#REF!</v>
      </c>
      <c r="J118" s="1" t="e" cm="1">
        <f t="array" ref="J118">INDEX(#REF!,MATCH(Analysis_1_Adap_paper!$C118,#REF!)+Analysis_1_Adap_paper!$D118-COUNT($C$110:$C$118),MATCH(Analysis_1_Adap_paper!J$109,#REF!,0))</f>
        <v>#REF!</v>
      </c>
      <c r="K118" s="1" t="e" cm="1">
        <f t="array" ref="K118">INDEX(#REF!,MATCH(Analysis_1_Adap_paper!$C118,#REF!)+Analysis_1_Adap_paper!$D118-COUNT($C$110:$C$118),MATCH(Analysis_1_Adap_paper!K$109,#REF!,0))</f>
        <v>#REF!</v>
      </c>
      <c r="L118" s="1" t="e" cm="1">
        <f t="array" ref="L118">INDEX(#REF!,MATCH(Analysis_1_Adap_paper!$C118,#REF!)+Analysis_1_Adap_paper!$D118-COUNT($C$110:$C$118),MATCH(Analysis_1_Adap_paper!L$109,#REF!,0))</f>
        <v>#REF!</v>
      </c>
      <c r="M118" s="1" t="e" cm="1">
        <f t="array" ref="M118">INDEX(#REF!,MATCH(Analysis_1_Adap_paper!$C118,#REF!)+Analysis_1_Adap_paper!$D118-COUNT($C$110:$C$118),MATCH(Analysis_1_Adap_paper!M$109,#REF!,0))</f>
        <v>#REF!</v>
      </c>
      <c r="N118" s="1" t="e" cm="1">
        <f t="array" ref="N118">INDEX(#REF!,MATCH(Analysis_1_Adap_paper!$C118,#REF!)+Analysis_1_Adap_paper!$D118-COUNT($C$110:$C$118),MATCH(Analysis_1_Adap_paper!N$109,#REF!,0))</f>
        <v>#REF!</v>
      </c>
      <c r="Q118" s="57" t="e">
        <f t="shared" si="35"/>
        <v>#REF!</v>
      </c>
      <c r="R118" s="57" t="e">
        <f t="shared" si="29"/>
        <v>#REF!</v>
      </c>
      <c r="S118" s="57" t="e">
        <f t="shared" si="30"/>
        <v>#REF!</v>
      </c>
      <c r="T118" s="57" t="e">
        <f t="shared" si="31"/>
        <v>#REF!</v>
      </c>
      <c r="U118" s="57" t="e">
        <f t="shared" si="32"/>
        <v>#REF!</v>
      </c>
      <c r="V118" s="57" t="e">
        <f t="shared" si="33"/>
        <v>#REF!</v>
      </c>
    </row>
    <row r="119" spans="3:23" ht="5.45" customHeight="1" x14ac:dyDescent="0.45"/>
    <row r="120" spans="3:23" x14ac:dyDescent="0.45">
      <c r="C120" s="93" t="s">
        <v>76</v>
      </c>
      <c r="D120" s="94"/>
      <c r="E120" s="94"/>
      <c r="F120" s="94"/>
      <c r="G120" s="94"/>
      <c r="H120" s="94"/>
      <c r="I120" s="94"/>
      <c r="J120" s="95"/>
      <c r="K120" s="100" t="s">
        <v>100</v>
      </c>
      <c r="L120" s="101"/>
      <c r="M120" s="101"/>
      <c r="N120" s="101"/>
      <c r="O120" s="102"/>
      <c r="Q120" s="73" t="s">
        <v>100</v>
      </c>
      <c r="R120" s="74"/>
      <c r="S120" s="74"/>
      <c r="T120" s="74"/>
      <c r="U120" s="74"/>
      <c r="V120" s="74"/>
      <c r="W120" s="75"/>
    </row>
    <row r="121" spans="3:23" x14ac:dyDescent="0.45">
      <c r="C121" s="50" t="s">
        <v>11</v>
      </c>
      <c r="D121" s="50" t="s">
        <v>14</v>
      </c>
      <c r="E121" s="54" t="s">
        <v>18</v>
      </c>
      <c r="F121" s="54" t="s">
        <v>22</v>
      </c>
      <c r="G121" s="54" t="s">
        <v>99</v>
      </c>
      <c r="H121" s="54" t="s">
        <v>96</v>
      </c>
      <c r="I121" s="54" t="s">
        <v>86</v>
      </c>
      <c r="J121" s="54" t="s">
        <v>96</v>
      </c>
      <c r="K121" t="str">
        <f t="shared" ref="K121:P121" si="36">E121</f>
        <v>Mu_RBF_AD</v>
      </c>
      <c r="L121" t="str">
        <f t="shared" si="36"/>
        <v>Mu_LRBF_AD</v>
      </c>
      <c r="M121" t="str">
        <f t="shared" si="36"/>
        <v>Mu_1E-6_CPLRBF_AD</v>
      </c>
      <c r="N121" t="str">
        <f t="shared" si="36"/>
        <v>Mu_1E-13_CPLRBF_AD</v>
      </c>
      <c r="O121" t="str">
        <f t="shared" si="36"/>
        <v>Mu_1E-8_CPLRBF_AD</v>
      </c>
      <c r="P121" t="str">
        <f t="shared" si="36"/>
        <v>Mu_1E-13_CPLRBF_AD</v>
      </c>
    </row>
    <row r="122" spans="3:23" x14ac:dyDescent="0.45">
      <c r="C122" s="53">
        <v>4</v>
      </c>
      <c r="D122" s="48">
        <v>1</v>
      </c>
      <c r="E122" s="1" t="e" cm="1">
        <f t="array" ref="E122">INDEX(#REF!,MATCH(Analysis_1_Adap_paper!$C122,#REF!)+Analysis_1_Adap_paper!$D122-COUNT($C$122:$C$130),MATCH(Analysis_1_Adap_paper!E$121,#REF!,0))</f>
        <v>#REF!</v>
      </c>
      <c r="F122" s="1" t="e" cm="1">
        <f t="array" ref="F122">INDEX(#REF!,MATCH(Analysis_1_Adap_paper!$C122,#REF!)+Analysis_1_Adap_paper!$D122-COUNT($C$122:$C$130),MATCH(Analysis_1_Adap_paper!F$121,#REF!,0))</f>
        <v>#REF!</v>
      </c>
      <c r="G122" s="1" t="e" cm="1">
        <f t="array" ref="G122">INDEX(#REF!,MATCH(Analysis_1_Adap_paper!$C122,#REF!)+Analysis_1_Adap_paper!$D122-COUNT($C$122:$C$130),MATCH(Analysis_1_Adap_paper!G$121,#REF!,0))</f>
        <v>#REF!</v>
      </c>
      <c r="H122" s="1" t="e" cm="1">
        <f t="array" ref="H122">INDEX(#REF!,MATCH(Analysis_1_Adap_paper!$C122,#REF!)+Analysis_1_Adap_paper!$D122-COUNT($C$122:$C$130),MATCH(Analysis_1_Adap_paper!H$121,#REF!,0))</f>
        <v>#REF!</v>
      </c>
      <c r="I122" s="1" t="e" cm="1">
        <f t="array" ref="I122">INDEX(#REF!,MATCH(Analysis_1_Adap_paper!$C122,#REF!)+Analysis_1_Adap_paper!$D122-COUNT($C$122:$C$130),MATCH(Analysis_1_Adap_paper!I$121,#REF!,0))</f>
        <v>#REF!</v>
      </c>
      <c r="J122" s="1" t="e" cm="1">
        <f t="array" ref="J122">INDEX(#REF!,MATCH(Analysis_1_Adap_paper!$C122,#REF!)+Analysis_1_Adap_paper!$D122-COUNT($C$122:$C$130),MATCH(Analysis_1_Adap_paper!J$121,#REF!,0))</f>
        <v>#REF!</v>
      </c>
      <c r="K122" s="56" t="s">
        <v>90</v>
      </c>
      <c r="L122" s="56" t="s">
        <v>90</v>
      </c>
      <c r="M122" s="56" t="s">
        <v>90</v>
      </c>
      <c r="N122" s="56" t="s">
        <v>90</v>
      </c>
      <c r="O122" s="56" t="s">
        <v>90</v>
      </c>
      <c r="P122" s="56" t="s">
        <v>90</v>
      </c>
    </row>
    <row r="123" spans="3:23" x14ac:dyDescent="0.45">
      <c r="C123" s="48">
        <f>C122</f>
        <v>4</v>
      </c>
      <c r="D123" s="48">
        <v>2</v>
      </c>
      <c r="E123" s="1" t="e" cm="1">
        <f t="array" ref="E123">INDEX(#REF!,MATCH(Analysis_1_Adap_paper!$C123,#REF!)+Analysis_1_Adap_paper!$D123-COUNT($C$122:$C$130),MATCH(Analysis_1_Adap_paper!E$121,#REF!,0))</f>
        <v>#REF!</v>
      </c>
      <c r="F123" s="1" t="e" cm="1">
        <f t="array" ref="F123">INDEX(#REF!,MATCH(Analysis_1_Adap_paper!$C123,#REF!)+Analysis_1_Adap_paper!$D123-COUNT($C$122:$C$130),MATCH(Analysis_1_Adap_paper!F$121,#REF!,0))</f>
        <v>#REF!</v>
      </c>
      <c r="G123" s="1" t="e" cm="1">
        <f t="array" ref="G123">INDEX(#REF!,MATCH(Analysis_1_Adap_paper!$C123,#REF!)+Analysis_1_Adap_paper!$D123-COUNT($C$122:$C$130),MATCH(Analysis_1_Adap_paper!G$121,#REF!,0))</f>
        <v>#REF!</v>
      </c>
      <c r="H123" s="1" t="e" cm="1">
        <f t="array" ref="H123">INDEX(#REF!,MATCH(Analysis_1_Adap_paper!$C123,#REF!)+Analysis_1_Adap_paper!$D123-COUNT($C$122:$C$130),MATCH(Analysis_1_Adap_paper!H$121,#REF!,0))</f>
        <v>#REF!</v>
      </c>
      <c r="I123" s="1" t="e" cm="1">
        <f t="array" ref="I123">INDEX(#REF!,MATCH(Analysis_1_Adap_paper!$C123,#REF!)+Analysis_1_Adap_paper!$D123-COUNT($C$122:$C$130),MATCH(Analysis_1_Adap_paper!I$121,#REF!,0))</f>
        <v>#REF!</v>
      </c>
      <c r="J123" s="1" t="e" cm="1">
        <f t="array" ref="J123">INDEX(#REF!,MATCH(Analysis_1_Adap_paper!$C123,#REF!)+Analysis_1_Adap_paper!$D123-COUNT($C$122:$C$130),MATCH(Analysis_1_Adap_paper!J$121,#REF!,0))</f>
        <v>#REF!</v>
      </c>
      <c r="K123" s="57" t="e">
        <f t="shared" ref="K123:P130" si="37">LOG(E122/E123)/LOG(2)</f>
        <v>#REF!</v>
      </c>
      <c r="L123" s="57" t="e">
        <f t="shared" si="37"/>
        <v>#REF!</v>
      </c>
      <c r="M123" s="57" t="e">
        <f t="shared" si="37"/>
        <v>#REF!</v>
      </c>
      <c r="N123" s="57" t="e">
        <f t="shared" si="37"/>
        <v>#REF!</v>
      </c>
      <c r="O123" s="57" t="e">
        <f t="shared" si="37"/>
        <v>#REF!</v>
      </c>
      <c r="P123" s="57" t="e">
        <f t="shared" si="37"/>
        <v>#REF!</v>
      </c>
    </row>
    <row r="124" spans="3:23" x14ac:dyDescent="0.45">
      <c r="C124" s="48">
        <f t="shared" ref="C124:C130" si="38">C123</f>
        <v>4</v>
      </c>
      <c r="D124" s="48">
        <v>3</v>
      </c>
      <c r="E124" s="1" t="e" cm="1">
        <f t="array" ref="E124">INDEX(#REF!,MATCH(Analysis_1_Adap_paper!$C124,#REF!)+Analysis_1_Adap_paper!$D124-COUNT($C$122:$C$130),MATCH(Analysis_1_Adap_paper!E$121,#REF!,0))</f>
        <v>#REF!</v>
      </c>
      <c r="F124" s="1" t="e" cm="1">
        <f t="array" ref="F124">INDEX(#REF!,MATCH(Analysis_1_Adap_paper!$C124,#REF!)+Analysis_1_Adap_paper!$D124-COUNT($C$122:$C$130),MATCH(Analysis_1_Adap_paper!F$121,#REF!,0))</f>
        <v>#REF!</v>
      </c>
      <c r="G124" s="1" t="e" cm="1">
        <f t="array" ref="G124">INDEX(#REF!,MATCH(Analysis_1_Adap_paper!$C124,#REF!)+Analysis_1_Adap_paper!$D124-COUNT($C$122:$C$130),MATCH(Analysis_1_Adap_paper!G$121,#REF!,0))</f>
        <v>#REF!</v>
      </c>
      <c r="H124" s="1" t="e" cm="1">
        <f t="array" ref="H124">INDEX(#REF!,MATCH(Analysis_1_Adap_paper!$C124,#REF!)+Analysis_1_Adap_paper!$D124-COUNT($C$122:$C$130),MATCH(Analysis_1_Adap_paper!H$121,#REF!,0))</f>
        <v>#REF!</v>
      </c>
      <c r="I124" s="1" t="e" cm="1">
        <f t="array" ref="I124">INDEX(#REF!,MATCH(Analysis_1_Adap_paper!$C124,#REF!)+Analysis_1_Adap_paper!$D124-COUNT($C$122:$C$130),MATCH(Analysis_1_Adap_paper!I$121,#REF!,0))</f>
        <v>#REF!</v>
      </c>
      <c r="J124" s="1" t="e" cm="1">
        <f t="array" ref="J124">INDEX(#REF!,MATCH(Analysis_1_Adap_paper!$C124,#REF!)+Analysis_1_Adap_paper!$D124-COUNT($C$122:$C$130),MATCH(Analysis_1_Adap_paper!J$121,#REF!,0))</f>
        <v>#REF!</v>
      </c>
      <c r="K124" s="57" t="e">
        <f t="shared" si="37"/>
        <v>#REF!</v>
      </c>
      <c r="L124" s="57" t="e">
        <f t="shared" si="37"/>
        <v>#REF!</v>
      </c>
      <c r="M124" s="57" t="e">
        <f t="shared" si="37"/>
        <v>#REF!</v>
      </c>
      <c r="N124" s="57" t="e">
        <f t="shared" si="37"/>
        <v>#REF!</v>
      </c>
      <c r="O124" s="57" t="e">
        <f t="shared" si="37"/>
        <v>#REF!</v>
      </c>
      <c r="P124" s="57" t="e">
        <f t="shared" si="37"/>
        <v>#REF!</v>
      </c>
    </row>
    <row r="125" spans="3:23" x14ac:dyDescent="0.45">
      <c r="C125" s="48">
        <f t="shared" si="38"/>
        <v>4</v>
      </c>
      <c r="D125" s="48">
        <v>4</v>
      </c>
      <c r="E125" s="1" t="e" cm="1">
        <f t="array" ref="E125">INDEX(#REF!,MATCH(Analysis_1_Adap_paper!$C125,#REF!)+Analysis_1_Adap_paper!$D125-COUNT($C$122:$C$130),MATCH(Analysis_1_Adap_paper!E$121,#REF!,0))</f>
        <v>#REF!</v>
      </c>
      <c r="F125" s="1" t="e" cm="1">
        <f t="array" ref="F125">INDEX(#REF!,MATCH(Analysis_1_Adap_paper!$C125,#REF!)+Analysis_1_Adap_paper!$D125-COUNT($C$122:$C$130),MATCH(Analysis_1_Adap_paper!F$121,#REF!,0))</f>
        <v>#REF!</v>
      </c>
      <c r="G125" s="1" t="e" cm="1">
        <f t="array" ref="G125">INDEX(#REF!,MATCH(Analysis_1_Adap_paper!$C125,#REF!)+Analysis_1_Adap_paper!$D125-COUNT($C$122:$C$130),MATCH(Analysis_1_Adap_paper!G$121,#REF!,0))</f>
        <v>#REF!</v>
      </c>
      <c r="H125" s="1" t="e" cm="1">
        <f t="array" ref="H125">INDEX(#REF!,MATCH(Analysis_1_Adap_paper!$C125,#REF!)+Analysis_1_Adap_paper!$D125-COUNT($C$122:$C$130),MATCH(Analysis_1_Adap_paper!H$121,#REF!,0))</f>
        <v>#REF!</v>
      </c>
      <c r="I125" s="1" t="e" cm="1">
        <f t="array" ref="I125">INDEX(#REF!,MATCH(Analysis_1_Adap_paper!$C125,#REF!)+Analysis_1_Adap_paper!$D125-COUNT($C$122:$C$130),MATCH(Analysis_1_Adap_paper!I$121,#REF!,0))</f>
        <v>#REF!</v>
      </c>
      <c r="J125" s="1" t="e" cm="1">
        <f t="array" ref="J125">INDEX(#REF!,MATCH(Analysis_1_Adap_paper!$C125,#REF!)+Analysis_1_Adap_paper!$D125-COUNT($C$122:$C$130),MATCH(Analysis_1_Adap_paper!J$121,#REF!,0))</f>
        <v>#REF!</v>
      </c>
      <c r="K125" s="57" t="e">
        <f t="shared" si="37"/>
        <v>#REF!</v>
      </c>
      <c r="L125" s="57" t="e">
        <f t="shared" si="37"/>
        <v>#REF!</v>
      </c>
      <c r="M125" s="57" t="e">
        <f t="shared" si="37"/>
        <v>#REF!</v>
      </c>
      <c r="N125" s="57" t="e">
        <f t="shared" si="37"/>
        <v>#REF!</v>
      </c>
      <c r="O125" s="57" t="e">
        <f t="shared" si="37"/>
        <v>#REF!</v>
      </c>
      <c r="P125" s="57" t="e">
        <f t="shared" si="37"/>
        <v>#REF!</v>
      </c>
    </row>
    <row r="126" spans="3:23" x14ac:dyDescent="0.45">
      <c r="C126" s="48">
        <f t="shared" si="38"/>
        <v>4</v>
      </c>
      <c r="D126" s="48">
        <v>5</v>
      </c>
      <c r="E126" s="1" t="e" cm="1">
        <f t="array" ref="E126">INDEX(#REF!,MATCH(Analysis_1_Adap_paper!$C126,#REF!)+Analysis_1_Adap_paper!$D126-COUNT($C$122:$C$130),MATCH(Analysis_1_Adap_paper!E$121,#REF!,0))</f>
        <v>#REF!</v>
      </c>
      <c r="F126" s="1" t="e" cm="1">
        <f t="array" ref="F126">INDEX(#REF!,MATCH(Analysis_1_Adap_paper!$C126,#REF!)+Analysis_1_Adap_paper!$D126-COUNT($C$122:$C$130),MATCH(Analysis_1_Adap_paper!F$121,#REF!,0))</f>
        <v>#REF!</v>
      </c>
      <c r="G126" s="1" t="e" cm="1">
        <f t="array" ref="G126">INDEX(#REF!,MATCH(Analysis_1_Adap_paper!$C126,#REF!)+Analysis_1_Adap_paper!$D126-COUNT($C$122:$C$130),MATCH(Analysis_1_Adap_paper!G$121,#REF!,0))</f>
        <v>#REF!</v>
      </c>
      <c r="H126" s="1" t="e" cm="1">
        <f t="array" ref="H126">INDEX(#REF!,MATCH(Analysis_1_Adap_paper!$C126,#REF!)+Analysis_1_Adap_paper!$D126-COUNT($C$122:$C$130),MATCH(Analysis_1_Adap_paper!H$121,#REF!,0))</f>
        <v>#REF!</v>
      </c>
      <c r="I126" s="1" t="e" cm="1">
        <f t="array" ref="I126">INDEX(#REF!,MATCH(Analysis_1_Adap_paper!$C126,#REF!)+Analysis_1_Adap_paper!$D126-COUNT($C$122:$C$130),MATCH(Analysis_1_Adap_paper!I$121,#REF!,0))</f>
        <v>#REF!</v>
      </c>
      <c r="J126" s="1" t="e" cm="1">
        <f t="array" ref="J126">INDEX(#REF!,MATCH(Analysis_1_Adap_paper!$C126,#REF!)+Analysis_1_Adap_paper!$D126-COUNT($C$122:$C$130),MATCH(Analysis_1_Adap_paper!J$121,#REF!,0))</f>
        <v>#REF!</v>
      </c>
      <c r="K126" s="57" t="e">
        <f t="shared" si="37"/>
        <v>#REF!</v>
      </c>
      <c r="L126" s="57" t="e">
        <f t="shared" si="37"/>
        <v>#REF!</v>
      </c>
      <c r="M126" s="57" t="e">
        <f t="shared" si="37"/>
        <v>#REF!</v>
      </c>
      <c r="N126" s="57" t="e">
        <f t="shared" si="37"/>
        <v>#REF!</v>
      </c>
      <c r="O126" s="57" t="e">
        <f t="shared" si="37"/>
        <v>#REF!</v>
      </c>
      <c r="P126" s="57" t="e">
        <f t="shared" si="37"/>
        <v>#REF!</v>
      </c>
    </row>
    <row r="127" spans="3:23" x14ac:dyDescent="0.45">
      <c r="C127" s="48">
        <f t="shared" si="38"/>
        <v>4</v>
      </c>
      <c r="D127" s="48">
        <v>6</v>
      </c>
      <c r="E127" s="1" t="e" cm="1">
        <f t="array" ref="E127">INDEX(#REF!,MATCH(Analysis_1_Adap_paper!$C127,#REF!)+Analysis_1_Adap_paper!$D127-COUNT($C$122:$C$130),MATCH(Analysis_1_Adap_paper!E$121,#REF!,0))</f>
        <v>#REF!</v>
      </c>
      <c r="F127" s="1" t="e" cm="1">
        <f t="array" ref="F127">INDEX(#REF!,MATCH(Analysis_1_Adap_paper!$C127,#REF!)+Analysis_1_Adap_paper!$D127-COUNT($C$122:$C$130),MATCH(Analysis_1_Adap_paper!F$121,#REF!,0))</f>
        <v>#REF!</v>
      </c>
      <c r="G127" s="1" t="e" cm="1">
        <f t="array" ref="G127">INDEX(#REF!,MATCH(Analysis_1_Adap_paper!$C127,#REF!)+Analysis_1_Adap_paper!$D127-COUNT($C$122:$C$130),MATCH(Analysis_1_Adap_paper!G$121,#REF!,0))</f>
        <v>#REF!</v>
      </c>
      <c r="H127" s="1" t="e" cm="1">
        <f t="array" ref="H127">INDEX(#REF!,MATCH(Analysis_1_Adap_paper!$C127,#REF!)+Analysis_1_Adap_paper!$D127-COUNT($C$122:$C$130),MATCH(Analysis_1_Adap_paper!H$121,#REF!,0))</f>
        <v>#REF!</v>
      </c>
      <c r="I127" s="1" t="e" cm="1">
        <f t="array" ref="I127">INDEX(#REF!,MATCH(Analysis_1_Adap_paper!$C127,#REF!)+Analysis_1_Adap_paper!$D127-COUNT($C$122:$C$130),MATCH(Analysis_1_Adap_paper!I$121,#REF!,0))</f>
        <v>#REF!</v>
      </c>
      <c r="J127" s="1" t="e" cm="1">
        <f t="array" ref="J127">INDEX(#REF!,MATCH(Analysis_1_Adap_paper!$C127,#REF!)+Analysis_1_Adap_paper!$D127-COUNT($C$122:$C$130),MATCH(Analysis_1_Adap_paper!J$121,#REF!,0))</f>
        <v>#REF!</v>
      </c>
      <c r="K127" s="57" t="e">
        <f t="shared" si="37"/>
        <v>#REF!</v>
      </c>
      <c r="L127" s="57" t="e">
        <f t="shared" si="37"/>
        <v>#REF!</v>
      </c>
      <c r="M127" s="57" t="e">
        <f t="shared" si="37"/>
        <v>#REF!</v>
      </c>
      <c r="N127" s="57" t="e">
        <f t="shared" si="37"/>
        <v>#REF!</v>
      </c>
      <c r="O127" s="57" t="e">
        <f t="shared" si="37"/>
        <v>#REF!</v>
      </c>
      <c r="P127" s="57" t="e">
        <f t="shared" si="37"/>
        <v>#REF!</v>
      </c>
    </row>
    <row r="128" spans="3:23" x14ac:dyDescent="0.45">
      <c r="C128" s="48">
        <f t="shared" si="38"/>
        <v>4</v>
      </c>
      <c r="D128" s="48">
        <v>7</v>
      </c>
      <c r="E128" s="1" t="e" cm="1">
        <f t="array" ref="E128">INDEX(#REF!,MATCH(Analysis_1_Adap_paper!$C128,#REF!)+Analysis_1_Adap_paper!$D128-COUNT($C$122:$C$130),MATCH(Analysis_1_Adap_paper!E$121,#REF!,0))</f>
        <v>#REF!</v>
      </c>
      <c r="F128" s="1" t="e" cm="1">
        <f t="array" ref="F128">INDEX(#REF!,MATCH(Analysis_1_Adap_paper!$C128,#REF!)+Analysis_1_Adap_paper!$D128-COUNT($C$122:$C$130),MATCH(Analysis_1_Adap_paper!F$121,#REF!,0))</f>
        <v>#REF!</v>
      </c>
      <c r="G128" s="1" t="e" cm="1">
        <f t="array" ref="G128">INDEX(#REF!,MATCH(Analysis_1_Adap_paper!$C128,#REF!)+Analysis_1_Adap_paper!$D128-COUNT($C$122:$C$130),MATCH(Analysis_1_Adap_paper!G$121,#REF!,0))</f>
        <v>#REF!</v>
      </c>
      <c r="H128" s="1" t="e" cm="1">
        <f t="array" ref="H128">INDEX(#REF!,MATCH(Analysis_1_Adap_paper!$C128,#REF!)+Analysis_1_Adap_paper!$D128-COUNT($C$122:$C$130),MATCH(Analysis_1_Adap_paper!H$121,#REF!,0))</f>
        <v>#REF!</v>
      </c>
      <c r="I128" s="1" t="e" cm="1">
        <f t="array" ref="I128">INDEX(#REF!,MATCH(Analysis_1_Adap_paper!$C128,#REF!)+Analysis_1_Adap_paper!$D128-COUNT($C$122:$C$130),MATCH(Analysis_1_Adap_paper!I$121,#REF!,0))</f>
        <v>#REF!</v>
      </c>
      <c r="J128" s="1" t="e" cm="1">
        <f t="array" ref="J128">INDEX(#REF!,MATCH(Analysis_1_Adap_paper!$C128,#REF!)+Analysis_1_Adap_paper!$D128-COUNT($C$122:$C$130),MATCH(Analysis_1_Adap_paper!J$121,#REF!,0))</f>
        <v>#REF!</v>
      </c>
      <c r="K128" s="57" t="e">
        <f t="shared" si="37"/>
        <v>#REF!</v>
      </c>
      <c r="L128" s="57" t="e">
        <f t="shared" si="37"/>
        <v>#REF!</v>
      </c>
      <c r="M128" s="57" t="e">
        <f t="shared" si="37"/>
        <v>#REF!</v>
      </c>
      <c r="N128" s="57" t="e">
        <f t="shared" si="37"/>
        <v>#REF!</v>
      </c>
      <c r="O128" s="57" t="e">
        <f t="shared" si="37"/>
        <v>#REF!</v>
      </c>
      <c r="P128" s="57" t="e">
        <f t="shared" si="37"/>
        <v>#REF!</v>
      </c>
    </row>
    <row r="129" spans="3:23" x14ac:dyDescent="0.45">
      <c r="C129" s="48">
        <f t="shared" si="38"/>
        <v>4</v>
      </c>
      <c r="D129" s="48">
        <v>8</v>
      </c>
      <c r="E129" s="1" t="e" cm="1">
        <f t="array" ref="E129">INDEX(#REF!,MATCH(Analysis_1_Adap_paper!$C129,#REF!)+Analysis_1_Adap_paper!$D129-COUNT($C$122:$C$130),MATCH(Analysis_1_Adap_paper!E$121,#REF!,0))</f>
        <v>#REF!</v>
      </c>
      <c r="F129" s="1" t="e" cm="1">
        <f t="array" ref="F129">INDEX(#REF!,MATCH(Analysis_1_Adap_paper!$C129,#REF!)+Analysis_1_Adap_paper!$D129-COUNT($C$122:$C$130),MATCH(Analysis_1_Adap_paper!F$121,#REF!,0))</f>
        <v>#REF!</v>
      </c>
      <c r="G129" s="1" t="e" cm="1">
        <f t="array" ref="G129">INDEX(#REF!,MATCH(Analysis_1_Adap_paper!$C129,#REF!)+Analysis_1_Adap_paper!$D129-COUNT($C$122:$C$130),MATCH(Analysis_1_Adap_paper!G$121,#REF!,0))</f>
        <v>#REF!</v>
      </c>
      <c r="H129" s="1" t="e" cm="1">
        <f t="array" ref="H129">INDEX(#REF!,MATCH(Analysis_1_Adap_paper!$C129,#REF!)+Analysis_1_Adap_paper!$D129-COUNT($C$122:$C$130),MATCH(Analysis_1_Adap_paper!H$121,#REF!,0))</f>
        <v>#REF!</v>
      </c>
      <c r="I129" s="1" t="e" cm="1">
        <f t="array" ref="I129">INDEX(#REF!,MATCH(Analysis_1_Adap_paper!$C129,#REF!)+Analysis_1_Adap_paper!$D129-COUNT($C$122:$C$130),MATCH(Analysis_1_Adap_paper!I$121,#REF!,0))</f>
        <v>#REF!</v>
      </c>
      <c r="J129" s="1" t="e" cm="1">
        <f t="array" ref="J129">INDEX(#REF!,MATCH(Analysis_1_Adap_paper!$C129,#REF!)+Analysis_1_Adap_paper!$D129-COUNT($C$122:$C$130),MATCH(Analysis_1_Adap_paper!J$121,#REF!,0))</f>
        <v>#REF!</v>
      </c>
      <c r="K129" s="57" t="e">
        <f t="shared" si="37"/>
        <v>#REF!</v>
      </c>
      <c r="L129" s="57" t="e">
        <f t="shared" si="37"/>
        <v>#REF!</v>
      </c>
      <c r="M129" s="57" t="e">
        <f t="shared" si="37"/>
        <v>#REF!</v>
      </c>
      <c r="N129" s="57" t="e">
        <f t="shared" si="37"/>
        <v>#REF!</v>
      </c>
      <c r="O129" s="57" t="e">
        <f t="shared" si="37"/>
        <v>#REF!</v>
      </c>
      <c r="P129" s="57" t="e">
        <f t="shared" si="37"/>
        <v>#REF!</v>
      </c>
    </row>
    <row r="130" spans="3:23" x14ac:dyDescent="0.45">
      <c r="C130" s="48">
        <f t="shared" si="38"/>
        <v>4</v>
      </c>
      <c r="D130" s="48">
        <v>9</v>
      </c>
      <c r="E130" s="1" t="e" cm="1">
        <f t="array" ref="E130">INDEX(#REF!,MATCH(Analysis_1_Adap_paper!$C130,#REF!)+Analysis_1_Adap_paper!$D130-COUNT($C$122:$C$130),MATCH(Analysis_1_Adap_paper!E$121,#REF!,0))</f>
        <v>#REF!</v>
      </c>
      <c r="F130" s="1" t="e" cm="1">
        <f t="array" ref="F130">INDEX(#REF!,MATCH(Analysis_1_Adap_paper!$C130,#REF!)+Analysis_1_Adap_paper!$D130-COUNT($C$122:$C$130),MATCH(Analysis_1_Adap_paper!F$121,#REF!,0))</f>
        <v>#REF!</v>
      </c>
      <c r="G130" s="1" t="e" cm="1">
        <f t="array" ref="G130">INDEX(#REF!,MATCH(Analysis_1_Adap_paper!$C130,#REF!)+Analysis_1_Adap_paper!$D130-COUNT($C$122:$C$130),MATCH(Analysis_1_Adap_paper!G$121,#REF!,0))</f>
        <v>#REF!</v>
      </c>
      <c r="H130" s="1" t="e" cm="1">
        <f t="array" ref="H130">INDEX(#REF!,MATCH(Analysis_1_Adap_paper!$C130,#REF!)+Analysis_1_Adap_paper!$D130-COUNT($C$122:$C$130),MATCH(Analysis_1_Adap_paper!H$121,#REF!,0))</f>
        <v>#REF!</v>
      </c>
      <c r="I130" s="1" t="e" cm="1">
        <f t="array" ref="I130">INDEX(#REF!,MATCH(Analysis_1_Adap_paper!$C130,#REF!)+Analysis_1_Adap_paper!$D130-COUNT($C$122:$C$130),MATCH(Analysis_1_Adap_paper!I$121,#REF!,0))</f>
        <v>#REF!</v>
      </c>
      <c r="J130" s="1" t="e" cm="1">
        <f t="array" ref="J130">INDEX(#REF!,MATCH(Analysis_1_Adap_paper!$C130,#REF!)+Analysis_1_Adap_paper!$D130-COUNT($C$122:$C$130),MATCH(Analysis_1_Adap_paper!J$121,#REF!,0))</f>
        <v>#REF!</v>
      </c>
      <c r="K130" s="57" t="e">
        <f t="shared" si="37"/>
        <v>#REF!</v>
      </c>
      <c r="L130" s="57" t="e">
        <f t="shared" si="37"/>
        <v>#REF!</v>
      </c>
      <c r="M130" s="57" t="e">
        <f t="shared" si="37"/>
        <v>#REF!</v>
      </c>
      <c r="N130" s="57" t="e">
        <f t="shared" si="37"/>
        <v>#REF!</v>
      </c>
      <c r="O130" s="57" t="e">
        <f t="shared" si="37"/>
        <v>#REF!</v>
      </c>
      <c r="P130" s="57" t="e">
        <f t="shared" si="37"/>
        <v>#REF!</v>
      </c>
    </row>
    <row r="132" spans="3:23" x14ac:dyDescent="0.45">
      <c r="D132" s="76" t="s">
        <v>76</v>
      </c>
      <c r="E132" s="90" t="s">
        <v>141</v>
      </c>
      <c r="F132" s="90"/>
      <c r="G132" s="90" t="s">
        <v>142</v>
      </c>
      <c r="H132" s="90"/>
      <c r="I132" s="90" t="s">
        <v>143</v>
      </c>
      <c r="J132" s="90"/>
      <c r="K132" s="90" t="s">
        <v>144</v>
      </c>
      <c r="L132" s="90"/>
      <c r="Q132" s="73" t="s">
        <v>100</v>
      </c>
      <c r="R132" s="74"/>
      <c r="S132" s="74"/>
      <c r="T132" s="74"/>
      <c r="U132" s="74"/>
      <c r="V132" s="74"/>
      <c r="W132" s="75"/>
    </row>
    <row r="133" spans="3:23" x14ac:dyDescent="0.45">
      <c r="D133" s="50" t="s">
        <v>14</v>
      </c>
      <c r="E133" s="54" t="s">
        <v>145</v>
      </c>
      <c r="F133" s="54" t="s">
        <v>100</v>
      </c>
      <c r="G133" s="54" t="s">
        <v>145</v>
      </c>
      <c r="H133" s="54" t="s">
        <v>100</v>
      </c>
      <c r="I133" s="54" t="s">
        <v>145</v>
      </c>
      <c r="J133" s="54" t="s">
        <v>100</v>
      </c>
      <c r="K133" s="54" t="s">
        <v>145</v>
      </c>
      <c r="L133" s="54" t="s">
        <v>100</v>
      </c>
    </row>
    <row r="134" spans="3:23" x14ac:dyDescent="0.45">
      <c r="D134" s="48">
        <v>1</v>
      </c>
      <c r="E134" s="1">
        <v>6.6673762030135295E-2</v>
      </c>
      <c r="F134" s="56" t="s">
        <v>90</v>
      </c>
      <c r="G134" s="1">
        <v>2.12337719508819E-2</v>
      </c>
      <c r="H134" s="56" t="s">
        <v>90</v>
      </c>
      <c r="I134" s="1">
        <v>4.0279143539813699E-3</v>
      </c>
      <c r="J134" s="56" t="s">
        <v>90</v>
      </c>
      <c r="K134" s="1">
        <v>4.42904670383715E-4</v>
      </c>
      <c r="L134" s="56" t="s">
        <v>90</v>
      </c>
    </row>
    <row r="135" spans="3:23" x14ac:dyDescent="0.45">
      <c r="D135" s="48">
        <v>2</v>
      </c>
      <c r="E135" s="1">
        <v>2.8278745277815001E-2</v>
      </c>
      <c r="F135" s="57">
        <f t="shared" ref="F135:F142" si="39">LOG(E134/E135)/LOG(2)</f>
        <v>1.2374010231997106</v>
      </c>
      <c r="G135" s="1">
        <v>5.4518249580189403E-3</v>
      </c>
      <c r="H135" s="57">
        <f t="shared" ref="H135:H142" si="40">LOG(G134/G135)/LOG(2)</f>
        <v>1.9615495259166875</v>
      </c>
      <c r="I135" s="1">
        <v>4.26484085311873E-4</v>
      </c>
      <c r="J135" s="57">
        <f t="shared" ref="J135:J142" si="41">LOG(I134/I135)/LOG(2)</f>
        <v>3.2394691954503458</v>
      </c>
      <c r="K135" s="1">
        <v>7.2817401227109899E-6</v>
      </c>
      <c r="L135" s="57">
        <f t="shared" ref="L135:L142" si="42">LOG(K134/K135)/LOG(2)</f>
        <v>5.9265691466440815</v>
      </c>
    </row>
    <row r="136" spans="3:23" x14ac:dyDescent="0.45">
      <c r="D136" s="48">
        <v>3</v>
      </c>
      <c r="E136" s="1">
        <v>1.1102506636756399E-2</v>
      </c>
      <c r="F136" s="57">
        <f t="shared" si="39"/>
        <v>1.3488326757748679</v>
      </c>
      <c r="G136" s="1">
        <v>1.38356573838067E-3</v>
      </c>
      <c r="H136" s="57">
        <f t="shared" si="40"/>
        <v>1.9783480488029999</v>
      </c>
      <c r="I136" s="1">
        <v>2.7753343123437801E-5</v>
      </c>
      <c r="J136" s="57">
        <f t="shared" si="41"/>
        <v>3.9417584351265642</v>
      </c>
      <c r="K136" s="1">
        <v>5.2235512193465901E-8</v>
      </c>
      <c r="L136" s="57">
        <f t="shared" si="42"/>
        <v>7.1231084900069028</v>
      </c>
    </row>
    <row r="137" spans="3:23" x14ac:dyDescent="0.45">
      <c r="D137" s="48">
        <v>4</v>
      </c>
      <c r="E137" s="1">
        <v>4.2925820039038699E-3</v>
      </c>
      <c r="F137" s="57">
        <f t="shared" si="39"/>
        <v>1.3709678333891029</v>
      </c>
      <c r="G137" s="1">
        <v>3.4964258738468001E-4</v>
      </c>
      <c r="H137" s="57">
        <f t="shared" si="40"/>
        <v>1.9844383687155254</v>
      </c>
      <c r="I137" s="1">
        <v>1.32661644930421E-6</v>
      </c>
      <c r="J137" s="57">
        <f t="shared" si="41"/>
        <v>4.3868383418481054</v>
      </c>
      <c r="K137" s="1">
        <v>6.8422545407287296E-10</v>
      </c>
      <c r="L137" s="57">
        <f t="shared" si="42"/>
        <v>6.2544153678181287</v>
      </c>
    </row>
    <row r="138" spans="3:23" x14ac:dyDescent="0.45">
      <c r="D138" s="48">
        <v>5</v>
      </c>
      <c r="E138" s="1">
        <v>1.6503364658846901E-3</v>
      </c>
      <c r="F138" s="57">
        <f t="shared" si="39"/>
        <v>1.3790855082021063</v>
      </c>
      <c r="G138" s="1">
        <v>8.7984183998968097E-5</v>
      </c>
      <c r="H138" s="57">
        <f t="shared" si="40"/>
        <v>1.9905648056862306</v>
      </c>
      <c r="I138" s="1">
        <v>6.2891217067484501E-8</v>
      </c>
      <c r="J138" s="57">
        <f t="shared" si="41"/>
        <v>4.3987489546710918</v>
      </c>
      <c r="K138" s="1">
        <v>4.4121539755081998E-10</v>
      </c>
      <c r="L138" s="57">
        <f t="shared" si="42"/>
        <v>0.63298863619648182</v>
      </c>
    </row>
    <row r="139" spans="3:23" x14ac:dyDescent="0.45">
      <c r="D139" s="48">
        <v>6</v>
      </c>
      <c r="E139" s="1">
        <v>7.3063908706000303E-4</v>
      </c>
      <c r="F139" s="57">
        <f t="shared" si="39"/>
        <v>1.1755293461490051</v>
      </c>
      <c r="G139" s="1">
        <v>2.1979790285287E-5</v>
      </c>
      <c r="H139" s="57">
        <f t="shared" si="40"/>
        <v>2.0010665875480589</v>
      </c>
      <c r="I139" s="1">
        <v>3.2683505901687202E-9</v>
      </c>
      <c r="J139" s="57">
        <f t="shared" si="41"/>
        <v>4.2662239025822561</v>
      </c>
      <c r="K139" s="1">
        <v>4.4827153100612799E-10</v>
      </c>
      <c r="L139" s="57">
        <f t="shared" si="42"/>
        <v>-2.2889740057391073E-2</v>
      </c>
    </row>
    <row r="140" spans="3:23" x14ac:dyDescent="0.45">
      <c r="D140" s="48">
        <v>7</v>
      </c>
      <c r="E140" s="1">
        <v>6.0789921985254802E-4</v>
      </c>
      <c r="F140" s="57">
        <f t="shared" si="39"/>
        <v>0.26532676843794928</v>
      </c>
      <c r="G140" s="1">
        <v>5.4626648650080199E-6</v>
      </c>
      <c r="H140" s="57">
        <f t="shared" si="40"/>
        <v>2.0085007998462032</v>
      </c>
      <c r="I140" s="1">
        <v>1.7535367602405901E-10</v>
      </c>
      <c r="J140" s="57">
        <f t="shared" si="41"/>
        <v>4.220223167186175</v>
      </c>
      <c r="K140" s="1">
        <v>4.6362488848039602E-10</v>
      </c>
      <c r="L140" s="57">
        <f t="shared" si="42"/>
        <v>-4.8585136616056734E-2</v>
      </c>
    </row>
    <row r="141" spans="3:23" x14ac:dyDescent="0.45">
      <c r="D141" s="48">
        <v>8</v>
      </c>
      <c r="E141" s="1">
        <v>5.7925896991456503E-4</v>
      </c>
      <c r="F141" s="57">
        <f t="shared" si="39"/>
        <v>6.9623687684612343E-2</v>
      </c>
      <c r="G141" s="1">
        <v>1.35374112719688E-6</v>
      </c>
      <c r="H141" s="57">
        <f t="shared" si="40"/>
        <v>2.0126530342450533</v>
      </c>
      <c r="I141" s="1">
        <v>9.5472518779615695E-12</v>
      </c>
      <c r="J141" s="57">
        <f t="shared" si="41"/>
        <v>4.19903834323868</v>
      </c>
      <c r="K141" s="1">
        <v>3.4573078913635599E-9</v>
      </c>
      <c r="L141" s="57">
        <f t="shared" si="42"/>
        <v>-2.8986191680487541</v>
      </c>
    </row>
    <row r="142" spans="3:23" x14ac:dyDescent="0.45">
      <c r="D142" s="48">
        <v>9</v>
      </c>
      <c r="E142" s="1">
        <v>5.7224362547642104E-4</v>
      </c>
      <c r="F142" s="57">
        <f t="shared" si="39"/>
        <v>1.7578992689026893E-2</v>
      </c>
      <c r="G142" s="1">
        <v>3.3497237855728599E-7</v>
      </c>
      <c r="H142" s="57">
        <f t="shared" si="40"/>
        <v>2.0148378394428228</v>
      </c>
      <c r="I142" s="1">
        <v>8.7524432146324196E-13</v>
      </c>
      <c r="J142" s="57">
        <f t="shared" si="41"/>
        <v>3.4473278196876915</v>
      </c>
      <c r="K142" s="1">
        <v>3.3828702006300002E-8</v>
      </c>
      <c r="L142" s="57">
        <f t="shared" si="42"/>
        <v>-3.2905268285862181</v>
      </c>
    </row>
    <row r="144" spans="3:23" x14ac:dyDescent="0.45">
      <c r="D144" s="77" t="s">
        <v>146</v>
      </c>
      <c r="E144" s="90" t="s">
        <v>141</v>
      </c>
      <c r="F144" s="90"/>
      <c r="G144" s="90" t="s">
        <v>142</v>
      </c>
      <c r="H144" s="90"/>
      <c r="I144" s="90" t="s">
        <v>143</v>
      </c>
      <c r="J144" s="90"/>
      <c r="K144" s="90" t="s">
        <v>144</v>
      </c>
      <c r="L144" s="90"/>
      <c r="Q144" s="73" t="s">
        <v>100</v>
      </c>
      <c r="R144" s="74"/>
      <c r="S144" s="74"/>
      <c r="T144" s="74"/>
      <c r="U144" s="74"/>
      <c r="V144" s="74"/>
      <c r="W144" s="75"/>
    </row>
    <row r="145" spans="3:23" x14ac:dyDescent="0.45">
      <c r="D145" s="50" t="s">
        <v>14</v>
      </c>
      <c r="E145" s="54" t="s">
        <v>145</v>
      </c>
      <c r="F145" s="54" t="s">
        <v>100</v>
      </c>
      <c r="G145" s="54" t="s">
        <v>145</v>
      </c>
      <c r="H145" s="54" t="s">
        <v>100</v>
      </c>
      <c r="I145" s="54" t="s">
        <v>145</v>
      </c>
      <c r="J145" s="54" t="s">
        <v>100</v>
      </c>
      <c r="K145" s="54" t="s">
        <v>145</v>
      </c>
      <c r="L145" s="54" t="s">
        <v>100</v>
      </c>
    </row>
    <row r="146" spans="3:23" x14ac:dyDescent="0.45">
      <c r="D146" s="48">
        <v>1</v>
      </c>
      <c r="E146" s="1">
        <v>3.77938447031324E-2</v>
      </c>
      <c r="F146" s="56" t="s">
        <v>90</v>
      </c>
      <c r="G146" s="1">
        <v>1.34704470460186E-2</v>
      </c>
      <c r="H146" s="56" t="s">
        <v>90</v>
      </c>
      <c r="I146" s="1">
        <v>2.81671111862706E-3</v>
      </c>
      <c r="J146" s="56" t="s">
        <v>90</v>
      </c>
      <c r="K146" s="1">
        <v>2.9749105893568499E-4</v>
      </c>
      <c r="L146" s="56" t="s">
        <v>90</v>
      </c>
    </row>
    <row r="147" spans="3:23" x14ac:dyDescent="0.45">
      <c r="D147" s="48">
        <v>2</v>
      </c>
      <c r="E147" s="1">
        <v>1.40276787680092E-2</v>
      </c>
      <c r="F147" s="57">
        <f>LOG(E146/E147)/LOG(2)</f>
        <v>1.4298749904047217</v>
      </c>
      <c r="G147" s="1">
        <v>2.93705332847123E-3</v>
      </c>
      <c r="H147" s="57">
        <f>LOG(G146/G147)/LOG(2)</f>
        <v>2.1973563643399814</v>
      </c>
      <c r="I147" s="1">
        <v>2.5800934627090698E-4</v>
      </c>
      <c r="J147" s="57">
        <f t="shared" ref="J147:J154" si="43">LOG(I146/I147)/LOG(2)</f>
        <v>3.4485163760847724</v>
      </c>
      <c r="K147" s="1">
        <v>3.7469152087944701E-6</v>
      </c>
      <c r="L147" s="57">
        <f t="shared" ref="L147:L154" si="44">LOG(K146/K147)/LOG(2)</f>
        <v>6.3109991683706301</v>
      </c>
    </row>
    <row r="148" spans="3:23" x14ac:dyDescent="0.45">
      <c r="D148" s="48">
        <v>3</v>
      </c>
      <c r="E148" s="1">
        <v>5.00004842779959E-3</v>
      </c>
      <c r="F148" s="57">
        <f t="shared" ref="F148:H154" si="45">LOG(E147/E148)/LOG(2)</f>
        <v>1.4882623253141787</v>
      </c>
      <c r="G148" s="1">
        <v>6.8665973041268503E-4</v>
      </c>
      <c r="H148" s="57">
        <f t="shared" si="45"/>
        <v>2.0967021976484208</v>
      </c>
      <c r="I148" s="1">
        <v>1.5910261702371601E-5</v>
      </c>
      <c r="J148" s="57">
        <f t="shared" si="43"/>
        <v>4.0193938561983797</v>
      </c>
      <c r="K148" s="1">
        <v>2.6150512892782901E-8</v>
      </c>
      <c r="L148" s="57">
        <f t="shared" si="44"/>
        <v>7.1627202777138441</v>
      </c>
    </row>
    <row r="149" spans="3:23" x14ac:dyDescent="0.45">
      <c r="D149" s="48">
        <v>4</v>
      </c>
      <c r="E149" s="1">
        <v>1.90413167384313E-3</v>
      </c>
      <c r="F149" s="57">
        <f t="shared" si="45"/>
        <v>1.3928088212939476</v>
      </c>
      <c r="G149" s="1">
        <v>1.659928807564E-4</v>
      </c>
      <c r="H149" s="57">
        <f t="shared" si="45"/>
        <v>2.0484739909776222</v>
      </c>
      <c r="I149" s="1">
        <v>7.4339052821255201E-7</v>
      </c>
      <c r="J149" s="57">
        <f t="shared" si="43"/>
        <v>4.4196934495722067</v>
      </c>
      <c r="K149" s="1">
        <v>2.1356463373205801E-10</v>
      </c>
      <c r="L149" s="57">
        <f t="shared" si="44"/>
        <v>6.936022675509868</v>
      </c>
    </row>
    <row r="150" spans="3:23" x14ac:dyDescent="0.45">
      <c r="D150" s="48">
        <v>5</v>
      </c>
      <c r="E150" s="1">
        <v>8.3790104012869003E-4</v>
      </c>
      <c r="F150" s="57">
        <f t="shared" si="45"/>
        <v>1.1842814764923475</v>
      </c>
      <c r="G150" s="1">
        <v>4.0751271749122699E-5</v>
      </c>
      <c r="H150" s="57">
        <f t="shared" si="45"/>
        <v>2.0262043791700113</v>
      </c>
      <c r="I150" s="1">
        <v>3.4725526411664402E-8</v>
      </c>
      <c r="J150" s="57">
        <f t="shared" si="43"/>
        <v>4.4200518368495203</v>
      </c>
      <c r="K150" s="1">
        <v>9.6755181936598501E-11</v>
      </c>
      <c r="L150" s="57">
        <f t="shared" si="44"/>
        <v>1.1422619216001828</v>
      </c>
    </row>
    <row r="151" spans="3:23" x14ac:dyDescent="0.45">
      <c r="D151" s="48">
        <v>6</v>
      </c>
      <c r="E151" s="1">
        <v>4.9903302221789199E-4</v>
      </c>
      <c r="F151" s="57">
        <f t="shared" si="45"/>
        <v>0.74764457990055744</v>
      </c>
      <c r="G151" s="1">
        <v>1.0049403721207799E-5</v>
      </c>
      <c r="H151" s="57">
        <f t="shared" si="45"/>
        <v>2.0197351810831403</v>
      </c>
      <c r="I151" s="1">
        <v>1.78510660036854E-9</v>
      </c>
      <c r="J151" s="57">
        <f t="shared" si="43"/>
        <v>4.2819144298158971</v>
      </c>
      <c r="K151" s="1">
        <v>9.67516828888049E-11</v>
      </c>
      <c r="L151" s="57">
        <f t="shared" si="44"/>
        <v>5.2174468381512427E-5</v>
      </c>
    </row>
    <row r="152" spans="3:23" x14ac:dyDescent="0.45">
      <c r="D152" s="48">
        <v>7</v>
      </c>
      <c r="E152" s="1">
        <v>4.06528535942826E-4</v>
      </c>
      <c r="F152" s="57">
        <f t="shared" si="45"/>
        <v>0.29577866065949926</v>
      </c>
      <c r="G152" s="1">
        <v>2.4812182758805699E-6</v>
      </c>
      <c r="H152" s="57">
        <f t="shared" si="45"/>
        <v>2.0179893403873317</v>
      </c>
      <c r="I152" s="1">
        <v>9.5088715166757498E-11</v>
      </c>
      <c r="J152" s="57">
        <f t="shared" si="43"/>
        <v>4.230592282660445</v>
      </c>
      <c r="K152" s="1">
        <v>1.01571064600186E-10</v>
      </c>
      <c r="L152" s="57">
        <f t="shared" si="44"/>
        <v>-7.0130807344934362E-2</v>
      </c>
    </row>
    <row r="153" spans="3:23" x14ac:dyDescent="0.45">
      <c r="D153" s="48">
        <v>8</v>
      </c>
      <c r="E153" s="1">
        <v>3.8337591850254099E-4</v>
      </c>
      <c r="F153" s="57">
        <f t="shared" si="45"/>
        <v>8.4596906725180235E-2</v>
      </c>
      <c r="G153" s="1">
        <v>6.1285256515927605E-7</v>
      </c>
      <c r="H153" s="57">
        <f t="shared" si="45"/>
        <v>2.017436706996369</v>
      </c>
      <c r="I153" s="1">
        <v>5.1335319827405504E-12</v>
      </c>
      <c r="J153" s="57">
        <f t="shared" si="43"/>
        <v>4.2112504582402925</v>
      </c>
      <c r="K153" s="1">
        <v>1.51522639606784E-9</v>
      </c>
      <c r="L153" s="57">
        <f t="shared" si="44"/>
        <v>-3.8989719955356192</v>
      </c>
    </row>
    <row r="154" spans="3:23" x14ac:dyDescent="0.45">
      <c r="D154" s="48">
        <v>9</v>
      </c>
      <c r="E154" s="1">
        <v>3.7762108535662001E-4</v>
      </c>
      <c r="F154" s="57">
        <f t="shared" si="45"/>
        <v>2.1820394743610118E-2</v>
      </c>
      <c r="G154" s="1">
        <v>1.51393602995807E-7</v>
      </c>
      <c r="H154" s="57">
        <f t="shared" si="45"/>
        <v>2.017235797599279</v>
      </c>
      <c r="I154" s="1">
        <v>3.2335609353221998E-13</v>
      </c>
      <c r="J154" s="57">
        <f t="shared" si="43"/>
        <v>3.9887560704903504</v>
      </c>
      <c r="K154" s="1">
        <v>2.0464940165662501E-8</v>
      </c>
      <c r="L154" s="57">
        <f t="shared" si="44"/>
        <v>-3.75554917492707</v>
      </c>
    </row>
    <row r="156" spans="3:23" x14ac:dyDescent="0.45">
      <c r="C156" s="93" t="s">
        <v>76</v>
      </c>
      <c r="D156" s="94"/>
      <c r="E156" s="94"/>
      <c r="F156" s="94"/>
      <c r="G156" s="94"/>
      <c r="H156" s="94"/>
      <c r="I156" s="94"/>
      <c r="J156" s="95"/>
      <c r="K156" s="70"/>
      <c r="P156" s="93" t="s">
        <v>100</v>
      </c>
      <c r="Q156" s="94"/>
      <c r="R156" s="94"/>
      <c r="S156" s="94"/>
      <c r="T156" s="94"/>
      <c r="U156" s="94"/>
      <c r="V156" s="94"/>
      <c r="W156" s="95"/>
    </row>
    <row r="157" spans="3:23" x14ac:dyDescent="0.45">
      <c r="C157" s="50" t="s">
        <v>11</v>
      </c>
      <c r="D157" s="50" t="s">
        <v>14</v>
      </c>
      <c r="E157" s="54" t="s">
        <v>17</v>
      </c>
      <c r="F157" s="54" t="s">
        <v>18</v>
      </c>
      <c r="G157" s="54" t="s">
        <v>21</v>
      </c>
      <c r="H157" s="54" t="s">
        <v>22</v>
      </c>
      <c r="I157" s="54" t="s">
        <v>63</v>
      </c>
      <c r="J157" s="54" t="s">
        <v>98</v>
      </c>
      <c r="K157" s="71"/>
      <c r="Q157" t="str">
        <f t="shared" ref="Q157:V157" si="46">E157</f>
        <v>St_RBF_AD</v>
      </c>
      <c r="R157" t="str">
        <f t="shared" si="46"/>
        <v>Mu_RBF_AD</v>
      </c>
      <c r="S157" t="str">
        <f t="shared" si="46"/>
        <v>St_LRBF_AD</v>
      </c>
      <c r="T157" t="str">
        <f t="shared" si="46"/>
        <v>Mu_LRBF_AD</v>
      </c>
      <c r="U157" t="str">
        <f t="shared" si="46"/>
        <v>St_1E-8_CPLRBF_AD</v>
      </c>
      <c r="V157" t="str">
        <f t="shared" si="46"/>
        <v>Mu_1E-7_CPLRBF_AD</v>
      </c>
    </row>
    <row r="158" spans="3:23" x14ac:dyDescent="0.45">
      <c r="C158" s="53">
        <v>4</v>
      </c>
      <c r="D158" s="48">
        <v>1</v>
      </c>
      <c r="E158" s="1" t="e" cm="1">
        <f t="array" ref="E158">INDEX(#REF!,MATCH(Analysis_1_Adap_paper!$C158,#REF!)+Analysis_1_Adap_paper!$D158-COUNT($C$158:$C$166),MATCH(Analysis_1_Adap_paper!E$157,#REF!,0))</f>
        <v>#REF!</v>
      </c>
      <c r="F158" s="1" t="e" cm="1">
        <f t="array" ref="F158">INDEX(#REF!,MATCH(Analysis_1_Adap_paper!$C158,#REF!)+Analysis_1_Adap_paper!$D158-COUNT($C$158:$C$166),MATCH(Analysis_1_Adap_paper!F$157,#REF!,0))</f>
        <v>#REF!</v>
      </c>
      <c r="G158" s="1" t="e" cm="1">
        <f t="array" ref="G158">INDEX(#REF!,MATCH(Analysis_1_Adap_paper!$C158,#REF!)+Analysis_1_Adap_paper!$D158-COUNT($C$158:$C$166),MATCH(Analysis_1_Adap_paper!G$157,#REF!,0))</f>
        <v>#REF!</v>
      </c>
      <c r="H158" s="1" t="e" cm="1">
        <f t="array" ref="H158">INDEX(#REF!,MATCH(Analysis_1_Adap_paper!$C158,#REF!)+Analysis_1_Adap_paper!$D158-COUNT($C$158:$C$166),MATCH(Analysis_1_Adap_paper!H$157,#REF!,0))</f>
        <v>#REF!</v>
      </c>
      <c r="I158" s="1" t="e" cm="1">
        <f t="array" ref="I158">INDEX(#REF!,MATCH(Analysis_1_Adap_paper!$C158,#REF!)+Analysis_1_Adap_paper!$D158-COUNT($C$158:$C$166),MATCH(Analysis_1_Adap_paper!I$157,#REF!,0))</f>
        <v>#REF!</v>
      </c>
      <c r="J158" s="1" t="e" cm="1">
        <f t="array" ref="J158">INDEX(#REF!,MATCH(Analysis_1_Adap_paper!$C158,#REF!)+Analysis_1_Adap_paper!$D158-COUNT($C$158:$C$166),MATCH(Analysis_1_Adap_paper!J$157,#REF!,0))</f>
        <v>#REF!</v>
      </c>
      <c r="K158" s="68"/>
      <c r="Q158" s="56" t="s">
        <v>90</v>
      </c>
      <c r="R158" s="56" t="s">
        <v>90</v>
      </c>
      <c r="S158" s="56" t="s">
        <v>90</v>
      </c>
      <c r="T158" s="56" t="s">
        <v>90</v>
      </c>
      <c r="U158" s="56" t="s">
        <v>90</v>
      </c>
      <c r="V158" s="56" t="s">
        <v>90</v>
      </c>
    </row>
    <row r="159" spans="3:23" x14ac:dyDescent="0.45">
      <c r="C159" s="48">
        <f>C158</f>
        <v>4</v>
      </c>
      <c r="D159" s="48">
        <v>2</v>
      </c>
      <c r="E159" s="1" t="e" cm="1">
        <f t="array" ref="E159">INDEX(#REF!,MATCH(Analysis_1_Adap_paper!$C159,#REF!)+Analysis_1_Adap_paper!$D159-COUNT($C$158:$C$166),MATCH(Analysis_1_Adap_paper!E$157,#REF!,0))</f>
        <v>#REF!</v>
      </c>
      <c r="F159" s="1" t="e" cm="1">
        <f t="array" ref="F159">INDEX(#REF!,MATCH(Analysis_1_Adap_paper!$C159,#REF!)+Analysis_1_Adap_paper!$D159-COUNT($C$158:$C$166),MATCH(Analysis_1_Adap_paper!F$157,#REF!,0))</f>
        <v>#REF!</v>
      </c>
      <c r="G159" s="1" t="e" cm="1">
        <f t="array" ref="G159">INDEX(#REF!,MATCH(Analysis_1_Adap_paper!$C159,#REF!)+Analysis_1_Adap_paper!$D159-COUNT($C$158:$C$166),MATCH(Analysis_1_Adap_paper!G$157,#REF!,0))</f>
        <v>#REF!</v>
      </c>
      <c r="H159" s="1" t="e" cm="1">
        <f t="array" ref="H159">INDEX(#REF!,MATCH(Analysis_1_Adap_paper!$C159,#REF!)+Analysis_1_Adap_paper!$D159-COUNT($C$158:$C$166),MATCH(Analysis_1_Adap_paper!H$157,#REF!,0))</f>
        <v>#REF!</v>
      </c>
      <c r="I159" s="1" t="e" cm="1">
        <f t="array" ref="I159">INDEX(#REF!,MATCH(Analysis_1_Adap_paper!$C159,#REF!)+Analysis_1_Adap_paper!$D159-COUNT($C$158:$C$166),MATCH(Analysis_1_Adap_paper!I$157,#REF!,0))</f>
        <v>#REF!</v>
      </c>
      <c r="J159" s="1" t="e" cm="1">
        <f t="array" ref="J159">INDEX(#REF!,MATCH(Analysis_1_Adap_paper!$C159,#REF!)+Analysis_1_Adap_paper!$D159-COUNT($C$158:$C$166),MATCH(Analysis_1_Adap_paper!J$157,#REF!,0))</f>
        <v>#REF!</v>
      </c>
      <c r="K159" s="68"/>
      <c r="Q159" s="57" t="e">
        <f>LOG(E158/E159)/LOG(2)</f>
        <v>#REF!</v>
      </c>
      <c r="R159" s="57" t="e">
        <f t="shared" ref="R159:V166" si="47">LOG(F158/F159)/LOG(2)</f>
        <v>#REF!</v>
      </c>
      <c r="S159" s="57" t="e">
        <f t="shared" si="47"/>
        <v>#REF!</v>
      </c>
      <c r="T159" s="57" t="e">
        <f t="shared" si="47"/>
        <v>#REF!</v>
      </c>
      <c r="U159" s="57" t="e">
        <f t="shared" si="47"/>
        <v>#REF!</v>
      </c>
      <c r="V159" s="57" t="e">
        <f t="shared" si="47"/>
        <v>#REF!</v>
      </c>
    </row>
    <row r="160" spans="3:23" x14ac:dyDescent="0.45">
      <c r="C160" s="48">
        <f t="shared" ref="C160:C166" si="48">C159</f>
        <v>4</v>
      </c>
      <c r="D160" s="48">
        <v>3</v>
      </c>
      <c r="E160" s="1" t="e" cm="1">
        <f t="array" ref="E160">INDEX(#REF!,MATCH(Analysis_1_Adap_paper!$C160,#REF!)+Analysis_1_Adap_paper!$D160-COUNT($C$158:$C$166),MATCH(Analysis_1_Adap_paper!E$157,#REF!,0))</f>
        <v>#REF!</v>
      </c>
      <c r="F160" s="1" t="e" cm="1">
        <f t="array" ref="F160">INDEX(#REF!,MATCH(Analysis_1_Adap_paper!$C160,#REF!)+Analysis_1_Adap_paper!$D160-COUNT($C$158:$C$166),MATCH(Analysis_1_Adap_paper!F$157,#REF!,0))</f>
        <v>#REF!</v>
      </c>
      <c r="G160" s="1" t="e" cm="1">
        <f t="array" ref="G160">INDEX(#REF!,MATCH(Analysis_1_Adap_paper!$C160,#REF!)+Analysis_1_Adap_paper!$D160-COUNT($C$158:$C$166),MATCH(Analysis_1_Adap_paper!G$157,#REF!,0))</f>
        <v>#REF!</v>
      </c>
      <c r="H160" s="1" t="e" cm="1">
        <f t="array" ref="H160">INDEX(#REF!,MATCH(Analysis_1_Adap_paper!$C160,#REF!)+Analysis_1_Adap_paper!$D160-COUNT($C$158:$C$166),MATCH(Analysis_1_Adap_paper!H$157,#REF!,0))</f>
        <v>#REF!</v>
      </c>
      <c r="I160" s="1" t="e" cm="1">
        <f t="array" ref="I160">INDEX(#REF!,MATCH(Analysis_1_Adap_paper!$C160,#REF!)+Analysis_1_Adap_paper!$D160-COUNT($C$158:$C$166),MATCH(Analysis_1_Adap_paper!I$157,#REF!,0))</f>
        <v>#REF!</v>
      </c>
      <c r="J160" s="1" t="e" cm="1">
        <f t="array" ref="J160">INDEX(#REF!,MATCH(Analysis_1_Adap_paper!$C160,#REF!)+Analysis_1_Adap_paper!$D160-COUNT($C$158:$C$166),MATCH(Analysis_1_Adap_paper!J$157,#REF!,0))</f>
        <v>#REF!</v>
      </c>
      <c r="K160" s="68"/>
      <c r="Q160" s="57" t="e">
        <f t="shared" ref="Q160:Q166" si="49">LOG(E159/E160)/LOG(2)</f>
        <v>#REF!</v>
      </c>
      <c r="R160" s="57" t="e">
        <f t="shared" si="47"/>
        <v>#REF!</v>
      </c>
      <c r="S160" s="57" t="e">
        <f t="shared" si="47"/>
        <v>#REF!</v>
      </c>
      <c r="T160" s="57" t="e">
        <f t="shared" si="47"/>
        <v>#REF!</v>
      </c>
      <c r="U160" s="57" t="e">
        <f t="shared" si="47"/>
        <v>#REF!</v>
      </c>
      <c r="V160" s="57" t="e">
        <f t="shared" si="47"/>
        <v>#REF!</v>
      </c>
    </row>
    <row r="161" spans="3:23" x14ac:dyDescent="0.45">
      <c r="C161" s="48">
        <f t="shared" si="48"/>
        <v>4</v>
      </c>
      <c r="D161" s="48">
        <v>4</v>
      </c>
      <c r="E161" s="1" t="e" cm="1">
        <f t="array" ref="E161">INDEX(#REF!,MATCH(Analysis_1_Adap_paper!$C161,#REF!)+Analysis_1_Adap_paper!$D161-COUNT($C$158:$C$166),MATCH(Analysis_1_Adap_paper!E$157,#REF!,0))</f>
        <v>#REF!</v>
      </c>
      <c r="F161" s="1" t="e" cm="1">
        <f t="array" ref="F161">INDEX(#REF!,MATCH(Analysis_1_Adap_paper!$C161,#REF!)+Analysis_1_Adap_paper!$D161-COUNT($C$158:$C$166),MATCH(Analysis_1_Adap_paper!F$157,#REF!,0))</f>
        <v>#REF!</v>
      </c>
      <c r="G161" s="1" t="e" cm="1">
        <f t="array" ref="G161">INDEX(#REF!,MATCH(Analysis_1_Adap_paper!$C161,#REF!)+Analysis_1_Adap_paper!$D161-COUNT($C$158:$C$166),MATCH(Analysis_1_Adap_paper!G$157,#REF!,0))</f>
        <v>#REF!</v>
      </c>
      <c r="H161" s="1" t="e" cm="1">
        <f t="array" ref="H161">INDEX(#REF!,MATCH(Analysis_1_Adap_paper!$C161,#REF!)+Analysis_1_Adap_paper!$D161-COUNT($C$158:$C$166),MATCH(Analysis_1_Adap_paper!H$157,#REF!,0))</f>
        <v>#REF!</v>
      </c>
      <c r="I161" s="1" t="e" cm="1">
        <f t="array" ref="I161">INDEX(#REF!,MATCH(Analysis_1_Adap_paper!$C161,#REF!)+Analysis_1_Adap_paper!$D161-COUNT($C$158:$C$166),MATCH(Analysis_1_Adap_paper!I$157,#REF!,0))</f>
        <v>#REF!</v>
      </c>
      <c r="J161" s="1" t="e" cm="1">
        <f t="array" ref="J161">INDEX(#REF!,MATCH(Analysis_1_Adap_paper!$C161,#REF!)+Analysis_1_Adap_paper!$D161-COUNT($C$158:$C$166),MATCH(Analysis_1_Adap_paper!J$157,#REF!,0))</f>
        <v>#REF!</v>
      </c>
      <c r="K161" s="68"/>
      <c r="Q161" s="57" t="e">
        <f t="shared" si="49"/>
        <v>#REF!</v>
      </c>
      <c r="R161" s="57" t="e">
        <f t="shared" si="47"/>
        <v>#REF!</v>
      </c>
      <c r="S161" s="57" t="e">
        <f t="shared" si="47"/>
        <v>#REF!</v>
      </c>
      <c r="T161" s="57" t="e">
        <f t="shared" si="47"/>
        <v>#REF!</v>
      </c>
      <c r="U161" s="57" t="e">
        <f t="shared" si="47"/>
        <v>#REF!</v>
      </c>
      <c r="V161" s="57" t="e">
        <f t="shared" si="47"/>
        <v>#REF!</v>
      </c>
    </row>
    <row r="162" spans="3:23" x14ac:dyDescent="0.45">
      <c r="C162" s="48">
        <f t="shared" si="48"/>
        <v>4</v>
      </c>
      <c r="D162" s="48">
        <v>5</v>
      </c>
      <c r="E162" s="1" t="e" cm="1">
        <f t="array" ref="E162">INDEX(#REF!,MATCH(Analysis_1_Adap_paper!$C162,#REF!)+Analysis_1_Adap_paper!$D162-COUNT($C$158:$C$166),MATCH(Analysis_1_Adap_paper!E$157,#REF!,0))</f>
        <v>#REF!</v>
      </c>
      <c r="F162" s="1" t="e" cm="1">
        <f t="array" ref="F162">INDEX(#REF!,MATCH(Analysis_1_Adap_paper!$C162,#REF!)+Analysis_1_Adap_paper!$D162-COUNT($C$158:$C$166),MATCH(Analysis_1_Adap_paper!F$157,#REF!,0))</f>
        <v>#REF!</v>
      </c>
      <c r="G162" s="1" t="e" cm="1">
        <f t="array" ref="G162">INDEX(#REF!,MATCH(Analysis_1_Adap_paper!$C162,#REF!)+Analysis_1_Adap_paper!$D162-COUNT($C$158:$C$166),MATCH(Analysis_1_Adap_paper!G$157,#REF!,0))</f>
        <v>#REF!</v>
      </c>
      <c r="H162" s="1" t="e" cm="1">
        <f t="array" ref="H162">INDEX(#REF!,MATCH(Analysis_1_Adap_paper!$C162,#REF!)+Analysis_1_Adap_paper!$D162-COUNT($C$158:$C$166),MATCH(Analysis_1_Adap_paper!H$157,#REF!,0))</f>
        <v>#REF!</v>
      </c>
      <c r="I162" s="1" t="e" cm="1">
        <f t="array" ref="I162">INDEX(#REF!,MATCH(Analysis_1_Adap_paper!$C162,#REF!)+Analysis_1_Adap_paper!$D162-COUNT($C$158:$C$166),MATCH(Analysis_1_Adap_paper!I$157,#REF!,0))</f>
        <v>#REF!</v>
      </c>
      <c r="J162" s="1" t="e" cm="1">
        <f t="array" ref="J162">INDEX(#REF!,MATCH(Analysis_1_Adap_paper!$C162,#REF!)+Analysis_1_Adap_paper!$D162-COUNT($C$158:$C$166),MATCH(Analysis_1_Adap_paper!J$157,#REF!,0))</f>
        <v>#REF!</v>
      </c>
      <c r="K162" s="68"/>
      <c r="Q162" s="57" t="e">
        <f t="shared" si="49"/>
        <v>#REF!</v>
      </c>
      <c r="R162" s="57" t="e">
        <f t="shared" si="47"/>
        <v>#REF!</v>
      </c>
      <c r="S162" s="57" t="e">
        <f t="shared" si="47"/>
        <v>#REF!</v>
      </c>
      <c r="T162" s="57" t="e">
        <f t="shared" si="47"/>
        <v>#REF!</v>
      </c>
      <c r="U162" s="57" t="e">
        <f t="shared" si="47"/>
        <v>#REF!</v>
      </c>
      <c r="V162" s="57" t="e">
        <f t="shared" si="47"/>
        <v>#REF!</v>
      </c>
    </row>
    <row r="163" spans="3:23" x14ac:dyDescent="0.45">
      <c r="C163" s="48">
        <f t="shared" si="48"/>
        <v>4</v>
      </c>
      <c r="D163" s="48">
        <v>6</v>
      </c>
      <c r="E163" s="1" t="e" cm="1">
        <f t="array" ref="E163">INDEX(#REF!,MATCH(Analysis_1_Adap_paper!$C163,#REF!)+Analysis_1_Adap_paper!$D163-COUNT($C$158:$C$166),MATCH(Analysis_1_Adap_paper!E$157,#REF!,0))</f>
        <v>#REF!</v>
      </c>
      <c r="F163" s="1" t="e" cm="1">
        <f t="array" ref="F163">INDEX(#REF!,MATCH(Analysis_1_Adap_paper!$C163,#REF!)+Analysis_1_Adap_paper!$D163-COUNT($C$158:$C$166),MATCH(Analysis_1_Adap_paper!F$157,#REF!,0))</f>
        <v>#REF!</v>
      </c>
      <c r="G163" s="1" t="e" cm="1">
        <f t="array" ref="G163">INDEX(#REF!,MATCH(Analysis_1_Adap_paper!$C163,#REF!)+Analysis_1_Adap_paper!$D163-COUNT($C$158:$C$166),MATCH(Analysis_1_Adap_paper!G$157,#REF!,0))</f>
        <v>#REF!</v>
      </c>
      <c r="H163" s="1" t="e" cm="1">
        <f t="array" ref="H163">INDEX(#REF!,MATCH(Analysis_1_Adap_paper!$C163,#REF!)+Analysis_1_Adap_paper!$D163-COUNT($C$158:$C$166),MATCH(Analysis_1_Adap_paper!H$157,#REF!,0))</f>
        <v>#REF!</v>
      </c>
      <c r="I163" s="1" t="e" cm="1">
        <f t="array" ref="I163">INDEX(#REF!,MATCH(Analysis_1_Adap_paper!$C163,#REF!)+Analysis_1_Adap_paper!$D163-COUNT($C$158:$C$166),MATCH(Analysis_1_Adap_paper!I$157,#REF!,0))</f>
        <v>#REF!</v>
      </c>
      <c r="J163" s="1" t="e" cm="1">
        <f t="array" ref="J163">INDEX(#REF!,MATCH(Analysis_1_Adap_paper!$C163,#REF!)+Analysis_1_Adap_paper!$D163-COUNT($C$158:$C$166),MATCH(Analysis_1_Adap_paper!J$157,#REF!,0))</f>
        <v>#REF!</v>
      </c>
      <c r="K163" s="68"/>
      <c r="Q163" s="57" t="e">
        <f t="shared" si="49"/>
        <v>#REF!</v>
      </c>
      <c r="R163" s="57" t="e">
        <f t="shared" si="47"/>
        <v>#REF!</v>
      </c>
      <c r="S163" s="57" t="e">
        <f t="shared" si="47"/>
        <v>#REF!</v>
      </c>
      <c r="T163" s="57" t="e">
        <f t="shared" si="47"/>
        <v>#REF!</v>
      </c>
      <c r="U163" s="57" t="e">
        <f t="shared" si="47"/>
        <v>#REF!</v>
      </c>
      <c r="V163" s="57" t="e">
        <f t="shared" si="47"/>
        <v>#REF!</v>
      </c>
    </row>
    <row r="164" spans="3:23" x14ac:dyDescent="0.45">
      <c r="C164" s="48">
        <f t="shared" si="48"/>
        <v>4</v>
      </c>
      <c r="D164" s="48">
        <v>7</v>
      </c>
      <c r="E164" s="1" t="e" cm="1">
        <f t="array" ref="E164">INDEX(#REF!,MATCH(Analysis_1_Adap_paper!$C164,#REF!)+Analysis_1_Adap_paper!$D164-COUNT($C$158:$C$166),MATCH(Analysis_1_Adap_paper!E$157,#REF!,0))</f>
        <v>#REF!</v>
      </c>
      <c r="F164" s="1" t="e" cm="1">
        <f t="array" ref="F164">INDEX(#REF!,MATCH(Analysis_1_Adap_paper!$C164,#REF!)+Analysis_1_Adap_paper!$D164-COUNT($C$158:$C$166),MATCH(Analysis_1_Adap_paper!F$157,#REF!,0))</f>
        <v>#REF!</v>
      </c>
      <c r="G164" s="1" t="e" cm="1">
        <f t="array" ref="G164">INDEX(#REF!,MATCH(Analysis_1_Adap_paper!$C164,#REF!)+Analysis_1_Adap_paper!$D164-COUNT($C$158:$C$166),MATCH(Analysis_1_Adap_paper!G$157,#REF!,0))</f>
        <v>#REF!</v>
      </c>
      <c r="H164" s="1" t="e" cm="1">
        <f t="array" ref="H164">INDEX(#REF!,MATCH(Analysis_1_Adap_paper!$C164,#REF!)+Analysis_1_Adap_paper!$D164-COUNT($C$158:$C$166),MATCH(Analysis_1_Adap_paper!H$157,#REF!,0))</f>
        <v>#REF!</v>
      </c>
      <c r="I164" s="1" t="e" cm="1">
        <f t="array" ref="I164">INDEX(#REF!,MATCH(Analysis_1_Adap_paper!$C164,#REF!)+Analysis_1_Adap_paper!$D164-COUNT($C$158:$C$166),MATCH(Analysis_1_Adap_paper!I$157,#REF!,0))</f>
        <v>#REF!</v>
      </c>
      <c r="J164" s="1" t="e" cm="1">
        <f t="array" ref="J164">INDEX(#REF!,MATCH(Analysis_1_Adap_paper!$C164,#REF!)+Analysis_1_Adap_paper!$D164-COUNT($C$158:$C$166),MATCH(Analysis_1_Adap_paper!J$157,#REF!,0))</f>
        <v>#REF!</v>
      </c>
      <c r="K164" s="68"/>
      <c r="Q164" s="57" t="e">
        <f t="shared" si="49"/>
        <v>#REF!</v>
      </c>
      <c r="R164" s="57" t="e">
        <f t="shared" si="47"/>
        <v>#REF!</v>
      </c>
      <c r="S164" s="57" t="e">
        <f t="shared" si="47"/>
        <v>#REF!</v>
      </c>
      <c r="T164" s="57" t="e">
        <f t="shared" si="47"/>
        <v>#REF!</v>
      </c>
      <c r="U164" s="57" t="e">
        <f t="shared" si="47"/>
        <v>#REF!</v>
      </c>
      <c r="V164" s="57" t="e">
        <f t="shared" si="47"/>
        <v>#REF!</v>
      </c>
    </row>
    <row r="165" spans="3:23" x14ac:dyDescent="0.45">
      <c r="C165" s="48">
        <f t="shared" si="48"/>
        <v>4</v>
      </c>
      <c r="D165" s="48">
        <v>8</v>
      </c>
      <c r="E165" s="1" t="e" cm="1">
        <f t="array" ref="E165">INDEX(#REF!,MATCH(Analysis_1_Adap_paper!$C165,#REF!)+Analysis_1_Adap_paper!$D165-COUNT($C$158:$C$166),MATCH(Analysis_1_Adap_paper!E$157,#REF!,0))</f>
        <v>#REF!</v>
      </c>
      <c r="F165" s="1" t="e" cm="1">
        <f t="array" ref="F165">INDEX(#REF!,MATCH(Analysis_1_Adap_paper!$C165,#REF!)+Analysis_1_Adap_paper!$D165-COUNT($C$158:$C$166),MATCH(Analysis_1_Adap_paper!F$157,#REF!,0))</f>
        <v>#REF!</v>
      </c>
      <c r="G165" s="1" t="e" cm="1">
        <f t="array" ref="G165">INDEX(#REF!,MATCH(Analysis_1_Adap_paper!$C165,#REF!)+Analysis_1_Adap_paper!$D165-COUNT($C$158:$C$166),MATCH(Analysis_1_Adap_paper!G$157,#REF!,0))</f>
        <v>#REF!</v>
      </c>
      <c r="H165" s="1" t="e" cm="1">
        <f t="array" ref="H165">INDEX(#REF!,MATCH(Analysis_1_Adap_paper!$C165,#REF!)+Analysis_1_Adap_paper!$D165-COUNT($C$158:$C$166),MATCH(Analysis_1_Adap_paper!H$157,#REF!,0))</f>
        <v>#REF!</v>
      </c>
      <c r="I165" s="1" t="e" cm="1">
        <f t="array" ref="I165">INDEX(#REF!,MATCH(Analysis_1_Adap_paper!$C165,#REF!)+Analysis_1_Adap_paper!$D165-COUNT($C$158:$C$166),MATCH(Analysis_1_Adap_paper!I$157,#REF!,0))</f>
        <v>#REF!</v>
      </c>
      <c r="J165" s="1" t="e" cm="1">
        <f t="array" ref="J165">INDEX(#REF!,MATCH(Analysis_1_Adap_paper!$C165,#REF!)+Analysis_1_Adap_paper!$D165-COUNT($C$158:$C$166),MATCH(Analysis_1_Adap_paper!J$157,#REF!,0))</f>
        <v>#REF!</v>
      </c>
      <c r="K165" s="68"/>
      <c r="Q165" s="57" t="e">
        <f t="shared" si="49"/>
        <v>#REF!</v>
      </c>
      <c r="R165" s="57" t="e">
        <f t="shared" si="47"/>
        <v>#REF!</v>
      </c>
      <c r="S165" s="57" t="e">
        <f t="shared" si="47"/>
        <v>#REF!</v>
      </c>
      <c r="T165" s="57" t="e">
        <f t="shared" si="47"/>
        <v>#REF!</v>
      </c>
      <c r="U165" s="57" t="e">
        <f t="shared" si="47"/>
        <v>#REF!</v>
      </c>
      <c r="V165" s="57" t="e">
        <f t="shared" si="47"/>
        <v>#REF!</v>
      </c>
    </row>
    <row r="166" spans="3:23" x14ac:dyDescent="0.45">
      <c r="C166" s="48">
        <f t="shared" si="48"/>
        <v>4</v>
      </c>
      <c r="D166" s="48">
        <v>9</v>
      </c>
      <c r="E166" s="1" t="e" cm="1">
        <f t="array" ref="E166">INDEX(#REF!,MATCH(Analysis_1_Adap_paper!$C166,#REF!)+Analysis_1_Adap_paper!$D166-COUNT($C$158:$C$166),MATCH(Analysis_1_Adap_paper!E$157,#REF!,0))</f>
        <v>#REF!</v>
      </c>
      <c r="F166" s="1" t="e" cm="1">
        <f t="array" ref="F166">INDEX(#REF!,MATCH(Analysis_1_Adap_paper!$C166,#REF!)+Analysis_1_Adap_paper!$D166-COUNT($C$158:$C$166),MATCH(Analysis_1_Adap_paper!F$157,#REF!,0))</f>
        <v>#REF!</v>
      </c>
      <c r="G166" s="1" t="e" cm="1">
        <f t="array" ref="G166">INDEX(#REF!,MATCH(Analysis_1_Adap_paper!$C166,#REF!)+Analysis_1_Adap_paper!$D166-COUNT($C$158:$C$166),MATCH(Analysis_1_Adap_paper!G$157,#REF!,0))</f>
        <v>#REF!</v>
      </c>
      <c r="H166" s="1" t="e" cm="1">
        <f t="array" ref="H166">INDEX(#REF!,MATCH(Analysis_1_Adap_paper!$C166,#REF!)+Analysis_1_Adap_paper!$D166-COUNT($C$158:$C$166),MATCH(Analysis_1_Adap_paper!H$157,#REF!,0))</f>
        <v>#REF!</v>
      </c>
      <c r="I166" s="1" t="e" cm="1">
        <f t="array" ref="I166">INDEX(#REF!,MATCH(Analysis_1_Adap_paper!$C166,#REF!)+Analysis_1_Adap_paper!$D166-COUNT($C$158:$C$166),MATCH(Analysis_1_Adap_paper!I$157,#REF!,0))</f>
        <v>#REF!</v>
      </c>
      <c r="J166" s="1" t="e" cm="1">
        <f t="array" ref="J166">INDEX(#REF!,MATCH(Analysis_1_Adap_paper!$C166,#REF!)+Analysis_1_Adap_paper!$D166-COUNT($C$158:$C$166),MATCH(Analysis_1_Adap_paper!J$157,#REF!,0))</f>
        <v>#REF!</v>
      </c>
      <c r="K166" s="68"/>
      <c r="Q166" s="57" t="e">
        <f t="shared" si="49"/>
        <v>#REF!</v>
      </c>
      <c r="R166" s="57" t="e">
        <f t="shared" si="47"/>
        <v>#REF!</v>
      </c>
      <c r="S166" s="57" t="e">
        <f t="shared" si="47"/>
        <v>#REF!</v>
      </c>
      <c r="T166" s="57" t="e">
        <f t="shared" si="47"/>
        <v>#REF!</v>
      </c>
      <c r="U166" s="57" t="e">
        <f t="shared" si="47"/>
        <v>#REF!</v>
      </c>
      <c r="V166" s="57" t="e">
        <f t="shared" si="47"/>
        <v>#REF!</v>
      </c>
    </row>
    <row r="168" spans="3:23" x14ac:dyDescent="0.45">
      <c r="C168" s="93" t="s">
        <v>76</v>
      </c>
      <c r="D168" s="94"/>
      <c r="E168" s="94"/>
      <c r="F168" s="94"/>
      <c r="G168" s="94"/>
      <c r="H168" s="94"/>
      <c r="I168" s="94"/>
      <c r="J168" s="95"/>
      <c r="K168" s="70"/>
      <c r="P168" s="93" t="s">
        <v>100</v>
      </c>
      <c r="Q168" s="94"/>
      <c r="R168" s="94"/>
      <c r="S168" s="94"/>
      <c r="T168" s="94"/>
      <c r="U168" s="94"/>
      <c r="V168" s="94"/>
      <c r="W168" s="95"/>
    </row>
    <row r="169" spans="3:23" x14ac:dyDescent="0.45">
      <c r="C169" s="50" t="s">
        <v>11</v>
      </c>
      <c r="D169" s="50" t="s">
        <v>14</v>
      </c>
      <c r="E169" s="54" t="s">
        <v>17</v>
      </c>
      <c r="F169" s="54" t="s">
        <v>18</v>
      </c>
      <c r="G169" s="54" t="s">
        <v>21</v>
      </c>
      <c r="H169" s="54" t="s">
        <v>22</v>
      </c>
      <c r="I169" s="54" t="s">
        <v>63</v>
      </c>
      <c r="J169" s="54" t="s">
        <v>86</v>
      </c>
      <c r="K169" s="71"/>
      <c r="Q169" t="str">
        <f t="shared" ref="Q169:V169" si="50">E169</f>
        <v>St_RBF_AD</v>
      </c>
      <c r="R169" t="str">
        <f t="shared" si="50"/>
        <v>Mu_RBF_AD</v>
      </c>
      <c r="S169" t="str">
        <f t="shared" si="50"/>
        <v>St_LRBF_AD</v>
      </c>
      <c r="T169" t="str">
        <f t="shared" si="50"/>
        <v>Mu_LRBF_AD</v>
      </c>
      <c r="U169" t="str">
        <f t="shared" si="50"/>
        <v>St_1E-8_CPLRBF_AD</v>
      </c>
      <c r="V169" t="str">
        <f t="shared" si="50"/>
        <v>Mu_1E-8_CPLRBF_AD</v>
      </c>
    </row>
    <row r="170" spans="3:23" x14ac:dyDescent="0.45">
      <c r="C170" s="53">
        <v>1</v>
      </c>
      <c r="D170" s="48">
        <v>1</v>
      </c>
      <c r="E170" s="1" t="e" cm="1">
        <f t="array" ref="E170">INDEX(#REF!,MATCH(Analysis_1_Adap_paper!$C170,#REF!)+Analysis_1_Adap_paper!$D170-COUNT($C$170:$C$178),MATCH(Analysis_1_Adap_paper!E$169,#REF!,0))</f>
        <v>#REF!</v>
      </c>
      <c r="F170" s="1" t="e" cm="1">
        <f t="array" ref="F170">INDEX(#REF!,MATCH(Analysis_1_Adap_paper!$C170,#REF!)+Analysis_1_Adap_paper!$D170-COUNT($C$170:$C$178),MATCH(Analysis_1_Adap_paper!F$169,#REF!,0))</f>
        <v>#REF!</v>
      </c>
      <c r="G170" s="1" t="e" cm="1">
        <f t="array" ref="G170">INDEX(#REF!,MATCH(Analysis_1_Adap_paper!$C170,#REF!)+Analysis_1_Adap_paper!$D170-COUNT($C$170:$C$178),MATCH(Analysis_1_Adap_paper!G$169,#REF!,0))</f>
        <v>#REF!</v>
      </c>
      <c r="H170" s="1" t="e" cm="1">
        <f t="array" ref="H170">INDEX(#REF!,MATCH(Analysis_1_Adap_paper!$C170,#REF!)+Analysis_1_Adap_paper!$D170-COUNT($C$170:$C$178),MATCH(Analysis_1_Adap_paper!H$169,#REF!,0))</f>
        <v>#REF!</v>
      </c>
      <c r="I170" s="1" t="e" cm="1">
        <f t="array" ref="I170">INDEX(#REF!,MATCH(Analysis_1_Adap_paper!$C170,#REF!)+Analysis_1_Adap_paper!$D170-COUNT($C$170:$C$178),MATCH(Analysis_1_Adap_paper!I$169,#REF!,0))</f>
        <v>#REF!</v>
      </c>
      <c r="J170" s="1" t="e" cm="1">
        <f t="array" ref="J170">INDEX(#REF!,MATCH(Analysis_1_Adap_paper!$C170,#REF!)+Analysis_1_Adap_paper!$D170-COUNT($C$170:$C$178),MATCH(Analysis_1_Adap_paper!J$169,#REF!,0))</f>
        <v>#REF!</v>
      </c>
      <c r="K170" s="68"/>
      <c r="Q170" s="56" t="s">
        <v>90</v>
      </c>
      <c r="R170" s="56" t="s">
        <v>90</v>
      </c>
      <c r="S170" s="56" t="s">
        <v>90</v>
      </c>
      <c r="T170" s="56" t="s">
        <v>90</v>
      </c>
      <c r="U170" s="56" t="s">
        <v>90</v>
      </c>
      <c r="V170" s="56" t="s">
        <v>90</v>
      </c>
    </row>
    <row r="171" spans="3:23" x14ac:dyDescent="0.45">
      <c r="C171" s="48">
        <f>C170</f>
        <v>1</v>
      </c>
      <c r="D171" s="48">
        <v>2</v>
      </c>
      <c r="E171" s="1" t="e" cm="1">
        <f t="array" ref="E171">INDEX(#REF!,MATCH(Analysis_1_Adap_paper!$C171,#REF!)+Analysis_1_Adap_paper!$D171-COUNT($C$170:$C$178),MATCH(Analysis_1_Adap_paper!E$169,#REF!,0))</f>
        <v>#REF!</v>
      </c>
      <c r="F171" s="1" t="e" cm="1">
        <f t="array" ref="F171">INDEX(#REF!,MATCH(Analysis_1_Adap_paper!$C171,#REF!)+Analysis_1_Adap_paper!$D171-COUNT($C$170:$C$178),MATCH(Analysis_1_Adap_paper!F$169,#REF!,0))</f>
        <v>#REF!</v>
      </c>
      <c r="G171" s="1" t="e" cm="1">
        <f t="array" ref="G171">INDEX(#REF!,MATCH(Analysis_1_Adap_paper!$C171,#REF!)+Analysis_1_Adap_paper!$D171-COUNT($C$170:$C$178),MATCH(Analysis_1_Adap_paper!G$169,#REF!,0))</f>
        <v>#REF!</v>
      </c>
      <c r="H171" s="1" t="e" cm="1">
        <f t="array" ref="H171">INDEX(#REF!,MATCH(Analysis_1_Adap_paper!$C171,#REF!)+Analysis_1_Adap_paper!$D171-COUNT($C$170:$C$178),MATCH(Analysis_1_Adap_paper!H$169,#REF!,0))</f>
        <v>#REF!</v>
      </c>
      <c r="I171" s="1" t="e" cm="1">
        <f t="array" ref="I171">INDEX(#REF!,MATCH(Analysis_1_Adap_paper!$C171,#REF!)+Analysis_1_Adap_paper!$D171-COUNT($C$170:$C$178),MATCH(Analysis_1_Adap_paper!I$169,#REF!,0))</f>
        <v>#REF!</v>
      </c>
      <c r="J171" s="1" t="e" cm="1">
        <f t="array" ref="J171">INDEX(#REF!,MATCH(Analysis_1_Adap_paper!$C171,#REF!)+Analysis_1_Adap_paper!$D171-COUNT($C$170:$C$178),MATCH(Analysis_1_Adap_paper!J$169,#REF!,0))</f>
        <v>#REF!</v>
      </c>
      <c r="K171" s="68"/>
      <c r="Q171" s="57" t="e">
        <f>LOG(E170/E171)/LOG(2)</f>
        <v>#REF!</v>
      </c>
      <c r="R171" s="57" t="e">
        <f t="shared" ref="R171:V178" si="51">LOG(F170/F171)/LOG(2)</f>
        <v>#REF!</v>
      </c>
      <c r="S171" s="57" t="e">
        <f t="shared" si="51"/>
        <v>#REF!</v>
      </c>
      <c r="T171" s="57" t="e">
        <f t="shared" si="51"/>
        <v>#REF!</v>
      </c>
      <c r="U171" s="57" t="e">
        <f t="shared" si="51"/>
        <v>#REF!</v>
      </c>
      <c r="V171" s="57" t="e">
        <f t="shared" si="51"/>
        <v>#REF!</v>
      </c>
    </row>
    <row r="172" spans="3:23" x14ac:dyDescent="0.45">
      <c r="C172" s="48">
        <f t="shared" ref="C172:C178" si="52">C171</f>
        <v>1</v>
      </c>
      <c r="D172" s="48">
        <v>3</v>
      </c>
      <c r="E172" s="1" t="e" cm="1">
        <f t="array" ref="E172">INDEX(#REF!,MATCH(Analysis_1_Adap_paper!$C172,#REF!)+Analysis_1_Adap_paper!$D172-COUNT($C$170:$C$178),MATCH(Analysis_1_Adap_paper!E$169,#REF!,0))</f>
        <v>#REF!</v>
      </c>
      <c r="F172" s="1" t="e" cm="1">
        <f t="array" ref="F172">INDEX(#REF!,MATCH(Analysis_1_Adap_paper!$C172,#REF!)+Analysis_1_Adap_paper!$D172-COUNT($C$170:$C$178),MATCH(Analysis_1_Adap_paper!F$169,#REF!,0))</f>
        <v>#REF!</v>
      </c>
      <c r="G172" s="1" t="e" cm="1">
        <f t="array" ref="G172">INDEX(#REF!,MATCH(Analysis_1_Adap_paper!$C172,#REF!)+Analysis_1_Adap_paper!$D172-COUNT($C$170:$C$178),MATCH(Analysis_1_Adap_paper!G$169,#REF!,0))</f>
        <v>#REF!</v>
      </c>
      <c r="H172" s="1" t="e" cm="1">
        <f t="array" ref="H172">INDEX(#REF!,MATCH(Analysis_1_Adap_paper!$C172,#REF!)+Analysis_1_Adap_paper!$D172-COUNT($C$170:$C$178),MATCH(Analysis_1_Adap_paper!H$169,#REF!,0))</f>
        <v>#REF!</v>
      </c>
      <c r="I172" s="1" t="e" cm="1">
        <f t="array" ref="I172">INDEX(#REF!,MATCH(Analysis_1_Adap_paper!$C172,#REF!)+Analysis_1_Adap_paper!$D172-COUNT($C$170:$C$178),MATCH(Analysis_1_Adap_paper!I$169,#REF!,0))</f>
        <v>#REF!</v>
      </c>
      <c r="J172" s="1" t="e" cm="1">
        <f t="array" ref="J172">INDEX(#REF!,MATCH(Analysis_1_Adap_paper!$C172,#REF!)+Analysis_1_Adap_paper!$D172-COUNT($C$170:$C$178),MATCH(Analysis_1_Adap_paper!J$169,#REF!,0))</f>
        <v>#REF!</v>
      </c>
      <c r="K172" s="68"/>
      <c r="Q172" s="57" t="e">
        <f t="shared" ref="Q172:Q178" si="53">LOG(E171/E172)/LOG(2)</f>
        <v>#REF!</v>
      </c>
      <c r="R172" s="57" t="e">
        <f t="shared" si="51"/>
        <v>#REF!</v>
      </c>
      <c r="S172" s="57" t="e">
        <f t="shared" si="51"/>
        <v>#REF!</v>
      </c>
      <c r="T172" s="57" t="e">
        <f t="shared" si="51"/>
        <v>#REF!</v>
      </c>
      <c r="U172" s="57" t="e">
        <f t="shared" si="51"/>
        <v>#REF!</v>
      </c>
      <c r="V172" s="57" t="e">
        <f t="shared" si="51"/>
        <v>#REF!</v>
      </c>
    </row>
    <row r="173" spans="3:23" x14ac:dyDescent="0.45">
      <c r="C173" s="48">
        <f t="shared" si="52"/>
        <v>1</v>
      </c>
      <c r="D173" s="48">
        <v>4</v>
      </c>
      <c r="E173" s="1" t="e" cm="1">
        <f t="array" ref="E173">INDEX(#REF!,MATCH(Analysis_1_Adap_paper!$C173,#REF!)+Analysis_1_Adap_paper!$D173-COUNT($C$170:$C$178),MATCH(Analysis_1_Adap_paper!E$169,#REF!,0))</f>
        <v>#REF!</v>
      </c>
      <c r="F173" s="1" t="e" cm="1">
        <f t="array" ref="F173">INDEX(#REF!,MATCH(Analysis_1_Adap_paper!$C173,#REF!)+Analysis_1_Adap_paper!$D173-COUNT($C$170:$C$178),MATCH(Analysis_1_Adap_paper!F$169,#REF!,0))</f>
        <v>#REF!</v>
      </c>
      <c r="G173" s="1" t="e" cm="1">
        <f t="array" ref="G173">INDEX(#REF!,MATCH(Analysis_1_Adap_paper!$C173,#REF!)+Analysis_1_Adap_paper!$D173-COUNT($C$170:$C$178),MATCH(Analysis_1_Adap_paper!G$169,#REF!,0))</f>
        <v>#REF!</v>
      </c>
      <c r="H173" s="1" t="e" cm="1">
        <f t="array" ref="H173">INDEX(#REF!,MATCH(Analysis_1_Adap_paper!$C173,#REF!)+Analysis_1_Adap_paper!$D173-COUNT($C$170:$C$178),MATCH(Analysis_1_Adap_paper!H$169,#REF!,0))</f>
        <v>#REF!</v>
      </c>
      <c r="I173" s="1" t="e" cm="1">
        <f t="array" ref="I173">INDEX(#REF!,MATCH(Analysis_1_Adap_paper!$C173,#REF!)+Analysis_1_Adap_paper!$D173-COUNT($C$170:$C$178),MATCH(Analysis_1_Adap_paper!I$169,#REF!,0))</f>
        <v>#REF!</v>
      </c>
      <c r="J173" s="1" t="e" cm="1">
        <f t="array" ref="J173">INDEX(#REF!,MATCH(Analysis_1_Adap_paper!$C173,#REF!)+Analysis_1_Adap_paper!$D173-COUNT($C$170:$C$178),MATCH(Analysis_1_Adap_paper!J$169,#REF!,0))</f>
        <v>#REF!</v>
      </c>
      <c r="K173" s="68"/>
      <c r="Q173" s="57" t="e">
        <f t="shared" si="53"/>
        <v>#REF!</v>
      </c>
      <c r="R173" s="57" t="e">
        <f t="shared" si="51"/>
        <v>#REF!</v>
      </c>
      <c r="S173" s="57" t="e">
        <f t="shared" si="51"/>
        <v>#REF!</v>
      </c>
      <c r="T173" s="57" t="e">
        <f t="shared" si="51"/>
        <v>#REF!</v>
      </c>
      <c r="U173" s="57" t="e">
        <f t="shared" si="51"/>
        <v>#REF!</v>
      </c>
      <c r="V173" s="57" t="e">
        <f t="shared" si="51"/>
        <v>#REF!</v>
      </c>
    </row>
    <row r="174" spans="3:23" x14ac:dyDescent="0.45">
      <c r="C174" s="48">
        <f t="shared" si="52"/>
        <v>1</v>
      </c>
      <c r="D174" s="48">
        <v>5</v>
      </c>
      <c r="E174" s="1" t="e" cm="1">
        <f t="array" ref="E174">INDEX(#REF!,MATCH(Analysis_1_Adap_paper!$C174,#REF!)+Analysis_1_Adap_paper!$D174-COUNT($C$170:$C$178),MATCH(Analysis_1_Adap_paper!E$169,#REF!,0))</f>
        <v>#REF!</v>
      </c>
      <c r="F174" s="1" t="e" cm="1">
        <f t="array" ref="F174">INDEX(#REF!,MATCH(Analysis_1_Adap_paper!$C174,#REF!)+Analysis_1_Adap_paper!$D174-COUNT($C$170:$C$178),MATCH(Analysis_1_Adap_paper!F$169,#REF!,0))</f>
        <v>#REF!</v>
      </c>
      <c r="G174" s="1" t="e" cm="1">
        <f t="array" ref="G174">INDEX(#REF!,MATCH(Analysis_1_Adap_paper!$C174,#REF!)+Analysis_1_Adap_paper!$D174-COUNT($C$170:$C$178),MATCH(Analysis_1_Adap_paper!G$169,#REF!,0))</f>
        <v>#REF!</v>
      </c>
      <c r="H174" s="1" t="e" cm="1">
        <f t="array" ref="H174">INDEX(#REF!,MATCH(Analysis_1_Adap_paper!$C174,#REF!)+Analysis_1_Adap_paper!$D174-COUNT($C$170:$C$178),MATCH(Analysis_1_Adap_paper!H$169,#REF!,0))</f>
        <v>#REF!</v>
      </c>
      <c r="I174" s="1" t="e" cm="1">
        <f t="array" ref="I174">INDEX(#REF!,MATCH(Analysis_1_Adap_paper!$C174,#REF!)+Analysis_1_Adap_paper!$D174-COUNT($C$170:$C$178),MATCH(Analysis_1_Adap_paper!I$169,#REF!,0))</f>
        <v>#REF!</v>
      </c>
      <c r="J174" s="1" t="e" cm="1">
        <f t="array" ref="J174">INDEX(#REF!,MATCH(Analysis_1_Adap_paper!$C174,#REF!)+Analysis_1_Adap_paper!$D174-COUNT($C$170:$C$178),MATCH(Analysis_1_Adap_paper!J$169,#REF!,0))</f>
        <v>#REF!</v>
      </c>
      <c r="K174" s="68"/>
      <c r="Q174" s="57" t="e">
        <f t="shared" si="53"/>
        <v>#REF!</v>
      </c>
      <c r="R174" s="57" t="e">
        <f t="shared" si="51"/>
        <v>#REF!</v>
      </c>
      <c r="S174" s="57" t="e">
        <f t="shared" si="51"/>
        <v>#REF!</v>
      </c>
      <c r="T174" s="57" t="e">
        <f t="shared" si="51"/>
        <v>#REF!</v>
      </c>
      <c r="U174" s="57" t="e">
        <f t="shared" si="51"/>
        <v>#REF!</v>
      </c>
      <c r="V174" s="57" t="e">
        <f t="shared" si="51"/>
        <v>#REF!</v>
      </c>
    </row>
    <row r="175" spans="3:23" x14ac:dyDescent="0.45">
      <c r="C175" s="48">
        <f t="shared" si="52"/>
        <v>1</v>
      </c>
      <c r="D175" s="48">
        <v>6</v>
      </c>
      <c r="E175" s="1" t="e" cm="1">
        <f t="array" ref="E175">INDEX(#REF!,MATCH(Analysis_1_Adap_paper!$C175,#REF!)+Analysis_1_Adap_paper!$D175-COUNT($C$170:$C$178),MATCH(Analysis_1_Adap_paper!E$169,#REF!,0))</f>
        <v>#REF!</v>
      </c>
      <c r="F175" s="1" t="e" cm="1">
        <f t="array" ref="F175">INDEX(#REF!,MATCH(Analysis_1_Adap_paper!$C175,#REF!)+Analysis_1_Adap_paper!$D175-COUNT($C$170:$C$178),MATCH(Analysis_1_Adap_paper!F$169,#REF!,0))</f>
        <v>#REF!</v>
      </c>
      <c r="G175" s="1" t="e" cm="1">
        <f t="array" ref="G175">INDEX(#REF!,MATCH(Analysis_1_Adap_paper!$C175,#REF!)+Analysis_1_Adap_paper!$D175-COUNT($C$170:$C$178),MATCH(Analysis_1_Adap_paper!G$169,#REF!,0))</f>
        <v>#REF!</v>
      </c>
      <c r="H175" s="1" t="e" cm="1">
        <f t="array" ref="H175">INDEX(#REF!,MATCH(Analysis_1_Adap_paper!$C175,#REF!)+Analysis_1_Adap_paper!$D175-COUNT($C$170:$C$178),MATCH(Analysis_1_Adap_paper!H$169,#REF!,0))</f>
        <v>#REF!</v>
      </c>
      <c r="I175" s="1" t="e" cm="1">
        <f t="array" ref="I175">INDEX(#REF!,MATCH(Analysis_1_Adap_paper!$C175,#REF!)+Analysis_1_Adap_paper!$D175-COUNT($C$170:$C$178),MATCH(Analysis_1_Adap_paper!I$169,#REF!,0))</f>
        <v>#REF!</v>
      </c>
      <c r="J175" s="1" t="e" cm="1">
        <f t="array" ref="J175">INDEX(#REF!,MATCH(Analysis_1_Adap_paper!$C175,#REF!)+Analysis_1_Adap_paper!$D175-COUNT($C$170:$C$178),MATCH(Analysis_1_Adap_paper!J$169,#REF!,0))</f>
        <v>#REF!</v>
      </c>
      <c r="K175" s="68"/>
      <c r="Q175" s="57" t="e">
        <f t="shared" si="53"/>
        <v>#REF!</v>
      </c>
      <c r="R175" s="57" t="e">
        <f t="shared" si="51"/>
        <v>#REF!</v>
      </c>
      <c r="S175" s="57" t="e">
        <f t="shared" si="51"/>
        <v>#REF!</v>
      </c>
      <c r="T175" s="57" t="e">
        <f t="shared" si="51"/>
        <v>#REF!</v>
      </c>
      <c r="U175" s="57" t="e">
        <f t="shared" si="51"/>
        <v>#REF!</v>
      </c>
      <c r="V175" s="57" t="e">
        <f t="shared" si="51"/>
        <v>#REF!</v>
      </c>
    </row>
    <row r="176" spans="3:23" x14ac:dyDescent="0.45">
      <c r="C176" s="48">
        <f t="shared" si="52"/>
        <v>1</v>
      </c>
      <c r="D176" s="48">
        <v>7</v>
      </c>
      <c r="E176" s="1" t="e" cm="1">
        <f t="array" ref="E176">INDEX(#REF!,MATCH(Analysis_1_Adap_paper!$C176,#REF!)+Analysis_1_Adap_paper!$D176-COUNT($C$170:$C$178),MATCH(Analysis_1_Adap_paper!E$169,#REF!,0))</f>
        <v>#REF!</v>
      </c>
      <c r="F176" s="1" t="e" cm="1">
        <f t="array" ref="F176">INDEX(#REF!,MATCH(Analysis_1_Adap_paper!$C176,#REF!)+Analysis_1_Adap_paper!$D176-COUNT($C$170:$C$178),MATCH(Analysis_1_Adap_paper!F$169,#REF!,0))</f>
        <v>#REF!</v>
      </c>
      <c r="G176" s="1" t="e" cm="1">
        <f t="array" ref="G176">INDEX(#REF!,MATCH(Analysis_1_Adap_paper!$C176,#REF!)+Analysis_1_Adap_paper!$D176-COUNT($C$170:$C$178),MATCH(Analysis_1_Adap_paper!G$169,#REF!,0))</f>
        <v>#REF!</v>
      </c>
      <c r="H176" s="1" t="e" cm="1">
        <f t="array" ref="H176">INDEX(#REF!,MATCH(Analysis_1_Adap_paper!$C176,#REF!)+Analysis_1_Adap_paper!$D176-COUNT($C$170:$C$178),MATCH(Analysis_1_Adap_paper!H$169,#REF!,0))</f>
        <v>#REF!</v>
      </c>
      <c r="I176" s="1" t="e" cm="1">
        <f t="array" ref="I176">INDEX(#REF!,MATCH(Analysis_1_Adap_paper!$C176,#REF!)+Analysis_1_Adap_paper!$D176-COUNT($C$170:$C$178),MATCH(Analysis_1_Adap_paper!I$169,#REF!,0))</f>
        <v>#REF!</v>
      </c>
      <c r="J176" s="1" t="e" cm="1">
        <f t="array" ref="J176">INDEX(#REF!,MATCH(Analysis_1_Adap_paper!$C176,#REF!)+Analysis_1_Adap_paper!$D176-COUNT($C$170:$C$178),MATCH(Analysis_1_Adap_paper!J$169,#REF!,0))</f>
        <v>#REF!</v>
      </c>
      <c r="K176" s="68"/>
      <c r="Q176" s="57" t="e">
        <f t="shared" si="53"/>
        <v>#REF!</v>
      </c>
      <c r="R176" s="57" t="e">
        <f t="shared" si="51"/>
        <v>#REF!</v>
      </c>
      <c r="S176" s="57" t="e">
        <f t="shared" si="51"/>
        <v>#REF!</v>
      </c>
      <c r="T176" s="57" t="e">
        <f t="shared" si="51"/>
        <v>#REF!</v>
      </c>
      <c r="U176" s="57" t="e">
        <f t="shared" si="51"/>
        <v>#REF!</v>
      </c>
      <c r="V176" s="57" t="e">
        <f t="shared" si="51"/>
        <v>#REF!</v>
      </c>
    </row>
    <row r="177" spans="3:23" x14ac:dyDescent="0.45">
      <c r="C177" s="48">
        <f t="shared" si="52"/>
        <v>1</v>
      </c>
      <c r="D177" s="48">
        <v>8</v>
      </c>
      <c r="E177" s="1" t="e" cm="1">
        <f t="array" ref="E177">INDEX(#REF!,MATCH(Analysis_1_Adap_paper!$C177,#REF!)+Analysis_1_Adap_paper!$D177-COUNT($C$170:$C$178),MATCH(Analysis_1_Adap_paper!E$169,#REF!,0))</f>
        <v>#REF!</v>
      </c>
      <c r="F177" s="1" t="e" cm="1">
        <f t="array" ref="F177">INDEX(#REF!,MATCH(Analysis_1_Adap_paper!$C177,#REF!)+Analysis_1_Adap_paper!$D177-COUNT($C$170:$C$178),MATCH(Analysis_1_Adap_paper!F$169,#REF!,0))</f>
        <v>#REF!</v>
      </c>
      <c r="G177" s="1" t="e" cm="1">
        <f t="array" ref="G177">INDEX(#REF!,MATCH(Analysis_1_Adap_paper!$C177,#REF!)+Analysis_1_Adap_paper!$D177-COUNT($C$170:$C$178),MATCH(Analysis_1_Adap_paper!G$169,#REF!,0))</f>
        <v>#REF!</v>
      </c>
      <c r="H177" s="1" t="e" cm="1">
        <f t="array" ref="H177">INDEX(#REF!,MATCH(Analysis_1_Adap_paper!$C177,#REF!)+Analysis_1_Adap_paper!$D177-COUNT($C$170:$C$178),MATCH(Analysis_1_Adap_paper!H$169,#REF!,0))</f>
        <v>#REF!</v>
      </c>
      <c r="I177" s="1" t="e" cm="1">
        <f t="array" ref="I177">INDEX(#REF!,MATCH(Analysis_1_Adap_paper!$C177,#REF!)+Analysis_1_Adap_paper!$D177-COUNT($C$170:$C$178),MATCH(Analysis_1_Adap_paper!I$169,#REF!,0))</f>
        <v>#REF!</v>
      </c>
      <c r="J177" s="1" t="e" cm="1">
        <f t="array" ref="J177">INDEX(#REF!,MATCH(Analysis_1_Adap_paper!$C177,#REF!)+Analysis_1_Adap_paper!$D177-COUNT($C$170:$C$178),MATCH(Analysis_1_Adap_paper!J$169,#REF!,0))</f>
        <v>#REF!</v>
      </c>
      <c r="K177" s="68"/>
      <c r="Q177" s="57" t="e">
        <f t="shared" si="53"/>
        <v>#REF!</v>
      </c>
      <c r="R177" s="57" t="e">
        <f t="shared" si="51"/>
        <v>#REF!</v>
      </c>
      <c r="S177" s="57" t="e">
        <f t="shared" si="51"/>
        <v>#REF!</v>
      </c>
      <c r="T177" s="57" t="e">
        <f t="shared" si="51"/>
        <v>#REF!</v>
      </c>
      <c r="U177" s="57" t="e">
        <f t="shared" si="51"/>
        <v>#REF!</v>
      </c>
      <c r="V177" s="57" t="e">
        <f t="shared" si="51"/>
        <v>#REF!</v>
      </c>
    </row>
    <row r="178" spans="3:23" x14ac:dyDescent="0.45">
      <c r="C178" s="48">
        <f t="shared" si="52"/>
        <v>1</v>
      </c>
      <c r="D178" s="48">
        <v>9</v>
      </c>
      <c r="E178" s="1" t="e" cm="1">
        <f t="array" ref="E178">INDEX(#REF!,MATCH(Analysis_1_Adap_paper!$C178,#REF!)+Analysis_1_Adap_paper!$D178-COUNT($C$170:$C$178),MATCH(Analysis_1_Adap_paper!E$169,#REF!,0))</f>
        <v>#REF!</v>
      </c>
      <c r="F178" s="1" t="e" cm="1">
        <f t="array" ref="F178">INDEX(#REF!,MATCH(Analysis_1_Adap_paper!$C178,#REF!)+Analysis_1_Adap_paper!$D178-COUNT($C$170:$C$178),MATCH(Analysis_1_Adap_paper!F$169,#REF!,0))</f>
        <v>#REF!</v>
      </c>
      <c r="G178" s="1" t="e" cm="1">
        <f t="array" ref="G178">INDEX(#REF!,MATCH(Analysis_1_Adap_paper!$C178,#REF!)+Analysis_1_Adap_paper!$D178-COUNT($C$170:$C$178),MATCH(Analysis_1_Adap_paper!G$169,#REF!,0))</f>
        <v>#REF!</v>
      </c>
      <c r="H178" s="1" t="e" cm="1">
        <f t="array" ref="H178">INDEX(#REF!,MATCH(Analysis_1_Adap_paper!$C178,#REF!)+Analysis_1_Adap_paper!$D178-COUNT($C$170:$C$178),MATCH(Analysis_1_Adap_paper!H$169,#REF!,0))</f>
        <v>#REF!</v>
      </c>
      <c r="I178" s="1" t="e" cm="1">
        <f t="array" ref="I178">INDEX(#REF!,MATCH(Analysis_1_Adap_paper!$C178,#REF!)+Analysis_1_Adap_paper!$D178-COUNT($C$170:$C$178),MATCH(Analysis_1_Adap_paper!I$169,#REF!,0))</f>
        <v>#REF!</v>
      </c>
      <c r="J178" s="1" t="e" cm="1">
        <f t="array" ref="J178">INDEX(#REF!,MATCH(Analysis_1_Adap_paper!$C178,#REF!)+Analysis_1_Adap_paper!$D178-COUNT($C$170:$C$178),MATCH(Analysis_1_Adap_paper!J$169,#REF!,0))</f>
        <v>#REF!</v>
      </c>
      <c r="K178" s="68"/>
      <c r="Q178" s="57" t="e">
        <f t="shared" si="53"/>
        <v>#REF!</v>
      </c>
      <c r="R178" s="57" t="e">
        <f t="shared" si="51"/>
        <v>#REF!</v>
      </c>
      <c r="S178" s="57" t="e">
        <f t="shared" si="51"/>
        <v>#REF!</v>
      </c>
      <c r="T178" s="57" t="e">
        <f t="shared" si="51"/>
        <v>#REF!</v>
      </c>
      <c r="U178" s="57" t="e">
        <f t="shared" si="51"/>
        <v>#REF!</v>
      </c>
      <c r="V178" s="57" t="e">
        <f t="shared" si="51"/>
        <v>#REF!</v>
      </c>
    </row>
    <row r="180" spans="3:23" x14ac:dyDescent="0.45">
      <c r="C180" s="96" t="s">
        <v>15</v>
      </c>
      <c r="D180" s="97"/>
      <c r="E180" s="97"/>
      <c r="F180" s="97"/>
      <c r="G180" s="97"/>
      <c r="H180" s="97"/>
      <c r="I180" s="97"/>
      <c r="J180" s="98"/>
      <c r="K180" s="72"/>
      <c r="P180" s="93" t="s">
        <v>100</v>
      </c>
      <c r="Q180" s="94"/>
      <c r="R180" s="94"/>
      <c r="S180" s="94"/>
      <c r="T180" s="94"/>
      <c r="U180" s="94"/>
      <c r="V180" s="94"/>
      <c r="W180" s="95"/>
    </row>
    <row r="181" spans="3:23" x14ac:dyDescent="0.45">
      <c r="C181" s="50" t="s">
        <v>11</v>
      </c>
      <c r="D181" s="50" t="s">
        <v>14</v>
      </c>
      <c r="E181" s="54" t="s">
        <v>17</v>
      </c>
      <c r="F181" s="54" t="s">
        <v>18</v>
      </c>
      <c r="G181" s="54" t="s">
        <v>22</v>
      </c>
      <c r="H181" s="54" t="s">
        <v>99</v>
      </c>
      <c r="I181" s="54" t="s">
        <v>96</v>
      </c>
      <c r="J181" s="54" t="s">
        <v>97</v>
      </c>
      <c r="K181" s="71"/>
      <c r="Q181" t="str">
        <f t="shared" ref="Q181:V181" si="54">E181</f>
        <v>St_RBF_AD</v>
      </c>
      <c r="R181" t="str">
        <f t="shared" si="54"/>
        <v>Mu_RBF_AD</v>
      </c>
      <c r="S181" t="str">
        <f t="shared" si="54"/>
        <v>Mu_LRBF_AD</v>
      </c>
      <c r="T181" t="str">
        <f t="shared" si="54"/>
        <v>Mu_1E-6_CPLRBF_AD</v>
      </c>
      <c r="U181" t="str">
        <f t="shared" si="54"/>
        <v>Mu_1E-13_CPLRBF_AD</v>
      </c>
      <c r="V181" t="str">
        <f t="shared" si="54"/>
        <v>Mu_1E-9_CPLRBF_AD</v>
      </c>
    </row>
    <row r="182" spans="3:23" x14ac:dyDescent="0.45">
      <c r="C182" s="53">
        <v>4</v>
      </c>
      <c r="D182" s="48">
        <v>1</v>
      </c>
      <c r="E182" s="1" t="e" cm="1">
        <f t="array" ref="E182">INDEX(#REF!,MATCH(Analysis_1_Adap_paper!$C182,#REF!)+Analysis_1_Adap_paper!$D182-COUNT($C$182:$C$190),MATCH(Analysis_1_Adap_paper!E$181,#REF!,0))</f>
        <v>#REF!</v>
      </c>
      <c r="F182" s="1" t="e" cm="1">
        <f t="array" ref="F182">INDEX(#REF!,MATCH(Analysis_1_Adap_paper!$C182,#REF!)+Analysis_1_Adap_paper!$D182-COUNT($C$182:$C$190),MATCH(Analysis_1_Adap_paper!F$181,#REF!,0))</f>
        <v>#REF!</v>
      </c>
      <c r="G182" s="1" t="e" cm="1">
        <f t="array" ref="G182">INDEX(#REF!,MATCH(Analysis_1_Adap_paper!$C182,#REF!)+Analysis_1_Adap_paper!$D182-COUNT($C$182:$C$190),MATCH(Analysis_1_Adap_paper!G$181,#REF!,0))</f>
        <v>#REF!</v>
      </c>
      <c r="H182" s="1" t="e" cm="1">
        <f t="array" ref="H182">INDEX(#REF!,MATCH(Analysis_1_Adap_paper!$C182,#REF!)+Analysis_1_Adap_paper!$D182-COUNT($C$182:$C$190),MATCH(Analysis_1_Adap_paper!H$181,#REF!,0))</f>
        <v>#REF!</v>
      </c>
      <c r="I182" s="1" t="e" cm="1">
        <f t="array" ref="I182">INDEX(#REF!,MATCH(Analysis_1_Adap_paper!$C182,#REF!)+Analysis_1_Adap_paper!$D182-COUNT($C$182:$C$190),MATCH(Analysis_1_Adap_paper!I$181,#REF!,0))</f>
        <v>#REF!</v>
      </c>
      <c r="J182" s="1" t="e" cm="1">
        <f t="array" ref="J182">INDEX(#REF!,MATCH(Analysis_1_Adap_paper!$C182,#REF!)+Analysis_1_Adap_paper!$D182-COUNT($C$182:$C$190),MATCH(Analysis_1_Adap_paper!J$181,#REF!,0))</f>
        <v>#REF!</v>
      </c>
      <c r="K182" s="68"/>
      <c r="Q182" s="56" t="s">
        <v>90</v>
      </c>
      <c r="R182" s="56" t="s">
        <v>90</v>
      </c>
      <c r="S182" s="56" t="s">
        <v>90</v>
      </c>
      <c r="T182" s="56" t="s">
        <v>90</v>
      </c>
      <c r="U182" s="56" t="s">
        <v>90</v>
      </c>
      <c r="V182" s="56" t="s">
        <v>90</v>
      </c>
    </row>
    <row r="183" spans="3:23" x14ac:dyDescent="0.45">
      <c r="C183" s="48">
        <f>C182</f>
        <v>4</v>
      </c>
      <c r="D183" s="48">
        <v>2</v>
      </c>
      <c r="E183" s="1" t="e" cm="1">
        <f t="array" ref="E183">INDEX(#REF!,MATCH(Analysis_1_Adap_paper!$C183,#REF!)+Analysis_1_Adap_paper!$D183-COUNT($C$182:$C$190),MATCH(Analysis_1_Adap_paper!E$181,#REF!,0))</f>
        <v>#REF!</v>
      </c>
      <c r="F183" s="1" t="e" cm="1">
        <f t="array" ref="F183">INDEX(#REF!,MATCH(Analysis_1_Adap_paper!$C183,#REF!)+Analysis_1_Adap_paper!$D183-COUNT($C$182:$C$190),MATCH(Analysis_1_Adap_paper!F$181,#REF!,0))</f>
        <v>#REF!</v>
      </c>
      <c r="G183" s="1" t="e" cm="1">
        <f t="array" ref="G183">INDEX(#REF!,MATCH(Analysis_1_Adap_paper!$C183,#REF!)+Analysis_1_Adap_paper!$D183-COUNT($C$182:$C$190),MATCH(Analysis_1_Adap_paper!G$181,#REF!,0))</f>
        <v>#REF!</v>
      </c>
      <c r="H183" s="1" t="e" cm="1">
        <f t="array" ref="H183">INDEX(#REF!,MATCH(Analysis_1_Adap_paper!$C183,#REF!)+Analysis_1_Adap_paper!$D183-COUNT($C$182:$C$190),MATCH(Analysis_1_Adap_paper!H$181,#REF!,0))</f>
        <v>#REF!</v>
      </c>
      <c r="I183" s="1" t="e" cm="1">
        <f t="array" ref="I183">INDEX(#REF!,MATCH(Analysis_1_Adap_paper!$C183,#REF!)+Analysis_1_Adap_paper!$D183-COUNT($C$182:$C$190),MATCH(Analysis_1_Adap_paper!I$181,#REF!,0))</f>
        <v>#REF!</v>
      </c>
      <c r="J183" s="1" t="e" cm="1">
        <f t="array" ref="J183">INDEX(#REF!,MATCH(Analysis_1_Adap_paper!$C183,#REF!)+Analysis_1_Adap_paper!$D183-COUNT($C$182:$C$190),MATCH(Analysis_1_Adap_paper!J$181,#REF!,0))</f>
        <v>#REF!</v>
      </c>
      <c r="K183" s="68"/>
      <c r="Q183" s="57" t="e">
        <f>LOG(E182/E183)/LOG(2)</f>
        <v>#REF!</v>
      </c>
      <c r="R183" s="57" t="e">
        <f t="shared" ref="R183:V190" si="55">LOG(F182/F183)/LOG(2)</f>
        <v>#REF!</v>
      </c>
      <c r="S183" s="57" t="e">
        <f t="shared" si="55"/>
        <v>#REF!</v>
      </c>
      <c r="T183" s="57" t="e">
        <f t="shared" si="55"/>
        <v>#REF!</v>
      </c>
      <c r="U183" s="57" t="e">
        <f t="shared" si="55"/>
        <v>#REF!</v>
      </c>
      <c r="V183" s="57" t="e">
        <f t="shared" si="55"/>
        <v>#REF!</v>
      </c>
    </row>
    <row r="184" spans="3:23" x14ac:dyDescent="0.45">
      <c r="C184" s="48">
        <f t="shared" ref="C184:C190" si="56">C183</f>
        <v>4</v>
      </c>
      <c r="D184" s="48">
        <v>3</v>
      </c>
      <c r="E184" s="1" t="e" cm="1">
        <f t="array" ref="E184">INDEX(#REF!,MATCH(Analysis_1_Adap_paper!$C184,#REF!)+Analysis_1_Adap_paper!$D184-COUNT($C$182:$C$190),MATCH(Analysis_1_Adap_paper!E$181,#REF!,0))</f>
        <v>#REF!</v>
      </c>
      <c r="F184" s="1" t="e" cm="1">
        <f t="array" ref="F184">INDEX(#REF!,MATCH(Analysis_1_Adap_paper!$C184,#REF!)+Analysis_1_Adap_paper!$D184-COUNT($C$182:$C$190),MATCH(Analysis_1_Adap_paper!F$181,#REF!,0))</f>
        <v>#REF!</v>
      </c>
      <c r="G184" s="1" t="e" cm="1">
        <f t="array" ref="G184">INDEX(#REF!,MATCH(Analysis_1_Adap_paper!$C184,#REF!)+Analysis_1_Adap_paper!$D184-COUNT($C$182:$C$190),MATCH(Analysis_1_Adap_paper!G$181,#REF!,0))</f>
        <v>#REF!</v>
      </c>
      <c r="H184" s="1" t="e" cm="1">
        <f t="array" ref="H184">INDEX(#REF!,MATCH(Analysis_1_Adap_paper!$C184,#REF!)+Analysis_1_Adap_paper!$D184-COUNT($C$182:$C$190),MATCH(Analysis_1_Adap_paper!H$181,#REF!,0))</f>
        <v>#REF!</v>
      </c>
      <c r="I184" s="1" t="e" cm="1">
        <f t="array" ref="I184">INDEX(#REF!,MATCH(Analysis_1_Adap_paper!$C184,#REF!)+Analysis_1_Adap_paper!$D184-COUNT($C$182:$C$190),MATCH(Analysis_1_Adap_paper!I$181,#REF!,0))</f>
        <v>#REF!</v>
      </c>
      <c r="J184" s="1" t="e" cm="1">
        <f t="array" ref="J184">INDEX(#REF!,MATCH(Analysis_1_Adap_paper!$C184,#REF!)+Analysis_1_Adap_paper!$D184-COUNT($C$182:$C$190),MATCH(Analysis_1_Adap_paper!J$181,#REF!,0))</f>
        <v>#REF!</v>
      </c>
      <c r="K184" s="68"/>
      <c r="Q184" s="57" t="e">
        <f t="shared" ref="Q184:Q190" si="57">LOG(E183/E184)/LOG(2)</f>
        <v>#REF!</v>
      </c>
      <c r="R184" s="57" t="e">
        <f t="shared" si="55"/>
        <v>#REF!</v>
      </c>
      <c r="S184" s="57" t="e">
        <f t="shared" si="55"/>
        <v>#REF!</v>
      </c>
      <c r="T184" s="57" t="e">
        <f t="shared" si="55"/>
        <v>#REF!</v>
      </c>
      <c r="U184" s="57" t="e">
        <f t="shared" si="55"/>
        <v>#REF!</v>
      </c>
      <c r="V184" s="57" t="e">
        <f t="shared" si="55"/>
        <v>#REF!</v>
      </c>
    </row>
    <row r="185" spans="3:23" x14ac:dyDescent="0.45">
      <c r="C185" s="48">
        <f t="shared" si="56"/>
        <v>4</v>
      </c>
      <c r="D185" s="48">
        <v>4</v>
      </c>
      <c r="E185" s="1" t="e" cm="1">
        <f t="array" ref="E185">INDEX(#REF!,MATCH(Analysis_1_Adap_paper!$C185,#REF!)+Analysis_1_Adap_paper!$D185-COUNT($C$182:$C$190),MATCH(Analysis_1_Adap_paper!E$181,#REF!,0))</f>
        <v>#REF!</v>
      </c>
      <c r="F185" s="1" t="e" cm="1">
        <f t="array" ref="F185">INDEX(#REF!,MATCH(Analysis_1_Adap_paper!$C185,#REF!)+Analysis_1_Adap_paper!$D185-COUNT($C$182:$C$190),MATCH(Analysis_1_Adap_paper!F$181,#REF!,0))</f>
        <v>#REF!</v>
      </c>
      <c r="G185" s="1" t="e" cm="1">
        <f t="array" ref="G185">INDEX(#REF!,MATCH(Analysis_1_Adap_paper!$C185,#REF!)+Analysis_1_Adap_paper!$D185-COUNT($C$182:$C$190),MATCH(Analysis_1_Adap_paper!G$181,#REF!,0))</f>
        <v>#REF!</v>
      </c>
      <c r="H185" s="1" t="e" cm="1">
        <f t="array" ref="H185">INDEX(#REF!,MATCH(Analysis_1_Adap_paper!$C185,#REF!)+Analysis_1_Adap_paper!$D185-COUNT($C$182:$C$190),MATCH(Analysis_1_Adap_paper!H$181,#REF!,0))</f>
        <v>#REF!</v>
      </c>
      <c r="I185" s="1" t="e" cm="1">
        <f t="array" ref="I185">INDEX(#REF!,MATCH(Analysis_1_Adap_paper!$C185,#REF!)+Analysis_1_Adap_paper!$D185-COUNT($C$182:$C$190),MATCH(Analysis_1_Adap_paper!I$181,#REF!,0))</f>
        <v>#REF!</v>
      </c>
      <c r="J185" s="1" t="e" cm="1">
        <f t="array" ref="J185">INDEX(#REF!,MATCH(Analysis_1_Adap_paper!$C185,#REF!)+Analysis_1_Adap_paper!$D185-COUNT($C$182:$C$190),MATCH(Analysis_1_Adap_paper!J$181,#REF!,0))</f>
        <v>#REF!</v>
      </c>
      <c r="K185" s="68"/>
      <c r="Q185" s="57" t="e">
        <f t="shared" si="57"/>
        <v>#REF!</v>
      </c>
      <c r="R185" s="57" t="e">
        <f t="shared" si="55"/>
        <v>#REF!</v>
      </c>
      <c r="S185" s="57" t="e">
        <f t="shared" si="55"/>
        <v>#REF!</v>
      </c>
      <c r="T185" s="57" t="e">
        <f t="shared" si="55"/>
        <v>#REF!</v>
      </c>
      <c r="U185" s="57" t="e">
        <f t="shared" si="55"/>
        <v>#REF!</v>
      </c>
      <c r="V185" s="57" t="e">
        <f t="shared" si="55"/>
        <v>#REF!</v>
      </c>
    </row>
    <row r="186" spans="3:23" x14ac:dyDescent="0.45">
      <c r="C186" s="48">
        <f t="shared" si="56"/>
        <v>4</v>
      </c>
      <c r="D186" s="48">
        <v>5</v>
      </c>
      <c r="E186" s="1" t="e" cm="1">
        <f t="array" ref="E186">INDEX(#REF!,MATCH(Analysis_1_Adap_paper!$C186,#REF!)+Analysis_1_Adap_paper!$D186-COUNT($C$182:$C$190),MATCH(Analysis_1_Adap_paper!E$181,#REF!,0))</f>
        <v>#REF!</v>
      </c>
      <c r="F186" s="1" t="e" cm="1">
        <f t="array" ref="F186">INDEX(#REF!,MATCH(Analysis_1_Adap_paper!$C186,#REF!)+Analysis_1_Adap_paper!$D186-COUNT($C$182:$C$190),MATCH(Analysis_1_Adap_paper!F$181,#REF!,0))</f>
        <v>#REF!</v>
      </c>
      <c r="G186" s="1" t="e" cm="1">
        <f t="array" ref="G186">INDEX(#REF!,MATCH(Analysis_1_Adap_paper!$C186,#REF!)+Analysis_1_Adap_paper!$D186-COUNT($C$182:$C$190),MATCH(Analysis_1_Adap_paper!G$181,#REF!,0))</f>
        <v>#REF!</v>
      </c>
      <c r="H186" s="1" t="e" cm="1">
        <f t="array" ref="H186">INDEX(#REF!,MATCH(Analysis_1_Adap_paper!$C186,#REF!)+Analysis_1_Adap_paper!$D186-COUNT($C$182:$C$190),MATCH(Analysis_1_Adap_paper!H$181,#REF!,0))</f>
        <v>#REF!</v>
      </c>
      <c r="I186" s="1" t="e" cm="1">
        <f t="array" ref="I186">INDEX(#REF!,MATCH(Analysis_1_Adap_paper!$C186,#REF!)+Analysis_1_Adap_paper!$D186-COUNT($C$182:$C$190),MATCH(Analysis_1_Adap_paper!I$181,#REF!,0))</f>
        <v>#REF!</v>
      </c>
      <c r="J186" s="1" t="e" cm="1">
        <f t="array" ref="J186">INDEX(#REF!,MATCH(Analysis_1_Adap_paper!$C186,#REF!)+Analysis_1_Adap_paper!$D186-COUNT($C$182:$C$190),MATCH(Analysis_1_Adap_paper!J$181,#REF!,0))</f>
        <v>#REF!</v>
      </c>
      <c r="K186" s="68"/>
      <c r="Q186" s="57" t="e">
        <f t="shared" si="57"/>
        <v>#REF!</v>
      </c>
      <c r="R186" s="57" t="e">
        <f t="shared" si="55"/>
        <v>#REF!</v>
      </c>
      <c r="S186" s="57" t="e">
        <f t="shared" si="55"/>
        <v>#REF!</v>
      </c>
      <c r="T186" s="57" t="e">
        <f t="shared" si="55"/>
        <v>#REF!</v>
      </c>
      <c r="U186" s="57" t="e">
        <f t="shared" si="55"/>
        <v>#REF!</v>
      </c>
      <c r="V186" s="57" t="e">
        <f t="shared" si="55"/>
        <v>#REF!</v>
      </c>
    </row>
    <row r="187" spans="3:23" x14ac:dyDescent="0.45">
      <c r="C187" s="48">
        <f t="shared" si="56"/>
        <v>4</v>
      </c>
      <c r="D187" s="48">
        <v>6</v>
      </c>
      <c r="E187" s="1" t="e" cm="1">
        <f t="array" ref="E187">INDEX(#REF!,MATCH(Analysis_1_Adap_paper!$C187,#REF!)+Analysis_1_Adap_paper!$D187-COUNT($C$182:$C$190),MATCH(Analysis_1_Adap_paper!E$181,#REF!,0))</f>
        <v>#REF!</v>
      </c>
      <c r="F187" s="1" t="e" cm="1">
        <f t="array" ref="F187">INDEX(#REF!,MATCH(Analysis_1_Adap_paper!$C187,#REF!)+Analysis_1_Adap_paper!$D187-COUNT($C$182:$C$190),MATCH(Analysis_1_Adap_paper!F$181,#REF!,0))</f>
        <v>#REF!</v>
      </c>
      <c r="G187" s="1" t="e" cm="1">
        <f t="array" ref="G187">INDEX(#REF!,MATCH(Analysis_1_Adap_paper!$C187,#REF!)+Analysis_1_Adap_paper!$D187-COUNT($C$182:$C$190),MATCH(Analysis_1_Adap_paper!G$181,#REF!,0))</f>
        <v>#REF!</v>
      </c>
      <c r="H187" s="1" t="e" cm="1">
        <f t="array" ref="H187">INDEX(#REF!,MATCH(Analysis_1_Adap_paper!$C187,#REF!)+Analysis_1_Adap_paper!$D187-COUNT($C$182:$C$190),MATCH(Analysis_1_Adap_paper!H$181,#REF!,0))</f>
        <v>#REF!</v>
      </c>
      <c r="I187" s="1" t="e" cm="1">
        <f t="array" ref="I187">INDEX(#REF!,MATCH(Analysis_1_Adap_paper!$C187,#REF!)+Analysis_1_Adap_paper!$D187-COUNT($C$182:$C$190),MATCH(Analysis_1_Adap_paper!I$181,#REF!,0))</f>
        <v>#REF!</v>
      </c>
      <c r="J187" s="1" t="e" cm="1">
        <f t="array" ref="J187">INDEX(#REF!,MATCH(Analysis_1_Adap_paper!$C187,#REF!)+Analysis_1_Adap_paper!$D187-COUNT($C$182:$C$190),MATCH(Analysis_1_Adap_paper!J$181,#REF!,0))</f>
        <v>#REF!</v>
      </c>
      <c r="K187" s="68"/>
      <c r="Q187" s="57" t="e">
        <f t="shared" si="57"/>
        <v>#REF!</v>
      </c>
      <c r="R187" s="57" t="e">
        <f t="shared" si="55"/>
        <v>#REF!</v>
      </c>
      <c r="S187" s="57" t="e">
        <f t="shared" si="55"/>
        <v>#REF!</v>
      </c>
      <c r="T187" s="57" t="e">
        <f t="shared" si="55"/>
        <v>#REF!</v>
      </c>
      <c r="U187" s="57" t="e">
        <f t="shared" si="55"/>
        <v>#REF!</v>
      </c>
      <c r="V187" s="57" t="e">
        <f t="shared" si="55"/>
        <v>#REF!</v>
      </c>
    </row>
    <row r="188" spans="3:23" x14ac:dyDescent="0.45">
      <c r="C188" s="48">
        <f t="shared" si="56"/>
        <v>4</v>
      </c>
      <c r="D188" s="48">
        <v>7</v>
      </c>
      <c r="E188" s="1" t="e" cm="1">
        <f t="array" ref="E188">INDEX(#REF!,MATCH(Analysis_1_Adap_paper!$C188,#REF!)+Analysis_1_Adap_paper!$D188-COUNT($C$182:$C$190),MATCH(Analysis_1_Adap_paper!E$181,#REF!,0))</f>
        <v>#REF!</v>
      </c>
      <c r="F188" s="1" t="e" cm="1">
        <f t="array" ref="F188">INDEX(#REF!,MATCH(Analysis_1_Adap_paper!$C188,#REF!)+Analysis_1_Adap_paper!$D188-COUNT($C$182:$C$190),MATCH(Analysis_1_Adap_paper!F$181,#REF!,0))</f>
        <v>#REF!</v>
      </c>
      <c r="G188" s="1" t="e" cm="1">
        <f t="array" ref="G188">INDEX(#REF!,MATCH(Analysis_1_Adap_paper!$C188,#REF!)+Analysis_1_Adap_paper!$D188-COUNT($C$182:$C$190),MATCH(Analysis_1_Adap_paper!G$181,#REF!,0))</f>
        <v>#REF!</v>
      </c>
      <c r="H188" s="1" t="e" cm="1">
        <f t="array" ref="H188">INDEX(#REF!,MATCH(Analysis_1_Adap_paper!$C188,#REF!)+Analysis_1_Adap_paper!$D188-COUNT($C$182:$C$190),MATCH(Analysis_1_Adap_paper!H$181,#REF!,0))</f>
        <v>#REF!</v>
      </c>
      <c r="I188" s="1" t="e" cm="1">
        <f t="array" ref="I188">INDEX(#REF!,MATCH(Analysis_1_Adap_paper!$C188,#REF!)+Analysis_1_Adap_paper!$D188-COUNT($C$182:$C$190),MATCH(Analysis_1_Adap_paper!I$181,#REF!,0))</f>
        <v>#REF!</v>
      </c>
      <c r="J188" s="1" t="e" cm="1">
        <f t="array" ref="J188">INDEX(#REF!,MATCH(Analysis_1_Adap_paper!$C188,#REF!)+Analysis_1_Adap_paper!$D188-COUNT($C$182:$C$190),MATCH(Analysis_1_Adap_paper!J$181,#REF!,0))</f>
        <v>#REF!</v>
      </c>
      <c r="K188" s="68"/>
      <c r="Q188" s="57" t="e">
        <f t="shared" si="57"/>
        <v>#REF!</v>
      </c>
      <c r="R188" s="57" t="e">
        <f t="shared" si="55"/>
        <v>#REF!</v>
      </c>
      <c r="S188" s="57" t="e">
        <f t="shared" si="55"/>
        <v>#REF!</v>
      </c>
      <c r="T188" s="57" t="e">
        <f t="shared" si="55"/>
        <v>#REF!</v>
      </c>
      <c r="U188" s="57" t="e">
        <f t="shared" si="55"/>
        <v>#REF!</v>
      </c>
      <c r="V188" s="57" t="e">
        <f t="shared" si="55"/>
        <v>#REF!</v>
      </c>
    </row>
    <row r="189" spans="3:23" x14ac:dyDescent="0.45">
      <c r="C189" s="48">
        <f t="shared" si="56"/>
        <v>4</v>
      </c>
      <c r="D189" s="48">
        <v>8</v>
      </c>
      <c r="E189" s="1" t="e" cm="1">
        <f t="array" ref="E189">INDEX(#REF!,MATCH(Analysis_1_Adap_paper!$C189,#REF!)+Analysis_1_Adap_paper!$D189-COUNT($C$182:$C$190),MATCH(Analysis_1_Adap_paper!E$181,#REF!,0))</f>
        <v>#REF!</v>
      </c>
      <c r="F189" s="1" t="e" cm="1">
        <f t="array" ref="F189">INDEX(#REF!,MATCH(Analysis_1_Adap_paper!$C189,#REF!)+Analysis_1_Adap_paper!$D189-COUNT($C$182:$C$190),MATCH(Analysis_1_Adap_paper!F$181,#REF!,0))</f>
        <v>#REF!</v>
      </c>
      <c r="G189" s="1" t="e" cm="1">
        <f t="array" ref="G189">INDEX(#REF!,MATCH(Analysis_1_Adap_paper!$C189,#REF!)+Analysis_1_Adap_paper!$D189-COUNT($C$182:$C$190),MATCH(Analysis_1_Adap_paper!G$181,#REF!,0))</f>
        <v>#REF!</v>
      </c>
      <c r="H189" s="1" t="e" cm="1">
        <f t="array" ref="H189">INDEX(#REF!,MATCH(Analysis_1_Adap_paper!$C189,#REF!)+Analysis_1_Adap_paper!$D189-COUNT($C$182:$C$190),MATCH(Analysis_1_Adap_paper!H$181,#REF!,0))</f>
        <v>#REF!</v>
      </c>
      <c r="I189" s="1" t="e" cm="1">
        <f t="array" ref="I189">INDEX(#REF!,MATCH(Analysis_1_Adap_paper!$C189,#REF!)+Analysis_1_Adap_paper!$D189-COUNT($C$182:$C$190),MATCH(Analysis_1_Adap_paper!I$181,#REF!,0))</f>
        <v>#REF!</v>
      </c>
      <c r="J189" s="1" t="e" cm="1">
        <f t="array" ref="J189">INDEX(#REF!,MATCH(Analysis_1_Adap_paper!$C189,#REF!)+Analysis_1_Adap_paper!$D189-COUNT($C$182:$C$190),MATCH(Analysis_1_Adap_paper!J$181,#REF!,0))</f>
        <v>#REF!</v>
      </c>
      <c r="K189" s="68"/>
      <c r="Q189" s="57" t="e">
        <f t="shared" si="57"/>
        <v>#REF!</v>
      </c>
      <c r="R189" s="57" t="e">
        <f t="shared" si="55"/>
        <v>#REF!</v>
      </c>
      <c r="S189" s="57" t="e">
        <f t="shared" si="55"/>
        <v>#REF!</v>
      </c>
      <c r="T189" s="57" t="e">
        <f t="shared" si="55"/>
        <v>#REF!</v>
      </c>
      <c r="U189" s="57" t="e">
        <f t="shared" si="55"/>
        <v>#REF!</v>
      </c>
      <c r="V189" s="57" t="e">
        <f t="shared" si="55"/>
        <v>#REF!</v>
      </c>
    </row>
    <row r="190" spans="3:23" x14ac:dyDescent="0.45">
      <c r="C190" s="48">
        <f t="shared" si="56"/>
        <v>4</v>
      </c>
      <c r="D190" s="48">
        <v>9</v>
      </c>
      <c r="E190" s="1" t="e" cm="1">
        <f t="array" ref="E190">INDEX(#REF!,MATCH(Analysis_1_Adap_paper!$C190,#REF!)+Analysis_1_Adap_paper!$D190-COUNT($C$182:$C$190),MATCH(Analysis_1_Adap_paper!E$181,#REF!,0))</f>
        <v>#REF!</v>
      </c>
      <c r="F190" s="1" t="e" cm="1">
        <f t="array" ref="F190">INDEX(#REF!,MATCH(Analysis_1_Adap_paper!$C190,#REF!)+Analysis_1_Adap_paper!$D190-COUNT($C$182:$C$190),MATCH(Analysis_1_Adap_paper!F$181,#REF!,0))</f>
        <v>#REF!</v>
      </c>
      <c r="G190" s="1" t="e" cm="1">
        <f t="array" ref="G190">INDEX(#REF!,MATCH(Analysis_1_Adap_paper!$C190,#REF!)+Analysis_1_Adap_paper!$D190-COUNT($C$182:$C$190),MATCH(Analysis_1_Adap_paper!G$181,#REF!,0))</f>
        <v>#REF!</v>
      </c>
      <c r="H190" s="1" t="e" cm="1">
        <f t="array" ref="H190">INDEX(#REF!,MATCH(Analysis_1_Adap_paper!$C190,#REF!)+Analysis_1_Adap_paper!$D190-COUNT($C$182:$C$190),MATCH(Analysis_1_Adap_paper!H$181,#REF!,0))</f>
        <v>#REF!</v>
      </c>
      <c r="I190" s="1" t="e" cm="1">
        <f t="array" ref="I190">INDEX(#REF!,MATCH(Analysis_1_Adap_paper!$C190,#REF!)+Analysis_1_Adap_paper!$D190-COUNT($C$182:$C$190),MATCH(Analysis_1_Adap_paper!I$181,#REF!,0))</f>
        <v>#REF!</v>
      </c>
      <c r="J190" s="1" t="e" cm="1">
        <f t="array" ref="J190">INDEX(#REF!,MATCH(Analysis_1_Adap_paper!$C190,#REF!)+Analysis_1_Adap_paper!$D190-COUNT($C$182:$C$190),MATCH(Analysis_1_Adap_paper!J$181,#REF!,0))</f>
        <v>#REF!</v>
      </c>
      <c r="K190" s="68"/>
      <c r="Q190" s="57" t="e">
        <f t="shared" si="57"/>
        <v>#REF!</v>
      </c>
      <c r="R190" s="57" t="e">
        <f t="shared" si="55"/>
        <v>#REF!</v>
      </c>
      <c r="S190" s="57" t="e">
        <f t="shared" si="55"/>
        <v>#REF!</v>
      </c>
      <c r="T190" s="57" t="e">
        <f t="shared" si="55"/>
        <v>#REF!</v>
      </c>
      <c r="U190" s="57" t="e">
        <f t="shared" si="55"/>
        <v>#REF!</v>
      </c>
      <c r="V190" s="57" t="e">
        <f t="shared" si="55"/>
        <v>#REF!</v>
      </c>
    </row>
    <row r="193" spans="2:14" s="4" customFormat="1" ht="35.25" customHeight="1" x14ac:dyDescent="0.45">
      <c r="B193" s="92" t="s">
        <v>16</v>
      </c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</row>
    <row r="194" spans="2:14" ht="5.45" customHeight="1" x14ac:dyDescent="0.45"/>
    <row r="195" spans="2:14" x14ac:dyDescent="0.45">
      <c r="C195" s="90" t="s">
        <v>91</v>
      </c>
      <c r="D195" s="90"/>
      <c r="E195" s="90"/>
      <c r="F195" s="90"/>
      <c r="G195" s="90"/>
      <c r="H195" s="90" t="s">
        <v>93</v>
      </c>
      <c r="I195" s="90"/>
      <c r="J195" s="25" t="s">
        <v>92</v>
      </c>
    </row>
    <row r="196" spans="2:14" x14ac:dyDescent="0.45">
      <c r="C196" s="50" t="s">
        <v>11</v>
      </c>
      <c r="D196" s="50" t="s">
        <v>14</v>
      </c>
      <c r="E196" s="54" t="s">
        <v>17</v>
      </c>
      <c r="F196" s="54" t="s">
        <v>25</v>
      </c>
      <c r="G196" s="54" t="s">
        <v>41</v>
      </c>
      <c r="H196" s="58" t="str">
        <f>I196&amp;"^2"</f>
        <v>St_1E-10_CPLRBF_AD^2</v>
      </c>
      <c r="I196" s="58" t="str">
        <f>_xlfn.TEXTBEFORE(G196,"P",1)&amp;"CP"&amp;_xlfn.TEXTAFTER(G196,"P",1)</f>
        <v>St_1E-10_CPLRBF_AD</v>
      </c>
      <c r="J196" s="54" t="s">
        <v>94</v>
      </c>
      <c r="K196" s="71"/>
    </row>
    <row r="197" spans="2:14" x14ac:dyDescent="0.45">
      <c r="C197" s="53">
        <v>32</v>
      </c>
      <c r="D197" s="48">
        <v>1</v>
      </c>
      <c r="E197" s="1" t="e" cm="1">
        <f t="array" ref="E197">INDEX(#REF!,MATCH($C197,#REF!)+$D197-COUNT($C$197:$C$205),MATCH(E$196,#REF!,0))</f>
        <v>#REF!</v>
      </c>
      <c r="F197" s="1" t="e" cm="1">
        <f t="array" ref="F197">INDEX(#REF!,MATCH($C197,#REF!)+$D197-COUNT($C$197:$C$205),MATCH(F$196,#REF!,0))</f>
        <v>#REF!</v>
      </c>
      <c r="G197" s="1" t="e" cm="1">
        <f t="array" ref="G197">INDEX(#REF!,MATCH($C197,#REF!)+$D197-COUNT($C$197:$C$205),MATCH(G$196,#REF!,0))</f>
        <v>#REF!</v>
      </c>
      <c r="H197" s="1" t="e">
        <f t="shared" ref="H197:H205" si="58">I197*I197</f>
        <v>#REF!</v>
      </c>
      <c r="I197" s="1" t="e" cm="1">
        <f t="array" ref="I197">INDEX(#REF!,MATCH($C197,#REF!)+$D197-COUNT($C$197:$C$205),MATCH(I$196,#REF!,0))</f>
        <v>#REF!</v>
      </c>
      <c r="J197" s="59" t="e">
        <f t="shared" ref="J197:J205" si="59">(G197-H197)/G197</f>
        <v>#REF!</v>
      </c>
      <c r="K197" s="69"/>
    </row>
    <row r="198" spans="2:14" x14ac:dyDescent="0.45">
      <c r="C198" s="48">
        <f>C197</f>
        <v>32</v>
      </c>
      <c r="D198" s="48">
        <v>2</v>
      </c>
      <c r="E198" s="1" t="e" cm="1">
        <f t="array" ref="E198">INDEX(#REF!,MATCH($C198,#REF!)+$D198-COUNT($C$197:$C$205),MATCH(E$196,#REF!,0))</f>
        <v>#REF!</v>
      </c>
      <c r="F198" s="1" t="e" cm="1">
        <f t="array" ref="F198">INDEX(#REF!,MATCH($C198,#REF!)+$D198-COUNT($C$197:$C$205),MATCH(F$196,#REF!,0))</f>
        <v>#REF!</v>
      </c>
      <c r="G198" s="1" t="e" cm="1">
        <f t="array" ref="G198">INDEX(#REF!,MATCH($C198,#REF!)+$D198-COUNT($C$197:$C$205),MATCH(G$196,#REF!,0))</f>
        <v>#REF!</v>
      </c>
      <c r="H198" s="1" t="e">
        <f t="shared" si="58"/>
        <v>#REF!</v>
      </c>
      <c r="I198" s="1" t="e" cm="1">
        <f t="array" ref="I198">INDEX(#REF!,MATCH($C198,#REF!)+$D198-COUNT($C$197:$C$205),MATCH(I$196,#REF!,0))</f>
        <v>#REF!</v>
      </c>
      <c r="J198" s="59" t="e">
        <f t="shared" si="59"/>
        <v>#REF!</v>
      </c>
      <c r="K198" s="69"/>
    </row>
    <row r="199" spans="2:14" x14ac:dyDescent="0.45">
      <c r="C199" s="48">
        <f t="shared" ref="C199:C205" si="60">C198</f>
        <v>32</v>
      </c>
      <c r="D199" s="48">
        <v>3</v>
      </c>
      <c r="E199" s="1" t="e" cm="1">
        <f t="array" ref="E199">INDEX(#REF!,MATCH($C199,#REF!)+$D199-COUNT($C$197:$C$205),MATCH(E$196,#REF!,0))</f>
        <v>#REF!</v>
      </c>
      <c r="F199" s="1" t="e" cm="1">
        <f t="array" ref="F199">INDEX(#REF!,MATCH($C199,#REF!)+$D199-COUNT($C$197:$C$205),MATCH(F$196,#REF!,0))</f>
        <v>#REF!</v>
      </c>
      <c r="G199" s="1" t="e" cm="1">
        <f t="array" ref="G199">INDEX(#REF!,MATCH($C199,#REF!)+$D199-COUNT($C$197:$C$205),MATCH(G$196,#REF!,0))</f>
        <v>#REF!</v>
      </c>
      <c r="H199" s="1" t="e">
        <f t="shared" si="58"/>
        <v>#REF!</v>
      </c>
      <c r="I199" s="1" t="e" cm="1">
        <f t="array" ref="I199">INDEX(#REF!,MATCH($C199,#REF!)+$D199-COUNT($C$197:$C$205),MATCH(I$196,#REF!,0))</f>
        <v>#REF!</v>
      </c>
      <c r="J199" s="59" t="e">
        <f t="shared" si="59"/>
        <v>#REF!</v>
      </c>
      <c r="K199" s="69"/>
    </row>
    <row r="200" spans="2:14" x14ac:dyDescent="0.45">
      <c r="C200" s="48">
        <f t="shared" si="60"/>
        <v>32</v>
      </c>
      <c r="D200" s="48">
        <v>4</v>
      </c>
      <c r="E200" s="1" t="e" cm="1">
        <f t="array" ref="E200">INDEX(#REF!,MATCH($C200,#REF!)+$D200-COUNT($C$197:$C$205),MATCH(E$196,#REF!,0))</f>
        <v>#REF!</v>
      </c>
      <c r="F200" s="1" t="e" cm="1">
        <f t="array" ref="F200">INDEX(#REF!,MATCH($C200,#REF!)+$D200-COUNT($C$197:$C$205),MATCH(F$196,#REF!,0))</f>
        <v>#REF!</v>
      </c>
      <c r="G200" s="1" t="e" cm="1">
        <f t="array" ref="G200">INDEX(#REF!,MATCH($C200,#REF!)+$D200-COUNT($C$197:$C$205),MATCH(G$196,#REF!,0))</f>
        <v>#REF!</v>
      </c>
      <c r="H200" s="1" t="e">
        <f t="shared" si="58"/>
        <v>#REF!</v>
      </c>
      <c r="I200" s="1" t="e" cm="1">
        <f t="array" ref="I200">INDEX(#REF!,MATCH($C200,#REF!)+$D200-COUNT($C$197:$C$205),MATCH(I$196,#REF!,0))</f>
        <v>#REF!</v>
      </c>
      <c r="J200" s="59" t="e">
        <f t="shared" si="59"/>
        <v>#REF!</v>
      </c>
      <c r="K200" s="69"/>
    </row>
    <row r="201" spans="2:14" x14ac:dyDescent="0.45">
      <c r="C201" s="48">
        <f t="shared" si="60"/>
        <v>32</v>
      </c>
      <c r="D201" s="48">
        <v>5</v>
      </c>
      <c r="E201" s="1" t="e" cm="1">
        <f t="array" ref="E201">INDEX(#REF!,MATCH($C201,#REF!)+$D201-COUNT($C$197:$C$205),MATCH(E$196,#REF!,0))</f>
        <v>#REF!</v>
      </c>
      <c r="F201" s="1" t="e" cm="1">
        <f t="array" ref="F201">INDEX(#REF!,MATCH($C201,#REF!)+$D201-COUNT($C$197:$C$205),MATCH(F$196,#REF!,0))</f>
        <v>#REF!</v>
      </c>
      <c r="G201" s="1" t="e" cm="1">
        <f t="array" ref="G201">INDEX(#REF!,MATCH($C201,#REF!)+$D201-COUNT($C$197:$C$205),MATCH(G$196,#REF!,0))</f>
        <v>#REF!</v>
      </c>
      <c r="H201" s="1" t="e">
        <f t="shared" si="58"/>
        <v>#REF!</v>
      </c>
      <c r="I201" s="1" t="e" cm="1">
        <f t="array" ref="I201">INDEX(#REF!,MATCH($C201,#REF!)+$D201-COUNT($C$197:$C$205),MATCH(I$196,#REF!,0))</f>
        <v>#REF!</v>
      </c>
      <c r="J201" s="59" t="e">
        <f t="shared" si="59"/>
        <v>#REF!</v>
      </c>
      <c r="K201" s="69"/>
    </row>
    <row r="202" spans="2:14" x14ac:dyDescent="0.45">
      <c r="C202" s="48">
        <f t="shared" si="60"/>
        <v>32</v>
      </c>
      <c r="D202" s="48">
        <v>6</v>
      </c>
      <c r="E202" s="1" t="e" cm="1">
        <f t="array" ref="E202">INDEX(#REF!,MATCH($C202,#REF!)+$D202-COUNT($C$197:$C$205),MATCH(E$196,#REF!,0))</f>
        <v>#REF!</v>
      </c>
      <c r="F202" s="1" t="e" cm="1">
        <f t="array" ref="F202">INDEX(#REF!,MATCH($C202,#REF!)+$D202-COUNT($C$197:$C$205),MATCH(F$196,#REF!,0))</f>
        <v>#REF!</v>
      </c>
      <c r="G202" s="1" t="e" cm="1">
        <f t="array" ref="G202">INDEX(#REF!,MATCH($C202,#REF!)+$D202-COUNT($C$197:$C$205),MATCH(G$196,#REF!,0))</f>
        <v>#REF!</v>
      </c>
      <c r="H202" s="1" t="e">
        <f t="shared" si="58"/>
        <v>#REF!</v>
      </c>
      <c r="I202" s="1" t="e" cm="1">
        <f t="array" ref="I202">INDEX(#REF!,MATCH($C202,#REF!)+$D202-COUNT($C$197:$C$205),MATCH(I$196,#REF!,0))</f>
        <v>#REF!</v>
      </c>
      <c r="J202" s="59" t="e">
        <f t="shared" si="59"/>
        <v>#REF!</v>
      </c>
      <c r="K202" s="69"/>
    </row>
    <row r="203" spans="2:14" x14ac:dyDescent="0.45">
      <c r="C203" s="48">
        <f t="shared" si="60"/>
        <v>32</v>
      </c>
      <c r="D203" s="48">
        <v>7</v>
      </c>
      <c r="E203" s="1" t="e" cm="1">
        <f t="array" ref="E203">INDEX(#REF!,MATCH($C203,#REF!)+$D203-COUNT($C$197:$C$205),MATCH(E$196,#REF!,0))</f>
        <v>#REF!</v>
      </c>
      <c r="F203" s="1" t="e" cm="1">
        <f t="array" ref="F203">INDEX(#REF!,MATCH($C203,#REF!)+$D203-COUNT($C$197:$C$205),MATCH(F$196,#REF!,0))</f>
        <v>#REF!</v>
      </c>
      <c r="G203" s="1" t="e" cm="1">
        <f t="array" ref="G203">INDEX(#REF!,MATCH($C203,#REF!)+$D203-COUNT($C$197:$C$205),MATCH(G$196,#REF!,0))</f>
        <v>#REF!</v>
      </c>
      <c r="H203" s="1" t="e">
        <f t="shared" si="58"/>
        <v>#REF!</v>
      </c>
      <c r="I203" s="1" t="e" cm="1">
        <f t="array" ref="I203">INDEX(#REF!,MATCH($C203,#REF!)+$D203-COUNT($C$197:$C$205),MATCH(I$196,#REF!,0))</f>
        <v>#REF!</v>
      </c>
      <c r="J203" s="59" t="e">
        <f t="shared" si="59"/>
        <v>#REF!</v>
      </c>
      <c r="K203" s="69"/>
    </row>
    <row r="204" spans="2:14" x14ac:dyDescent="0.45">
      <c r="C204" s="48">
        <f t="shared" si="60"/>
        <v>32</v>
      </c>
      <c r="D204" s="48">
        <v>8</v>
      </c>
      <c r="E204" s="1" t="e" cm="1">
        <f t="array" ref="E204">INDEX(#REF!,MATCH($C204,#REF!)+$D204-COUNT($C$197:$C$205),MATCH(E$196,#REF!,0))</f>
        <v>#REF!</v>
      </c>
      <c r="F204" s="1" t="e" cm="1">
        <f t="array" ref="F204">INDEX(#REF!,MATCH($C204,#REF!)+$D204-COUNT($C$197:$C$205),MATCH(F$196,#REF!,0))</f>
        <v>#REF!</v>
      </c>
      <c r="G204" s="1" t="e" cm="1">
        <f t="array" ref="G204">INDEX(#REF!,MATCH($C204,#REF!)+$D204-COUNT($C$197:$C$205),MATCH(G$196,#REF!,0))</f>
        <v>#REF!</v>
      </c>
      <c r="H204" s="1" t="e">
        <f t="shared" si="58"/>
        <v>#REF!</v>
      </c>
      <c r="I204" s="1" t="e" cm="1">
        <f t="array" ref="I204">INDEX(#REF!,MATCH($C204,#REF!)+$D204-COUNT($C$197:$C$205),MATCH(I$196,#REF!,0))</f>
        <v>#REF!</v>
      </c>
      <c r="J204" s="59" t="e">
        <f t="shared" si="59"/>
        <v>#REF!</v>
      </c>
      <c r="K204" s="69"/>
    </row>
    <row r="205" spans="2:14" x14ac:dyDescent="0.45">
      <c r="C205" s="48">
        <f t="shared" si="60"/>
        <v>32</v>
      </c>
      <c r="D205" s="48">
        <v>9</v>
      </c>
      <c r="E205" s="1" t="e" cm="1">
        <f t="array" ref="E205">INDEX(#REF!,MATCH($C205,#REF!)+$D205-COUNT($C$197:$C$205),MATCH(E$196,#REF!,0))</f>
        <v>#REF!</v>
      </c>
      <c r="F205" s="1" t="e" cm="1">
        <f t="array" ref="F205">INDEX(#REF!,MATCH($C205,#REF!)+$D205-COUNT($C$197:$C$205),MATCH(F$196,#REF!,0))</f>
        <v>#REF!</v>
      </c>
      <c r="G205" s="1" t="e" cm="1">
        <f t="array" ref="G205">INDEX(#REF!,MATCH($C205,#REF!)+$D205-COUNT($C$197:$C$205),MATCH(G$196,#REF!,0))</f>
        <v>#REF!</v>
      </c>
      <c r="H205" s="1" t="e">
        <f t="shared" si="58"/>
        <v>#REF!</v>
      </c>
      <c r="I205" s="1" t="e" cm="1">
        <f t="array" ref="I205">INDEX(#REF!,MATCH($C205,#REF!)+$D205-COUNT($C$197:$C$205),MATCH(I$196,#REF!,0))</f>
        <v>#REF!</v>
      </c>
      <c r="J205" s="59" t="e">
        <f t="shared" si="59"/>
        <v>#REF!</v>
      </c>
      <c r="K205" s="69"/>
    </row>
    <row r="206" spans="2:14" ht="5.45" customHeight="1" x14ac:dyDescent="0.45">
      <c r="K206" s="69"/>
    </row>
    <row r="207" spans="2:14" x14ac:dyDescent="0.45">
      <c r="C207" s="90" t="s">
        <v>91</v>
      </c>
      <c r="D207" s="90"/>
      <c r="E207" s="90"/>
      <c r="F207" s="90"/>
      <c r="G207" s="90"/>
      <c r="H207" s="90" t="s">
        <v>93</v>
      </c>
      <c r="I207" s="90"/>
      <c r="J207" s="25" t="s">
        <v>92</v>
      </c>
      <c r="K207" s="69"/>
    </row>
    <row r="208" spans="2:14" x14ac:dyDescent="0.45">
      <c r="C208" s="50" t="s">
        <v>11</v>
      </c>
      <c r="D208" s="50" t="s">
        <v>14</v>
      </c>
      <c r="E208" s="54" t="s">
        <v>17</v>
      </c>
      <c r="F208" s="54" t="s">
        <v>21</v>
      </c>
      <c r="G208" s="54" t="s">
        <v>41</v>
      </c>
      <c r="H208" s="58" t="str">
        <f>I208&amp;"^2"</f>
        <v>St_1E-10_CPLRBF_AD^2</v>
      </c>
      <c r="I208" s="58" t="str">
        <f>_xlfn.TEXTBEFORE(G208,"P",1)&amp;"CP"&amp;_xlfn.TEXTAFTER(G208,"P",1)</f>
        <v>St_1E-10_CPLRBF_AD</v>
      </c>
      <c r="J208" s="54" t="s">
        <v>94</v>
      </c>
      <c r="K208" s="69"/>
    </row>
    <row r="209" spans="2:14" x14ac:dyDescent="0.45">
      <c r="C209" s="53">
        <v>256</v>
      </c>
      <c r="D209" s="48">
        <v>1</v>
      </c>
      <c r="E209" s="1" t="e" cm="1">
        <f t="array" ref="E209">INDEX(#REF!,MATCH($C209,#REF!)+$D209-COUNT($C$209:$C$217),MATCH(E$208,#REF!,0))</f>
        <v>#REF!</v>
      </c>
      <c r="F209" s="1" t="e" cm="1">
        <f t="array" ref="F209">INDEX(#REF!,MATCH($C209,#REF!)+$D209-COUNT($C$209:$C$217),MATCH(F$208,#REF!,0))</f>
        <v>#REF!</v>
      </c>
      <c r="G209" s="1" t="e" cm="1">
        <f t="array" ref="G209">INDEX(#REF!,MATCH($C209,#REF!)+$D209-COUNT($C$209:$C$217),MATCH(G$208,#REF!,0))</f>
        <v>#REF!</v>
      </c>
      <c r="H209" s="1" t="e">
        <f t="shared" ref="H209:H217" si="61">I209*I209</f>
        <v>#REF!</v>
      </c>
      <c r="I209" s="1" t="e" cm="1">
        <f t="array" ref="I209">INDEX(#REF!,MATCH($C209,#REF!)+$D209-COUNT($C$197:$C$205),MATCH(I$196,#REF!,0))</f>
        <v>#REF!</v>
      </c>
      <c r="J209" s="59" t="e">
        <f t="shared" ref="J209:J217" si="62">(G209-H209)/G209</f>
        <v>#REF!</v>
      </c>
      <c r="K209" s="69"/>
    </row>
    <row r="210" spans="2:14" x14ac:dyDescent="0.45">
      <c r="C210" s="48">
        <f>C209</f>
        <v>256</v>
      </c>
      <c r="D210" s="48">
        <v>2</v>
      </c>
      <c r="E210" s="1" t="e" cm="1">
        <f t="array" ref="E210">INDEX(#REF!,MATCH($C210,#REF!)+$D210-COUNT($C$209:$C$217),MATCH(E$208,#REF!,0))</f>
        <v>#REF!</v>
      </c>
      <c r="F210" s="1" t="e" cm="1">
        <f t="array" ref="F210">INDEX(#REF!,MATCH($C210,#REF!)+$D210-COUNT($C$209:$C$217),MATCH(F$208,#REF!,0))</f>
        <v>#REF!</v>
      </c>
      <c r="G210" s="1" t="e" cm="1">
        <f t="array" ref="G210">INDEX(#REF!,MATCH($C210,#REF!)+$D210-COUNT($C$209:$C$217),MATCH(G$208,#REF!,0))</f>
        <v>#REF!</v>
      </c>
      <c r="H210" s="1" t="e">
        <f t="shared" si="61"/>
        <v>#REF!</v>
      </c>
      <c r="I210" s="1" t="e" cm="1">
        <f t="array" ref="I210">INDEX(#REF!,MATCH($C210,#REF!)+$D210-COUNT($C$197:$C$205),MATCH(I$196,#REF!,0))</f>
        <v>#REF!</v>
      </c>
      <c r="J210" s="59" t="e">
        <f t="shared" si="62"/>
        <v>#REF!</v>
      </c>
      <c r="K210" s="69"/>
    </row>
    <row r="211" spans="2:14" x14ac:dyDescent="0.45">
      <c r="C211" s="48">
        <f t="shared" ref="C211:C217" si="63">C210</f>
        <v>256</v>
      </c>
      <c r="D211" s="48">
        <v>3</v>
      </c>
      <c r="E211" s="1" t="e" cm="1">
        <f t="array" ref="E211">INDEX(#REF!,MATCH($C211,#REF!)+$D211-COUNT($C$209:$C$217),MATCH(E$208,#REF!,0))</f>
        <v>#REF!</v>
      </c>
      <c r="F211" s="1" t="e" cm="1">
        <f t="array" ref="F211">INDEX(#REF!,MATCH($C211,#REF!)+$D211-COUNT($C$209:$C$217),MATCH(F$208,#REF!,0))</f>
        <v>#REF!</v>
      </c>
      <c r="G211" s="1" t="e" cm="1">
        <f t="array" ref="G211">INDEX(#REF!,MATCH($C211,#REF!)+$D211-COUNT($C$209:$C$217),MATCH(G$208,#REF!,0))</f>
        <v>#REF!</v>
      </c>
      <c r="H211" s="1" t="e">
        <f t="shared" si="61"/>
        <v>#REF!</v>
      </c>
      <c r="I211" s="1" t="e" cm="1">
        <f t="array" ref="I211">INDEX(#REF!,MATCH($C211,#REF!)+$D211-COUNT($C$197:$C$205),MATCH(I$196,#REF!,0))</f>
        <v>#REF!</v>
      </c>
      <c r="J211" s="59" t="e">
        <f t="shared" si="62"/>
        <v>#REF!</v>
      </c>
      <c r="K211" s="69"/>
    </row>
    <row r="212" spans="2:14" x14ac:dyDescent="0.45">
      <c r="C212" s="48">
        <f t="shared" si="63"/>
        <v>256</v>
      </c>
      <c r="D212" s="48">
        <v>4</v>
      </c>
      <c r="E212" s="1" t="e" cm="1">
        <f t="array" ref="E212">INDEX(#REF!,MATCH($C212,#REF!)+$D212-COUNT($C$209:$C$217),MATCH(E$208,#REF!,0))</f>
        <v>#REF!</v>
      </c>
      <c r="F212" s="1" t="e" cm="1">
        <f t="array" ref="F212">INDEX(#REF!,MATCH($C212,#REF!)+$D212-COUNT($C$209:$C$217),MATCH(F$208,#REF!,0))</f>
        <v>#REF!</v>
      </c>
      <c r="G212" s="1" t="e" cm="1">
        <f t="array" ref="G212">INDEX(#REF!,MATCH($C212,#REF!)+$D212-COUNT($C$209:$C$217),MATCH(G$208,#REF!,0))</f>
        <v>#REF!</v>
      </c>
      <c r="H212" s="1" t="e">
        <f t="shared" si="61"/>
        <v>#REF!</v>
      </c>
      <c r="I212" s="1" t="e" cm="1">
        <f t="array" ref="I212">INDEX(#REF!,MATCH($C212,#REF!)+$D212-COUNT($C$197:$C$205),MATCH(I$196,#REF!,0))</f>
        <v>#REF!</v>
      </c>
      <c r="J212" s="59" t="e">
        <f t="shared" si="62"/>
        <v>#REF!</v>
      </c>
      <c r="K212" s="69"/>
    </row>
    <row r="213" spans="2:14" x14ac:dyDescent="0.45">
      <c r="C213" s="48">
        <f t="shared" si="63"/>
        <v>256</v>
      </c>
      <c r="D213" s="48">
        <v>5</v>
      </c>
      <c r="E213" s="1" t="e" cm="1">
        <f t="array" ref="E213">INDEX(#REF!,MATCH($C213,#REF!)+$D213-COUNT($C$209:$C$217),MATCH(E$208,#REF!,0))</f>
        <v>#REF!</v>
      </c>
      <c r="F213" s="1" t="e" cm="1">
        <f t="array" ref="F213">INDEX(#REF!,MATCH($C213,#REF!)+$D213-COUNT($C$209:$C$217),MATCH(F$208,#REF!,0))</f>
        <v>#REF!</v>
      </c>
      <c r="G213" s="1" t="e" cm="1">
        <f t="array" ref="G213">INDEX(#REF!,MATCH($C213,#REF!)+$D213-COUNT($C$209:$C$217),MATCH(G$208,#REF!,0))</f>
        <v>#REF!</v>
      </c>
      <c r="H213" s="1" t="e">
        <f t="shared" si="61"/>
        <v>#REF!</v>
      </c>
      <c r="I213" s="1" t="e" cm="1">
        <f t="array" ref="I213">INDEX(#REF!,MATCH($C213,#REF!)+$D213-COUNT($C$197:$C$205),MATCH(I$196,#REF!,0))</f>
        <v>#REF!</v>
      </c>
      <c r="J213" s="59" t="e">
        <f t="shared" si="62"/>
        <v>#REF!</v>
      </c>
      <c r="K213" s="69"/>
    </row>
    <row r="214" spans="2:14" x14ac:dyDescent="0.45">
      <c r="C214" s="48">
        <f t="shared" si="63"/>
        <v>256</v>
      </c>
      <c r="D214" s="48">
        <v>6</v>
      </c>
      <c r="E214" s="1" t="e" cm="1">
        <f t="array" ref="E214">INDEX(#REF!,MATCH($C214,#REF!)+$D214-COUNT($C$209:$C$217),MATCH(E$208,#REF!,0))</f>
        <v>#REF!</v>
      </c>
      <c r="F214" s="1" t="e" cm="1">
        <f t="array" ref="F214">INDEX(#REF!,MATCH($C214,#REF!)+$D214-COUNT($C$209:$C$217),MATCH(F$208,#REF!,0))</f>
        <v>#REF!</v>
      </c>
      <c r="G214" s="1" t="e" cm="1">
        <f t="array" ref="G214">INDEX(#REF!,MATCH($C214,#REF!)+$D214-COUNT($C$209:$C$217),MATCH(G$208,#REF!,0))</f>
        <v>#REF!</v>
      </c>
      <c r="H214" s="1" t="e">
        <f t="shared" si="61"/>
        <v>#REF!</v>
      </c>
      <c r="I214" s="1" t="e" cm="1">
        <f t="array" ref="I214">INDEX(#REF!,MATCH($C214,#REF!)+$D214-COUNT($C$197:$C$205),MATCH(I$196,#REF!,0))</f>
        <v>#REF!</v>
      </c>
      <c r="J214" s="59" t="e">
        <f t="shared" si="62"/>
        <v>#REF!</v>
      </c>
      <c r="K214" s="69"/>
    </row>
    <row r="215" spans="2:14" x14ac:dyDescent="0.45">
      <c r="C215" s="48">
        <f t="shared" si="63"/>
        <v>256</v>
      </c>
      <c r="D215" s="48">
        <v>7</v>
      </c>
      <c r="E215" s="1" t="e" cm="1">
        <f t="array" ref="E215">INDEX(#REF!,MATCH($C215,#REF!)+$D215-COUNT($C$209:$C$217),MATCH(E$208,#REF!,0))</f>
        <v>#REF!</v>
      </c>
      <c r="F215" s="1" t="e" cm="1">
        <f t="array" ref="F215">INDEX(#REF!,MATCH($C215,#REF!)+$D215-COUNT($C$209:$C$217),MATCH(F$208,#REF!,0))</f>
        <v>#REF!</v>
      </c>
      <c r="G215" s="1" t="e" cm="1">
        <f t="array" ref="G215">INDEX(#REF!,MATCH($C215,#REF!)+$D215-COUNT($C$209:$C$217),MATCH(G$208,#REF!,0))</f>
        <v>#REF!</v>
      </c>
      <c r="H215" s="1" t="e">
        <f t="shared" si="61"/>
        <v>#REF!</v>
      </c>
      <c r="I215" s="1" t="e" cm="1">
        <f t="array" ref="I215">INDEX(#REF!,MATCH($C215,#REF!)+$D215-COUNT($C$197:$C$205),MATCH(I$196,#REF!,0))</f>
        <v>#REF!</v>
      </c>
      <c r="J215" s="59" t="e">
        <f t="shared" si="62"/>
        <v>#REF!</v>
      </c>
      <c r="K215" s="69"/>
    </row>
    <row r="216" spans="2:14" x14ac:dyDescent="0.45">
      <c r="C216" s="48">
        <f t="shared" si="63"/>
        <v>256</v>
      </c>
      <c r="D216" s="48">
        <v>8</v>
      </c>
      <c r="E216" s="1" t="e" cm="1">
        <f t="array" ref="E216">INDEX(#REF!,MATCH($C216,#REF!)+$D216-COUNT($C$209:$C$217),MATCH(E$208,#REF!,0))</f>
        <v>#REF!</v>
      </c>
      <c r="F216" s="1" t="e" cm="1">
        <f t="array" ref="F216">INDEX(#REF!,MATCH($C216,#REF!)+$D216-COUNT($C$209:$C$217),MATCH(F$208,#REF!,0))</f>
        <v>#REF!</v>
      </c>
      <c r="G216" s="1" t="e" cm="1">
        <f t="array" ref="G216">INDEX(#REF!,MATCH($C216,#REF!)+$D216-COUNT($C$209:$C$217),MATCH(G$208,#REF!,0))</f>
        <v>#REF!</v>
      </c>
      <c r="H216" s="1" t="e">
        <f t="shared" si="61"/>
        <v>#REF!</v>
      </c>
      <c r="I216" s="1" t="e" cm="1">
        <f t="array" ref="I216">INDEX(#REF!,MATCH($C216,#REF!)+$D216-COUNT($C$197:$C$205),MATCH(I$196,#REF!,0))</f>
        <v>#REF!</v>
      </c>
      <c r="J216" s="59" t="e">
        <f t="shared" si="62"/>
        <v>#REF!</v>
      </c>
      <c r="K216" s="69"/>
    </row>
    <row r="217" spans="2:14" x14ac:dyDescent="0.45">
      <c r="C217" s="48">
        <f t="shared" si="63"/>
        <v>256</v>
      </c>
      <c r="D217" s="48">
        <v>9</v>
      </c>
      <c r="E217" s="1" t="e" cm="1">
        <f t="array" ref="E217">INDEX(#REF!,MATCH($C217,#REF!)+$D217-COUNT($C$209:$C$217),MATCH(E$208,#REF!,0))</f>
        <v>#REF!</v>
      </c>
      <c r="F217" s="1" t="e" cm="1">
        <f t="array" ref="F217">INDEX(#REF!,MATCH($C217,#REF!)+$D217-COUNT($C$209:$C$217),MATCH(F$208,#REF!,0))</f>
        <v>#REF!</v>
      </c>
      <c r="G217" s="1" t="e" cm="1">
        <f t="array" ref="G217">INDEX(#REF!,MATCH($C217,#REF!)+$D217-COUNT($C$209:$C$217),MATCH(G$208,#REF!,0))</f>
        <v>#REF!</v>
      </c>
      <c r="H217" s="1" t="e">
        <f t="shared" si="61"/>
        <v>#REF!</v>
      </c>
      <c r="I217" s="1" t="e" cm="1">
        <f t="array" ref="I217">INDEX(#REF!,MATCH($C217,#REF!)+$D217-COUNT($C$197:$C$205),MATCH(I$196,#REF!,0))</f>
        <v>#REF!</v>
      </c>
      <c r="J217" s="59" t="e">
        <f t="shared" si="62"/>
        <v>#REF!</v>
      </c>
      <c r="K217" s="69"/>
    </row>
    <row r="219" spans="2:14" s="4" customFormat="1" ht="35.25" customHeight="1" x14ac:dyDescent="0.45">
      <c r="B219" s="92" t="s">
        <v>87</v>
      </c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2:14" ht="5.45" customHeight="1" x14ac:dyDescent="0.45"/>
    <row r="221" spans="2:14" x14ac:dyDescent="0.45">
      <c r="C221" s="93" t="s">
        <v>76</v>
      </c>
      <c r="D221" s="94"/>
      <c r="E221" s="94"/>
      <c r="F221" s="94"/>
      <c r="G221" s="94"/>
      <c r="H221" s="94"/>
      <c r="I221" s="94"/>
      <c r="J221" s="95"/>
      <c r="K221" s="70"/>
    </row>
    <row r="222" spans="2:14" x14ac:dyDescent="0.45">
      <c r="C222" s="50" t="s">
        <v>11</v>
      </c>
      <c r="D222" s="50" t="s">
        <v>14</v>
      </c>
      <c r="E222" s="54" t="s">
        <v>17</v>
      </c>
      <c r="F222" s="54" t="s">
        <v>18</v>
      </c>
      <c r="G222" s="54" t="s">
        <v>21</v>
      </c>
      <c r="H222" s="54" t="s">
        <v>22</v>
      </c>
      <c r="I222" s="54" t="s">
        <v>63</v>
      </c>
      <c r="J222" s="54" t="s">
        <v>86</v>
      </c>
      <c r="K222" s="71"/>
    </row>
    <row r="223" spans="2:14" x14ac:dyDescent="0.45">
      <c r="C223" s="53">
        <v>8</v>
      </c>
      <c r="D223" s="48">
        <v>1</v>
      </c>
      <c r="E223" s="1" t="e" cm="1">
        <f t="array" ref="E223">INDEX(#REF!,MATCH(Analysis_1_Adap_paper!$C223,#REF!)+Analysis_1_Adap_paper!$D223-COUNT($C$223:$C$231),MATCH(Analysis_1_Adap_paper!E$222,#REF!,0))</f>
        <v>#REF!</v>
      </c>
      <c r="F223" s="1" t="e" cm="1">
        <f t="array" ref="F223">INDEX(#REF!,MATCH(Analysis_1_Adap_paper!$C223,#REF!)+Analysis_1_Adap_paper!$D223-COUNT($C$223:$C$231),MATCH(Analysis_1_Adap_paper!F$222,#REF!,0))</f>
        <v>#REF!</v>
      </c>
      <c r="G223" s="1" t="e" cm="1">
        <f t="array" ref="G223">INDEX(#REF!,MATCH(Analysis_1_Adap_paper!$C223,#REF!)+Analysis_1_Adap_paper!$D223-COUNT($C$223:$C$231),MATCH(Analysis_1_Adap_paper!G$222,#REF!,0))</f>
        <v>#REF!</v>
      </c>
      <c r="H223" s="1" t="e" cm="1">
        <f t="array" ref="H223">INDEX(#REF!,MATCH(Analysis_1_Adap_paper!$C223,#REF!)+Analysis_1_Adap_paper!$D223-COUNT($C$223:$C$231),MATCH(Analysis_1_Adap_paper!H$222,#REF!,0))</f>
        <v>#REF!</v>
      </c>
      <c r="I223" s="1" t="e" cm="1">
        <f t="array" ref="I223">INDEX(#REF!,MATCH(Analysis_1_Adap_paper!$C223,#REF!)+Analysis_1_Adap_paper!$D223-COUNT($C$223:$C$231),MATCH(Analysis_1_Adap_paper!I$222,#REF!,0))</f>
        <v>#REF!</v>
      </c>
      <c r="J223" s="1" t="e" cm="1">
        <f t="array" ref="J223">INDEX(#REF!,MATCH(Analysis_1_Adap_paper!$C223,#REF!)+Analysis_1_Adap_paper!$D223-COUNT($C$223:$C$231),MATCH(Analysis_1_Adap_paper!J$222,#REF!,0))</f>
        <v>#REF!</v>
      </c>
      <c r="K223" s="68"/>
    </row>
    <row r="224" spans="2:14" x14ac:dyDescent="0.45">
      <c r="C224" s="48">
        <f>C223</f>
        <v>8</v>
      </c>
      <c r="D224" s="48">
        <v>2</v>
      </c>
      <c r="E224" s="1" t="e" cm="1">
        <f t="array" ref="E224">INDEX(#REF!,MATCH(Analysis_1_Adap_paper!$C224,#REF!)+Analysis_1_Adap_paper!$D224-COUNT($C$223:$C$231),MATCH(Analysis_1_Adap_paper!E$222,#REF!,0))</f>
        <v>#REF!</v>
      </c>
      <c r="F224" s="1" t="e" cm="1">
        <f t="array" ref="F224">INDEX(#REF!,MATCH(Analysis_1_Adap_paper!$C224,#REF!)+Analysis_1_Adap_paper!$D224-COUNT($C$223:$C$231),MATCH(Analysis_1_Adap_paper!F$222,#REF!,0))</f>
        <v>#REF!</v>
      </c>
      <c r="G224" s="1" t="e" cm="1">
        <f t="array" ref="G224">INDEX(#REF!,MATCH(Analysis_1_Adap_paper!$C224,#REF!)+Analysis_1_Adap_paper!$D224-COUNT($C$223:$C$231),MATCH(Analysis_1_Adap_paper!G$222,#REF!,0))</f>
        <v>#REF!</v>
      </c>
      <c r="H224" s="1" t="e" cm="1">
        <f t="array" ref="H224">INDEX(#REF!,MATCH(Analysis_1_Adap_paper!$C224,#REF!)+Analysis_1_Adap_paper!$D224-COUNT($C$223:$C$231),MATCH(Analysis_1_Adap_paper!H$222,#REF!,0))</f>
        <v>#REF!</v>
      </c>
      <c r="I224" s="1" t="e" cm="1">
        <f t="array" ref="I224">INDEX(#REF!,MATCH(Analysis_1_Adap_paper!$C224,#REF!)+Analysis_1_Adap_paper!$D224-COUNT($C$223:$C$231),MATCH(Analysis_1_Adap_paper!I$222,#REF!,0))</f>
        <v>#REF!</v>
      </c>
      <c r="J224" s="1" t="e" cm="1">
        <f t="array" ref="J224">INDEX(#REF!,MATCH(Analysis_1_Adap_paper!$C224,#REF!)+Analysis_1_Adap_paper!$D224-COUNT($C$223:$C$231),MATCH(Analysis_1_Adap_paper!J$222,#REF!,0))</f>
        <v>#REF!</v>
      </c>
      <c r="K224" s="68"/>
    </row>
    <row r="225" spans="3:11" x14ac:dyDescent="0.45">
      <c r="C225" s="48">
        <f t="shared" ref="C225:C231" si="64">C224</f>
        <v>8</v>
      </c>
      <c r="D225" s="48">
        <v>3</v>
      </c>
      <c r="E225" s="1" t="e" cm="1">
        <f t="array" ref="E225">INDEX(#REF!,MATCH(Analysis_1_Adap_paper!$C225,#REF!)+Analysis_1_Adap_paper!$D225-COUNT($C$223:$C$231),MATCH(Analysis_1_Adap_paper!E$222,#REF!,0))</f>
        <v>#REF!</v>
      </c>
      <c r="F225" s="1" t="e" cm="1">
        <f t="array" ref="F225">INDEX(#REF!,MATCH(Analysis_1_Adap_paper!$C225,#REF!)+Analysis_1_Adap_paper!$D225-COUNT($C$223:$C$231),MATCH(Analysis_1_Adap_paper!F$222,#REF!,0))</f>
        <v>#REF!</v>
      </c>
      <c r="G225" s="1" t="e" cm="1">
        <f t="array" ref="G225">INDEX(#REF!,MATCH(Analysis_1_Adap_paper!$C225,#REF!)+Analysis_1_Adap_paper!$D225-COUNT($C$223:$C$231),MATCH(Analysis_1_Adap_paper!G$222,#REF!,0))</f>
        <v>#REF!</v>
      </c>
      <c r="H225" s="1" t="e" cm="1">
        <f t="array" ref="H225">INDEX(#REF!,MATCH(Analysis_1_Adap_paper!$C225,#REF!)+Analysis_1_Adap_paper!$D225-COUNT($C$223:$C$231),MATCH(Analysis_1_Adap_paper!H$222,#REF!,0))</f>
        <v>#REF!</v>
      </c>
      <c r="I225" s="1" t="e" cm="1">
        <f t="array" ref="I225">INDEX(#REF!,MATCH(Analysis_1_Adap_paper!$C225,#REF!)+Analysis_1_Adap_paper!$D225-COUNT($C$223:$C$231),MATCH(Analysis_1_Adap_paper!I$222,#REF!,0))</f>
        <v>#REF!</v>
      </c>
      <c r="J225" s="1" t="e" cm="1">
        <f t="array" ref="J225">INDEX(#REF!,MATCH(Analysis_1_Adap_paper!$C225,#REF!)+Analysis_1_Adap_paper!$D225-COUNT($C$223:$C$231),MATCH(Analysis_1_Adap_paper!J$222,#REF!,0))</f>
        <v>#REF!</v>
      </c>
      <c r="K225" s="68"/>
    </row>
    <row r="226" spans="3:11" x14ac:dyDescent="0.45">
      <c r="C226" s="48">
        <f t="shared" si="64"/>
        <v>8</v>
      </c>
      <c r="D226" s="48">
        <v>4</v>
      </c>
      <c r="E226" s="1" t="e" cm="1">
        <f t="array" ref="E226">INDEX(#REF!,MATCH(Analysis_1_Adap_paper!$C226,#REF!)+Analysis_1_Adap_paper!$D226-COUNT($C$223:$C$231),MATCH(Analysis_1_Adap_paper!E$222,#REF!,0))</f>
        <v>#REF!</v>
      </c>
      <c r="F226" s="1" t="e" cm="1">
        <f t="array" ref="F226">INDEX(#REF!,MATCH(Analysis_1_Adap_paper!$C226,#REF!)+Analysis_1_Adap_paper!$D226-COUNT($C$223:$C$231),MATCH(Analysis_1_Adap_paper!F$222,#REF!,0))</f>
        <v>#REF!</v>
      </c>
      <c r="G226" s="1" t="e" cm="1">
        <f t="array" ref="G226">INDEX(#REF!,MATCH(Analysis_1_Adap_paper!$C226,#REF!)+Analysis_1_Adap_paper!$D226-COUNT($C$223:$C$231),MATCH(Analysis_1_Adap_paper!G$222,#REF!,0))</f>
        <v>#REF!</v>
      </c>
      <c r="H226" s="1" t="e" cm="1">
        <f t="array" ref="H226">INDEX(#REF!,MATCH(Analysis_1_Adap_paper!$C226,#REF!)+Analysis_1_Adap_paper!$D226-COUNT($C$223:$C$231),MATCH(Analysis_1_Adap_paper!H$222,#REF!,0))</f>
        <v>#REF!</v>
      </c>
      <c r="I226" s="1" t="e" cm="1">
        <f t="array" ref="I226">INDEX(#REF!,MATCH(Analysis_1_Adap_paper!$C226,#REF!)+Analysis_1_Adap_paper!$D226-COUNT($C$223:$C$231),MATCH(Analysis_1_Adap_paper!I$222,#REF!,0))</f>
        <v>#REF!</v>
      </c>
      <c r="J226" s="1" t="e" cm="1">
        <f t="array" ref="J226">INDEX(#REF!,MATCH(Analysis_1_Adap_paper!$C226,#REF!)+Analysis_1_Adap_paper!$D226-COUNT($C$223:$C$231),MATCH(Analysis_1_Adap_paper!J$222,#REF!,0))</f>
        <v>#REF!</v>
      </c>
      <c r="K226" s="68"/>
    </row>
    <row r="227" spans="3:11" x14ac:dyDescent="0.45">
      <c r="C227" s="48">
        <f t="shared" si="64"/>
        <v>8</v>
      </c>
      <c r="D227" s="48">
        <v>5</v>
      </c>
      <c r="E227" s="1" t="e" cm="1">
        <f t="array" ref="E227">INDEX(#REF!,MATCH(Analysis_1_Adap_paper!$C227,#REF!)+Analysis_1_Adap_paper!$D227-COUNT($C$223:$C$231),MATCH(Analysis_1_Adap_paper!E$222,#REF!,0))</f>
        <v>#REF!</v>
      </c>
      <c r="F227" s="1" t="e" cm="1">
        <f t="array" ref="F227">INDEX(#REF!,MATCH(Analysis_1_Adap_paper!$C227,#REF!)+Analysis_1_Adap_paper!$D227-COUNT($C$223:$C$231),MATCH(Analysis_1_Adap_paper!F$222,#REF!,0))</f>
        <v>#REF!</v>
      </c>
      <c r="G227" s="1" t="e" cm="1">
        <f t="array" ref="G227">INDEX(#REF!,MATCH(Analysis_1_Adap_paper!$C227,#REF!)+Analysis_1_Adap_paper!$D227-COUNT($C$223:$C$231),MATCH(Analysis_1_Adap_paper!G$222,#REF!,0))</f>
        <v>#REF!</v>
      </c>
      <c r="H227" s="1" t="e" cm="1">
        <f t="array" ref="H227">INDEX(#REF!,MATCH(Analysis_1_Adap_paper!$C227,#REF!)+Analysis_1_Adap_paper!$D227-COUNT($C$223:$C$231),MATCH(Analysis_1_Adap_paper!H$222,#REF!,0))</f>
        <v>#REF!</v>
      </c>
      <c r="I227" s="1" t="e" cm="1">
        <f t="array" ref="I227">INDEX(#REF!,MATCH(Analysis_1_Adap_paper!$C227,#REF!)+Analysis_1_Adap_paper!$D227-COUNT($C$223:$C$231),MATCH(Analysis_1_Adap_paper!I$222,#REF!,0))</f>
        <v>#REF!</v>
      </c>
      <c r="J227" s="1" t="e" cm="1">
        <f t="array" ref="J227">INDEX(#REF!,MATCH(Analysis_1_Adap_paper!$C227,#REF!)+Analysis_1_Adap_paper!$D227-COUNT($C$223:$C$231),MATCH(Analysis_1_Adap_paper!J$222,#REF!,0))</f>
        <v>#REF!</v>
      </c>
      <c r="K227" s="68"/>
    </row>
    <row r="228" spans="3:11" x14ac:dyDescent="0.45">
      <c r="C228" s="48">
        <f t="shared" si="64"/>
        <v>8</v>
      </c>
      <c r="D228" s="48">
        <v>6</v>
      </c>
      <c r="E228" s="1" t="e" cm="1">
        <f t="array" ref="E228">INDEX(#REF!,MATCH(Analysis_1_Adap_paper!$C228,#REF!)+Analysis_1_Adap_paper!$D228-COUNT($C$223:$C$231),MATCH(Analysis_1_Adap_paper!E$222,#REF!,0))</f>
        <v>#REF!</v>
      </c>
      <c r="F228" s="1" t="e" cm="1">
        <f t="array" ref="F228">INDEX(#REF!,MATCH(Analysis_1_Adap_paper!$C228,#REF!)+Analysis_1_Adap_paper!$D228-COUNT($C$223:$C$231),MATCH(Analysis_1_Adap_paper!F$222,#REF!,0))</f>
        <v>#REF!</v>
      </c>
      <c r="G228" s="1" t="e" cm="1">
        <f t="array" ref="G228">INDEX(#REF!,MATCH(Analysis_1_Adap_paper!$C228,#REF!)+Analysis_1_Adap_paper!$D228-COUNT($C$223:$C$231),MATCH(Analysis_1_Adap_paper!G$222,#REF!,0))</f>
        <v>#REF!</v>
      </c>
      <c r="H228" s="1" t="e" cm="1">
        <f t="array" ref="H228">INDEX(#REF!,MATCH(Analysis_1_Adap_paper!$C228,#REF!)+Analysis_1_Adap_paper!$D228-COUNT($C$223:$C$231),MATCH(Analysis_1_Adap_paper!H$222,#REF!,0))</f>
        <v>#REF!</v>
      </c>
      <c r="I228" s="1" t="e" cm="1">
        <f t="array" ref="I228">INDEX(#REF!,MATCH(Analysis_1_Adap_paper!$C228,#REF!)+Analysis_1_Adap_paper!$D228-COUNT($C$223:$C$231),MATCH(Analysis_1_Adap_paper!I$222,#REF!,0))</f>
        <v>#REF!</v>
      </c>
      <c r="J228" s="1" t="e" cm="1">
        <f t="array" ref="J228">INDEX(#REF!,MATCH(Analysis_1_Adap_paper!$C228,#REF!)+Analysis_1_Adap_paper!$D228-COUNT($C$223:$C$231),MATCH(Analysis_1_Adap_paper!J$222,#REF!,0))</f>
        <v>#REF!</v>
      </c>
      <c r="K228" s="68"/>
    </row>
    <row r="229" spans="3:11" x14ac:dyDescent="0.45">
      <c r="C229" s="48">
        <f t="shared" si="64"/>
        <v>8</v>
      </c>
      <c r="D229" s="48">
        <v>7</v>
      </c>
      <c r="E229" s="1" t="e" cm="1">
        <f t="array" ref="E229">INDEX(#REF!,MATCH(Analysis_1_Adap_paper!$C229,#REF!)+Analysis_1_Adap_paper!$D229-COUNT($C$223:$C$231),MATCH(Analysis_1_Adap_paper!E$222,#REF!,0))</f>
        <v>#REF!</v>
      </c>
      <c r="F229" s="1" t="e" cm="1">
        <f t="array" ref="F229">INDEX(#REF!,MATCH(Analysis_1_Adap_paper!$C229,#REF!)+Analysis_1_Adap_paper!$D229-COUNT($C$223:$C$231),MATCH(Analysis_1_Adap_paper!F$222,#REF!,0))</f>
        <v>#REF!</v>
      </c>
      <c r="G229" s="1" t="e" cm="1">
        <f t="array" ref="G229">INDEX(#REF!,MATCH(Analysis_1_Adap_paper!$C229,#REF!)+Analysis_1_Adap_paper!$D229-COUNT($C$223:$C$231),MATCH(Analysis_1_Adap_paper!G$222,#REF!,0))</f>
        <v>#REF!</v>
      </c>
      <c r="H229" s="1" t="e" cm="1">
        <f t="array" ref="H229">INDEX(#REF!,MATCH(Analysis_1_Adap_paper!$C229,#REF!)+Analysis_1_Adap_paper!$D229-COUNT($C$223:$C$231),MATCH(Analysis_1_Adap_paper!H$222,#REF!,0))</f>
        <v>#REF!</v>
      </c>
      <c r="I229" s="1" t="e" cm="1">
        <f t="array" ref="I229">INDEX(#REF!,MATCH(Analysis_1_Adap_paper!$C229,#REF!)+Analysis_1_Adap_paper!$D229-COUNT($C$223:$C$231),MATCH(Analysis_1_Adap_paper!I$222,#REF!,0))</f>
        <v>#REF!</v>
      </c>
      <c r="J229" s="1" t="e" cm="1">
        <f t="array" ref="J229">INDEX(#REF!,MATCH(Analysis_1_Adap_paper!$C229,#REF!)+Analysis_1_Adap_paper!$D229-COUNT($C$223:$C$231),MATCH(Analysis_1_Adap_paper!J$222,#REF!,0))</f>
        <v>#REF!</v>
      </c>
      <c r="K229" s="68"/>
    </row>
    <row r="230" spans="3:11" x14ac:dyDescent="0.45">
      <c r="C230" s="48">
        <f t="shared" si="64"/>
        <v>8</v>
      </c>
      <c r="D230" s="48">
        <v>8</v>
      </c>
      <c r="E230" s="1" t="e" cm="1">
        <f t="array" ref="E230">INDEX(#REF!,MATCH(Analysis_1_Adap_paper!$C230,#REF!)+Analysis_1_Adap_paper!$D230-COUNT($C$223:$C$231),MATCH(Analysis_1_Adap_paper!E$222,#REF!,0))</f>
        <v>#REF!</v>
      </c>
      <c r="F230" s="1" t="e" cm="1">
        <f t="array" ref="F230">INDEX(#REF!,MATCH(Analysis_1_Adap_paper!$C230,#REF!)+Analysis_1_Adap_paper!$D230-COUNT($C$223:$C$231),MATCH(Analysis_1_Adap_paper!F$222,#REF!,0))</f>
        <v>#REF!</v>
      </c>
      <c r="G230" s="1" t="e" cm="1">
        <f t="array" ref="G230">INDEX(#REF!,MATCH(Analysis_1_Adap_paper!$C230,#REF!)+Analysis_1_Adap_paper!$D230-COUNT($C$223:$C$231),MATCH(Analysis_1_Adap_paper!G$222,#REF!,0))</f>
        <v>#REF!</v>
      </c>
      <c r="H230" s="1" t="e" cm="1">
        <f t="array" ref="H230">INDEX(#REF!,MATCH(Analysis_1_Adap_paper!$C230,#REF!)+Analysis_1_Adap_paper!$D230-COUNT($C$223:$C$231),MATCH(Analysis_1_Adap_paper!H$222,#REF!,0))</f>
        <v>#REF!</v>
      </c>
      <c r="I230" s="1" t="e" cm="1">
        <f t="array" ref="I230">INDEX(#REF!,MATCH(Analysis_1_Adap_paper!$C230,#REF!)+Analysis_1_Adap_paper!$D230-COUNT($C$223:$C$231),MATCH(Analysis_1_Adap_paper!I$222,#REF!,0))</f>
        <v>#REF!</v>
      </c>
      <c r="J230" s="1" t="e" cm="1">
        <f t="array" ref="J230">INDEX(#REF!,MATCH(Analysis_1_Adap_paper!$C230,#REF!)+Analysis_1_Adap_paper!$D230-COUNT($C$223:$C$231),MATCH(Analysis_1_Adap_paper!J$222,#REF!,0))</f>
        <v>#REF!</v>
      </c>
      <c r="K230" s="68"/>
    </row>
    <row r="231" spans="3:11" x14ac:dyDescent="0.45">
      <c r="C231" s="48">
        <f t="shared" si="64"/>
        <v>8</v>
      </c>
      <c r="D231" s="48">
        <v>9</v>
      </c>
      <c r="E231" s="1" t="e" cm="1">
        <f t="array" ref="E231">INDEX(#REF!,MATCH(Analysis_1_Adap_paper!$C231,#REF!)+Analysis_1_Adap_paper!$D231-COUNT($C$223:$C$231),MATCH(Analysis_1_Adap_paper!E$222,#REF!,0))</f>
        <v>#REF!</v>
      </c>
      <c r="F231" s="1" t="e" cm="1">
        <f t="array" ref="F231">INDEX(#REF!,MATCH(Analysis_1_Adap_paper!$C231,#REF!)+Analysis_1_Adap_paper!$D231-COUNT($C$223:$C$231),MATCH(Analysis_1_Adap_paper!F$222,#REF!,0))</f>
        <v>#REF!</v>
      </c>
      <c r="G231" s="1" t="e" cm="1">
        <f t="array" ref="G231">INDEX(#REF!,MATCH(Analysis_1_Adap_paper!$C231,#REF!)+Analysis_1_Adap_paper!$D231-COUNT($C$223:$C$231),MATCH(Analysis_1_Adap_paper!G$222,#REF!,0))</f>
        <v>#REF!</v>
      </c>
      <c r="H231" s="1" t="e" cm="1">
        <f t="array" ref="H231">INDEX(#REF!,MATCH(Analysis_1_Adap_paper!$C231,#REF!)+Analysis_1_Adap_paper!$D231-COUNT($C$223:$C$231),MATCH(Analysis_1_Adap_paper!H$222,#REF!,0))</f>
        <v>#REF!</v>
      </c>
      <c r="I231" s="1" t="e" cm="1">
        <f t="array" ref="I231">INDEX(#REF!,MATCH(Analysis_1_Adap_paper!$C231,#REF!)+Analysis_1_Adap_paper!$D231-COUNT($C$223:$C$231),MATCH(Analysis_1_Adap_paper!I$222,#REF!,0))</f>
        <v>#REF!</v>
      </c>
      <c r="J231" s="1" t="e" cm="1">
        <f t="array" ref="J231">INDEX(#REF!,MATCH(Analysis_1_Adap_paper!$C231,#REF!)+Analysis_1_Adap_paper!$D231-COUNT($C$223:$C$231),MATCH(Analysis_1_Adap_paper!J$222,#REF!,0))</f>
        <v>#REF!</v>
      </c>
      <c r="K231" s="68"/>
    </row>
  </sheetData>
  <mergeCells count="39">
    <mergeCell ref="B2:N2"/>
    <mergeCell ref="B4:N4"/>
    <mergeCell ref="C120:J120"/>
    <mergeCell ref="C60:G60"/>
    <mergeCell ref="H60:I60"/>
    <mergeCell ref="C72:G72"/>
    <mergeCell ref="C84:G84"/>
    <mergeCell ref="H84:I84"/>
    <mergeCell ref="C96:G96"/>
    <mergeCell ref="H96:I96"/>
    <mergeCell ref="C207:G207"/>
    <mergeCell ref="H207:I207"/>
    <mergeCell ref="B219:N219"/>
    <mergeCell ref="C221:J221"/>
    <mergeCell ref="P39:W39"/>
    <mergeCell ref="P48:W48"/>
    <mergeCell ref="C39:L39"/>
    <mergeCell ref="C48:L48"/>
    <mergeCell ref="C168:J168"/>
    <mergeCell ref="P168:W168"/>
    <mergeCell ref="C180:J180"/>
    <mergeCell ref="P180:W180"/>
    <mergeCell ref="B193:N193"/>
    <mergeCell ref="C195:G195"/>
    <mergeCell ref="H195:I195"/>
    <mergeCell ref="H72:I72"/>
    <mergeCell ref="P108:W108"/>
    <mergeCell ref="C108:J108"/>
    <mergeCell ref="P156:W156"/>
    <mergeCell ref="C156:J156"/>
    <mergeCell ref="K120:O120"/>
    <mergeCell ref="E132:F132"/>
    <mergeCell ref="G132:H132"/>
    <mergeCell ref="I132:J132"/>
    <mergeCell ref="K132:L132"/>
    <mergeCell ref="E144:F144"/>
    <mergeCell ref="G144:H144"/>
    <mergeCell ref="I144:J144"/>
    <mergeCell ref="K144:L144"/>
  </mergeCells>
  <conditionalFormatting sqref="F35:L38 F7:F34 I29:L34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3">
    <dataValidation type="list" allowBlank="1" showInputMessage="1" showErrorMessage="1" sqref="G196 E196" xr:uid="{F63F6838-95A1-495B-BD88-818DCEE4846C}">
      <formula1>$M$7:$M$26</formula1>
    </dataValidation>
    <dataValidation type="list" allowBlank="1" showInputMessage="1" showErrorMessage="1" sqref="E169:K169 E181:K181 E222:K222 E121:K121 E157:K157 E109:N109 E49:L49 F40:L40" xr:uid="{CE1BB863-ABE9-452C-8AC1-D8524F310EEC}">
      <formula1>$K$7:$K$26</formula1>
    </dataValidation>
    <dataValidation type="list" allowBlank="1" showInputMessage="1" showErrorMessage="1" sqref="E40" xr:uid="{E43D2472-C4FD-41D6-AEA0-03F1B9B64C1E}">
      <formula1>$J$7:$J$34</formula1>
    </dataValidation>
  </dataValidations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10140-9868-4CD3-9844-86D8224E22D2}">
  <sheetPr codeName="Sheet27">
    <tabColor rgb="FFFFC000"/>
  </sheetPr>
  <dimension ref="B2:F42"/>
  <sheetViews>
    <sheetView showGridLines="0" workbookViewId="0">
      <selection activeCell="C33" sqref="C33"/>
    </sheetView>
  </sheetViews>
  <sheetFormatPr defaultRowHeight="14.25" x14ac:dyDescent="0.45"/>
  <cols>
    <col min="1" max="1" width="3.3984375" customWidth="1"/>
    <col min="2" max="2" width="8.3984375" customWidth="1"/>
    <col min="3" max="3" width="33.59765625" customWidth="1"/>
    <col min="4" max="4" width="2.86328125" customWidth="1"/>
    <col min="5" max="6" width="24.73046875" bestFit="1" customWidth="1"/>
  </cols>
  <sheetData>
    <row r="2" spans="2:6" x14ac:dyDescent="0.45">
      <c r="B2" s="25" t="s">
        <v>58</v>
      </c>
      <c r="C2" s="25" t="s">
        <v>57</v>
      </c>
      <c r="E2" s="25" t="s">
        <v>58</v>
      </c>
      <c r="F2" s="25" t="s">
        <v>75</v>
      </c>
    </row>
    <row r="3" spans="2:6" x14ac:dyDescent="0.45">
      <c r="B3" s="25">
        <v>1</v>
      </c>
      <c r="C3" s="25" t="s">
        <v>17</v>
      </c>
      <c r="E3" s="25">
        <v>1</v>
      </c>
      <c r="F3" s="25" t="s">
        <v>17</v>
      </c>
    </row>
    <row r="4" spans="2:6" x14ac:dyDescent="0.45">
      <c r="B4" s="25">
        <v>2</v>
      </c>
      <c r="C4" s="25" t="s">
        <v>18</v>
      </c>
      <c r="E4" s="25">
        <v>2</v>
      </c>
      <c r="F4" s="25" t="s">
        <v>19</v>
      </c>
    </row>
    <row r="5" spans="2:6" x14ac:dyDescent="0.45">
      <c r="B5" s="25">
        <v>3</v>
      </c>
      <c r="C5" s="25" t="s">
        <v>19</v>
      </c>
      <c r="E5" s="25">
        <v>3</v>
      </c>
      <c r="F5" s="25" t="s">
        <v>21</v>
      </c>
    </row>
    <row r="6" spans="2:6" x14ac:dyDescent="0.45">
      <c r="B6" s="25">
        <v>4</v>
      </c>
      <c r="C6" s="25" t="s">
        <v>20</v>
      </c>
      <c r="E6" s="25">
        <v>4</v>
      </c>
      <c r="F6" s="25" t="s">
        <v>23</v>
      </c>
    </row>
    <row r="7" spans="2:6" x14ac:dyDescent="0.45">
      <c r="B7" s="25">
        <v>5</v>
      </c>
      <c r="C7" s="25" t="s">
        <v>21</v>
      </c>
      <c r="E7" s="25">
        <v>5</v>
      </c>
      <c r="F7" s="25" t="s">
        <v>25</v>
      </c>
    </row>
    <row r="8" spans="2:6" x14ac:dyDescent="0.45">
      <c r="B8" s="25">
        <v>6</v>
      </c>
      <c r="C8" s="25" t="s">
        <v>22</v>
      </c>
      <c r="E8" s="25">
        <v>6</v>
      </c>
      <c r="F8" s="25" t="s">
        <v>27</v>
      </c>
    </row>
    <row r="9" spans="2:6" x14ac:dyDescent="0.45">
      <c r="B9" s="25">
        <v>7</v>
      </c>
      <c r="C9" s="25" t="s">
        <v>23</v>
      </c>
      <c r="E9" s="25">
        <v>7</v>
      </c>
      <c r="F9" s="25" t="s">
        <v>59</v>
      </c>
    </row>
    <row r="10" spans="2:6" x14ac:dyDescent="0.45">
      <c r="B10" s="25">
        <v>8</v>
      </c>
      <c r="C10" s="25" t="s">
        <v>24</v>
      </c>
      <c r="E10" s="25">
        <v>8</v>
      </c>
      <c r="F10" s="25" t="s">
        <v>60</v>
      </c>
    </row>
    <row r="11" spans="2:6" x14ac:dyDescent="0.45">
      <c r="B11" s="25">
        <v>9</v>
      </c>
      <c r="C11" s="25" t="s">
        <v>25</v>
      </c>
      <c r="E11" s="25">
        <v>9</v>
      </c>
      <c r="F11" s="25" t="s">
        <v>29</v>
      </c>
    </row>
    <row r="12" spans="2:6" x14ac:dyDescent="0.45">
      <c r="B12" s="25">
        <v>10</v>
      </c>
      <c r="C12" s="25" t="s">
        <v>26</v>
      </c>
      <c r="E12" s="25">
        <v>10</v>
      </c>
      <c r="F12" s="25" t="s">
        <v>31</v>
      </c>
    </row>
    <row r="13" spans="2:6" x14ac:dyDescent="0.45">
      <c r="B13" s="25">
        <v>11</v>
      </c>
      <c r="C13" s="25" t="s">
        <v>27</v>
      </c>
      <c r="E13" s="25">
        <v>11</v>
      </c>
      <c r="F13" s="25" t="s">
        <v>61</v>
      </c>
    </row>
    <row r="14" spans="2:6" x14ac:dyDescent="0.45">
      <c r="B14" s="25">
        <v>12</v>
      </c>
      <c r="C14" s="25" t="s">
        <v>28</v>
      </c>
      <c r="E14" s="25">
        <v>12</v>
      </c>
      <c r="F14" s="25" t="s">
        <v>62</v>
      </c>
    </row>
    <row r="15" spans="2:6" x14ac:dyDescent="0.45">
      <c r="B15" s="25">
        <v>13</v>
      </c>
      <c r="C15" s="25" t="s">
        <v>29</v>
      </c>
      <c r="E15" s="25">
        <v>13</v>
      </c>
      <c r="F15" s="25" t="s">
        <v>33</v>
      </c>
    </row>
    <row r="16" spans="2:6" x14ac:dyDescent="0.45">
      <c r="B16" s="25">
        <v>14</v>
      </c>
      <c r="C16" s="25" t="s">
        <v>30</v>
      </c>
      <c r="E16" s="25">
        <v>14</v>
      </c>
      <c r="F16" s="25" t="s">
        <v>35</v>
      </c>
    </row>
    <row r="17" spans="2:6" x14ac:dyDescent="0.45">
      <c r="B17" s="25">
        <v>15</v>
      </c>
      <c r="C17" s="25" t="s">
        <v>31</v>
      </c>
      <c r="E17" s="25">
        <v>15</v>
      </c>
      <c r="F17" s="25" t="s">
        <v>63</v>
      </c>
    </row>
    <row r="18" spans="2:6" x14ac:dyDescent="0.45">
      <c r="B18" s="25">
        <v>16</v>
      </c>
      <c r="C18" s="25" t="s">
        <v>32</v>
      </c>
      <c r="E18" s="25">
        <v>16</v>
      </c>
      <c r="F18" s="25" t="s">
        <v>64</v>
      </c>
    </row>
    <row r="19" spans="2:6" x14ac:dyDescent="0.45">
      <c r="B19" s="25">
        <v>17</v>
      </c>
      <c r="C19" s="25" t="s">
        <v>33</v>
      </c>
      <c r="E19" s="25">
        <v>17</v>
      </c>
      <c r="F19" s="25" t="s">
        <v>37</v>
      </c>
    </row>
    <row r="20" spans="2:6" x14ac:dyDescent="0.45">
      <c r="B20" s="25">
        <v>18</v>
      </c>
      <c r="C20" s="25" t="s">
        <v>34</v>
      </c>
      <c r="E20" s="25">
        <v>18</v>
      </c>
      <c r="F20" s="25" t="s">
        <v>39</v>
      </c>
    </row>
    <row r="21" spans="2:6" x14ac:dyDescent="0.45">
      <c r="B21" s="25">
        <v>19</v>
      </c>
      <c r="C21" s="25" t="s">
        <v>35</v>
      </c>
      <c r="E21" s="25">
        <v>19</v>
      </c>
      <c r="F21" s="25" t="s">
        <v>65</v>
      </c>
    </row>
    <row r="22" spans="2:6" x14ac:dyDescent="0.45">
      <c r="B22" s="25">
        <v>20</v>
      </c>
      <c r="C22" s="25" t="s">
        <v>36</v>
      </c>
      <c r="E22" s="25">
        <v>20</v>
      </c>
      <c r="F22" s="25" t="s">
        <v>66</v>
      </c>
    </row>
    <row r="23" spans="2:6" x14ac:dyDescent="0.45">
      <c r="B23" s="25">
        <v>21</v>
      </c>
      <c r="C23" s="25" t="s">
        <v>37</v>
      </c>
      <c r="E23" s="25">
        <v>21</v>
      </c>
      <c r="F23" s="25" t="s">
        <v>41</v>
      </c>
    </row>
    <row r="24" spans="2:6" x14ac:dyDescent="0.45">
      <c r="B24" s="25">
        <v>22</v>
      </c>
      <c r="C24" s="25" t="s">
        <v>38</v>
      </c>
      <c r="E24" s="25">
        <v>22</v>
      </c>
      <c r="F24" s="25" t="s">
        <v>43</v>
      </c>
    </row>
    <row r="25" spans="2:6" x14ac:dyDescent="0.45">
      <c r="B25" s="25">
        <v>23</v>
      </c>
      <c r="C25" s="25" t="s">
        <v>39</v>
      </c>
      <c r="E25" s="25">
        <v>23</v>
      </c>
      <c r="F25" s="25" t="s">
        <v>67</v>
      </c>
    </row>
    <row r="26" spans="2:6" x14ac:dyDescent="0.45">
      <c r="B26" s="25">
        <v>24</v>
      </c>
      <c r="C26" s="25" t="s">
        <v>40</v>
      </c>
      <c r="E26" s="25">
        <v>24</v>
      </c>
      <c r="F26" s="25" t="s">
        <v>68</v>
      </c>
    </row>
    <row r="27" spans="2:6" x14ac:dyDescent="0.45">
      <c r="B27" s="25">
        <v>25</v>
      </c>
      <c r="C27" s="25" t="s">
        <v>41</v>
      </c>
      <c r="E27" s="25">
        <v>25</v>
      </c>
      <c r="F27" s="25" t="s">
        <v>45</v>
      </c>
    </row>
    <row r="28" spans="2:6" x14ac:dyDescent="0.45">
      <c r="B28" s="25">
        <v>26</v>
      </c>
      <c r="C28" s="25" t="s">
        <v>42</v>
      </c>
      <c r="E28" s="25">
        <v>26</v>
      </c>
      <c r="F28" s="25" t="s">
        <v>47</v>
      </c>
    </row>
    <row r="29" spans="2:6" x14ac:dyDescent="0.45">
      <c r="B29" s="25">
        <v>27</v>
      </c>
      <c r="C29" s="25" t="s">
        <v>43</v>
      </c>
      <c r="E29" s="25">
        <v>27</v>
      </c>
      <c r="F29" s="25" t="s">
        <v>69</v>
      </c>
    </row>
    <row r="30" spans="2:6" x14ac:dyDescent="0.45">
      <c r="B30" s="25">
        <v>28</v>
      </c>
      <c r="C30" s="25" t="s">
        <v>44</v>
      </c>
      <c r="E30" s="25">
        <v>28</v>
      </c>
      <c r="F30" s="25" t="s">
        <v>70</v>
      </c>
    </row>
    <row r="31" spans="2:6" x14ac:dyDescent="0.45">
      <c r="B31" s="25">
        <v>29</v>
      </c>
      <c r="C31" s="25" t="s">
        <v>45</v>
      </c>
      <c r="E31" s="25">
        <v>29</v>
      </c>
      <c r="F31" s="25" t="s">
        <v>49</v>
      </c>
    </row>
    <row r="32" spans="2:6" x14ac:dyDescent="0.45">
      <c r="B32" s="25">
        <v>30</v>
      </c>
      <c r="C32" s="25" t="s">
        <v>46</v>
      </c>
      <c r="E32" s="25">
        <v>30</v>
      </c>
      <c r="F32" s="25" t="s">
        <v>51</v>
      </c>
    </row>
    <row r="33" spans="2:6" x14ac:dyDescent="0.45">
      <c r="B33" s="25">
        <v>31</v>
      </c>
      <c r="C33" s="25" t="s">
        <v>47</v>
      </c>
      <c r="E33" s="25">
        <v>31</v>
      </c>
      <c r="F33" s="25" t="s">
        <v>71</v>
      </c>
    </row>
    <row r="34" spans="2:6" x14ac:dyDescent="0.45">
      <c r="B34" s="25">
        <v>32</v>
      </c>
      <c r="C34" s="25" t="s">
        <v>48</v>
      </c>
      <c r="E34" s="25">
        <v>32</v>
      </c>
      <c r="F34" s="25" t="s">
        <v>72</v>
      </c>
    </row>
    <row r="35" spans="2:6" x14ac:dyDescent="0.45">
      <c r="B35" s="25">
        <v>33</v>
      </c>
      <c r="C35" s="25" t="s">
        <v>49</v>
      </c>
      <c r="E35" s="25">
        <v>33</v>
      </c>
      <c r="F35" s="25" t="s">
        <v>53</v>
      </c>
    </row>
    <row r="36" spans="2:6" x14ac:dyDescent="0.45">
      <c r="B36" s="25">
        <v>34</v>
      </c>
      <c r="C36" s="25" t="s">
        <v>50</v>
      </c>
      <c r="E36" s="25">
        <v>34</v>
      </c>
      <c r="F36" s="25" t="s">
        <v>55</v>
      </c>
    </row>
    <row r="37" spans="2:6" x14ac:dyDescent="0.45">
      <c r="B37" s="25">
        <v>35</v>
      </c>
      <c r="C37" s="25" t="s">
        <v>51</v>
      </c>
      <c r="E37" s="25">
        <v>35</v>
      </c>
      <c r="F37" s="25" t="s">
        <v>73</v>
      </c>
    </row>
    <row r="38" spans="2:6" x14ac:dyDescent="0.45">
      <c r="B38" s="25">
        <v>36</v>
      </c>
      <c r="C38" s="25" t="s">
        <v>52</v>
      </c>
      <c r="E38" s="25">
        <v>36</v>
      </c>
      <c r="F38" s="25" t="s">
        <v>74</v>
      </c>
    </row>
    <row r="39" spans="2:6" x14ac:dyDescent="0.45">
      <c r="B39" s="25">
        <v>37</v>
      </c>
      <c r="C39" s="25" t="s">
        <v>53</v>
      </c>
    </row>
    <row r="40" spans="2:6" x14ac:dyDescent="0.45">
      <c r="B40" s="25">
        <v>38</v>
      </c>
      <c r="C40" s="25" t="s">
        <v>54</v>
      </c>
    </row>
    <row r="41" spans="2:6" x14ac:dyDescent="0.45">
      <c r="B41" s="25">
        <v>39</v>
      </c>
      <c r="C41" s="25" t="s">
        <v>55</v>
      </c>
    </row>
    <row r="42" spans="2:6" x14ac:dyDescent="0.45">
      <c r="B42" s="25">
        <v>40</v>
      </c>
      <c r="C42" s="25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Example_6_No_Adap</vt:lpstr>
      <vt:lpstr>Analysis_6_No_Adap</vt:lpstr>
      <vt:lpstr>Example_4_No_Adap</vt:lpstr>
      <vt:lpstr>Analysis_4_No_Adap </vt:lpstr>
      <vt:lpstr>Analysis_3_Adap_paper</vt:lpstr>
      <vt:lpstr>ConditionNumber_IMQ_2D</vt:lpstr>
      <vt:lpstr>Example_1_Adap</vt:lpstr>
      <vt:lpstr>Analysis_1_Adap</vt:lpstr>
      <vt:lpstr>Example_2_Adap</vt:lpstr>
      <vt:lpstr>Analysis_2_Adap</vt:lpstr>
      <vt:lpstr>Example_3_Adap</vt:lpstr>
      <vt:lpstr>Analysis_3_Adap</vt:lpstr>
      <vt:lpstr>Example_4_Adap</vt:lpstr>
      <vt:lpstr>Analysis_4_Adap</vt:lpstr>
      <vt:lpstr>Example_5_Adap</vt:lpstr>
      <vt:lpstr>Analysis_5_Adap</vt:lpstr>
      <vt:lpstr>Example_6_Adap</vt:lpstr>
      <vt:lpstr>Analysis_6_Adap</vt:lpstr>
      <vt:lpstr>Example_3_No_Adap</vt:lpstr>
      <vt:lpstr>Analysis_3_No_Adap</vt:lpstr>
      <vt:lpstr>Example_2_No_Adap</vt:lpstr>
      <vt:lpstr>Analysis_2_No_Adap</vt:lpstr>
      <vt:lpstr>Example_7_No_Adap</vt:lpstr>
      <vt:lpstr>Analysis_7_No_Adap</vt:lpstr>
      <vt:lpstr>Cholesky Y_N</vt:lpstr>
      <vt:lpstr>Cholesky Y_N_Adap</vt:lpstr>
      <vt:lpstr>Analysis_1_Adap_paper</vt:lpstr>
      <vt:lpstr>Methods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Kawther</dc:creator>
  <cp:lastModifiedBy>Kawther Alarfaj</cp:lastModifiedBy>
  <dcterms:created xsi:type="dcterms:W3CDTF">2023-02-19T12:37:58Z</dcterms:created>
  <dcterms:modified xsi:type="dcterms:W3CDTF">2024-02-10T18:07:30Z</dcterms:modified>
</cp:coreProperties>
</file>